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omments3.xml" ContentType="application/vnd.openxmlformats-officedocument.spreadsheetml.comments+xml"/>
  <Override PartName="/xl/drawings/drawing2.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comments4.xml" ContentType="application/vnd.openxmlformats-officedocument.spreadsheetml.comments+xml"/>
  <Override PartName="/xl/drawings/drawing3.xml" ContentType="application/vnd.openxmlformats-officedocument.drawing+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comments5.xml" ContentType="application/vnd.openxmlformats-officedocument.spreadsheetml.comments+xml"/>
  <Override PartName="/xl/drawings/drawing4.xml" ContentType="application/vnd.openxmlformats-officedocument.drawing+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comments6.xml" ContentType="application/vnd.openxmlformats-officedocument.spreadsheetml.comments+xml"/>
  <Override PartName="/xl/drawings/drawing5.xml" ContentType="application/vnd.openxmlformats-officedocument.drawing+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comments7.xml" ContentType="application/vnd.openxmlformats-officedocument.spreadsheetml.comments+xml"/>
  <Override PartName="/xl/drawings/drawing6.xml" ContentType="application/vnd.openxmlformats-officedocument.drawing+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comments8.xml" ContentType="application/vnd.openxmlformats-officedocument.spreadsheetml.comments+xml"/>
  <Override PartName="/xl/drawings/drawing7.xml" ContentType="application/vnd.openxmlformats-officedocument.drawing+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comments9.xml" ContentType="application/vnd.openxmlformats-officedocument.spreadsheetml.comments+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comments10.xml" ContentType="application/vnd.openxmlformats-officedocument.spreadsheetml.comments+xml"/>
  <Override PartName="/xl/tables/table8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maregionsud-my.sharepoint.com/personal/avaldin_maurel_maregionsud_fr/Documents/2021 2027/ERD/"/>
    </mc:Choice>
  </mc:AlternateContent>
  <xr:revisionPtr revIDLastSave="2" documentId="8_{726CCBF2-E24A-4932-A35B-C2D75C70AEF2}" xr6:coauthVersionLast="47" xr6:coauthVersionMax="47" xr10:uidLastSave="{B80ACFC8-0600-4C01-98E8-1F7D29EA7441}"/>
  <bookViews>
    <workbookView xWindow="-120" yWindow="-120" windowWidth="29040" windowHeight="15720" tabRatio="776" xr2:uid="{00000000-000D-0000-FFFF-FFFF00000000}"/>
  </bookViews>
  <sheets>
    <sheet name="NOTICE EXPLICATIVE" sheetId="57" r:id="rId1"/>
    <sheet name="Etat récapitulatif des dépenses" sheetId="2" r:id="rId2"/>
    <sheet name="BSCU_SALAIRES" sheetId="63" r:id="rId3"/>
    <sheet name="Synthèse E-Synergie" sheetId="44" r:id="rId4"/>
    <sheet name="Feuil1" sheetId="49" state="hidden" r:id="rId5"/>
    <sheet name="Liste %" sheetId="64" state="hidden" r:id="rId6"/>
    <sheet name="Dépenses de personnel 1 à 10" sheetId="47" r:id="rId7"/>
    <sheet name="Dépenses de personnel 11 à 20" sheetId="50" r:id="rId8"/>
    <sheet name="Dépenses de personnel 21 à 30" sheetId="51" r:id="rId9"/>
    <sheet name="Dépenses de personnel 31 à 40" sheetId="59" r:id="rId10"/>
    <sheet name="Dépenses de personnel 41 à 50" sheetId="60" r:id="rId11"/>
    <sheet name="Dépenses de personnel 51 à 60" sheetId="61" r:id="rId12"/>
    <sheet name="Dépenses de personnel 61 à 70" sheetId="62" r:id="rId13"/>
    <sheet name="Modèle Fiche temps" sheetId="56" r:id="rId14"/>
    <sheet name="TS_Détail" sheetId="58" state="hidden" r:id="rId15"/>
    <sheet name="liste déroulante" sheetId="45" state="hidden" r:id="rId16"/>
    <sheet name="Cellules grisées" sheetId="66" r:id="rId17"/>
  </sheets>
  <definedNames>
    <definedName name="Choisir_ICI_pourcentage_ou_heures_projet">Feuil1!$B$2:$B$2</definedName>
    <definedName name="Choisir_ICI_si_pourcentage_heures_ou_Jours_sur_projet" localSheetId="4">Feuil1!$B$1:$B$2</definedName>
    <definedName name="Choisir_ICI_si_pourcentage_heures_ou_Jours_sur_projet">Feuil1!$B2:$B2</definedName>
    <definedName name="Heures_dédiées_projet" localSheetId="7">Tableau1[Heures_dédiées_projet]</definedName>
    <definedName name="Heures_dédiées_projet" localSheetId="8">Tableau1[Heures_dédiées_projet]</definedName>
    <definedName name="Heures_dédiées_projet" localSheetId="9">Tableau1[Heures_dédiées_projet]</definedName>
    <definedName name="Heures_dédiées_projet" localSheetId="10">Tableau1[Heures_dédiées_projet]</definedName>
    <definedName name="Heures_dédiées_projet" localSheetId="13">Tableau1[Heures_dédiées_projet]</definedName>
    <definedName name="Heures_dédiées_projet">Tableau1[Heures_dédiées_projet]</definedName>
    <definedName name="Jours_projet">Feuil1!$C$2:$C$122</definedName>
    <definedName name="Pourcentage_temps_projet">Feuil1!$E$4:$E$102</definedName>
    <definedName name="_xlnm.Print_Area" localSheetId="2">BSCU_SALAIRES!$A$1:$F$857</definedName>
    <definedName name="_xlnm.Print_Area" localSheetId="6">'Dépenses de personnel 1 à 10'!$A$1:$O$224</definedName>
    <definedName name="_xlnm.Print_Area" localSheetId="12">'Dépenses de personnel 61 à 70'!$A$1:$O$224</definedName>
    <definedName name="_xlnm.Print_Area" localSheetId="1">'Etat récapitulatif des dépenses'!$A$1:$M$169</definedName>
    <definedName name="_xlnm.Print_Area" localSheetId="13">'Modèle Fiche temps'!$A$1:$F$121</definedName>
    <definedName name="_xlnm.Print_Area" localSheetId="0">'NOTICE EXPLICATIVE'!$A$1:$A$14</definedName>
    <definedName name="_xlnm.Print_Area" localSheetId="3">'Synthèse E-Synergie'!$A$1:$K$34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66" l="1"/>
  <c r="H4" i="66"/>
  <c r="H5" i="66"/>
  <c r="H6" i="66"/>
  <c r="H7" i="66"/>
  <c r="H8" i="66"/>
  <c r="H9" i="66"/>
  <c r="H10" i="66"/>
  <c r="H11" i="66"/>
  <c r="H12" i="66"/>
  <c r="H13" i="66"/>
  <c r="H14" i="66"/>
  <c r="I26" i="2" l="1"/>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5" i="2"/>
  <c r="I95" i="2" l="1"/>
  <c r="B853" i="63"/>
  <c r="B855" i="63" s="1"/>
  <c r="B841" i="63"/>
  <c r="B843" i="63" s="1"/>
  <c r="B829" i="63"/>
  <c r="B831" i="63" s="1"/>
  <c r="B817" i="63"/>
  <c r="B819" i="63" s="1"/>
  <c r="B805" i="63"/>
  <c r="B807" i="63" s="1"/>
  <c r="B793" i="63"/>
  <c r="B795" i="63" s="1"/>
  <c r="B781" i="63"/>
  <c r="B783" i="63" s="1"/>
  <c r="B769" i="63"/>
  <c r="B771" i="63" s="1"/>
  <c r="B757" i="63"/>
  <c r="B759" i="63" s="1"/>
  <c r="B745" i="63"/>
  <c r="B747" i="63" s="1"/>
  <c r="B733" i="63"/>
  <c r="B735" i="63" s="1"/>
  <c r="B721" i="63"/>
  <c r="B723" i="63" s="1"/>
  <c r="B709" i="63"/>
  <c r="B711" i="63" s="1"/>
  <c r="B697" i="63"/>
  <c r="B699" i="63" s="1"/>
  <c r="B685" i="63"/>
  <c r="B687" i="63" s="1"/>
  <c r="B673" i="63"/>
  <c r="B675" i="63" s="1"/>
  <c r="B661" i="63"/>
  <c r="B663" i="63" s="1"/>
  <c r="B649" i="63"/>
  <c r="B651" i="63" s="1"/>
  <c r="B637" i="63"/>
  <c r="B639" i="63" s="1"/>
  <c r="B625" i="63"/>
  <c r="B627" i="63" s="1"/>
  <c r="B613" i="63"/>
  <c r="B615" i="63" s="1"/>
  <c r="B601" i="63"/>
  <c r="B603" i="63" s="1"/>
  <c r="B589" i="63"/>
  <c r="B591" i="63" s="1"/>
  <c r="B577" i="63"/>
  <c r="B579" i="63" s="1"/>
  <c r="B565" i="63"/>
  <c r="B567" i="63" s="1"/>
  <c r="B553" i="63"/>
  <c r="B555" i="63" s="1"/>
  <c r="B541" i="63"/>
  <c r="B543" i="63" s="1"/>
  <c r="B529" i="63"/>
  <c r="B531" i="63" s="1"/>
  <c r="B517" i="63"/>
  <c r="B519" i="63" s="1"/>
  <c r="B505" i="63"/>
  <c r="B507" i="63" s="1"/>
  <c r="B508" i="63" s="1"/>
  <c r="B493" i="63"/>
  <c r="B495" i="63" s="1"/>
  <c r="B481" i="63"/>
  <c r="B483" i="63" s="1"/>
  <c r="B469" i="63"/>
  <c r="B471" i="63" s="1"/>
  <c r="B457" i="63"/>
  <c r="B459" i="63" s="1"/>
  <c r="B445" i="63"/>
  <c r="B447" i="63" s="1"/>
  <c r="B433" i="63"/>
  <c r="B435" i="63" s="1"/>
  <c r="B421" i="63"/>
  <c r="B423" i="63" s="1"/>
  <c r="B409" i="63"/>
  <c r="B411" i="63" s="1"/>
  <c r="B397" i="63"/>
  <c r="B399" i="63" s="1"/>
  <c r="B385" i="63"/>
  <c r="B387" i="63" s="1"/>
  <c r="B373" i="63"/>
  <c r="B375" i="63" s="1"/>
  <c r="B361" i="63"/>
  <c r="B363" i="63" s="1"/>
  <c r="B349" i="63"/>
  <c r="B351" i="63" s="1"/>
  <c r="B337" i="63"/>
  <c r="B339" i="63" s="1"/>
  <c r="B325" i="63"/>
  <c r="B327" i="63" s="1"/>
  <c r="B313" i="63"/>
  <c r="B315" i="63" s="1"/>
  <c r="B301" i="63"/>
  <c r="B303" i="63" s="1"/>
  <c r="B289" i="63"/>
  <c r="B291" i="63" s="1"/>
  <c r="B277" i="63"/>
  <c r="B279" i="63" s="1"/>
  <c r="B265" i="63"/>
  <c r="B267" i="63" s="1"/>
  <c r="B253" i="63"/>
  <c r="B255" i="63" s="1"/>
  <c r="B241" i="63"/>
  <c r="B243" i="63" s="1"/>
  <c r="B229" i="63"/>
  <c r="B231" i="63" s="1"/>
  <c r="B217" i="63"/>
  <c r="B219" i="63" s="1"/>
  <c r="B205" i="63"/>
  <c r="B207" i="63" s="1"/>
  <c r="B193" i="63"/>
  <c r="B195" i="63" s="1"/>
  <c r="B181" i="63"/>
  <c r="B183" i="63" s="1"/>
  <c r="B169" i="63"/>
  <c r="B171" i="63" s="1"/>
  <c r="B157" i="63"/>
  <c r="B159" i="63" s="1"/>
  <c r="B145" i="63"/>
  <c r="B147" i="63" s="1"/>
  <c r="B133" i="63"/>
  <c r="B135" i="63" s="1"/>
  <c r="B121" i="63"/>
  <c r="B123" i="63" s="1"/>
  <c r="B109" i="63"/>
  <c r="B111" i="63" s="1"/>
  <c r="B97" i="63"/>
  <c r="B99" i="63" s="1"/>
  <c r="B85" i="63"/>
  <c r="B87" i="63" s="1"/>
  <c r="B73" i="63"/>
  <c r="B75" i="63" s="1"/>
  <c r="B61" i="63"/>
  <c r="B63" i="63" s="1"/>
  <c r="B49" i="63"/>
  <c r="B51" i="63" s="1"/>
  <c r="B25" i="63"/>
  <c r="B27" i="63" s="1"/>
  <c r="B28" i="63" s="1"/>
  <c r="B39" i="63"/>
  <c r="B40" i="63" s="1"/>
  <c r="B37" i="63"/>
  <c r="I22" i="2"/>
  <c r="F107" i="2"/>
  <c r="C13" i="2"/>
  <c r="I18" i="44"/>
  <c r="J18" i="44"/>
  <c r="J22" i="2"/>
  <c r="D79" i="56"/>
  <c r="D80" i="56"/>
  <c r="D81" i="56"/>
  <c r="D82" i="56"/>
  <c r="D83" i="56"/>
  <c r="D84" i="56"/>
  <c r="D85" i="56"/>
  <c r="D86" i="56"/>
  <c r="D87" i="56"/>
  <c r="D88" i="56"/>
  <c r="D89" i="56"/>
  <c r="D90" i="56"/>
  <c r="D91" i="56"/>
  <c r="D92" i="56"/>
  <c r="D93" i="56"/>
  <c r="D94" i="56"/>
  <c r="D95" i="56"/>
  <c r="D96" i="56"/>
  <c r="D97" i="56"/>
  <c r="D98" i="56"/>
  <c r="D99" i="56"/>
  <c r="D100" i="56"/>
  <c r="D101" i="56"/>
  <c r="D102" i="56"/>
  <c r="D103" i="56"/>
  <c r="D104" i="56"/>
  <c r="D105" i="56"/>
  <c r="D106" i="56"/>
  <c r="D107" i="56"/>
  <c r="D108" i="56"/>
  <c r="C63" i="56"/>
  <c r="D63" i="56"/>
  <c r="C75" i="56" a="1"/>
  <c r="C75" i="56" s="1"/>
  <c r="C74" i="56" a="1"/>
  <c r="C74" i="56"/>
  <c r="C73" i="56" a="1"/>
  <c r="C73" i="56" s="1"/>
  <c r="C72" i="56" a="1"/>
  <c r="C72" i="56"/>
  <c r="C71" i="56" a="1"/>
  <c r="C71" i="56" s="1"/>
  <c r="C70" i="56" a="1"/>
  <c r="C70" i="56"/>
  <c r="C69" i="56" a="1"/>
  <c r="C69" i="56" s="1"/>
  <c r="C68" i="56" a="1"/>
  <c r="C68" i="56"/>
  <c r="C67" i="56" a="1"/>
  <c r="C67" i="56" s="1"/>
  <c r="C66" i="56" a="1"/>
  <c r="C66" i="56"/>
  <c r="C65" i="56" a="1"/>
  <c r="C65" i="56" s="1"/>
  <c r="C64" i="56" a="1"/>
  <c r="C64" i="56"/>
  <c r="D64" i="56" a="1"/>
  <c r="D64" i="56" s="1"/>
  <c r="D75" i="56" a="1"/>
  <c r="D75" i="56"/>
  <c r="D74" i="56" a="1"/>
  <c r="D74" i="56" s="1"/>
  <c r="D73" i="56" a="1"/>
  <c r="D73" i="56"/>
  <c r="D72" i="56" a="1"/>
  <c r="D72" i="56" s="1"/>
  <c r="D71" i="56" a="1"/>
  <c r="D71" i="56"/>
  <c r="D70" i="56" a="1"/>
  <c r="D70" i="56" s="1"/>
  <c r="D69" i="56" a="1"/>
  <c r="D69" i="56"/>
  <c r="D68" i="56" a="1"/>
  <c r="D68" i="56" s="1"/>
  <c r="D67" i="56" a="1"/>
  <c r="D67" i="56"/>
  <c r="D66" i="56" a="1"/>
  <c r="D66" i="56" s="1"/>
  <c r="D65" i="56" a="1"/>
  <c r="D65" i="56"/>
  <c r="D44" i="2"/>
  <c r="D43" i="2"/>
  <c r="D42" i="2"/>
  <c r="D41" i="2"/>
  <c r="D40" i="2"/>
  <c r="D39" i="2"/>
  <c r="D38" i="2"/>
  <c r="D37" i="2"/>
  <c r="D36" i="2"/>
  <c r="D35" i="2"/>
  <c r="D34" i="2"/>
  <c r="D33" i="2"/>
  <c r="D32" i="2"/>
  <c r="D31" i="2"/>
  <c r="D30" i="2"/>
  <c r="D29" i="2"/>
  <c r="D28" i="2"/>
  <c r="D27" i="2"/>
  <c r="D26" i="2"/>
  <c r="B2" i="66"/>
  <c r="B856" i="63" l="1"/>
  <c r="B844" i="63"/>
  <c r="B832" i="63"/>
  <c r="B820" i="63"/>
  <c r="B808" i="63"/>
  <c r="B796" i="63"/>
  <c r="B784" i="63"/>
  <c r="B772" i="63"/>
  <c r="B760" i="63"/>
  <c r="B748" i="63"/>
  <c r="B736" i="63"/>
  <c r="B724" i="63"/>
  <c r="B712" i="63"/>
  <c r="B700" i="63"/>
  <c r="B688" i="63"/>
  <c r="B676" i="63"/>
  <c r="B664" i="63"/>
  <c r="B652" i="63"/>
  <c r="B640" i="63"/>
  <c r="B628" i="63"/>
  <c r="B616" i="63"/>
  <c r="B604" i="63"/>
  <c r="B592" i="63"/>
  <c r="B580" i="63"/>
  <c r="B568" i="63"/>
  <c r="B556" i="63"/>
  <c r="B544" i="63"/>
  <c r="B532" i="63"/>
  <c r="B520" i="63"/>
  <c r="B496" i="63"/>
  <c r="B484" i="63"/>
  <c r="B472" i="63"/>
  <c r="B460" i="63"/>
  <c r="B448" i="63"/>
  <c r="B436" i="63"/>
  <c r="B424" i="63"/>
  <c r="B412" i="63"/>
  <c r="B400" i="63"/>
  <c r="B388" i="63"/>
  <c r="B376" i="63"/>
  <c r="B364" i="63"/>
  <c r="B352" i="63"/>
  <c r="B340" i="63"/>
  <c r="B328" i="63"/>
  <c r="B316" i="63"/>
  <c r="B304" i="63"/>
  <c r="B292" i="63"/>
  <c r="B280" i="63"/>
  <c r="B268" i="63"/>
  <c r="B256" i="63"/>
  <c r="B244" i="63"/>
  <c r="B232" i="63"/>
  <c r="B220" i="63"/>
  <c r="B208" i="63"/>
  <c r="B196" i="63"/>
  <c r="B184" i="63"/>
  <c r="B172" i="63"/>
  <c r="B160" i="63"/>
  <c r="B148" i="63"/>
  <c r="B136" i="63"/>
  <c r="B124" i="63"/>
  <c r="B112" i="63"/>
  <c r="B100" i="63"/>
  <c r="B88" i="63"/>
  <c r="B76" i="63"/>
  <c r="B64" i="63"/>
  <c r="B52" i="63"/>
  <c r="I210" i="47"/>
  <c r="I190" i="47"/>
  <c r="I170" i="47"/>
  <c r="I150" i="47"/>
  <c r="I130" i="47"/>
  <c r="I110" i="47"/>
  <c r="I90" i="47"/>
  <c r="I70" i="47"/>
  <c r="I50" i="47"/>
  <c r="I30" i="47"/>
  <c r="V136" i="2"/>
  <c r="V135" i="2"/>
  <c r="V134" i="2"/>
  <c r="V133" i="2"/>
  <c r="V132" i="2"/>
  <c r="V127" i="2"/>
  <c r="V126" i="2"/>
  <c r="V125" i="2"/>
  <c r="V124" i="2"/>
  <c r="V123" i="2"/>
  <c r="V118" i="2"/>
  <c r="V117" i="2"/>
  <c r="V116" i="2"/>
  <c r="V115" i="2"/>
  <c r="V114" i="2"/>
  <c r="V113" i="2"/>
  <c r="V102" i="2"/>
  <c r="V103" i="2"/>
  <c r="V104" i="2"/>
  <c r="V105" i="2"/>
  <c r="V106" i="2"/>
  <c r="V107" i="2"/>
  <c r="V108" i="2"/>
  <c r="V101" i="2"/>
  <c r="V100" i="2"/>
  <c r="V99" i="2"/>
  <c r="V109" i="2" s="1"/>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Y91" i="2" s="1"/>
  <c r="V92" i="2"/>
  <c r="V93" i="2"/>
  <c r="V9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D109" i="2"/>
  <c r="D119" i="2"/>
  <c r="D128" i="2"/>
  <c r="H23" i="44"/>
  <c r="V128" i="2" l="1"/>
  <c r="V137" i="2"/>
  <c r="V119" i="2"/>
  <c r="V95" i="2"/>
  <c r="A19" i="44"/>
  <c r="D6048" i="66" a="1"/>
  <c r="D6324" i="66" a="1"/>
  <c r="D6199" i="66" a="1"/>
  <c r="D6656" i="66" a="1"/>
  <c r="D6637" i="66" a="1"/>
  <c r="D6008" i="66" a="1"/>
  <c r="D6627" i="66" a="1"/>
  <c r="D6151" i="66" a="1"/>
  <c r="D6122" i="66" a="1"/>
  <c r="D6081" i="66" a="1"/>
  <c r="D6057" i="66" a="1"/>
  <c r="D6498" i="66" a="1"/>
  <c r="D6407" i="66" a="1"/>
  <c r="D6610" i="66" a="1"/>
  <c r="D6539" i="66" a="1"/>
  <c r="D6051" i="66" a="1"/>
  <c r="D6438" i="66" a="1"/>
  <c r="D6681" i="66" a="1"/>
  <c r="D6286" i="66" a="1"/>
  <c r="D6630" i="66" a="1"/>
  <c r="D7118" i="66" a="1"/>
  <c r="D6667" i="66" a="1"/>
  <c r="D6147" i="66" a="1"/>
  <c r="D6486" i="66" a="1"/>
  <c r="D6705" i="66" a="1"/>
  <c r="D6383" i="66" a="1"/>
  <c r="D6662" i="66" a="1"/>
  <c r="D7134" i="66" a="1"/>
  <c r="D6687" i="66" a="1"/>
  <c r="D7153" i="66" a="1"/>
  <c r="D6030" i="66" a="1"/>
  <c r="D6056" i="66" a="1"/>
  <c r="D6115" i="66" a="1"/>
  <c r="D6063" i="66" a="1"/>
  <c r="D6470" i="66" a="1"/>
  <c r="D6198" i="66" a="1"/>
  <c r="D6697" i="66" a="1"/>
  <c r="D6363" i="66" a="1"/>
  <c r="D6351" i="66" a="1"/>
  <c r="D6082" i="66" a="1"/>
  <c r="D6483" i="66" a="1"/>
  <c r="D6402" i="66" a="1"/>
  <c r="D6496" i="66" a="1"/>
  <c r="D6821" i="66" a="1"/>
  <c r="D6160" i="66" a="1"/>
  <c r="D6085" i="66" a="1"/>
  <c r="D6171" i="66" a="1"/>
  <c r="D6461" i="66" a="1"/>
  <c r="D6428" i="66" a="1"/>
  <c r="D6080" i="66" a="1"/>
  <c r="D6526" i="66" a="1"/>
  <c r="D6177" i="66" a="1"/>
  <c r="D6605" i="66" a="1"/>
  <c r="D6756" i="66" a="1"/>
  <c r="D6188" i="66" a="1"/>
  <c r="D6123" i="66" a="1"/>
  <c r="D6799" i="66" a="1"/>
  <c r="D6303" i="66" a="1"/>
  <c r="D7006" i="66" a="1"/>
  <c r="D6652" i="66" a="1"/>
  <c r="D6170" i="66" a="1"/>
  <c r="D6219" i="66" a="1"/>
  <c r="D6829" i="66" a="1"/>
  <c r="D6813" i="66" a="1"/>
  <c r="D6889" i="66" a="1"/>
  <c r="D6270" i="66" a="1"/>
  <c r="D7130" i="66" a="1"/>
  <c r="D4748" i="66" a="1"/>
  <c r="D7202" i="66" a="1"/>
  <c r="D4516" i="66" a="1"/>
  <c r="D6145" i="66" a="1"/>
  <c r="D6592" i="66" a="1"/>
  <c r="D6642" i="66" a="1"/>
  <c r="D6885" i="66" a="1"/>
  <c r="D6232" i="66" a="1"/>
  <c r="D6149" i="66" a="1"/>
  <c r="D6370" i="66" a="1"/>
  <c r="D6638" i="66" a="1"/>
  <c r="D6536" i="66" a="1"/>
  <c r="D6192" i="66" a="1"/>
  <c r="D6466" i="66" a="1"/>
  <c r="D6520" i="66" a="1"/>
  <c r="D6440" i="66" a="1"/>
  <c r="D6999" i="66" a="1"/>
  <c r="D6035" i="66" a="1"/>
  <c r="D6358" i="66" a="1"/>
  <c r="D6674" i="66" a="1"/>
  <c r="D6304" i="66" a="1"/>
  <c r="D7070" i="66" a="1"/>
  <c r="D6599" i="66" a="1"/>
  <c r="D6224" i="66" a="1"/>
  <c r="D6396" i="66" a="1"/>
  <c r="D6617" i="66" a="1"/>
  <c r="D6229" i="66" a="1"/>
  <c r="D6970" i="66" a="1"/>
  <c r="D6908" i="66" a="1"/>
  <c r="D6577" i="66" a="1"/>
  <c r="D4570" i="66" a="1"/>
  <c r="D6352" i="66" a="1"/>
  <c r="D4569" i="66" a="1"/>
  <c r="D6620" i="66" a="1"/>
  <c r="D6131" i="66" a="1"/>
  <c r="D6202" i="66" a="1"/>
  <c r="D6124" i="66" a="1"/>
  <c r="D6022" i="66" a="1"/>
  <c r="D6040" i="66" a="1"/>
  <c r="D6038" i="66" a="1"/>
  <c r="D6183" i="66" a="1"/>
  <c r="D6157" i="66" a="1"/>
  <c r="D6336" i="66" a="1"/>
  <c r="D6611" i="66" a="1"/>
  <c r="D6356" i="66" a="1"/>
  <c r="D6321" i="66" a="1"/>
  <c r="D6357" i="66" a="1"/>
  <c r="D6698" i="66" a="1"/>
  <c r="D6209" i="66" a="1"/>
  <c r="D6305" i="66" a="1"/>
  <c r="D6360" i="66" a="1"/>
  <c r="D6418" i="66" a="1"/>
  <c r="D6733" i="66" a="1"/>
  <c r="D7079" i="66" a="1"/>
  <c r="D6585" i="66" a="1"/>
  <c r="D6153" i="66" a="1"/>
  <c r="D6916" i="66" a="1"/>
  <c r="D6872" i="66" a="1"/>
  <c r="D7073" i="66" a="1"/>
  <c r="D6433" i="66" a="1"/>
  <c r="D6146" i="66" a="1"/>
  <c r="D6301" i="66" a="1"/>
  <c r="D6019" i="66" a="1"/>
  <c r="D6377" i="66" a="1"/>
  <c r="D6513" i="66" a="1"/>
  <c r="D6134" i="66" a="1"/>
  <c r="D6820" i="66" a="1"/>
  <c r="D6261" i="66" a="1"/>
  <c r="D6500" i="66" a="1"/>
  <c r="D6233" i="66" a="1"/>
  <c r="D6353" i="66" a="1"/>
  <c r="D6068" i="66" a="1"/>
  <c r="D6024" i="66" a="1"/>
  <c r="D6158" i="66" a="1"/>
  <c r="D6879" i="66" a="1"/>
  <c r="D6917" i="66" a="1"/>
  <c r="D6736" i="66" a="1"/>
  <c r="D6860" i="66" a="1"/>
  <c r="D6079" i="66" a="1"/>
  <c r="D6576" i="66" a="1"/>
  <c r="D6517" i="66" a="1"/>
  <c r="D6893" i="66" a="1"/>
  <c r="D6552" i="66" a="1"/>
  <c r="D6972" i="66" a="1"/>
  <c r="D6449" i="66" a="1"/>
  <c r="D6112" i="66" a="1"/>
  <c r="D6165" i="66" a="1"/>
  <c r="D6274" i="66" a="1"/>
  <c r="D6333" i="66" a="1"/>
  <c r="D6546" i="66" a="1"/>
  <c r="D6758" i="66" a="1"/>
  <c r="D6265" i="66" a="1"/>
  <c r="D6287" i="66" a="1"/>
  <c r="D6429" i="66" a="1"/>
  <c r="D6017" i="66" a="1"/>
  <c r="D6251" i="66" a="1"/>
  <c r="D6256" i="66" a="1"/>
  <c r="D6238" i="66" a="1"/>
  <c r="D6260" i="66" a="1"/>
  <c r="D6065" i="66" a="1"/>
  <c r="D6142" i="66" a="1"/>
  <c r="D6036" i="66" a="1"/>
  <c r="D6307" i="66" a="1"/>
  <c r="D6376" i="66" a="1"/>
  <c r="D6648" i="66" a="1"/>
  <c r="D6164" i="66" a="1"/>
  <c r="D6883" i="66" a="1"/>
  <c r="D6763" i="66" a="1"/>
  <c r="D7159" i="66" a="1"/>
  <c r="D7132" i="66" a="1"/>
  <c r="D6827" i="66" a="1"/>
  <c r="D7080" i="66" a="1"/>
  <c r="D7174" i="66" a="1"/>
  <c r="D6180" i="66" a="1"/>
  <c r="D6089" i="66" a="1"/>
  <c r="D6761" i="66" a="1"/>
  <c r="D6130" i="66" a="1"/>
  <c r="D6467" i="66" a="1"/>
  <c r="D6425" i="66" a="1"/>
  <c r="D6378" i="66" a="1"/>
  <c r="D6771" i="66" a="1"/>
  <c r="D6310" i="66" a="1"/>
  <c r="D6731" i="66" a="1"/>
  <c r="D6784" i="66" a="1"/>
  <c r="D6533" i="66" a="1"/>
  <c r="D6608" i="66" a="1"/>
  <c r="D6755" i="66" a="1"/>
  <c r="D6800" i="66" a="1"/>
  <c r="D6819" i="66" a="1"/>
  <c r="D6624" i="66" a="1"/>
  <c r="D6749" i="66" a="1"/>
  <c r="D6993" i="66" a="1"/>
  <c r="D6397" i="66" a="1"/>
  <c r="D6878" i="66" a="1"/>
  <c r="D6335" i="66" a="1"/>
  <c r="D7289" i="66" a="1"/>
  <c r="D4659" i="66" a="1"/>
  <c r="D6176" i="66" a="1"/>
  <c r="D6505" i="66" a="1"/>
  <c r="D6110" i="66" a="1"/>
  <c r="D6099" i="66" a="1"/>
  <c r="D6047" i="66" a="1"/>
  <c r="D6640" i="66" a="1"/>
  <c r="D6706" i="66" a="1"/>
  <c r="D6253" i="66" a="1"/>
  <c r="D6129" i="66" a="1"/>
  <c r="D6742" i="66" a="1"/>
  <c r="D7200" i="66" a="1"/>
  <c r="D6277" i="66" a="1"/>
  <c r="D6417" i="66" a="1"/>
  <c r="D6774" i="66" a="1"/>
  <c r="D7216" i="66" a="1"/>
  <c r="D7236" i="66" a="1"/>
  <c r="D6777" i="66" a="1"/>
  <c r="D6553" i="66" a="1"/>
  <c r="D6988" i="66" a="1"/>
  <c r="D6284" i="66" a="1"/>
  <c r="D6989" i="66" a="1"/>
  <c r="D4684" i="66" a="1"/>
  <c r="D6991" i="66" a="1"/>
  <c r="D6385" i="66" a="1"/>
  <c r="D6249" i="66" a="1"/>
  <c r="D6484" i="66" a="1"/>
  <c r="D6311" i="66" a="1"/>
  <c r="D6294" i="66" a="1"/>
  <c r="D6710" i="66" a="1"/>
  <c r="D7161" i="66" a="1"/>
  <c r="D7265" i="66" a="1"/>
  <c r="D6612" i="66" a="1"/>
  <c r="D6955" i="66" a="1"/>
  <c r="D4730" i="66" a="1"/>
  <c r="D6148" i="66" a="1"/>
  <c r="D6314" i="66" a="1"/>
  <c r="D6765" i="66" a="1"/>
  <c r="D6118" i="66" a="1"/>
  <c r="D7196" i="66" a="1"/>
  <c r="D6400" i="66" a="1"/>
  <c r="D6926" i="66" a="1"/>
  <c r="D4644" i="66" a="1"/>
  <c r="D6849" i="66" a="1"/>
  <c r="D7155" i="66" a="1"/>
  <c r="D4764" i="66" a="1"/>
  <c r="D6760" i="66" a="1"/>
  <c r="D4604" i="66" a="1"/>
  <c r="D4791" i="66" a="1"/>
  <c r="D4986" i="66" a="1"/>
  <c r="D5459" i="66" a="1"/>
  <c r="D6502" i="66" a="1"/>
  <c r="D7150" i="66" a="1"/>
  <c r="D6334" i="66" a="1"/>
  <c r="D6992" i="66" a="1"/>
  <c r="D7101" i="66" a="1"/>
  <c r="D6590" i="66" a="1"/>
  <c r="D6028" i="66" a="1"/>
  <c r="D6025" i="66" a="1"/>
  <c r="D6302" i="66" a="1"/>
  <c r="D6810" i="66" a="1"/>
  <c r="D6386" i="66" a="1"/>
  <c r="D7198" i="66" a="1"/>
  <c r="D7219" i="66" a="1"/>
  <c r="D6953" i="66" a="1"/>
  <c r="D6907" i="66" a="1"/>
  <c r="D4599" i="66" a="1"/>
  <c r="D6371" i="66" a="1"/>
  <c r="D6863" i="66" a="1"/>
  <c r="D6791" i="66" a="1"/>
  <c r="D6828" i="66" a="1"/>
  <c r="D7258" i="66" a="1"/>
  <c r="D6113" i="66" a="1"/>
  <c r="D7010" i="66" a="1"/>
  <c r="D4692" i="66" a="1"/>
  <c r="D7023" i="66" a="1"/>
  <c r="D7288" i="66" a="1"/>
  <c r="D6190" i="66" a="1"/>
  <c r="D6957" i="66" a="1"/>
  <c r="D6584" i="66" a="1"/>
  <c r="D6581" i="66" a="1"/>
  <c r="D6205" i="66" a="1"/>
  <c r="D6240" i="66" a="1"/>
  <c r="D6101" i="66" a="1"/>
  <c r="D6574" i="66" a="1"/>
  <c r="D6654" i="66" a="1"/>
  <c r="D6460" i="66" a="1"/>
  <c r="D6694" i="66" a="1"/>
  <c r="D6200" i="66" a="1"/>
  <c r="D6175" i="66" a="1"/>
  <c r="D6534" i="66" a="1"/>
  <c r="D6575" i="66" a="1"/>
  <c r="D6241" i="66" a="1"/>
  <c r="D6009" i="66" a="1"/>
  <c r="D6043" i="66" a="1"/>
  <c r="D6300" i="66" a="1"/>
  <c r="D6465" i="66" a="1"/>
  <c r="D6937" i="66" a="1"/>
  <c r="D6072" i="66" a="1"/>
  <c r="D6267" i="66" a="1"/>
  <c r="D6927" i="66" a="1"/>
  <c r="D6023" i="66" a="1"/>
  <c r="D6793" i="66" a="1"/>
  <c r="D6892" i="66" a="1"/>
  <c r="D6285" i="66" a="1"/>
  <c r="D6815" i="66" a="1"/>
  <c r="D6211" i="66" a="1"/>
  <c r="D6259" i="66" a="1"/>
  <c r="D6328" i="66" a="1"/>
  <c r="D6410" i="66" a="1"/>
  <c r="D6108" i="66" a="1"/>
  <c r="D6020" i="66" a="1"/>
  <c r="D6127" i="66" a="1"/>
  <c r="D6282" i="66" a="1"/>
  <c r="D6479" i="66" a="1"/>
  <c r="D6084" i="66" a="1"/>
  <c r="D6264" i="66" a="1"/>
  <c r="D6554" i="66" a="1"/>
  <c r="D6664" i="66" a="1"/>
  <c r="D6159" i="66" a="1"/>
  <c r="D6625" i="66" a="1"/>
  <c r="D6033" i="66" a="1"/>
  <c r="D6653" i="66" a="1"/>
  <c r="D6053" i="66" a="1"/>
  <c r="D6364" i="66" a="1"/>
  <c r="D6506" i="66" a="1"/>
  <c r="D6189" i="66" a="1"/>
  <c r="D6532" i="66" a="1"/>
  <c r="D6869" i="66" a="1"/>
  <c r="D6603" i="66" a="1"/>
  <c r="D6027" i="66" a="1"/>
  <c r="D6676" i="66" a="1"/>
  <c r="D4564" i="66" a="1"/>
  <c r="D7069" i="66" a="1"/>
  <c r="D6138" i="66" a="1"/>
  <c r="D6313" i="66" a="1"/>
  <c r="D6332" i="66" a="1"/>
  <c r="D6236" i="66" a="1"/>
  <c r="D6011" i="66" a="1"/>
  <c r="D6055" i="66" a="1"/>
  <c r="D6405" i="66" a="1"/>
  <c r="D6228" i="66" a="1"/>
  <c r="D6350" i="66" a="1"/>
  <c r="D6647" i="66" a="1"/>
  <c r="D7054" i="66" a="1"/>
  <c r="D6216" i="66" a="1"/>
  <c r="D6446" i="66" a="1"/>
  <c r="D6678" i="66" a="1"/>
  <c r="D7015" i="66" a="1"/>
  <c r="D7089" i="66" a="1"/>
  <c r="D6622" i="66" a="1"/>
  <c r="D7232" i="66" a="1"/>
  <c r="D6838" i="66" a="1"/>
  <c r="D6458" i="66" a="1"/>
  <c r="D7120" i="66" a="1"/>
  <c r="D6840" i="66" a="1"/>
  <c r="D7091" i="66" a="1"/>
  <c r="D6521" i="66" a="1"/>
  <c r="D6102" i="66" a="1"/>
  <c r="D6456" i="66" a="1"/>
  <c r="D6715" i="66" a="1"/>
  <c r="D6032" i="66" a="1"/>
  <c r="D6194" i="66" a="1"/>
  <c r="D6510" i="66" a="1"/>
  <c r="D6331" i="66" a="1"/>
  <c r="D6281" i="66" a="1"/>
  <c r="D6745" i="66" a="1"/>
  <c r="D6494" i="66" a="1"/>
  <c r="D7063" i="66" a="1"/>
  <c r="D6404" i="66" a="1"/>
  <c r="D6769" i="66" a="1"/>
  <c r="D6185" i="66" a="1"/>
  <c r="D6348" i="66" a="1"/>
  <c r="D6114" i="66" a="1"/>
  <c r="D6455" i="66" a="1"/>
  <c r="D6412" i="66" a="1"/>
  <c r="D7242" i="66" a="1"/>
  <c r="D6762" i="66" a="1"/>
  <c r="D6979" i="66" a="1"/>
  <c r="D4634" i="66" a="1"/>
  <c r="D6894" i="66" a="1"/>
  <c r="D6375" i="66" a="1"/>
  <c r="D6255" i="66" a="1"/>
  <c r="D6359" i="66" a="1"/>
  <c r="D6227" i="66" a="1"/>
  <c r="D7143" i="66" a="1"/>
  <c r="D7031" i="66" a="1"/>
  <c r="D7235" i="66" a="1"/>
  <c r="D4718" i="66" a="1"/>
  <c r="D7028" i="66" a="1"/>
  <c r="D4509" i="66" a="1"/>
  <c r="D4798" i="66" a="1"/>
  <c r="D6117" i="66" a="1"/>
  <c r="D6492" i="66" a="1"/>
  <c r="D6649" i="66" a="1"/>
  <c r="D6432" i="66" a="1"/>
  <c r="D6986" i="66" a="1"/>
  <c r="D6485" i="66" a="1"/>
  <c r="D6684" i="66" a="1"/>
  <c r="D4586" i="66" a="1"/>
  <c r="D6639" i="66" a="1"/>
  <c r="D4585" i="66" a="1"/>
  <c r="D6812" i="66" a="1"/>
  <c r="D7170" i="66" a="1"/>
  <c r="D7184" i="66" a="1"/>
  <c r="D4685" i="66" a="1"/>
  <c r="D5149" i="66" a="1"/>
  <c r="D5340" i="66" a="1"/>
  <c r="D6713" i="66" a="1"/>
  <c r="D6094" i="66" a="1"/>
  <c r="D6278" i="66" a="1"/>
  <c r="D6066" i="66" a="1"/>
  <c r="D6226" i="66" a="1"/>
  <c r="D6753" i="66" a="1"/>
  <c r="D6387" i="66" a="1"/>
  <c r="D6645" i="66" a="1"/>
  <c r="D6167" i="66" a="1"/>
  <c r="D6306" i="66" a="1"/>
  <c r="D6522" i="66" a="1"/>
  <c r="D6922" i="66" a="1"/>
  <c r="D6244" i="66" a="1"/>
  <c r="D6059" i="66" a="1"/>
  <c r="D6911" i="66" a="1"/>
  <c r="D6120" i="66" a="1"/>
  <c r="D6729" i="66" a="1"/>
  <c r="D6403" i="66" a="1"/>
  <c r="D6139" i="66" a="1"/>
  <c r="D6231" i="66" a="1"/>
  <c r="D6389" i="66" a="1"/>
  <c r="D6550" i="66" a="1"/>
  <c r="D6511" i="66" a="1"/>
  <c r="D6345" i="66" a="1"/>
  <c r="D6897" i="66" a="1"/>
  <c r="D6245" i="66" a="1"/>
  <c r="D7213" i="66" a="1"/>
  <c r="D6207" i="66" a="1"/>
  <c r="D6058" i="66" a="1"/>
  <c r="D6382" i="66" a="1"/>
  <c r="D6515" i="66" a="1"/>
  <c r="D6155" i="66" a="1"/>
  <c r="D6193" i="66" a="1"/>
  <c r="D6523" i="66" a="1"/>
  <c r="D7036" i="66" a="1"/>
  <c r="D6235" i="66" a="1"/>
  <c r="D6881" i="66" a="1"/>
  <c r="D6724" i="66" a="1"/>
  <c r="D6867" i="66" a="1"/>
  <c r="D6504" i="66" a="1"/>
  <c r="D6083" i="66" a="1"/>
  <c r="D6616" i="66" a="1"/>
  <c r="D6218" i="66" a="1"/>
  <c r="D6717" i="66" a="1"/>
  <c r="D6242" i="66" a="1"/>
  <c r="D6722" i="66" a="1"/>
  <c r="D6052" i="66" a="1"/>
  <c r="D6796" i="66" a="1"/>
  <c r="D7033" i="66" a="1"/>
  <c r="D6935" i="66" a="1"/>
  <c r="D6104" i="66" a="1"/>
  <c r="D6788" i="66" a="1"/>
  <c r="D6961" i="66" a="1"/>
  <c r="D6778" i="66" a="1"/>
  <c r="D7021" i="66" a="1"/>
  <c r="D4911" i="66" a="1"/>
  <c r="D6668" i="66" a="1"/>
  <c r="D7009" i="66" a="1"/>
  <c r="D6936" i="66" a="1"/>
  <c r="D6609" i="66" a="1"/>
  <c r="D4527" i="66" a="1"/>
  <c r="D7024" i="66" a="1"/>
  <c r="D4776" i="66" a="1"/>
  <c r="D5167" i="66" a="1"/>
  <c r="D6703" i="66" a="1"/>
  <c r="D6650" i="66" a="1"/>
  <c r="D7256" i="66" a="1"/>
  <c r="D6747" i="66" a="1"/>
  <c r="D6045" i="66" a="1"/>
  <c r="D6918" i="66" a="1"/>
  <c r="D6391" i="66" a="1"/>
  <c r="D7068" i="66" a="1"/>
  <c r="D7000" i="66" a="1"/>
  <c r="D7156" i="66" a="1"/>
  <c r="D6998" i="66" a="1"/>
  <c r="D6007" i="66" a="1"/>
  <c r="D6621" i="66" a="1"/>
  <c r="D6904" i="66" a="1"/>
  <c r="D7004" i="66" a="1"/>
  <c r="D6802" i="66" a="1"/>
  <c r="D6833" i="66" a="1"/>
  <c r="D6950" i="66" a="1"/>
  <c r="D4649" i="66" a="1"/>
  <c r="D6985" i="66" a="1"/>
  <c r="D7008" i="66" a="1"/>
  <c r="D6096" i="66" a="1"/>
  <c r="D6106" i="66" a="1"/>
  <c r="D7266" i="66" a="1"/>
  <c r="D6853" i="66" a="1"/>
  <c r="D6690" i="66" a="1"/>
  <c r="D6632" i="66" a="1"/>
  <c r="D7131" i="66" a="1"/>
  <c r="D6565" i="66" a="1"/>
  <c r="D6960" i="66" a="1"/>
  <c r="D7040" i="66" a="1"/>
  <c r="D6064" i="66" a="1"/>
  <c r="D6661" i="66" a="1"/>
  <c r="D6471" i="66" a="1"/>
  <c r="D6613" i="66" a="1"/>
  <c r="D7084" i="66" a="1"/>
  <c r="D6725" i="66" a="1"/>
  <c r="D7218" i="66" a="1"/>
  <c r="D4522" i="66" a="1"/>
  <c r="D7078" i="66" a="1"/>
  <c r="D6912" i="66" a="1"/>
  <c r="D4833" i="66" a="1"/>
  <c r="D7182" i="66" a="1"/>
  <c r="D4517" i="66" a="1"/>
  <c r="D4822" i="66" a="1"/>
  <c r="D4824" i="66" a="1"/>
  <c r="D5331" i="66" a="1"/>
  <c r="D6095" i="66" a="1"/>
  <c r="D6914" i="66" a="1"/>
  <c r="D6938" i="66" a="1"/>
  <c r="D7162" i="66" a="1"/>
  <c r="D7246" i="66" a="1"/>
  <c r="D6503" i="66" a="1"/>
  <c r="D6010" i="66" a="1"/>
  <c r="D6962" i="66" a="1"/>
  <c r="D6039" i="66" a="1"/>
  <c r="D7144" i="66" a="1"/>
  <c r="D7260" i="66" a="1"/>
  <c r="D4877" i="66" a="1"/>
  <c r="D5532" i="66" a="1"/>
  <c r="D6835" i="66" a="1"/>
  <c r="D6077" i="66" a="1"/>
  <c r="D6759" i="66" a="1"/>
  <c r="D7274" i="66" a="1"/>
  <c r="D4883" i="66" a="1"/>
  <c r="D5308" i="66" a="1"/>
  <c r="D7125" i="66" a="1"/>
  <c r="D4770" i="66" a="1"/>
  <c r="D5232" i="66" a="1"/>
  <c r="D5425" i="66" a="1"/>
  <c r="D4606" i="66" a="1"/>
  <c r="D4958" i="66" a="1"/>
  <c r="D5403" i="66" a="1"/>
  <c r="D6299" i="66" a="1"/>
  <c r="D6886" i="66" a="1"/>
  <c r="D6182" i="66" a="1"/>
  <c r="D7171" i="66" a="1"/>
  <c r="D6973" i="66" a="1"/>
  <c r="D6781" i="66" a="1"/>
  <c r="D7173" i="66" a="1"/>
  <c r="D4978" i="66" a="1"/>
  <c r="D5420" i="66" a="1"/>
  <c r="D7099" i="66" a="1"/>
  <c r="D4850" i="66" a="1"/>
  <c r="D5078" i="66" a="1"/>
  <c r="D5505" i="66" a="1"/>
  <c r="D4823" i="66" a="1"/>
  <c r="D4998" i="66" a="1"/>
  <c r="D5483" i="66" a="1"/>
  <c r="D5444" i="66" a="1"/>
  <c r="D6473" i="66" a="1"/>
  <c r="D6248" i="66" a="1"/>
  <c r="D7165" i="66" a="1"/>
  <c r="D4545" i="66" a="1"/>
  <c r="D5516" i="66" a="1"/>
  <c r="D4587" i="66" a="1"/>
  <c r="D6469" i="66" a="1"/>
  <c r="D5038" i="66" a="1"/>
  <c r="D5243" i="66" a="1"/>
  <c r="D5577" i="66" a="1"/>
  <c r="D5766" i="66" a="1"/>
  <c r="D3297" i="66" a="1"/>
  <c r="D3388" i="66" a="1"/>
  <c r="D3793" i="66" a="1"/>
  <c r="D4751" i="66" a="1"/>
  <c r="D5519" i="66" a="1"/>
  <c r="D5723" i="66" a="1"/>
  <c r="D5975" i="66" a="1"/>
  <c r="D4857" i="66" a="1"/>
  <c r="D5543" i="66" a="1"/>
  <c r="D5844" i="66" a="1"/>
  <c r="D3368" i="66" a="1"/>
  <c r="D3490" i="66" a="1"/>
  <c r="D3839" i="66" a="1"/>
  <c r="D4203" i="66" a="1"/>
  <c r="D4298" i="66" a="1"/>
  <c r="D7127" i="66" a="1"/>
  <c r="D7283" i="66" a="1"/>
  <c r="D6018" i="66" a="1"/>
  <c r="D7148" i="66" a="1"/>
  <c r="D7224" i="66" a="1"/>
  <c r="D4540" i="66" a="1"/>
  <c r="D5018" i="66" a="1"/>
  <c r="D6338" i="66" a="1"/>
  <c r="D6538" i="66" a="1"/>
  <c r="D6764" i="66" a="1"/>
  <c r="D7092" i="66" a="1"/>
  <c r="D4758" i="66" a="1"/>
  <c r="D5197" i="66" a="1"/>
  <c r="D5338" i="66" a="1"/>
  <c r="D4546" i="66" a="1"/>
  <c r="D4991" i="66" a="1"/>
  <c r="D5132" i="66" a="1"/>
  <c r="D7214" i="66" a="1"/>
  <c r="D4693" i="66" a="1"/>
  <c r="D5157" i="66" a="1"/>
  <c r="D4511" i="66" a="1"/>
  <c r="D6737" i="66" a="1"/>
  <c r="D6719" i="66" a="1"/>
  <c r="D6394" i="66" a="1"/>
  <c r="D4612" i="66" a="1"/>
  <c r="D7027" i="66" a="1"/>
  <c r="D6501" i="66" a="1"/>
  <c r="D4670" i="66" a="1"/>
  <c r="D5075" i="66" a="1"/>
  <c r="D5418" i="66" a="1"/>
  <c r="D4552" i="66" a="1"/>
  <c r="D5031" i="66" a="1"/>
  <c r="D5212" i="66" a="1"/>
  <c r="D7141" i="66" a="1"/>
  <c r="D4773" i="66" a="1"/>
  <c r="D5237" i="66" a="1"/>
  <c r="D4731" i="66" a="1"/>
  <c r="D5511" i="66" a="1"/>
  <c r="D6366" i="66" a="1"/>
  <c r="D7044" i="66" a="1"/>
  <c r="D4723" i="66" a="1"/>
  <c r="D4965" i="66" a="1"/>
  <c r="D6754" i="66" a="1"/>
  <c r="D5044" i="66" a="1"/>
  <c r="D4557" i="66" a="1"/>
  <c r="D4603" i="66" a="1"/>
  <c r="D6154" i="66" a="1"/>
  <c r="D4686" i="66" a="1"/>
  <c r="D6016" i="66" a="1"/>
  <c r="D6921" i="66" a="1"/>
  <c r="D7222" i="66" a="1"/>
  <c r="D7126" i="66" a="1"/>
  <c r="D5085" i="66" a="1"/>
  <c r="D6586" i="66" a="1"/>
  <c r="D6677" i="66" a="1"/>
  <c r="D7223" i="66" a="1"/>
  <c r="D7268" i="66" a="1"/>
  <c r="D4622" i="66" a="1"/>
  <c r="D5059" i="66" a="1"/>
  <c r="D5402" i="66" a="1"/>
  <c r="D4666" i="66" a="1"/>
  <c r="D5023" i="66" a="1"/>
  <c r="D5196" i="66" a="1"/>
  <c r="D7077" i="66" a="1"/>
  <c r="D4757" i="66" a="1"/>
  <c r="D5221" i="66" a="1"/>
  <c r="D4616" i="66" a="1"/>
  <c r="D6541" i="66" a="1"/>
  <c r="D6384" i="66" a="1"/>
  <c r="D6266" i="66" a="1"/>
  <c r="D4708" i="66" a="1"/>
  <c r="D7104" i="66" a="1"/>
  <c r="D6997" i="66" a="1"/>
  <c r="D4895" i="66" a="1"/>
  <c r="D5155" i="66" a="1"/>
  <c r="D5482" i="66" a="1"/>
  <c r="D6212" i="66" a="1"/>
  <c r="D6406" i="66" a="1"/>
  <c r="D6847" i="66" a="1"/>
  <c r="D6168" i="66" a="1"/>
  <c r="D6326" i="66" a="1"/>
  <c r="D6657" i="66" a="1"/>
  <c r="D6031" i="66" a="1"/>
  <c r="D6448" i="66" a="1"/>
  <c r="D6528" i="66" a="1"/>
  <c r="D6230" i="66" a="1"/>
  <c r="D6855" i="66" a="1"/>
  <c r="D6865" i="66" a="1"/>
  <c r="D6012" i="66" a="1"/>
  <c r="D6441" i="66" a="1"/>
  <c r="D6109" i="66" a="1"/>
  <c r="D6074" i="66" a="1"/>
  <c r="D6491" i="66" a="1"/>
  <c r="D6436" i="66" a="1"/>
  <c r="D6895" i="66" a="1"/>
  <c r="D6105" i="66" a="1"/>
  <c r="D6990" i="66" a="1"/>
  <c r="D6239" i="66" a="1"/>
  <c r="D6817" i="66" a="1"/>
  <c r="D6597" i="66" a="1"/>
  <c r="D7270" i="66" a="1"/>
  <c r="D7275" i="66" a="1"/>
  <c r="D7259" i="66" a="1"/>
  <c r="D6450" i="66" a="1"/>
  <c r="D6195" i="66" a="1"/>
  <c r="D6150" i="66" a="1"/>
  <c r="D6133" i="66" a="1"/>
  <c r="D6341" i="66" a="1"/>
  <c r="D6178" i="66" a="1"/>
  <c r="D6525" i="66" a="1"/>
  <c r="D6069" i="66" a="1"/>
  <c r="D6767" i="66" a="1"/>
  <c r="D6980" i="66" a="1"/>
  <c r="D7133" i="66" a="1"/>
  <c r="D6680" i="66" a="1"/>
  <c r="D6464" i="66" a="1"/>
  <c r="D6308" i="66" a="1"/>
  <c r="D6689" i="66" a="1"/>
  <c r="D6201" i="66" a="1"/>
  <c r="D6848" i="66" a="1"/>
  <c r="D6329" i="66" a="1"/>
  <c r="D6097" i="66" a="1"/>
  <c r="D6015" i="66" a="1"/>
  <c r="D6787" i="66" a="1"/>
  <c r="D7108" i="66" a="1"/>
  <c r="D6902" i="66" a="1"/>
  <c r="D6339" i="66" a="1"/>
  <c r="D6786" i="66" a="1"/>
  <c r="D6374" i="66" a="1"/>
  <c r="D6602" i="66" a="1"/>
  <c r="D7075" i="66" a="1"/>
  <c r="D6220" i="66" a="1"/>
  <c r="D6223" i="66" a="1"/>
  <c r="D6915" i="66" a="1"/>
  <c r="D7012" i="66" a="1"/>
  <c r="D6480" i="66" a="1"/>
  <c r="D4707" i="66" a="1"/>
  <c r="D7209" i="66" a="1"/>
  <c r="D5045" i="66" a="1"/>
  <c r="D6246" i="66" a="1"/>
  <c r="D6945" i="66" a="1"/>
  <c r="D6728" i="66" a="1"/>
  <c r="D6963" i="66" a="1"/>
  <c r="D6293" i="66" a="1"/>
  <c r="D6050" i="66" a="1"/>
  <c r="D6524" i="66" a="1"/>
  <c r="D6634" i="66" a="1"/>
  <c r="D6709" i="66" a="1"/>
  <c r="D4575" i="66" a="1"/>
  <c r="D7090" i="66" a="1"/>
  <c r="D7239" i="66" a="1"/>
  <c r="D6126" i="66" a="1"/>
  <c r="D6932" i="66" a="1"/>
  <c r="D6476" i="66" a="1"/>
  <c r="D6087" i="66" a="1"/>
  <c r="D7065" i="66" a="1"/>
  <c r="D7285" i="66" a="1"/>
  <c r="D6931" i="66" a="1"/>
  <c r="D4591" i="66" a="1"/>
  <c r="D7060" i="66" a="1"/>
  <c r="D6292" i="66" a="1"/>
  <c r="D6111" i="66" a="1"/>
  <c r="D6409" i="66" a="1"/>
  <c r="D6098" i="66" a="1"/>
  <c r="D6942" i="66" a="1"/>
  <c r="D6594" i="66" a="1"/>
  <c r="D7066" i="66" a="1"/>
  <c r="D4633" i="66" a="1"/>
  <c r="D7081" i="66" a="1"/>
  <c r="D7176" i="66" a="1"/>
  <c r="D4584" i="66" a="1"/>
  <c r="D6340" i="66" a="1"/>
  <c r="D6071" i="66" a="1"/>
  <c r="D6658" i="66" a="1"/>
  <c r="D6702" i="66" a="1"/>
  <c r="D6712" i="66" a="1"/>
  <c r="D6493" i="66" a="1"/>
  <c r="D7082" i="66" a="1"/>
  <c r="D4724" i="66" a="1"/>
  <c r="D7151" i="66" a="1"/>
  <c r="D4507" i="66" a="1"/>
  <c r="D6562" i="66" a="1"/>
  <c r="D7042" i="66" a="1"/>
  <c r="D6882" i="66" a="1"/>
  <c r="D4926" i="66" a="1"/>
  <c r="D5050" i="66" a="1"/>
  <c r="D5143" i="66" a="1"/>
  <c r="D6078" i="66" a="1"/>
  <c r="D6222" i="66" a="1"/>
  <c r="D6669" i="66" a="1"/>
  <c r="D7193" i="66" a="1"/>
  <c r="D7277" i="66" a="1"/>
  <c r="D6075" i="66" a="1"/>
  <c r="D6994" i="66" a="1"/>
  <c r="D6162" i="66" a="1"/>
  <c r="D6416" i="66" a="1"/>
  <c r="D6601" i="66" a="1"/>
  <c r="D6984" i="66" a="1"/>
  <c r="D4954" i="66" a="1"/>
  <c r="D6275" i="66" a="1"/>
  <c r="D6061" i="66" a="1"/>
  <c r="D6949" i="66" a="1"/>
  <c r="D6561" i="66" a="1"/>
  <c r="D4663" i="66" a="1"/>
  <c r="D5117" i="66" a="1"/>
  <c r="D5258" i="66" a="1"/>
  <c r="D4704" i="66" a="1"/>
  <c r="D4959" i="66" a="1"/>
  <c r="D5068" i="66" a="1"/>
  <c r="D7208" i="66" a="1"/>
  <c r="D4581" i="66" a="1"/>
  <c r="D5093" i="66" a="1"/>
  <c r="D7167" i="66" a="1"/>
  <c r="D6322" i="66" a="1"/>
  <c r="D6107" i="66" a="1"/>
  <c r="D6693" i="66" a="1"/>
  <c r="D4521" i="66" a="1"/>
  <c r="D7255" i="66" a="1"/>
  <c r="D7124" i="66" a="1"/>
  <c r="D4777" i="66" a="1"/>
  <c r="D5229" i="66" a="1"/>
  <c r="D5354" i="66" a="1"/>
  <c r="D4578" i="66" a="1"/>
  <c r="D4999" i="66" a="1"/>
  <c r="D5148" i="66" a="1"/>
  <c r="D6537" i="66" a="1"/>
  <c r="D4709" i="66" a="1"/>
  <c r="D5173" i="66" a="1"/>
  <c r="D4680" i="66" a="1"/>
  <c r="D5426" i="66" a="1"/>
  <c r="D6836" i="66" a="1"/>
  <c r="D6969" i="66" a="1"/>
  <c r="D4543" i="66" a="1"/>
  <c r="D4861" i="66" a="1"/>
  <c r="D5365" i="66" a="1"/>
  <c r="D4980" i="66" a="1"/>
  <c r="D4722" i="66" a="1"/>
  <c r="D5089" i="66" a="1"/>
  <c r="D5407" i="66" a="1"/>
  <c r="D5775" i="66" a="1"/>
  <c r="D6004" i="66" a="1"/>
  <c r="D3258" i="66" a="1"/>
  <c r="D3580" i="66" a="1"/>
  <c r="D3999" i="66" a="1"/>
  <c r="D4918" i="66" a="1"/>
  <c r="D5655" i="66" a="1"/>
  <c r="D5957" i="66" a="1"/>
  <c r="D3118" i="66" a="1"/>
  <c r="D4904" i="66" a="1"/>
  <c r="D5071" i="66" a="1"/>
  <c r="D5854" i="66" a="1"/>
  <c r="D3414" i="66" a="1"/>
  <c r="D3845" i="66" a="1"/>
  <c r="D4022" i="66" a="1"/>
  <c r="D4475" i="66" a="1"/>
  <c r="D6551" i="66" a="1"/>
  <c r="D6298" i="66" a="1"/>
  <c r="D6826" i="66" a="1"/>
  <c r="D6670" i="66" a="1"/>
  <c r="D6262" i="66" a="1"/>
  <c r="D6864" i="66" a="1"/>
  <c r="D4682" i="66" a="1"/>
  <c r="D4941" i="66" a="1"/>
  <c r="D6549" i="66" a="1"/>
  <c r="D7097" i="66" a="1"/>
  <c r="D4665" i="66" a="1"/>
  <c r="D6947" i="66" a="1"/>
  <c r="D4733" i="66" a="1"/>
  <c r="D5129" i="66" a="1"/>
  <c r="D5159" i="66" a="1"/>
  <c r="D4846" i="66" a="1"/>
  <c r="D4888" i="66" a="1"/>
  <c r="D5350" i="66" a="1"/>
  <c r="D4520" i="66" a="1"/>
  <c r="D4808" i="66" a="1"/>
  <c r="D5179" i="66" a="1"/>
  <c r="D4651" i="66" a="1"/>
  <c r="D6447" i="66" a="1"/>
  <c r="D6977" i="66" a="1"/>
  <c r="D6782" i="66" a="1"/>
  <c r="D6743" i="66" a="1"/>
  <c r="D4742" i="66" a="1"/>
  <c r="D6854" i="66" a="1"/>
  <c r="D4845" i="66" a="1"/>
  <c r="D6355" i="66" a="1"/>
  <c r="D6054" i="66" a="1"/>
  <c r="D6169" i="66" a="1"/>
  <c r="D6544" i="66" a="1"/>
  <c r="D6435" i="66" a="1"/>
  <c r="D6141" i="66" a="1"/>
  <c r="D6388" i="66" a="1"/>
  <c r="D6884" i="66" a="1"/>
  <c r="D6204" i="66" a="1"/>
  <c r="D6152" i="66" a="1"/>
  <c r="D6128" i="66" a="1"/>
  <c r="D7025" i="66" a="1"/>
  <c r="D6773" i="66" a="1"/>
  <c r="D6037" i="66" a="1"/>
  <c r="D6390" i="66" a="1"/>
  <c r="D6573" i="66" a="1"/>
  <c r="D6556" i="66" a="1"/>
  <c r="D6137" i="66" a="1"/>
  <c r="D4628" i="66" a="1"/>
  <c r="D6280" i="66" a="1"/>
  <c r="D6489" i="66" a="1"/>
  <c r="D6290" i="66" a="1"/>
  <c r="D6495" i="66" a="1"/>
  <c r="D6641" i="66" a="1"/>
  <c r="D7195" i="66" a="1"/>
  <c r="D6675" i="66" a="1"/>
  <c r="D6580" i="66" a="1"/>
  <c r="D6801" i="66" a="1"/>
  <c r="D6252" i="66" a="1"/>
  <c r="D7284" i="66" a="1"/>
  <c r="D6930" i="66" a="1"/>
  <c r="D5119" i="66" a="1"/>
  <c r="D6330" i="66" a="1"/>
  <c r="D6342" i="66" a="1"/>
  <c r="D6837" i="66" a="1"/>
  <c r="D6482" i="66" a="1"/>
  <c r="D6587" i="66" a="1"/>
  <c r="D4533" i="66" a="1"/>
  <c r="D6671" i="66" a="1"/>
  <c r="D6646" i="66" a="1"/>
  <c r="D6557" i="66" a="1"/>
  <c r="D6686" i="66" a="1"/>
  <c r="D6783" i="66" a="1"/>
  <c r="D6086" i="66" a="1"/>
  <c r="D6196" i="66" a="1"/>
  <c r="D7119" i="66" a="1"/>
  <c r="D7154" i="66" a="1"/>
  <c r="D4661" i="66" a="1"/>
  <c r="D6726" i="66" a="1"/>
  <c r="D7204" i="66" a="1"/>
  <c r="D7212" i="66" a="1"/>
  <c r="D6818" i="66" a="1"/>
  <c r="D4655" i="66" a="1"/>
  <c r="D7072" i="66" a="1"/>
  <c r="D4981" i="66" a="1"/>
  <c r="D6088" i="66" a="1"/>
  <c r="D6708" i="66" a="1"/>
  <c r="D6665" i="66" a="1"/>
  <c r="D6225" i="66" a="1"/>
  <c r="D6901" i="66" a="1"/>
  <c r="D4605" i="66" a="1"/>
  <c r="D5395" i="66" a="1"/>
  <c r="D7107" i="66" a="1"/>
  <c r="D7048" i="66" a="1"/>
  <c r="D5347" i="66" a="1"/>
  <c r="D4884" i="66" a="1"/>
  <c r="D5542" i="66" a="1"/>
  <c r="D5017" i="66" a="1"/>
  <c r="D6090" i="66" a="1"/>
  <c r="D7052" i="66" a="1"/>
  <c r="D7014" i="66" a="1"/>
  <c r="D7243" i="66" a="1"/>
  <c r="D5443" i="66" a="1"/>
  <c r="D4944" i="66" a="1"/>
  <c r="D5239" i="66" a="1"/>
  <c r="D4768" i="66" a="1"/>
  <c r="D4894" i="66" a="1"/>
  <c r="D7041" i="66" a="1"/>
  <c r="D7088" i="66" a="1"/>
  <c r="D4775" i="66" a="1"/>
  <c r="D4969" i="66" a="1"/>
  <c r="D5296" i="66" a="1"/>
  <c r="D3119" i="66" a="1"/>
  <c r="D3582" i="66" a="1"/>
  <c r="D5561" i="66" a="1"/>
  <c r="D5958" i="66" a="1"/>
  <c r="D5135" i="66" a="1"/>
  <c r="D3152" i="66" a="1"/>
  <c r="D3906" i="66" a="1"/>
  <c r="D3944" i="66" a="1"/>
  <c r="D6076" i="66" a="1"/>
  <c r="D6635" i="66" a="1"/>
  <c r="D7250" i="66" a="1"/>
  <c r="D5274" i="66" a="1"/>
  <c r="D6682" i="66" a="1"/>
  <c r="D7109" i="66" a="1"/>
  <c r="D5388" i="66" a="1"/>
  <c r="D4834" i="66" a="1"/>
  <c r="D5489" i="66" a="1"/>
  <c r="D4990" i="66" a="1"/>
  <c r="D6156" i="66" a="1"/>
  <c r="D6398" i="66" a="1"/>
  <c r="D7117" i="66" a="1"/>
  <c r="D7217" i="66" a="1"/>
  <c r="D5539" i="66" a="1"/>
  <c r="D7249" i="66" a="1"/>
  <c r="D4972" i="66" a="1"/>
  <c r="D5313" i="66" a="1"/>
  <c r="D4887" i="66" a="1"/>
  <c r="D5073" i="66" a="1"/>
  <c r="D5263" i="66" a="1"/>
  <c r="D6478" i="66" a="1"/>
  <c r="D6944" i="66" a="1"/>
  <c r="D7241" i="66" a="1"/>
  <c r="D5306" i="66" a="1"/>
  <c r="D5100" i="66" a="1"/>
  <c r="D5033" i="66" a="1"/>
  <c r="D6519" i="66" a="1"/>
  <c r="D7228" i="66" a="1"/>
  <c r="D6850" i="66" a="1"/>
  <c r="D4756" i="66" a="1"/>
  <c r="D4631" i="66" a="1"/>
  <c r="D5276" i="66" a="1"/>
  <c r="D7020" i="66" a="1"/>
  <c r="D4734" i="66" a="1"/>
  <c r="D4556" i="66" a="1"/>
  <c r="D5010" i="66" a="1"/>
  <c r="D5277" i="66" a="1"/>
  <c r="D4608" i="66" a="1"/>
  <c r="D5126" i="66" a="1"/>
  <c r="D4690" i="66" a="1"/>
  <c r="D4913" i="66" a="1"/>
  <c r="D5531" i="66" a="1"/>
  <c r="D6615" i="66" a="1"/>
  <c r="D6437" i="66" a="1"/>
  <c r="D7136" i="66" a="1"/>
  <c r="D4623" i="66" a="1"/>
  <c r="D6839" i="66" a="1"/>
  <c r="D5053" i="66" a="1"/>
  <c r="D5557" i="66" a="1"/>
  <c r="D4836" i="66" a="1"/>
  <c r="D5004" i="66" a="1"/>
  <c r="D5494" i="66" a="1"/>
  <c r="D4551" i="66" a="1"/>
  <c r="D4993" i="66" a="1"/>
  <c r="D5137" i="66" a="1"/>
  <c r="D5016" i="66" a="1"/>
  <c r="D5453" i="66" a="1"/>
  <c r="D6431" i="66" a="1"/>
  <c r="D4660" i="66" a="1"/>
  <c r="D6862" i="66" a="1"/>
  <c r="D5091" i="66" a="1"/>
  <c r="D4589" i="66" a="1"/>
  <c r="D5066" i="66" a="1"/>
  <c r="D4789" i="66" a="1"/>
  <c r="D4814" i="66" a="1"/>
  <c r="D5648" i="66" a="1"/>
  <c r="D5884" i="66" a="1"/>
  <c r="D6119" i="66" a="1"/>
  <c r="D6289" i="66" a="1"/>
  <c r="D6327" i="66" a="1"/>
  <c r="D6823" i="66" a="1"/>
  <c r="D6395" i="66" a="1"/>
  <c r="D6323" i="66" a="1"/>
  <c r="D6414" i="66" a="1"/>
  <c r="D6291" i="66" a="1"/>
  <c r="D6361" i="66" a="1"/>
  <c r="D6659" i="66" a="1"/>
  <c r="D6691" i="66" a="1"/>
  <c r="D6563" i="66" a="1"/>
  <c r="D6044" i="66" a="1"/>
  <c r="D6559" i="66" a="1"/>
  <c r="D6014" i="66" a="1"/>
  <c r="D6315" i="66" a="1"/>
  <c r="D6379" i="66" a="1"/>
  <c r="D7188" i="66" a="1"/>
  <c r="D4750" i="66" a="1"/>
  <c r="D6320" i="66" a="1"/>
  <c r="D6578" i="66" a="1"/>
  <c r="D6735" i="66" a="1"/>
  <c r="D6751" i="66" a="1"/>
  <c r="D7034" i="66" a="1"/>
  <c r="D6269" i="66" a="1"/>
  <c r="D6567" i="66" a="1"/>
  <c r="D4755" i="66" a="1"/>
  <c r="D6393" i="66" a="1"/>
  <c r="D6060" i="66" a="1"/>
  <c r="D7149" i="66" a="1"/>
  <c r="D4519" i="66" a="1"/>
  <c r="D6415" i="66" a="1"/>
  <c r="D4596" i="66" a="1"/>
  <c r="D6372" i="66" a="1"/>
  <c r="D6487" i="66" a="1"/>
  <c r="D4514" i="66" a="1"/>
  <c r="D7253" i="66" a="1"/>
  <c r="D6582" i="66" a="1"/>
  <c r="D6803" i="66" a="1"/>
  <c r="D7140" i="66" a="1"/>
  <c r="D6700" i="66" a="1"/>
  <c r="D6790" i="66" a="1"/>
  <c r="D6566" i="66" a="1"/>
  <c r="D6121" i="66" a="1"/>
  <c r="D6663" i="66" a="1"/>
  <c r="D4639" i="66" a="1"/>
  <c r="D4588" i="66" a="1"/>
  <c r="D6215" i="66" a="1"/>
  <c r="D6974" i="66" a="1"/>
  <c r="D6271" i="66" a="1"/>
  <c r="D7237" i="66" a="1"/>
  <c r="D7013" i="66" a="1"/>
  <c r="D6866" i="66" a="1"/>
  <c r="D7160" i="66" a="1"/>
  <c r="D4859" i="66" a="1"/>
  <c r="D6427" i="66" a="1"/>
  <c r="D6780" i="66" a="1"/>
  <c r="D6516" i="66" a="1"/>
  <c r="D4812" i="66" a="1"/>
  <c r="D6629" i="66" a="1"/>
  <c r="D7115" i="66" a="1"/>
  <c r="D6344" i="66" a="1"/>
  <c r="D4537" i="66" a="1"/>
  <c r="D4597" i="66" a="1"/>
  <c r="D5530" i="66" a="1"/>
  <c r="D4937" i="66" a="1"/>
  <c r="D7293" i="66" a="1"/>
  <c r="D5115" i="66" a="1"/>
  <c r="D6472" i="66" a="1"/>
  <c r="D6890" i="66" a="1"/>
  <c r="D4678" i="66" a="1"/>
  <c r="D4765" i="66" a="1"/>
  <c r="D5220" i="66" a="1"/>
  <c r="D4920" i="66" a="1"/>
  <c r="D4577" i="66" a="1"/>
  <c r="D5195" i="66" a="1"/>
  <c r="D5586" i="66" a="1"/>
  <c r="D7215" i="66" a="1"/>
  <c r="D5034" i="66" a="1"/>
  <c r="D5158" i="66" a="1"/>
  <c r="D4878" i="66" a="1"/>
  <c r="D5756" i="66" a="1"/>
  <c r="D3488" i="66" a="1"/>
  <c r="D3450" i="66" a="1"/>
  <c r="D5702" i="66" a="1"/>
  <c r="D3058" i="66" a="1"/>
  <c r="D5624" i="66" a="1"/>
  <c r="D3441" i="66" a="1"/>
  <c r="D4184" i="66" a="1"/>
  <c r="D6062" i="66" a="1"/>
  <c r="D7199" i="66" a="1"/>
  <c r="D6569" i="66" a="1"/>
  <c r="D4863" i="66" a="1"/>
  <c r="D6967" i="66" a="1"/>
  <c r="D4785" i="66" a="1"/>
  <c r="D4989" i="66" a="1"/>
  <c r="D6824" i="66" a="1"/>
  <c r="D4905" i="66" a="1"/>
  <c r="D4648" i="66" a="1"/>
  <c r="D5151" i="66" a="1"/>
  <c r="D6701" i="66" a="1"/>
  <c r="D6809" i="66" a="1"/>
  <c r="D4627" i="66" a="1"/>
  <c r="D5037" i="66" a="1"/>
  <c r="D5500" i="66" a="1"/>
  <c r="D4675" i="66" a="1"/>
  <c r="D5120" i="66" a="1"/>
  <c r="D6463" i="66" a="1"/>
  <c r="D4961" i="66" a="1"/>
  <c r="D5291" i="66" a="1"/>
  <c r="D5556" i="66" a="1"/>
  <c r="D6443" i="66" a="1"/>
  <c r="D6704" i="66" a="1"/>
  <c r="D4664" i="66" a="1"/>
  <c r="D4736" i="66" a="1"/>
  <c r="D5090" i="66" a="1"/>
  <c r="D5125" i="66" a="1"/>
  <c r="D6181" i="66" a="1"/>
  <c r="D7292" i="66" a="1"/>
  <c r="D6858" i="66" a="1"/>
  <c r="D4524" i="66" a="1"/>
  <c r="D4565" i="66" a="1"/>
  <c r="D6042" i="66" a="1"/>
  <c r="D7172" i="66" a="1"/>
  <c r="D4595" i="66" a="1"/>
  <c r="D6995" i="66" a="1"/>
  <c r="D5209" i="66" a="1"/>
  <c r="D6655" i="66" a="1"/>
  <c r="D4898" i="66" a="1"/>
  <c r="D5414" i="66" a="1"/>
  <c r="D4747" i="66" a="1"/>
  <c r="D5022" i="66" a="1"/>
  <c r="D5043" i="66" a="1"/>
  <c r="D6919" i="66" a="1"/>
  <c r="D6560" i="66" a="1"/>
  <c r="D6734" i="66" a="1"/>
  <c r="D6411" i="66" a="1"/>
  <c r="D4714" i="66" a="1"/>
  <c r="D5283" i="66" a="1"/>
  <c r="D6873" i="66" a="1"/>
  <c r="D4721" i="66" a="1"/>
  <c r="D5184" i="66" a="1"/>
  <c r="D5377" i="66" a="1"/>
  <c r="D4854" i="66" a="1"/>
  <c r="D4899" i="66" a="1"/>
  <c r="D5355" i="66" a="1"/>
  <c r="D5518" i="66" a="1"/>
  <c r="D6243" i="66" a="1"/>
  <c r="D7210" i="66" a="1"/>
  <c r="D6920" i="66" a="1"/>
  <c r="D4620" i="66" a="1"/>
  <c r="D5555" i="66" a="1"/>
  <c r="D4672" i="66" a="1"/>
  <c r="D5329" i="66" a="1"/>
  <c r="D4619" i="66" a="1"/>
  <c r="D5166" i="66" a="1"/>
  <c r="D5622" i="66" a="1"/>
  <c r="D5901" i="66" a="1"/>
  <c r="D3214" i="66" a="1"/>
  <c r="D3563" i="66" a="1"/>
  <c r="D3711" i="66" a="1"/>
  <c r="D7093" i="66" a="1"/>
  <c r="D5346" i="66" a="1"/>
  <c r="D5644" i="66" a="1"/>
  <c r="D5834" i="66" a="1"/>
  <c r="D6971" i="66" a="1"/>
  <c r="D5375" i="66" a="1"/>
  <c r="D5863" i="66" a="1"/>
  <c r="D3228" i="66" a="1"/>
  <c r="D3657" i="66" a="1"/>
  <c r="D3639" i="66" a="1"/>
  <c r="D3760" i="66" a="1"/>
  <c r="D4247" i="66" a="1"/>
  <c r="D6934" i="66" a="1"/>
  <c r="D4735" i="66" a="1"/>
  <c r="D4607" i="66" a="1"/>
  <c r="D5493" i="66" a="1"/>
  <c r="D4754" i="66" a="1"/>
  <c r="D6214" i="66" a="1"/>
  <c r="D4669" i="66" a="1"/>
  <c r="D6903" i="66" a="1"/>
  <c r="D4674" i="66" a="1"/>
  <c r="D5600" i="66" a="1"/>
  <c r="D5081" i="66" a="1"/>
  <c r="D7096" i="66" a="1"/>
  <c r="D5820" i="66" a="1"/>
  <c r="D3125" i="66" a="1"/>
  <c r="D3750" i="66" a="1"/>
  <c r="D5317" i="66" a="1"/>
  <c r="D3122" i="66" a="1"/>
  <c r="D5712" i="66" a="1"/>
  <c r="D3524" i="66" a="1"/>
  <c r="D4248" i="66" a="1"/>
  <c r="D6288" i="66" a="1"/>
  <c r="D6276" i="66" a="1"/>
  <c r="D6739" i="66" a="1"/>
  <c r="D6874" i="66" a="1"/>
  <c r="D6237" i="66" a="1"/>
  <c r="D6558" i="66" a="1"/>
  <c r="D6564" i="66" a="1"/>
  <c r="D6092" i="66" a="1"/>
  <c r="D6424" i="66" a="1"/>
  <c r="D6868" i="66" a="1"/>
  <c r="D6900" i="66" a="1"/>
  <c r="D7086" i="66" a="1"/>
  <c r="D6325" i="66" a="1"/>
  <c r="D6636" i="66" a="1"/>
  <c r="D6381" i="66" a="1"/>
  <c r="D6527" i="66" a="1"/>
  <c r="D6571" i="66" a="1"/>
  <c r="D6462" i="66" a="1"/>
  <c r="D4691" i="66" a="1"/>
  <c r="D6034" i="66" a="1"/>
  <c r="D6319" i="66" a="1"/>
  <c r="D6730" i="66" a="1"/>
  <c r="D6750" i="66" a="1"/>
  <c r="D6614" i="66" a="1"/>
  <c r="D6234" i="66" a="1"/>
  <c r="D6579" i="66" a="1"/>
  <c r="D6380" i="66" a="1"/>
  <c r="D6318" i="66" a="1"/>
  <c r="D6477" i="66" a="1"/>
  <c r="D6939" i="66" a="1"/>
  <c r="D4621" i="66" a="1"/>
  <c r="D6685" i="66" a="1"/>
  <c r="D6679" i="66" a="1"/>
  <c r="D6481" i="66" a="1"/>
  <c r="D6804" i="66" a="1"/>
  <c r="D7046" i="66" a="1"/>
  <c r="D4523" i="66" a="1"/>
  <c r="D6530" i="66" a="1"/>
  <c r="D7105" i="66" a="1"/>
  <c r="D7043" i="66" a="1"/>
  <c r="D7191" i="66" a="1"/>
  <c r="D7231" i="66" a="1"/>
  <c r="D6459" i="66" a="1"/>
  <c r="D6442" i="66" a="1"/>
  <c r="D6618" i="66" a="1"/>
  <c r="D4531" i="66" a="1"/>
  <c r="D7071" i="66" a="1"/>
  <c r="D6672" i="66" a="1"/>
  <c r="D7047" i="66" a="1"/>
  <c r="D6258" i="66" a="1"/>
  <c r="D6822" i="66" a="1"/>
  <c r="D7064" i="66" a="1"/>
  <c r="D7113" i="66" a="1"/>
  <c r="D4746" i="66" a="1"/>
  <c r="D5113" i="66" a="1"/>
  <c r="D6125" i="66" a="1"/>
  <c r="D6899" i="66" a="1"/>
  <c r="D6257" i="66" a="1"/>
  <c r="D6716" i="66" a="1"/>
  <c r="D6806" i="66" a="1"/>
  <c r="D4579" i="66" a="1"/>
  <c r="D6857" i="66" a="1"/>
  <c r="D4637" i="66" a="1"/>
  <c r="D4923" i="66" a="1"/>
  <c r="D6775" i="66" a="1"/>
  <c r="D5028" i="66" a="1"/>
  <c r="D4647" i="66" a="1"/>
  <c r="D5185" i="66" a="1"/>
  <c r="D6570" i="66" a="1"/>
  <c r="D7186" i="66" a="1"/>
  <c r="D4801" i="66" a="1"/>
  <c r="D4997" i="66" a="1"/>
  <c r="D6870" i="66" a="1"/>
  <c r="D5056" i="66" a="1"/>
  <c r="D4683" i="66" a="1"/>
  <c r="D5214" i="66" a="1"/>
  <c r="D5664" i="66" a="1"/>
  <c r="D6807" i="66" a="1"/>
  <c r="D5183" i="66" a="1"/>
  <c r="D5446" i="66" a="1"/>
  <c r="D4803" i="66" a="1"/>
  <c r="D5773" i="66" a="1"/>
  <c r="D3451" i="66" a="1"/>
  <c r="D3942" i="66" a="1"/>
  <c r="D5373" i="66" a="1"/>
  <c r="D3267" i="66" a="1"/>
  <c r="D5665" i="66" a="1"/>
  <c r="D3715" i="66" a="1"/>
  <c r="D4440" i="66" a="1"/>
  <c r="D6179" i="66" a="1"/>
  <c r="D4657" i="66" a="1"/>
  <c r="D4580" i="66" a="1"/>
  <c r="D4949" i="66" a="1"/>
  <c r="D7121" i="66" a="1"/>
  <c r="D6738" i="66" a="1"/>
  <c r="D4970" i="66" a="1"/>
  <c r="D7251" i="66" a="1"/>
  <c r="D5062" i="66" a="1"/>
  <c r="D4804" i="66" a="1"/>
  <c r="D5467" i="66" a="1"/>
  <c r="D7166" i="66" a="1"/>
  <c r="D7056" i="66" a="1"/>
  <c r="D6843" i="66" a="1"/>
  <c r="D5026" i="66" a="1"/>
  <c r="D5301" i="66" a="1"/>
  <c r="D4640" i="66" a="1"/>
  <c r="D5142" i="66" a="1"/>
  <c r="D4706" i="66" a="1"/>
  <c r="D4945" i="66" a="1"/>
  <c r="D5547" i="66" a="1"/>
  <c r="D5650" i="66" a="1"/>
  <c r="D6940" i="66" a="1"/>
  <c r="D7003" i="66" a="1"/>
  <c r="D5165" i="66" a="1"/>
  <c r="D4916" i="66" a="1"/>
  <c r="D7007" i="66" a="1"/>
  <c r="D6132" i="66" a="1"/>
  <c r="D6116" i="66" a="1"/>
  <c r="D6600" i="66" a="1"/>
  <c r="D6535" i="66" a="1"/>
  <c r="D6093" i="66" a="1"/>
  <c r="D6026" i="66" a="1"/>
  <c r="D6951" i="66" a="1"/>
  <c r="D6419" i="66" a="1"/>
  <c r="D6683" i="66" a="1"/>
  <c r="D6021" i="66" a="1"/>
  <c r="D6707" i="66" a="1"/>
  <c r="D6588" i="66" a="1"/>
  <c r="D6628" i="66" a="1"/>
  <c r="D6514" i="66" a="1"/>
  <c r="D6297" i="66" a="1"/>
  <c r="D6283" i="66" a="1"/>
  <c r="D6555" i="66" a="1"/>
  <c r="D6606" i="66" a="1"/>
  <c r="D6604" i="66" a="1"/>
  <c r="D7257" i="66" a="1"/>
  <c r="D6452" i="66" a="1"/>
  <c r="D6454" i="66" a="1"/>
  <c r="D6135" i="66" a="1"/>
  <c r="D6173" i="66" a="1"/>
  <c r="D6337" i="66" a="1"/>
  <c r="D7279" i="66" a="1"/>
  <c r="D6831" i="66" a="1"/>
  <c r="D7169" i="66" a="1"/>
  <c r="D6714" i="66" a="1"/>
  <c r="D7248" i="66" a="1"/>
  <c r="D7183" i="66" a="1"/>
  <c r="D6720" i="66" a="1"/>
  <c r="D5171" i="66" a="1"/>
  <c r="D7164" i="66" a="1"/>
  <c r="D6208" i="66" a="1"/>
  <c r="D6346" i="66" a="1"/>
  <c r="D6091" i="66" a="1"/>
  <c r="D4817" i="66" a="1"/>
  <c r="D4542" i="66" a="1"/>
  <c r="D6401" i="66" a="1"/>
  <c r="D6497" i="66" a="1"/>
  <c r="D4650" i="66" a="1"/>
  <c r="D4769" i="66" a="1"/>
  <c r="D6542" i="66" a="1"/>
  <c r="D6295" i="66" a="1"/>
  <c r="D6367" i="66" a="1"/>
  <c r="D4716" i="66" a="1"/>
  <c r="D7230" i="66" a="1"/>
  <c r="D4772" i="66" a="1"/>
  <c r="D6643" i="66" a="1"/>
  <c r="D6688" i="66" a="1"/>
  <c r="D6490" i="66" a="1"/>
  <c r="D6316" i="66" a="1"/>
  <c r="D4694" i="66" a="1"/>
  <c r="D7139" i="66" a="1"/>
  <c r="D4813" i="66" a="1"/>
  <c r="D5468" i="66" a="1"/>
  <c r="D6877" i="66" a="1"/>
  <c r="D4538" i="66" a="1"/>
  <c r="D6187" i="66" a="1"/>
  <c r="D6029" i="66" a="1"/>
  <c r="D7245" i="66" a="1"/>
  <c r="D5107" i="66" a="1"/>
  <c r="D6845" i="66" a="1"/>
  <c r="D7122" i="66" a="1"/>
  <c r="D4667" i="66" a="1"/>
  <c r="D4761" i="66" a="1"/>
  <c r="D5286" i="66" a="1"/>
  <c r="D4885" i="66" a="1"/>
  <c r="D4681" i="66" a="1"/>
  <c r="D6851" i="66" a="1"/>
  <c r="D6100" i="66" a="1"/>
  <c r="D7011" i="66" a="1"/>
  <c r="D5145" i="66" a="1"/>
  <c r="D4870" i="66" a="1"/>
  <c r="D5366" i="66" a="1"/>
  <c r="D4872" i="66" a="1"/>
  <c r="D4947" i="66" a="1"/>
  <c r="D6591" i="66" a="1"/>
  <c r="D6846" i="66" a="1"/>
  <c r="D7168" i="66" a="1"/>
  <c r="D4903" i="66" a="1"/>
  <c r="D5666" i="66" a="1"/>
  <c r="D3023" i="66" a="1"/>
  <c r="D3605" i="66" a="1"/>
  <c r="D5278" i="66" a="1"/>
  <c r="D5964" i="66" a="1"/>
  <c r="D5358" i="66" a="1"/>
  <c r="D3113" i="66" a="1"/>
  <c r="D4067" i="66" a="1"/>
  <c r="D4284" i="66" a="1"/>
  <c r="D6595" i="66" a="1"/>
  <c r="D6598" i="66" a="1"/>
  <c r="D4563" i="66" a="1"/>
  <c r="D5523" i="66" a="1"/>
  <c r="D7019" i="66" a="1"/>
  <c r="D7147" i="66" a="1"/>
  <c r="D5427" i="66" a="1"/>
  <c r="D4936" i="66" a="1"/>
  <c r="D5218" i="66" a="1"/>
  <c r="D4550" i="66" a="1"/>
  <c r="D6273" i="66" a="1"/>
  <c r="D7180" i="66" a="1"/>
  <c r="D6529" i="66" a="1"/>
  <c r="D4572" i="66" a="1"/>
  <c r="D5055" i="66" a="1"/>
  <c r="D6975" i="66" a="1"/>
  <c r="D4914" i="66" a="1"/>
  <c r="D5430" i="66" a="1"/>
  <c r="D4766" i="66" a="1"/>
  <c r="D5030" i="66" a="1"/>
  <c r="D4886" i="66" a="1"/>
  <c r="D6067" i="66" a="1"/>
  <c r="D6543" i="66" a="1"/>
  <c r="D6964" i="66" a="1"/>
  <c r="D5379" i="66" a="1"/>
  <c r="D4975" i="66" a="1"/>
  <c r="D4645" i="66" a="1"/>
  <c r="D6221" i="66" a="1"/>
  <c r="D7205" i="66" a="1"/>
  <c r="D6268" i="66" a="1"/>
  <c r="D7146" i="66" a="1"/>
  <c r="D7106" i="66" a="1"/>
  <c r="D5177" i="66" a="1"/>
  <c r="D6572" i="66" a="1"/>
  <c r="D6982" i="66" a="1"/>
  <c r="D7211" i="66" a="1"/>
  <c r="D5029" i="66" a="1"/>
  <c r="D6958" i="66" a="1"/>
  <c r="D5013" i="66" a="1"/>
  <c r="D4829" i="66" a="1"/>
  <c r="D4638" i="66" a="1"/>
  <c r="D6408" i="66" a="1"/>
  <c r="D5275" i="66" a="1"/>
  <c r="D7137" i="66" a="1"/>
  <c r="D6896" i="66" a="1"/>
  <c r="D4929" i="66" a="1"/>
  <c r="D4699" i="66" a="1"/>
  <c r="D5231" i="66" a="1"/>
  <c r="D4837" i="66" a="1"/>
  <c r="D4860" i="66" a="1"/>
  <c r="D6362" i="66" a="1"/>
  <c r="D4780" i="66" a="1"/>
  <c r="D7103" i="66" a="1"/>
  <c r="D4790" i="66" a="1"/>
  <c r="D5255" i="66" a="1"/>
  <c r="D3051" i="66" a="1"/>
  <c r="D3323" i="66" a="1"/>
  <c r="D3921" i="66" a="1"/>
  <c r="D5224" i="66" a="1"/>
  <c r="D5562" i="66" a="1"/>
  <c r="D3010" i="66" a="1"/>
  <c r="D5070" i="66" a="1"/>
  <c r="D5584" i="66" a="1"/>
  <c r="D3541" i="66" a="1"/>
  <c r="D3981" i="66" a="1"/>
  <c r="D4312" i="66" a="1"/>
  <c r="D4367" i="66" a="1"/>
  <c r="D6859" i="66" a="1"/>
  <c r="D7029" i="66" a="1"/>
  <c r="D4820" i="66" a="1"/>
  <c r="D5121" i="66" a="1"/>
  <c r="D6808" i="66" a="1"/>
  <c r="D4900" i="66" a="1"/>
  <c r="D5201" i="66" a="1"/>
  <c r="D6512" i="66" a="1"/>
  <c r="D5412" i="66" a="1"/>
  <c r="D3089" i="66" a="1"/>
  <c r="D3857" i="66" a="1"/>
  <c r="D5779" i="66" a="1"/>
  <c r="D5222" i="66" a="1"/>
  <c r="D3453" i="66" a="1"/>
  <c r="D4267" i="66" a="1"/>
  <c r="D5560" i="66" a="1"/>
  <c r="D3052" i="66" a="1"/>
  <c r="D3401" i="66" a="1"/>
  <c r="D4049" i="66" a="1"/>
  <c r="D4157" i="66" a="1"/>
  <c r="D4257" i="66" a="1"/>
  <c r="D1621" i="66" a="1"/>
  <c r="D6660" i="66" a="1"/>
  <c r="D4618" i="66" a="1"/>
  <c r="D6623" i="66" a="1"/>
  <c r="D5097" i="66" a="1"/>
  <c r="D4825" i="66" a="1"/>
  <c r="D5334" i="66" a="1"/>
  <c r="D4630" i="66" a="1"/>
  <c r="D4874" i="66" a="1"/>
  <c r="D5708" i="66" a="1"/>
  <c r="D5976" i="66" a="1"/>
  <c r="D3071" i="66" a="1"/>
  <c r="D3403" i="66" a="1"/>
  <c r="D3447" i="66" a="1"/>
  <c r="D3894" i="66" a="1"/>
  <c r="D5481" i="66" a="1"/>
  <c r="D5643" i="66" a="1"/>
  <c r="D7220" i="66" a="1"/>
  <c r="D7190" i="66" a="1"/>
  <c r="D5292" i="66" a="1"/>
  <c r="D5409" i="66" a="1"/>
  <c r="D5098" i="66" a="1"/>
  <c r="D5938" i="66" a="1"/>
  <c r="D3308" i="66" a="1"/>
  <c r="D4529" i="66" a="1"/>
  <c r="D5628" i="66" a="1"/>
  <c r="D3070" i="66" a="1"/>
  <c r="D5486" i="66" a="1"/>
  <c r="D5831" i="66" a="1"/>
  <c r="D3350" i="66" a="1"/>
  <c r="D4089" i="66" a="1"/>
  <c r="D3611" i="66" a="1"/>
  <c r="D4594" i="66" a="1"/>
  <c r="D3022" i="66" a="1"/>
  <c r="D3656" i="66" a="1"/>
  <c r="D3891" i="66" a="1"/>
  <c r="D4161" i="66" a="1"/>
  <c r="D1675" i="66" a="1"/>
  <c r="D7102" i="66" a="1"/>
  <c r="D5404" i="66" a="1"/>
  <c r="D6711" i="66" a="1"/>
  <c r="D4705" i="66" a="1"/>
  <c r="D4856" i="66" a="1"/>
  <c r="D6954" i="66" a="1"/>
  <c r="D6943" i="66" a="1"/>
  <c r="D4786" i="66" a="1"/>
  <c r="D4966" i="66" a="1"/>
  <c r="D7002" i="66" a="1"/>
  <c r="D4802" i="66" a="1"/>
  <c r="D5298" i="66" a="1"/>
  <c r="D5971" i="66" a="1"/>
  <c r="D3378" i="66" a="1"/>
  <c r="D4955" i="66" a="1"/>
  <c r="D5907" i="66" a="1"/>
  <c r="D4995" i="66" a="1"/>
  <c r="D5978" i="66" a="1"/>
  <c r="D3757" i="66" a="1"/>
  <c r="D4395" i="66" a="1"/>
  <c r="D5682" i="66" a="1"/>
  <c r="D3179" i="66" a="1"/>
  <c r="D3489" i="66" a="1"/>
  <c r="D4091" i="66" a="1"/>
  <c r="D4221" i="66" a="1"/>
  <c r="D4321" i="66" a="1"/>
  <c r="D1531" i="66" a="1"/>
  <c r="D7057" i="66" a="1"/>
  <c r="D6871" i="66" a="1"/>
  <c r="D7152" i="66" a="1"/>
  <c r="D5228" i="66" a="1"/>
  <c r="D4799" i="66" a="1"/>
  <c r="D5462" i="66" a="1"/>
  <c r="D4977" i="66" a="1"/>
  <c r="D4952" i="66" a="1"/>
  <c r="D5360" i="66" a="1"/>
  <c r="D5789" i="66" a="1"/>
  <c r="D3135" i="66" a="1"/>
  <c r="D3467" i="66" a="1"/>
  <c r="D3598" i="66" a="1"/>
  <c r="D4054" i="66" a="1"/>
  <c r="D5114" i="66" a="1"/>
  <c r="D6144" i="66" a="1"/>
  <c r="D7100" i="66" a="1"/>
  <c r="D7181" i="66" a="1"/>
  <c r="D5233" i="66" a="1"/>
  <c r="D7062" i="66" a="1"/>
  <c r="D6929" i="66" a="1"/>
  <c r="D6451" i="66" a="1"/>
  <c r="D4698" i="66" a="1"/>
  <c r="D4851" i="66" a="1"/>
  <c r="D4539" i="66" a="1"/>
  <c r="D6312" i="66" a="1"/>
  <c r="D4536" i="66" a="1"/>
  <c r="D4967" i="66" a="1"/>
  <c r="D5109" i="66" a="1"/>
  <c r="D6631" i="66" a="1"/>
  <c r="D4771" i="66" a="1"/>
  <c r="D5535" i="66" a="1"/>
  <c r="D3008" i="66" a="1"/>
  <c r="D3644" i="66" a="1"/>
  <c r="D5024" i="66" a="1"/>
  <c r="D5760" i="66" a="1"/>
  <c r="D5049" i="66" a="1"/>
  <c r="D5991" i="66" a="1"/>
  <c r="D3929" i="66" a="1"/>
  <c r="D3860" i="66" a="1"/>
  <c r="D5413" i="66" a="1"/>
  <c r="D3146" i="66" a="1"/>
  <c r="D3346" i="66" a="1"/>
  <c r="D3587" i="66" a="1"/>
  <c r="D4285" i="66" a="1"/>
  <c r="D4385" i="66" a="1"/>
  <c r="D6163" i="66" a="1"/>
  <c r="D6956" i="66" a="1"/>
  <c r="D6825" i="66" a="1"/>
  <c r="D7273" i="66" a="1"/>
  <c r="D5411" i="66" a="1"/>
  <c r="D4928" i="66" a="1"/>
  <c r="D5154" i="66" a="1"/>
  <c r="D5041" i="66" a="1"/>
  <c r="D5144" i="66" a="1"/>
  <c r="D5576" i="66" a="1"/>
  <c r="D5853" i="66" a="1"/>
  <c r="D3117" i="66" a="1"/>
  <c r="D3531" i="66" a="1"/>
  <c r="D3663" i="66" a="1"/>
  <c r="D6633" i="66" a="1"/>
  <c r="D5282" i="66" a="1"/>
  <c r="D6420" i="66" a="1"/>
  <c r="D6776" i="66" a="1"/>
  <c r="D4508" i="66" a="1"/>
  <c r="D5514" i="66" a="1"/>
  <c r="D7291" i="66" a="1"/>
  <c r="D5279" i="66" a="1"/>
  <c r="D5955" i="66" a="1"/>
  <c r="D3314" i="66" a="1"/>
  <c r="D4819" i="66" a="1"/>
  <c r="D5747" i="66" a="1"/>
  <c r="D3076" i="66" a="1"/>
  <c r="D5524" i="66" a="1"/>
  <c r="D5908" i="66" a="1"/>
  <c r="D3557" i="66" a="1"/>
  <c r="D3842" i="66" a="1"/>
  <c r="D4235" i="66" a="1"/>
  <c r="D5225" i="66" a="1"/>
  <c r="D3050" i="66" a="1"/>
  <c r="D3660" i="66" a="1"/>
  <c r="D4000" i="66" a="1"/>
  <c r="D4337" i="66" a="1"/>
  <c r="D6457" i="66" a="1"/>
  <c r="D5194" i="66" a="1"/>
  <c r="D5302" i="66" a="1"/>
  <c r="D5352" i="66" a="1"/>
  <c r="D5898" i="66" a="1"/>
  <c r="D4359" i="66" a="1"/>
  <c r="D3747" i="66" a="1"/>
  <c r="D6279" i="66" a="1"/>
  <c r="D5047" i="66" a="1"/>
  <c r="D5697" i="66" a="1"/>
  <c r="D3937" i="66" a="1"/>
  <c r="D6445" i="66" a="1"/>
  <c r="D4715" i="66" a="1"/>
  <c r="D6548" i="66" a="1"/>
  <c r="D5507" i="66" a="1"/>
  <c r="D4964" i="66" a="1"/>
  <c r="D4871" i="66" a="1"/>
  <c r="D6499" i="66" a="1"/>
  <c r="D7129" i="66" a="1"/>
  <c r="D7049" i="66" a="1"/>
  <c r="D5236" i="66" a="1"/>
  <c r="D4896" i="66" a="1"/>
  <c r="D6856" i="66" a="1"/>
  <c r="D4925" i="66" a="1"/>
  <c r="D5251" i="66" a="1"/>
  <c r="D6103" i="66" a="1"/>
  <c r="D4815" i="66" a="1"/>
  <c r="D5039" i="66" a="1"/>
  <c r="D5253" i="66" a="1"/>
  <c r="D5689" i="66" a="1"/>
  <c r="D3153" i="66" a="1"/>
  <c r="D3516" i="66" a="1"/>
  <c r="D4063" i="66" a="1"/>
  <c r="D5321" i="66" a="1"/>
  <c r="D5843" i="66" a="1"/>
  <c r="D3092" i="66" a="1"/>
  <c r="D5364" i="66" a="1"/>
  <c r="D5861" i="66" a="1"/>
  <c r="D3567" i="66" a="1"/>
  <c r="D3733" i="66" a="1"/>
  <c r="D4331" i="66" a="1"/>
  <c r="D6013" i="66" a="1"/>
  <c r="D4726" i="66" a="1"/>
  <c r="D7263" i="66" a="1"/>
  <c r="D4996" i="66" a="1"/>
  <c r="D6136" i="66" a="1"/>
  <c r="D7112" i="66" a="1"/>
  <c r="D5036" i="66" a="1"/>
  <c r="D5208" i="66" a="1"/>
  <c r="D4806" i="66" a="1"/>
  <c r="D5567" i="66" a="1"/>
  <c r="D3187" i="66" a="1"/>
  <c r="D4876" i="66" a="1"/>
  <c r="D5777" i="66" a="1"/>
  <c r="D4793" i="66" a="1"/>
  <c r="D3634" i="66" a="1"/>
  <c r="D4348" i="66" a="1"/>
  <c r="D5604" i="66" a="1"/>
  <c r="D3303" i="66" a="1"/>
  <c r="D3678" i="66" a="1"/>
  <c r="D3870" i="66" a="1"/>
  <c r="D4413" i="66" a="1"/>
  <c r="D3832" i="66" a="1"/>
  <c r="D6210" i="66" a="1"/>
  <c r="D7018" i="66" a="1"/>
  <c r="D6830" i="66" a="1"/>
  <c r="D6798" i="66" a="1"/>
  <c r="D5372" i="66" a="1"/>
  <c r="D4818" i="66" a="1"/>
  <c r="D5473" i="66" a="1"/>
  <c r="D4982" i="66" a="1"/>
  <c r="D5390" i="66" a="1"/>
  <c r="D5416" i="66" a="1"/>
  <c r="D5970" i="66" a="1"/>
  <c r="D3273" i="66" a="1"/>
  <c r="D3340" i="66" a="1"/>
  <c r="D3745" i="66" a="1"/>
  <c r="D4530" i="66" a="1"/>
  <c r="D5455" i="66" a="1"/>
  <c r="D6392" i="66" a="1"/>
  <c r="D6184" i="66" a="1"/>
  <c r="D6317" i="66" a="1"/>
  <c r="D7061" i="66" a="1"/>
  <c r="D4558" i="66" a="1"/>
  <c r="D5504" i="66" a="1"/>
  <c r="D3099" i="66" a="1"/>
  <c r="D3402" i="66" a="1"/>
  <c r="D5182" i="66" a="1"/>
  <c r="D5921" i="66" a="1"/>
  <c r="D3090" i="66" a="1"/>
  <c r="D5351" i="66" a="1"/>
  <c r="D5758" i="66" a="1"/>
  <c r="D3481" i="66" a="1"/>
  <c r="D3575" i="66" a="1"/>
  <c r="D4411" i="66" a="1"/>
  <c r="D5472" i="66" a="1"/>
  <c r="D3293" i="66" a="1"/>
  <c r="D3618" i="66" a="1"/>
  <c r="D3737" i="66" a="1"/>
  <c r="D3768" i="66" a="1"/>
  <c r="D6721" i="66" a="1"/>
  <c r="D6923" i="66" a="1"/>
  <c r="D6924" i="66" a="1"/>
  <c r="D4864" i="66" a="1"/>
  <c r="D5168" i="66" a="1"/>
  <c r="D5339" i="66" a="1"/>
  <c r="D7178" i="66" a="1"/>
  <c r="D4915" i="66" a="1"/>
  <c r="D5248" i="66" a="1"/>
  <c r="D5419" i="66" a="1"/>
  <c r="D6744" i="66" a="1"/>
  <c r="D5457" i="66" a="1"/>
  <c r="D5700" i="66" a="1"/>
  <c r="D3055" i="66" a="1"/>
  <c r="D3383" i="66" a="1"/>
  <c r="D5449" i="66" a="1"/>
  <c r="D5905" i="66" a="1"/>
  <c r="D5492" i="66" a="1"/>
  <c r="D3277" i="66" a="1"/>
  <c r="D3822" i="66" a="1"/>
  <c r="D4481" i="66" a="1"/>
  <c r="D5703" i="66" a="1"/>
  <c r="D3223" i="66" a="1"/>
  <c r="D3434" i="66" a="1"/>
  <c r="D4050" i="66" a="1"/>
  <c r="D4477" i="66" a="1"/>
  <c r="D4154" i="66" a="1"/>
  <c r="D6518" i="66" a="1"/>
  <c r="D6369" i="66" a="1"/>
  <c r="D6373" i="66" a="1"/>
  <c r="D4609" i="66" a="1"/>
  <c r="D5548" i="66" a="1"/>
  <c r="D4787" i="66" a="1"/>
  <c r="D6797" i="66" a="1"/>
  <c r="D5046" i="66" a="1"/>
  <c r="D5284" i="66" a="1"/>
  <c r="D5593" i="66" a="1"/>
  <c r="D5782" i="66" a="1"/>
  <c r="D3305" i="66" a="1"/>
  <c r="D3404" i="66" a="1"/>
  <c r="D3809" i="66" a="1"/>
  <c r="D4838" i="66" a="1"/>
  <c r="D5538" i="66" a="1"/>
  <c r="D6413" i="66" a="1"/>
  <c r="D6531" i="66" a="1"/>
  <c r="D7177" i="66" a="1"/>
  <c r="D4688" i="66" a="1"/>
  <c r="D6509" i="66" a="1"/>
  <c r="D6547" i="66" a="1"/>
  <c r="D7272" i="66" a="1"/>
  <c r="D4848" i="66" a="1"/>
  <c r="D5190" i="66" a="1"/>
  <c r="D5175" i="66" a="1"/>
  <c r="D7225" i="66" a="1"/>
  <c r="D5133" i="66" a="1"/>
  <c r="D5084" i="66" a="1"/>
  <c r="D7026" i="66" a="1"/>
  <c r="D4601" i="66" a="1"/>
  <c r="D7280" i="66" a="1"/>
  <c r="D5552" i="66" a="1"/>
  <c r="D3053" i="66" a="1"/>
  <c r="D3646" i="66" a="1"/>
  <c r="D5262" i="66" a="1"/>
  <c r="D5770" i="66" a="1"/>
  <c r="D5287" i="66" a="1"/>
  <c r="D3037" i="66" a="1"/>
  <c r="D4088" i="66" a="1"/>
  <c r="D4183" i="66" a="1"/>
  <c r="D5803" i="66" a="1"/>
  <c r="D3192" i="66" a="1"/>
  <c r="D3617" i="66" a="1"/>
  <c r="D3418" i="66" a="1"/>
  <c r="D4476" i="66" a="1"/>
  <c r="D4218" i="66" a="1"/>
  <c r="D6217" i="66" a="1"/>
  <c r="D6583" i="66" a="1"/>
  <c r="D7067" i="66" a="1"/>
  <c r="D4695" i="66" a="1"/>
  <c r="D5322" i="66" a="1"/>
  <c r="D4983" i="66" a="1"/>
  <c r="D7135" i="66" a="1"/>
  <c r="D5141" i="66" a="1"/>
  <c r="D5476" i="66" a="1"/>
  <c r="D5657" i="66" a="1"/>
  <c r="D5846" i="66" a="1"/>
  <c r="D3203" i="66" a="1"/>
  <c r="D3468" i="66" a="1"/>
  <c r="D3873" i="66" a="1"/>
  <c r="D4932" i="66" a="1"/>
  <c r="D5234" i="66" a="1"/>
  <c r="D6206" i="66" a="1"/>
  <c r="D6349" i="66" a="1"/>
  <c r="D7074" i="66" a="1"/>
  <c r="D4743" i="66" a="1"/>
  <c r="D4869" i="66" a="1"/>
  <c r="D5692" i="66" a="1"/>
  <c r="D3039" i="66" a="1"/>
  <c r="D3319" i="66" a="1"/>
  <c r="D5417" i="66" a="1"/>
  <c r="D5808" i="66" a="1"/>
  <c r="D3234" i="66" a="1"/>
  <c r="D6732" i="66" a="1"/>
  <c r="D3017" i="66" a="1"/>
  <c r="D3652" i="66" a="1"/>
  <c r="D3871" i="66" a="1"/>
  <c r="D4140" i="66" a="1"/>
  <c r="D5698" i="66" a="1"/>
  <c r="D3236" i="66" a="1"/>
  <c r="D3785" i="66" a="1"/>
  <c r="D4237" i="66" a="1"/>
  <c r="D4250" i="66" a="1"/>
  <c r="D7085" i="66" a="1"/>
  <c r="D4788" i="66" a="1"/>
  <c r="D4745" i="66" a="1"/>
  <c r="D3265" i="66" a="1"/>
  <c r="D5458" i="66" a="1"/>
  <c r="D5925" i="66" a="1"/>
  <c r="D3904" i="66" a="1"/>
  <c r="D7233" i="66" a="1"/>
  <c r="D7032" i="66" a="1"/>
  <c r="D5910" i="66" a="1"/>
  <c r="D4826" i="66" a="1"/>
  <c r="D7281" i="66" a="1"/>
  <c r="D5517" i="66" a="1"/>
  <c r="D3653" i="66" a="1"/>
  <c r="D5989" i="66" a="1"/>
  <c r="D5479" i="66" a="1"/>
  <c r="D3410" i="66" a="1"/>
  <c r="D3721" i="66" a="1"/>
  <c r="D3243" i="66" a="1"/>
  <c r="D4141" i="66" a="1"/>
  <c r="D1713" i="66" a="1"/>
  <c r="D2190" i="66" a="1"/>
  <c r="D3109" i="66" a="1"/>
  <c r="D3898" i="66" a="1"/>
  <c r="D3912" i="66" a="1"/>
  <c r="D1763" i="66" a="1"/>
  <c r="D1961" i="66" a="1"/>
  <c r="D2398" i="66" a="1"/>
  <c r="D2776" i="66" a="1"/>
  <c r="D2799" i="66" a="1"/>
  <c r="D3211" i="66" a="1"/>
  <c r="D3946" i="66" a="1"/>
  <c r="D4146" i="66" a="1"/>
  <c r="D3080" i="66" a="1"/>
  <c r="D5711" i="66" a="1"/>
  <c r="D4399" i="66" a="1"/>
  <c r="D2218" i="66" a="1"/>
  <c r="D7051" i="66" a="1"/>
  <c r="D5370" i="66" a="1"/>
  <c r="D6910" i="66" a="1"/>
  <c r="D5508" i="66" a="1"/>
  <c r="D5862" i="66" a="1"/>
  <c r="D3484" i="66" a="1"/>
  <c r="D4592" i="66" a="1"/>
  <c r="D5707" i="66" a="1"/>
  <c r="D3166" i="66" a="1"/>
  <c r="D5396" i="66" a="1"/>
  <c r="D5780" i="66" a="1"/>
  <c r="D3478" i="66" a="1"/>
  <c r="D3758" i="66" a="1"/>
  <c r="D4171" i="66" a="1"/>
  <c r="D5064" i="66" a="1"/>
  <c r="D3084" i="66" a="1"/>
  <c r="D3577" i="66" a="1"/>
  <c r="D3968" i="66" a="1"/>
  <c r="D4273" i="66" a="1"/>
  <c r="D6421" i="66" a="1"/>
  <c r="D5484" i="66" a="1"/>
  <c r="D4953" i="66" a="1"/>
  <c r="D7050" i="66" a="1"/>
  <c r="D5103" i="66" a="1"/>
  <c r="D6880" i="66" a="1"/>
  <c r="D5170" i="66" a="1"/>
  <c r="D4614" i="66" a="1"/>
  <c r="D5307" i="66" a="1"/>
  <c r="D3251" i="66" a="1"/>
  <c r="D3814" i="66" a="1"/>
  <c r="D5824" i="66" a="1"/>
  <c r="D4662" i="66" a="1"/>
  <c r="D3495" i="66" a="1"/>
  <c r="D4156" i="66" a="1"/>
  <c r="D5267" i="66" a="1"/>
  <c r="D5478" i="66" a="1"/>
  <c r="D4957" i="66" a="1"/>
  <c r="D6596" i="66" a="1"/>
  <c r="D5641" i="66" a="1"/>
  <c r="D5534" i="66" a="1"/>
  <c r="D5733" i="66" a="1"/>
  <c r="D4498" i="66" a="1"/>
  <c r="D3333" i="66" a="1"/>
  <c r="D3811" i="66" a="1"/>
  <c r="D4495" i="66" a="1"/>
  <c r="D6718" i="66" a="1"/>
  <c r="D4717" i="66" a="1"/>
  <c r="D4835" i="66" a="1"/>
  <c r="D5163" i="66" a="1"/>
  <c r="D5729" i="66" a="1"/>
  <c r="D3216" i="66" a="1"/>
  <c r="D3975" i="66" a="1"/>
  <c r="D5607" i="66" a="1"/>
  <c r="D7116" i="66" a="1"/>
  <c r="D4753" i="66" a="1"/>
  <c r="D5670" i="66" a="1"/>
  <c r="D3647" i="66" a="1"/>
  <c r="D5745" i="66" a="1"/>
  <c r="D5058" i="66" a="1"/>
  <c r="D3633" i="66" a="1"/>
  <c r="D4316" i="66" a="1"/>
  <c r="D3437" i="66" a="1"/>
  <c r="D4397" i="66" a="1"/>
  <c r="D6309" i="66" a="1"/>
  <c r="D4700" i="66" a="1"/>
  <c r="D5361" i="66" a="1"/>
  <c r="D7264" i="66" a="1"/>
  <c r="D5441" i="66" a="1"/>
  <c r="D7254" i="66" a="1"/>
  <c r="D5721" i="66" a="1"/>
  <c r="D3967" i="66" a="1"/>
  <c r="D3054" i="66" a="1"/>
  <c r="D3331" i="66" a="1"/>
  <c r="D7207" i="66" a="1"/>
  <c r="D3416" i="66" a="1"/>
  <c r="D3875" i="66" a="1"/>
  <c r="D4447" i="66" a="1"/>
  <c r="D7001" i="66" a="1"/>
  <c r="D6695" i="66" a="1"/>
  <c r="D7059" i="66" a="1"/>
  <c r="D5057" i="66" a="1"/>
  <c r="D7087" i="66" a="1"/>
  <c r="D4625" i="66" a="1"/>
  <c r="D4938" i="66" a="1"/>
  <c r="D6474" i="66" a="1"/>
  <c r="D5434" i="66" a="1"/>
  <c r="D5082" i="66" a="1"/>
  <c r="D3360" i="66" a="1"/>
  <c r="D4762" i="66" a="1"/>
  <c r="D5841" i="66" a="1"/>
  <c r="D5461" i="66" a="1"/>
  <c r="D3185" i="66" a="1"/>
  <c r="D4412" i="66" a="1"/>
  <c r="D6887" i="66" a="1"/>
  <c r="D4985" i="66" a="1"/>
  <c r="D5363" i="66" a="1"/>
  <c r="D4602" i="66" a="1"/>
  <c r="D5830" i="66" a="1"/>
  <c r="D5191" i="66" a="1"/>
  <c r="D3079" i="66" a="1"/>
  <c r="D5369" i="66" a="1"/>
  <c r="D3379" i="66" a="1"/>
  <c r="D4008" i="66" a="1"/>
  <c r="D1518" i="66" a="1"/>
  <c r="D6875" i="66" a="1"/>
  <c r="D4962" i="66" a="1"/>
  <c r="D4889" i="66" a="1"/>
  <c r="D5451" i="66" a="1"/>
  <c r="D5969" i="66" a="1"/>
  <c r="D3440" i="66" a="1"/>
  <c r="D4103" i="66" a="1"/>
  <c r="D5678" i="66" a="1"/>
  <c r="D7114" i="66" a="1"/>
  <c r="D5216" i="66" a="1"/>
  <c r="D5937" i="66" a="1"/>
  <c r="D4087" i="66" a="1"/>
  <c r="D5818" i="66" a="1"/>
  <c r="D5680" i="66" a="1"/>
  <c r="D3781" i="66" a="1"/>
  <c r="D4231" i="66" a="1"/>
  <c r="D3569" i="66" a="1"/>
  <c r="D4254" i="66" a="1"/>
  <c r="D6046" i="66" a="1"/>
  <c r="D6203" i="66" a="1"/>
  <c r="D4830" i="66" a="1"/>
  <c r="D6399" i="66" a="1"/>
  <c r="D4643" i="66" a="1"/>
  <c r="D5356" i="66" a="1"/>
  <c r="D5960" i="66" a="1"/>
  <c r="D3878" i="66" a="1"/>
  <c r="D3218" i="66" a="1"/>
  <c r="D3632" i="66" a="1"/>
  <c r="D5378" i="66" a="1"/>
  <c r="D3462" i="66" a="1"/>
  <c r="D4042" i="66" a="1"/>
  <c r="D1575" i="66" a="1"/>
  <c r="D7247" i="66" a="1"/>
  <c r="D5042" i="66" a="1"/>
  <c r="D5174" i="66" a="1"/>
  <c r="D5111" i="66" a="1"/>
  <c r="D5772" i="66" a="1"/>
  <c r="D3504" i="66" a="1"/>
  <c r="D3603" i="66" a="1"/>
  <c r="D5710" i="66" a="1"/>
  <c r="D7016" i="66" a="1"/>
  <c r="D5051" i="66" a="1"/>
  <c r="D4897" i="66" a="1"/>
  <c r="D4561" i="66" a="1"/>
  <c r="D6174" i="66" a="1"/>
  <c r="D4720" i="66" a="1"/>
  <c r="D6568" i="66" a="1"/>
  <c r="D5080" i="66" a="1"/>
  <c r="D3515" i="66" a="1"/>
  <c r="D5581" i="66" a="1"/>
  <c r="D5735" i="66" a="1"/>
  <c r="D4504" i="66" a="1"/>
  <c r="D6002" i="66" a="1"/>
  <c r="D3963" i="66" a="1"/>
  <c r="D4129" i="66" a="1"/>
  <c r="D6507" i="66" a="1"/>
  <c r="D6996" i="66" a="1"/>
  <c r="D4752" i="66" a="1"/>
  <c r="D4677" i="66" a="1"/>
  <c r="D5583" i="66" a="1"/>
  <c r="D3105" i="66" a="1"/>
  <c r="D3684" i="66" a="1"/>
  <c r="D5186" i="66" a="1"/>
  <c r="D6770" i="66" a="1"/>
  <c r="D5203" i="66" a="1"/>
  <c r="D4560" i="66" a="1"/>
  <c r="D3371" i="66" a="1"/>
  <c r="D5611" i="66" a="1"/>
  <c r="D5240" i="66" a="1"/>
  <c r="D3413" i="66" a="1"/>
  <c r="D4392" i="66" a="1"/>
  <c r="D5762" i="66" a="1"/>
  <c r="D3655" i="66" a="1"/>
  <c r="D1547" i="66" a="1"/>
  <c r="D5065" i="66" a="1"/>
  <c r="D5431" i="66" a="1"/>
  <c r="D3705" i="66" a="1"/>
  <c r="D5450" i="66" a="1"/>
  <c r="D3532" i="66" a="1"/>
  <c r="D4549" i="66" a="1"/>
  <c r="D3536" i="66" a="1"/>
  <c r="D5914" i="66" a="1"/>
  <c r="D5920" i="66" a="1"/>
  <c r="D4296" i="66" a="1"/>
  <c r="D3380" i="66" a="1"/>
  <c r="D4170" i="66" a="1"/>
  <c r="D1963" i="66" a="1"/>
  <c r="D3406" i="66" a="1"/>
  <c r="D4432" i="66" a="1"/>
  <c r="D1733" i="66" a="1"/>
  <c r="D2189" i="66" a="1"/>
  <c r="D2826" i="66" a="1"/>
  <c r="D2941" i="66" a="1"/>
  <c r="D3454" i="66" a="1"/>
  <c r="D4469" i="66" a="1"/>
  <c r="D5996" i="66" a="1"/>
  <c r="D3487" i="66" a="1"/>
  <c r="D1742" i="66" a="1"/>
  <c r="D4532" i="66" a="1"/>
  <c r="D4610" i="66" a="1"/>
  <c r="D5189" i="66" a="1"/>
  <c r="D5852" i="66" a="1"/>
  <c r="D3700" i="66" a="1"/>
  <c r="D5266" i="66" a="1"/>
  <c r="D5943" i="66" a="1"/>
  <c r="D5503" i="66" a="1"/>
  <c r="D3206" i="66" a="1"/>
  <c r="D3909" i="66" a="1"/>
  <c r="D3796" i="66" a="1"/>
  <c r="D5739" i="66" a="1"/>
  <c r="D3425" i="66" a="1"/>
  <c r="D4173" i="66" a="1"/>
  <c r="D4442" i="66" a="1"/>
  <c r="D1806" i="66" a="1"/>
  <c r="D5672" i="66" a="1"/>
  <c r="D3473" i="66" a="1"/>
  <c r="D4208" i="66" a="1"/>
  <c r="D1549" i="66" a="1"/>
  <c r="D2085" i="66" a="1"/>
  <c r="D1683" i="66" a="1"/>
  <c r="D2714" i="66" a="1"/>
  <c r="D2520" i="66" a="1"/>
  <c r="D5706" i="66" a="1"/>
  <c r="D3521" i="66" a="1"/>
  <c r="D4245" i="66" a="1"/>
  <c r="D7053" i="66" a="1"/>
  <c r="D6475" i="66" a="1"/>
  <c r="D5750" i="66" a="1"/>
  <c r="D4653" i="66" a="1"/>
  <c r="D3102" i="66" a="1"/>
  <c r="D5923" i="66" a="1"/>
  <c r="D3249" i="66" a="1"/>
  <c r="D4528" i="66" a="1"/>
  <c r="D3104" i="66" a="1"/>
  <c r="D4209" i="66" a="1"/>
  <c r="D2058" i="66" a="1"/>
  <c r="D4019" i="66" a="1"/>
  <c r="D1718" i="66" a="1"/>
  <c r="D2286" i="66" a="1"/>
  <c r="D2987" i="66" a="1"/>
  <c r="D4043" i="66" a="1"/>
  <c r="D5931" i="66" a="1"/>
  <c r="D3619" i="66" a="1"/>
  <c r="D1528" i="66" a="1"/>
  <c r="D2097" i="66" a="1"/>
  <c r="D2790" i="66" a="1"/>
  <c r="D3879" i="66" a="1"/>
  <c r="D1625" i="66" a="1"/>
  <c r="D2102" i="66" a="1"/>
  <c r="D6343" i="66" a="1"/>
  <c r="D4931" i="66" a="1"/>
  <c r="D6976" i="66" a="1"/>
  <c r="D4553" i="66" a="1"/>
  <c r="D4943" i="66" a="1"/>
  <c r="D4095" i="66" a="1"/>
  <c r="D3353" i="66" a="1"/>
  <c r="D3296" i="66" a="1"/>
  <c r="D1509" i="66" a="1"/>
  <c r="D4800" i="66" a="1"/>
  <c r="D5323" i="66" a="1"/>
  <c r="D3376" i="66" a="1"/>
  <c r="D5621" i="66" a="1"/>
  <c r="D5020" i="66" a="1"/>
  <c r="D5821" i="66" a="1"/>
  <c r="D4086" i="66" a="1"/>
  <c r="D3015" i="66" a="1"/>
  <c r="D5701" i="66" a="1"/>
  <c r="D4035" i="66" a="1"/>
  <c r="D4303" i="66" a="1"/>
  <c r="D3527" i="66" a="1"/>
  <c r="D3812" i="66" a="1"/>
  <c r="D1863" i="66" a="1"/>
  <c r="D5376" i="66" a="1"/>
  <c r="D3561" i="66" a="1"/>
  <c r="D3471" i="66" a="1"/>
  <c r="D1586" i="66" a="1"/>
  <c r="D1983" i="66" a="1"/>
  <c r="D2221" i="66" a="1"/>
  <c r="D2636" i="66" a="1"/>
  <c r="D2440" i="66" a="1"/>
  <c r="D5599" i="66" a="1"/>
  <c r="D3245" i="66" a="1"/>
  <c r="D3836" i="66" a="1"/>
  <c r="D5357" i="66" a="1"/>
  <c r="D3364" i="66" a="1"/>
  <c r="D3901" i="66" a="1"/>
  <c r="D1620" i="66" a="1"/>
  <c r="D6766" i="66" a="1"/>
  <c r="D7189" i="66" a="1"/>
  <c r="D4547" i="66" a="1"/>
  <c r="D4907" i="66" a="1"/>
  <c r="D5716" i="66" a="1"/>
  <c r="D3087" i="66" a="1"/>
  <c r="D3511" i="66" a="1"/>
  <c r="D5513" i="66" a="1"/>
  <c r="D5840" i="66" a="1"/>
  <c r="D3250" i="66" a="1"/>
  <c r="D4728" i="66" a="1"/>
  <c r="D3043" i="66" a="1"/>
  <c r="D3670" i="66" a="1"/>
  <c r="D3887" i="66" a="1"/>
  <c r="D4172" i="66" a="1"/>
  <c r="D5714" i="66" a="1"/>
  <c r="D3254" i="66" a="1"/>
  <c r="D3829" i="66" a="1"/>
  <c r="D4253" i="66" a="1"/>
  <c r="D4266" i="66" a="1"/>
  <c r="D1719" i="66" a="1"/>
  <c r="D5128" i="66" a="1"/>
  <c r="D3241" i="66" a="1"/>
  <c r="D3970" i="66" a="1"/>
  <c r="D4474" i="66" a="1"/>
  <c r="D1859" i="66" a="1"/>
  <c r="D2165" i="66" a="1"/>
  <c r="D2463" i="66" a="1"/>
  <c r="D4679" i="66" a="1"/>
  <c r="D4782" i="66" a="1"/>
  <c r="D5326" i="66" a="1"/>
  <c r="D5691" i="66" a="1"/>
  <c r="D4139" i="66" a="1"/>
  <c r="D4005" i="66" a="1"/>
  <c r="D6197" i="66" a="1"/>
  <c r="D4632" i="66" a="1"/>
  <c r="D5676" i="66" a="1"/>
  <c r="D3732" i="66" a="1"/>
  <c r="D6752" i="66" a="1"/>
  <c r="D5077" i="66" a="1"/>
  <c r="D3141" i="66" a="1"/>
  <c r="D5106" i="66" a="1"/>
  <c r="D4525" i="66" a="1"/>
  <c r="D3175" i="66" a="1"/>
  <c r="D4040" i="66" a="1"/>
  <c r="D5719" i="66" a="1"/>
  <c r="D4037" i="66" a="1"/>
  <c r="D4378" i="66" a="1"/>
  <c r="D1864" i="66" a="1"/>
  <c r="D5828" i="66" a="1"/>
  <c r="D3458" i="66" a="1"/>
  <c r="D4195" i="66" a="1"/>
  <c r="D1680" i="66" a="1"/>
  <c r="D1880" i="66" a="1"/>
  <c r="D2095" i="66" a="1"/>
  <c r="D2956" i="66" a="1"/>
  <c r="D2685" i="66" a="1"/>
  <c r="D5896" i="66" a="1"/>
  <c r="D4513" i="66" a="1"/>
  <c r="D5104" i="66" a="1"/>
  <c r="D6434" i="66" a="1"/>
  <c r="D7287" i="66" a="1"/>
  <c r="D4811" i="66" a="1"/>
  <c r="D5067" i="66" a="1"/>
  <c r="D6946" i="66" a="1"/>
  <c r="D5136" i="66" a="1"/>
  <c r="D5903" i="66" a="1"/>
  <c r="D3707" i="66" a="1"/>
  <c r="D5344" i="66" a="1"/>
  <c r="D3064" i="66" a="1"/>
  <c r="D3020" i="66" a="1"/>
  <c r="D3958" i="66" a="1"/>
  <c r="D6834" i="66" a="1"/>
  <c r="D4909" i="66" a="1"/>
  <c r="D6772" i="66" a="1"/>
  <c r="D5558" i="66" a="1"/>
  <c r="D5318" i="66" a="1"/>
  <c r="D3452" i="66" a="1"/>
  <c r="D6005" i="66" a="1"/>
  <c r="D4109" i="66" a="1"/>
  <c r="D5784" i="66" a="1"/>
  <c r="D3351" i="66" a="1"/>
  <c r="D4174" i="66" a="1"/>
  <c r="D6250" i="66" a="1"/>
  <c r="D4617" i="66" a="1"/>
  <c r="D5095" i="66" a="1"/>
  <c r="D7267" i="66" a="1"/>
  <c r="D5319" i="66" a="1"/>
  <c r="D5987" i="66" a="1"/>
  <c r="D3442" i="66" a="1"/>
  <c r="D4987" i="66" a="1"/>
  <c r="D6789" i="66" a="1"/>
  <c r="D6768" i="66" a="1"/>
  <c r="D4950" i="66" a="1"/>
  <c r="D3257" i="66" a="1"/>
  <c r="D5410" i="66" a="1"/>
  <c r="D7157" i="66" a="1"/>
  <c r="D3177" i="66" a="1"/>
  <c r="D3998" i="66" a="1"/>
  <c r="D5573" i="66" a="1"/>
  <c r="D3985" i="66" a="1"/>
  <c r="D4497" i="66" a="1"/>
  <c r="D6779" i="66" a="1"/>
  <c r="D5207" i="66" a="1"/>
  <c r="D6143" i="66" a="1"/>
  <c r="D5324" i="66" a="1"/>
  <c r="D5316" i="66" a="1"/>
  <c r="D4974" i="66" a="1"/>
  <c r="D3200" i="66" a="1"/>
  <c r="D5590" i="66" a="1"/>
  <c r="D5310" i="66" a="1"/>
  <c r="D3990" i="66" a="1"/>
  <c r="D5912" i="66" a="1"/>
  <c r="D3594" i="66" a="1"/>
  <c r="D4238" i="66" a="1"/>
  <c r="D6852" i="66" a="1"/>
  <c r="D4559" i="66" a="1"/>
  <c r="D5429" i="66" a="1"/>
  <c r="D4738" i="66" a="1"/>
  <c r="D5447" i="66" a="1"/>
  <c r="D5990" i="66" a="1"/>
  <c r="D3596" i="66" a="1"/>
  <c r="D4867" i="66" a="1"/>
  <c r="D6172" i="66" a="1"/>
  <c r="D4567" i="66" a="1"/>
  <c r="D6347" i="66" a="1"/>
  <c r="D7055" i="66" a="1"/>
  <c r="D6453" i="66" a="1"/>
  <c r="D7187" i="66" a="1"/>
  <c r="D6785" i="66" a="1"/>
  <c r="D4701" i="66" a="1"/>
  <c r="D5839" i="66" a="1"/>
  <c r="D4031" i="66" a="1"/>
  <c r="D3027" i="66" a="1"/>
  <c r="D3502" i="66" a="1"/>
  <c r="D4858" i="66" a="1"/>
  <c r="D3501" i="66" a="1"/>
  <c r="D3939" i="66" a="1"/>
  <c r="D4418" i="66" a="1"/>
  <c r="D7076" i="66" a="1"/>
  <c r="D4973" i="66" a="1"/>
  <c r="D5052" i="66" a="1"/>
  <c r="D5087" i="66" a="1"/>
  <c r="D5855" i="66" a="1"/>
  <c r="D3312" i="66" a="1"/>
  <c r="D4039" i="66" a="1"/>
  <c r="D5528" i="66" a="1"/>
  <c r="D6727" i="66" a="1"/>
  <c r="D4902" i="66" a="1"/>
  <c r="D5713" i="66" a="1"/>
  <c r="D3959" i="66" a="1"/>
  <c r="D5922" i="66" a="1"/>
  <c r="D5288" i="66" a="1"/>
  <c r="D3590" i="66" a="1"/>
  <c r="D3752" i="66" a="1"/>
  <c r="D3358" i="66" a="1"/>
  <c r="D3776" i="66" a="1"/>
  <c r="D6508" i="66" a="1"/>
  <c r="D6876" i="66" a="1"/>
  <c r="D3072" i="66" a="1"/>
  <c r="D4282" i="66" a="1"/>
  <c r="D4646" i="66" a="1"/>
  <c r="D5440" i="66" a="1"/>
  <c r="D7094" i="66" a="1"/>
  <c r="D3725" i="66" a="1"/>
  <c r="D3170" i="66" a="1"/>
  <c r="D3237" i="66" a="1"/>
  <c r="D4423" i="66" a="1"/>
  <c r="D3311" i="66" a="1"/>
  <c r="D1605" i="66" a="1"/>
  <c r="D5529" i="66" a="1"/>
  <c r="D3702" i="66" a="1"/>
  <c r="D4454" i="66" a="1"/>
  <c r="D1894" i="66" a="1"/>
  <c r="D2293" i="66" a="1"/>
  <c r="D2451" i="66" a="1"/>
  <c r="D5335" i="66" a="1"/>
  <c r="D3391" i="66" a="1"/>
  <c r="D3680" i="66" a="1"/>
  <c r="D3510" i="66" a="1"/>
  <c r="D3996" i="66" a="1"/>
  <c r="D1851" i="66" a="1"/>
  <c r="D7192" i="66" a="1"/>
  <c r="D5007" i="66" a="1"/>
  <c r="D4744" i="66" a="1"/>
  <c r="D6811" i="66" a="1"/>
  <c r="D5206" i="66" a="1"/>
  <c r="D5894" i="66" a="1"/>
  <c r="D3149" i="66" a="1"/>
  <c r="D6948" i="66" a="1"/>
  <c r="D4940" i="66" a="1"/>
  <c r="D4430" i="66" a="1"/>
  <c r="D4783" i="66" a="1"/>
  <c r="D5124" i="66" a="1"/>
  <c r="D3408" i="66" a="1"/>
  <c r="D4216" i="66" a="1"/>
  <c r="D4749" i="66" a="1"/>
  <c r="D6186" i="66" a="1"/>
  <c r="D5448" i="66" a="1"/>
  <c r="D3748" i="66" a="1"/>
  <c r="D4512" i="66" a="1"/>
  <c r="D5325" i="66" a="1"/>
  <c r="D3621" i="66" a="1"/>
  <c r="D6365" i="66" a="1"/>
  <c r="D4847" i="66" a="1"/>
  <c r="D4930" i="66" a="1"/>
  <c r="D4613" i="66" a="1"/>
  <c r="D5837" i="66" a="1"/>
  <c r="D6607" i="66" a="1"/>
  <c r="D5252" i="66" a="1"/>
  <c r="D4102" i="66" a="1"/>
  <c r="D7083" i="66" a="1"/>
  <c r="D5116" i="66" a="1"/>
  <c r="D5836" i="66" a="1"/>
  <c r="D3766" i="66" a="1"/>
  <c r="D4740" i="66" a="1"/>
  <c r="D5944" i="66" a="1"/>
  <c r="D6003" i="66" a="1"/>
  <c r="D3971" i="66" a="1"/>
  <c r="D3508" i="66" a="1"/>
  <c r="D5139" i="66" a="1"/>
  <c r="D3775" i="66" a="1"/>
  <c r="D5178" i="66" a="1"/>
  <c r="D5804" i="66" a="1"/>
  <c r="D5000" i="66" a="1"/>
  <c r="D5432" i="66" a="1"/>
  <c r="D1801" i="66" a="1"/>
  <c r="D3833" i="66" a="1"/>
  <c r="D2200" i="66" a="1"/>
  <c r="D2376" i="66" a="1"/>
  <c r="D3881" i="66" a="1"/>
  <c r="D3581" i="66" a="1"/>
  <c r="D6263" i="66" a="1"/>
  <c r="D5164" i="66" a="1"/>
  <c r="D3121" i="66" a="1"/>
  <c r="D3782" i="66" a="1"/>
  <c r="D5857" i="66" a="1"/>
  <c r="D5442" i="66" a="1"/>
  <c r="D3564" i="66" a="1"/>
  <c r="D4328" i="66" a="1"/>
  <c r="D5897" i="66" a="1"/>
  <c r="D4059" i="66" a="1"/>
  <c r="D4186" i="66" a="1"/>
  <c r="D1564" i="66" a="1"/>
  <c r="D3161" i="66" a="1"/>
  <c r="D3863" i="66" a="1"/>
  <c r="D1700" i="66" a="1"/>
  <c r="D2160" i="66" a="1"/>
  <c r="D2542" i="66" a="1"/>
  <c r="D2717" i="66" a="1"/>
  <c r="D3066" i="66" a="1"/>
  <c r="D3899" i="66" a="1"/>
  <c r="D7035" i="66" a="1"/>
  <c r="D5122" i="66" a="1"/>
  <c r="D3777" i="66" a="1"/>
  <c r="D4593" i="66" a="1"/>
  <c r="D3395" i="66" a="1"/>
  <c r="D4364" i="66" a="1"/>
  <c r="D4017" i="66" a="1"/>
  <c r="D1652" i="66" a="1"/>
  <c r="D3345" i="66" a="1"/>
  <c r="D2023" i="66" a="1"/>
  <c r="D2614" i="66" a="1"/>
  <c r="D3393" i="66" a="1"/>
  <c r="D3159" i="66" a="1"/>
  <c r="D3772" i="66" a="1"/>
  <c r="D2067" i="66" a="1"/>
  <c r="D2555" i="66" a="1"/>
  <c r="D4351" i="66" a="1"/>
  <c r="D2072" i="66" a="1"/>
  <c r="D7128" i="66" a="1"/>
  <c r="D4573" i="66" a="1"/>
  <c r="D6049" i="66" a="1"/>
  <c r="D5435" i="66" a="1"/>
  <c r="D3156" i="66" a="1"/>
  <c r="D5926" i="66" a="1"/>
  <c r="D6426" i="66" a="1"/>
  <c r="D5152" i="66" a="1"/>
  <c r="D3067" i="66" a="1"/>
  <c r="D7022" i="66" a="1"/>
  <c r="D5048" i="66" a="1"/>
  <c r="D3630" i="66" a="1"/>
  <c r="D3283" i="66" a="1"/>
  <c r="D3517" i="66" a="1"/>
  <c r="D4236" i="66" a="1"/>
  <c r="D3913" i="66" a="1"/>
  <c r="D1611" i="66" a="1"/>
  <c r="D2222" i="66" a="1"/>
  <c r="D3645" i="66" a="1"/>
  <c r="D4148" i="66" a="1"/>
  <c r="D1850" i="66" a="1"/>
  <c r="D2357" i="66" a="1"/>
  <c r="D2579" i="66" a="1"/>
  <c r="D2927" i="66" a="1"/>
  <c r="D3692" i="66" a="1"/>
  <c r="D4185" i="66" a="1"/>
  <c r="D3189" i="66" a="1"/>
  <c r="D4133" i="66" a="1"/>
  <c r="D1935" i="66" a="1"/>
  <c r="D4702" i="66" a="1"/>
  <c r="D4948" i="66" a="1"/>
  <c r="D4979" i="66" a="1"/>
  <c r="D5999" i="66" a="1"/>
  <c r="D3983" i="66" a="1"/>
  <c r="D5659" i="66" a="1"/>
  <c r="D3108" i="66" a="1"/>
  <c r="D5578" i="66" a="1"/>
  <c r="D3432" i="66" a="1"/>
  <c r="D3866" i="66" a="1"/>
  <c r="D3816" i="66" a="1"/>
  <c r="D5826" i="66" a="1"/>
  <c r="D3681" i="66" a="1"/>
  <c r="D3840" i="66" a="1"/>
  <c r="D1563" i="66" a="1"/>
  <c r="D2166" i="66" a="1"/>
  <c r="D3576" i="66" a="1"/>
  <c r="D4355" i="66" a="1"/>
  <c r="D1841" i="66" a="1"/>
  <c r="D2103" i="66" a="1"/>
  <c r="D5213" i="66" a="1"/>
  <c r="D7138" i="66" a="1"/>
  <c r="D5954" i="66" a="1"/>
  <c r="D5977" i="66" a="1"/>
  <c r="D3316" i="66" a="1"/>
  <c r="D4676" i="66" a="1"/>
  <c r="D4805" i="66" a="1"/>
  <c r="D3339" i="66" a="1"/>
  <c r="D6906" i="66" a="1"/>
  <c r="D5625" i="66" a="1"/>
  <c r="D4807" i="66" a="1"/>
  <c r="D5332" i="66" a="1"/>
  <c r="D3738" i="66" a="1"/>
  <c r="D4935" i="66" a="1"/>
  <c r="D3960" i="66" a="1"/>
  <c r="D1698" i="66" a="1"/>
  <c r="D5608" i="66" a="1"/>
  <c r="D4061" i="66" a="1"/>
  <c r="D4503" i="66" a="1"/>
  <c r="D2066" i="66" a="1"/>
  <c r="D2318" i="66" a="1"/>
  <c r="D2904" i="66" a="1"/>
  <c r="D5674" i="66" a="1"/>
  <c r="D3586" i="66" a="1"/>
  <c r="D4230" i="66" a="1"/>
  <c r="D5749" i="66" a="1"/>
  <c r="D3642" i="66" a="1"/>
  <c r="D4389" i="66" a="1"/>
  <c r="D1802" i="66" a="1"/>
  <c r="D7238" i="66" a="1"/>
  <c r="D5005" i="66" a="1"/>
  <c r="D5072" i="66" a="1"/>
  <c r="D5235" i="66" a="1"/>
  <c r="D5871" i="66" a="1"/>
  <c r="D3328" i="66" a="1"/>
  <c r="D4047" i="66" a="1"/>
  <c r="D5571" i="66" a="1"/>
  <c r="D5754" i="66" a="1"/>
  <c r="D4906" i="66" a="1"/>
  <c r="D5549" i="66" a="1"/>
  <c r="D3239" i="66" a="1"/>
  <c r="D3562" i="66" a="1"/>
  <c r="D4152" i="66" a="1"/>
  <c r="D4167" i="66" a="1"/>
  <c r="D5816" i="66" a="1"/>
  <c r="D3507" i="66" a="1"/>
  <c r="D3762" i="66" a="1"/>
  <c r="D4190" i="66" a="1"/>
  <c r="D1607" i="66" a="1"/>
  <c r="D1711" i="66" a="1"/>
  <c r="D5693" i="66" a="1"/>
  <c r="D3370" i="66" a="1"/>
  <c r="D4464" i="66" a="1"/>
  <c r="D1566" i="66" a="1"/>
  <c r="D2210" i="66" a="1"/>
  <c r="D2309" i="66" a="1"/>
  <c r="D2842" i="66" a="1"/>
  <c r="D2385" i="66" a="1"/>
  <c r="D5727" i="66" a="1"/>
  <c r="D3558" i="66" a="1"/>
  <c r="D4501" i="66" a="1"/>
  <c r="D6368" i="66" a="1"/>
  <c r="D4855" i="66" a="1"/>
  <c r="D3163" i="66" a="1"/>
  <c r="D5162" i="66" a="1"/>
  <c r="D3138" i="66" a="1"/>
  <c r="D5822" i="66" a="1"/>
  <c r="D3743" i="66" a="1"/>
  <c r="D5647" i="66" a="1"/>
  <c r="D3658" i="66" a="1"/>
  <c r="D4122" i="66" a="1"/>
  <c r="D2238" i="66" a="1"/>
  <c r="D3767" i="66" a="1"/>
  <c r="D1885" i="66" a="1"/>
  <c r="D2494" i="66" a="1"/>
  <c r="D2981" i="66" a="1"/>
  <c r="D3803" i="66" a="1"/>
  <c r="D5870" i="66" a="1"/>
  <c r="D5934" i="66" a="1"/>
  <c r="D1685" i="66" a="1"/>
  <c r="D2215" i="66" a="1"/>
  <c r="D2964" i="66" a="1"/>
  <c r="D4224" i="66" a="1"/>
  <c r="D1868" i="66" a="1"/>
  <c r="D2217" i="66" a="1"/>
  <c r="D6952" i="66" a="1"/>
  <c r="D4784" i="66" a="1"/>
  <c r="D3115" i="66" a="1"/>
  <c r="D6959" i="66" a="1"/>
  <c r="D4541" i="66" a="1"/>
  <c r="D5244" i="66" a="1"/>
  <c r="D4052" i="66" a="1"/>
  <c r="D3696" i="66" a="1"/>
  <c r="D2132" i="66" a="1"/>
  <c r="D3774" i="66" a="1"/>
  <c r="D4402" i="66" a="1"/>
  <c r="D5521" i="66" a="1"/>
  <c r="D4658" i="66" a="1"/>
  <c r="D5895" i="66" a="1"/>
  <c r="D4526" i="66" a="1"/>
  <c r="D4177" i="66" a="1"/>
  <c r="D3997" i="66" a="1"/>
  <c r="D2270" i="66" a="1"/>
  <c r="D2959" i="66" a="1"/>
  <c r="D3771" i="66" a="1"/>
  <c r="D4590" i="66" a="1"/>
  <c r="D3560" i="66" a="1"/>
  <c r="D4908" i="66" a="1"/>
  <c r="D4188" i="66" a="1"/>
  <c r="D4269" i="66" a="1"/>
  <c r="D3318" i="66" a="1"/>
  <c r="D2173" i="66" a="1"/>
  <c r="D3366" i="66" a="1"/>
  <c r="D3290" i="66" a="1"/>
  <c r="D1980" i="66" a="1"/>
  <c r="D3221" i="66" a="1"/>
  <c r="D1988" i="66" a="1"/>
  <c r="D5299" i="66" a="1"/>
  <c r="D5609" i="66" a="1"/>
  <c r="D3825" i="66" a="1"/>
  <c r="D5809" i="66" a="1"/>
  <c r="D5271" i="66" a="1"/>
  <c r="D3718" i="66" a="1"/>
  <c r="D4380" i="66" a="1"/>
  <c r="D3525" i="66" a="1"/>
  <c r="D4461" i="66" a="1"/>
  <c r="D1774" i="66" a="1"/>
  <c r="D3385" i="66" a="1"/>
  <c r="D1650" i="66" a="1"/>
  <c r="D2245" i="66" a="1"/>
  <c r="D2488" i="66" a="1"/>
  <c r="D3433" i="66" a="1"/>
  <c r="D5399" i="66" a="1"/>
  <c r="D3362" i="66" a="1"/>
  <c r="D4194" i="66" a="1"/>
  <c r="D2088" i="66" a="1"/>
  <c r="D2554" i="66" a="1"/>
  <c r="D3540" i="66" a="1"/>
  <c r="D1534" i="66" a="1"/>
  <c r="D2091" i="66" a="1"/>
  <c r="D5800" i="66" a="1"/>
  <c r="D1521" i="66" a="1"/>
  <c r="D2240" i="66" a="1"/>
  <c r="D2337" i="66" a="1"/>
  <c r="D3677" i="66" a="1"/>
  <c r="D7206" i="66" a="1"/>
  <c r="D4741" i="66" a="1"/>
  <c r="D3137" i="66" a="1"/>
  <c r="D5289" i="66" a="1"/>
  <c r="D3186" i="66" a="1"/>
  <c r="D5986" i="66" a="1"/>
  <c r="D3823" i="66" a="1"/>
  <c r="D5629" i="66" a="1"/>
  <c r="D5916" i="66" a="1"/>
  <c r="D3961" i="66" a="1"/>
  <c r="D4381" i="66" a="1"/>
  <c r="D3534" i="66" a="1"/>
  <c r="D2213" i="66" a="1"/>
  <c r="D3565" i="66" a="1"/>
  <c r="D3665" i="66" a="1"/>
  <c r="D2043" i="66" a="1"/>
  <c r="D3518" i="66" a="1"/>
  <c r="D2051" i="66" a="1"/>
  <c r="D4182" i="66" a="1"/>
  <c r="D2256" i="66" a="1"/>
  <c r="D2676" i="66" a="1"/>
  <c r="D5172" i="66" a="1"/>
  <c r="D3310" i="66" a="1"/>
  <c r="D3984" i="66" a="1"/>
  <c r="D3063" i="66" a="1"/>
  <c r="D1788" i="66" a="1"/>
  <c r="D3130" i="66" a="1"/>
  <c r="D3551" i="66" a="1"/>
  <c r="D2133" i="66" a="1"/>
  <c r="D5533" i="66" a="1"/>
  <c r="D2208" i="66" a="1"/>
  <c r="D3900" i="66" a="1"/>
  <c r="D2061" i="66" a="1"/>
  <c r="D2566" i="66" a="1"/>
  <c r="D2134" i="66" a="1"/>
  <c r="D2741" i="66" a="1"/>
  <c r="D105" i="66" a="1"/>
  <c r="D5226" i="66" a="1"/>
  <c r="D3542" i="66" a="1"/>
  <c r="D3992" i="66" a="1"/>
  <c r="D3127" i="66" a="1"/>
  <c r="D1862" i="66" a="1"/>
  <c r="D3096" i="66" a="1"/>
  <c r="D3093" i="66" a="1"/>
  <c r="D2176" i="66" a="1"/>
  <c r="D5755" i="66" a="1"/>
  <c r="D2224" i="66" a="1"/>
  <c r="D4165" i="66" a="1"/>
  <c r="D2117" i="66" a="1"/>
  <c r="D2415" i="66" a="1"/>
  <c r="D2191" i="66" a="1"/>
  <c r="D2789" i="66" a="1"/>
  <c r="D121" i="66" a="1"/>
  <c r="D3373" i="66" a="1"/>
  <c r="D5150" i="66" a="1"/>
  <c r="D5477" i="66" a="1"/>
  <c r="D1884" i="66" a="1"/>
  <c r="D197" i="66" a="1"/>
  <c r="D765" i="66" a="1"/>
  <c r="D451" i="66" a="1"/>
  <c r="D963" i="66" a="1"/>
  <c r="D1218" i="66" a="1"/>
  <c r="D1272" i="66" a="1"/>
  <c r="D2754" i="66" a="1"/>
  <c r="D2951" i="66" a="1"/>
  <c r="D55" i="66" a="1"/>
  <c r="D768" i="66" a="1"/>
  <c r="D458" i="66" a="1"/>
  <c r="D971" i="66" a="1"/>
  <c r="D6213" i="66" a="1"/>
  <c r="D3139" i="66" a="1"/>
  <c r="D4792" i="66" a="1"/>
  <c r="D5823" i="66" a="1"/>
  <c r="D3698" i="66" a="1"/>
  <c r="D1617" i="66" a="1"/>
  <c r="D4335" i="66" a="1"/>
  <c r="D2966" i="66" a="1"/>
  <c r="D5438" i="66" a="1"/>
  <c r="D6468" i="66" a="1"/>
  <c r="D5618" i="66" a="1"/>
  <c r="D5929" i="66" a="1"/>
  <c r="D3505" i="66" a="1"/>
  <c r="D3088" i="66" a="1"/>
  <c r="D1572" i="66" a="1"/>
  <c r="D4271" i="66" a="1"/>
  <c r="D2387" i="66" a="1"/>
  <c r="D5966" i="66" a="1"/>
  <c r="D4390" i="66" a="1"/>
  <c r="D4827" i="66" a="1"/>
  <c r="D5639" i="66" a="1"/>
  <c r="D3056" i="66" a="1"/>
  <c r="D5949" i="66" a="1"/>
  <c r="D1543" i="66" a="1"/>
  <c r="D4368" i="66" a="1"/>
  <c r="D2794" i="66" a="1"/>
  <c r="D4405" i="66" a="1"/>
  <c r="D3723" i="66" a="1"/>
  <c r="D2346" i="66" a="1"/>
  <c r="D3764" i="66" a="1"/>
  <c r="D2349" i="66" a="1"/>
  <c r="D4583" i="66" a="1"/>
  <c r="D6006" i="66" a="1"/>
  <c r="D4960" i="66" a="1"/>
  <c r="D3140" i="66" a="1"/>
  <c r="D5797" i="66" a="1"/>
  <c r="D3930" i="66" a="1"/>
  <c r="D5295" i="66" a="1"/>
  <c r="D3730" i="66" a="1"/>
  <c r="D4401" i="66" a="1"/>
  <c r="D2182" i="66" a="1"/>
  <c r="D3854" i="66" a="1"/>
  <c r="D1628" i="66" a="1"/>
  <c r="D2382" i="66" a="1"/>
  <c r="D2767" i="66" a="1"/>
  <c r="D3902" i="66" a="1"/>
  <c r="D5877" i="66" a="1"/>
  <c r="D5667" i="66" a="1"/>
  <c r="D1692" i="66" a="1"/>
  <c r="D2183" i="66" a="1"/>
  <c r="D2898" i="66" a="1"/>
  <c r="D4106" i="66" a="1"/>
  <c r="D1781" i="66" a="1"/>
  <c r="D2185" i="66" a="1"/>
  <c r="D4053" i="66" a="1"/>
  <c r="D1708" i="66" a="1"/>
  <c r="D1937" i="66" a="1"/>
  <c r="D2632" i="66" a="1"/>
  <c r="D1879" i="66" a="1"/>
  <c r="D5491" i="66" a="1"/>
  <c r="D5102" i="66" a="1"/>
  <c r="D3555" i="66" a="1"/>
  <c r="D5596" i="66" a="1"/>
  <c r="D5294" i="66" a="1"/>
  <c r="D3288" i="66" a="1"/>
  <c r="D4470" i="66" a="1"/>
  <c r="D5992" i="66" a="1"/>
  <c r="D5385" i="66" a="1"/>
  <c r="D5661" i="66" a="1"/>
  <c r="D1655" i="66" a="1"/>
  <c r="D4486" i="66" a="1"/>
  <c r="D2874" i="66" a="1"/>
  <c r="D3744" i="66" a="1"/>
  <c r="D3754" i="66" a="1"/>
  <c r="D2052" i="66" a="1"/>
  <c r="D4260" i="66" a="1"/>
  <c r="D2063" i="66" a="1"/>
  <c r="D1642" i="66" a="1"/>
  <c r="D2086" i="66" a="1"/>
  <c r="D2686" i="66" a="1"/>
  <c r="D3583" i="66" a="1"/>
  <c r="D4300" i="66" a="1"/>
  <c r="D4202" i="66" a="1"/>
  <c r="D3895" i="66" a="1"/>
  <c r="D2558" i="66" a="1"/>
  <c r="D3931" i="66" a="1"/>
  <c r="D3034" i="66" a="1"/>
  <c r="D2235" i="66" a="1"/>
  <c r="D4352" i="66" a="1"/>
  <c r="D2239" i="66" a="1"/>
  <c r="D4500" i="66" a="1"/>
  <c r="D1890" i="66" a="1"/>
  <c r="D2391" i="66" a="1"/>
  <c r="D2744" i="66" a="1"/>
  <c r="D2943" i="66" a="1"/>
  <c r="D5060" i="66" a="1"/>
  <c r="D5079" i="66" a="1"/>
  <c r="D4615" i="66" a="1"/>
  <c r="D5829" i="66" a="1"/>
  <c r="D4417" i="66" a="1"/>
  <c r="D4304" i="66" a="1"/>
  <c r="D2762" i="66" a="1"/>
  <c r="D4341" i="66" a="1"/>
  <c r="D1762" i="66" a="1"/>
  <c r="D5006" i="66" a="1"/>
  <c r="D5474" i="66" a="1"/>
  <c r="D3047" i="66" a="1"/>
  <c r="D5636" i="66" a="1"/>
  <c r="D4463" i="66" a="1"/>
  <c r="D3820" i="66" a="1"/>
  <c r="D2652" i="66" a="1"/>
  <c r="D5663" i="66" a="1"/>
  <c r="D4116" i="66" a="1"/>
  <c r="D5398" i="66" a="1"/>
  <c r="D3926" i="66" a="1"/>
  <c r="D5633" i="66" a="1"/>
  <c r="D4322" i="66" a="1"/>
  <c r="D4483" i="66" a="1"/>
  <c r="D3749" i="66" a="1"/>
  <c r="D2339" i="66" a="1"/>
  <c r="D3797" i="66" a="1"/>
  <c r="D4009" i="66" a="1"/>
  <c r="D2013" i="66" a="1"/>
  <c r="D4058" i="66" a="1"/>
  <c r="D2017" i="66" a="1"/>
  <c r="D4852" i="66" a="1"/>
  <c r="D5788" i="66" a="1"/>
  <c r="D3664" i="66" a="1"/>
  <c r="D5882" i="66" a="1"/>
  <c r="D5392" i="66" a="1"/>
  <c r="D3865" i="66" a="1"/>
  <c r="D4295" i="66" a="1"/>
  <c r="D3361" i="66" a="1"/>
  <c r="D4318" i="66" a="1"/>
  <c r="D1847" i="66" a="1"/>
  <c r="D3233" i="66" a="1"/>
  <c r="D1609" i="66" a="1"/>
  <c r="D2030" i="66" a="1"/>
  <c r="D2653" i="66" a="1"/>
  <c r="D3479" i="66" a="1"/>
  <c r="D5598" i="66" a="1"/>
  <c r="D3897" i="66" a="1"/>
  <c r="D1570" i="66" a="1"/>
  <c r="D1949" i="66" a="1"/>
  <c r="D2644" i="66" a="1"/>
  <c r="D4117" i="66" a="1"/>
  <c r="D1728" i="66" a="1"/>
  <c r="D1953" i="66" a="1"/>
  <c r="D3341" i="66" a="1"/>
  <c r="D1552" i="66" a="1"/>
  <c r="D1992" i="66" a="1"/>
  <c r="D2458" i="66" a="1"/>
  <c r="D4255" i="66" a="1"/>
  <c r="D4862" i="66" a="1"/>
  <c r="D5205" i="66" a="1"/>
  <c r="D3235" i="66" a="1"/>
  <c r="D5285" i="66" a="1"/>
  <c r="D4774" i="66" a="1"/>
  <c r="D3238" i="66" a="1"/>
  <c r="D4080" i="66" a="1"/>
  <c r="D5771" i="66" a="1"/>
  <c r="D3355" i="66" a="1"/>
  <c r="D4360" i="66" a="1"/>
  <c r="D5297" i="66" a="1"/>
  <c r="D6444" i="66" a="1"/>
  <c r="D3724" i="66" a="1"/>
  <c r="D3701" i="66" a="1"/>
  <c r="D5025" i="66" a="1"/>
  <c r="D3903" i="66" a="1"/>
  <c r="D6832" i="66" a="1"/>
  <c r="D5602" i="66" a="1"/>
  <c r="D7095" i="66" a="1"/>
  <c r="D5653" i="66" a="1"/>
  <c r="D5956" i="66" a="1"/>
  <c r="D7276" i="66" a="1"/>
  <c r="D4810" i="66" a="1"/>
  <c r="D4376" i="66" a="1"/>
  <c r="D6692" i="66" a="1"/>
  <c r="D4988" i="66" a="1"/>
  <c r="D5791" i="66" a="1"/>
  <c r="D4007" i="66" a="1"/>
  <c r="D6423" i="66" a="1"/>
  <c r="D7282" i="66" a="1"/>
  <c r="D6041" i="66" a="1"/>
  <c r="D5343" i="66" a="1"/>
  <c r="D3205" i="66" a="1"/>
  <c r="D5527" i="66" a="1"/>
  <c r="D5801" i="66" a="1"/>
  <c r="D4302" i="66" a="1"/>
  <c r="D4739" i="66" a="1"/>
  <c r="D4600" i="66" a="1"/>
  <c r="D3016" i="66" a="1"/>
  <c r="D4763" i="66" a="1"/>
  <c r="D4942" i="66" a="1"/>
  <c r="D3184" i="66" a="1"/>
  <c r="D4828" i="66" a="1"/>
  <c r="D4114" i="66" a="1"/>
  <c r="D4101" i="66" a="1"/>
  <c r="D4554" i="66" a="1"/>
  <c r="D3264" i="66" a="1"/>
  <c r="D3069" i="66" a="1"/>
  <c r="D3073" i="66" a="1"/>
  <c r="D5520" i="66" a="1"/>
  <c r="D5865" i="66" a="1"/>
  <c r="D1553" i="66" a="1"/>
  <c r="D4018" i="66" a="1"/>
  <c r="D2016" i="66" a="1"/>
  <c r="D2369" i="66" a="1"/>
  <c r="D4038" i="66" a="1"/>
  <c r="D3941" i="66" a="1"/>
  <c r="D6741" i="66" a="1"/>
  <c r="D4725" i="66" a="1"/>
  <c r="D3219" i="66" a="1"/>
  <c r="D5250" i="66" a="1"/>
  <c r="D3128" i="66" a="1"/>
  <c r="D5614" i="66" a="1"/>
  <c r="D3330" i="66" a="1"/>
  <c r="D4428" i="66" a="1"/>
  <c r="D3048" i="66" a="1"/>
  <c r="D4092" i="66" a="1"/>
  <c r="D1637" i="66" a="1"/>
  <c r="D2106" i="66" a="1"/>
  <c r="D3400" i="66" a="1"/>
  <c r="D4227" i="66" a="1"/>
  <c r="D1735" i="66" a="1"/>
  <c r="D2105" i="66" a="1"/>
  <c r="D1854" i="66" a="1"/>
  <c r="D2565" i="66" a="1"/>
  <c r="D3448" i="66" a="1"/>
  <c r="D4262" i="66" a="1"/>
  <c r="D5452" i="66" a="1"/>
  <c r="D5544" i="66" a="1"/>
  <c r="D5495" i="66" a="1"/>
  <c r="D5268" i="66" a="1"/>
  <c r="D3697" i="66" a="1"/>
  <c r="D5668" i="66" a="1"/>
  <c r="D3923" i="66" a="1"/>
  <c r="D1723" i="66" a="1"/>
  <c r="D3948" i="66" a="1"/>
  <c r="D2112" i="66" a="1"/>
  <c r="D2472" i="66" a="1"/>
  <c r="D4149" i="66" a="1"/>
  <c r="D3427" i="66" a="1"/>
  <c r="D4130" i="66" a="1"/>
  <c r="D2156" i="66" a="1"/>
  <c r="D5368" i="66" a="1"/>
  <c r="D1661" i="66" a="1"/>
  <c r="D2266" i="66" a="1"/>
  <c r="D4535" i="66" a="1"/>
  <c r="D7045" i="66" a="1"/>
  <c r="D5546" i="66" a="1"/>
  <c r="D5953" i="66" a="1"/>
  <c r="D5293" i="66" a="1"/>
  <c r="D3672" i="66" a="1"/>
  <c r="D6965" i="66" a="1"/>
  <c r="D4809" i="66" a="1"/>
  <c r="D3217" i="66" a="1"/>
  <c r="D7278" i="66" a="1"/>
  <c r="D5488" i="66" a="1"/>
  <c r="D5230" i="66" a="1"/>
  <c r="D5204" i="66" a="1"/>
  <c r="D3423" i="66" a="1"/>
  <c r="D5588" i="66" a="1"/>
  <c r="D3795" i="66" a="1"/>
  <c r="D1766" i="66" a="1"/>
  <c r="D5847" i="66" a="1"/>
  <c r="D3977" i="66" a="1"/>
  <c r="D4239" i="66" a="1"/>
  <c r="D2242" i="66" a="1"/>
  <c r="D2140" i="66" a="1"/>
  <c r="D2840" i="66" a="1"/>
  <c r="D5915" i="66" a="1"/>
  <c r="D4001" i="66" a="1"/>
  <c r="D4274" i="66" a="1"/>
  <c r="D3734" i="66" a="1"/>
  <c r="D4233" i="66" a="1"/>
  <c r="D1832" i="66" a="1"/>
  <c r="D4781" i="66" a="1"/>
  <c r="D5382" i="66" a="1"/>
  <c r="D5362" i="66" a="1"/>
  <c r="D3232" i="66" a="1"/>
  <c r="D3910" i="66" a="1"/>
  <c r="D5763" i="66" a="1"/>
  <c r="D4892" i="66" a="1"/>
  <c r="D5601" i="66" a="1"/>
  <c r="D3178" i="66" a="1"/>
  <c r="D3788" i="66" a="1"/>
  <c r="D4492" i="66" a="1"/>
  <c r="D3082" i="66" a="1"/>
  <c r="D4113" i="66" a="1"/>
  <c r="D4446" i="66" a="1"/>
  <c r="D1633" i="66" a="1"/>
  <c r="D5630" i="66" a="1"/>
  <c r="D3615" i="66" a="1"/>
  <c r="D4436" i="66" a="1"/>
  <c r="D2168" i="66" a="1"/>
  <c r="D2323" i="66" a="1"/>
  <c r="D6978" i="66" a="1"/>
  <c r="D4901" i="66" a="1"/>
  <c r="D3324" i="66" a="1"/>
  <c r="D3728" i="66" a="1"/>
  <c r="D3868" i="66" a="1"/>
  <c r="D6905" i="66" a="1"/>
  <c r="D4574" i="66" a="1"/>
  <c r="D3830" i="66" a="1"/>
  <c r="D5315" i="66" a="1"/>
  <c r="D5814" i="66" a="1"/>
  <c r="D5699" i="66" a="1"/>
  <c r="D5359" i="66" a="1"/>
  <c r="D3651" i="66" a="1"/>
  <c r="D3174" i="66" a="1"/>
  <c r="D4493" i="66" a="1"/>
  <c r="D1790" i="66" a="1"/>
  <c r="D3097" i="66" a="1"/>
  <c r="D3831" i="66" a="1"/>
  <c r="D1674" i="66" a="1"/>
  <c r="D2144" i="66" a="1"/>
  <c r="D2526" i="66" a="1"/>
  <c r="D2504" i="66" a="1"/>
  <c r="D3164" i="66" a="1"/>
  <c r="D4085" i="66" a="1"/>
  <c r="D4313" i="66" a="1"/>
  <c r="D3095" i="66" a="1"/>
  <c r="D4115" i="66" a="1"/>
  <c r="D3729" i="66" a="1"/>
  <c r="D2050" i="66" a="1"/>
  <c r="D7110" i="66" a="1"/>
  <c r="D5475" i="66" a="1"/>
  <c r="D5257" i="66" a="1"/>
  <c r="D4816" i="66" a="1"/>
  <c r="D5869" i="66" a="1"/>
  <c r="D3547" i="66" a="1"/>
  <c r="D7240" i="66" a="1"/>
  <c r="D5564" i="66" a="1"/>
  <c r="D3018" i="66" a="1"/>
  <c r="D5217" i="66" a="1"/>
  <c r="D5717" i="66" a="1"/>
  <c r="D3193" i="66" a="1"/>
  <c r="D4045" i="66" a="1"/>
  <c r="D4488" i="66" a="1"/>
  <c r="D4431" i="66" a="1"/>
  <c r="D5995" i="66" a="1"/>
  <c r="D3572" i="66" a="1"/>
  <c r="D3827" i="66" a="1"/>
  <c r="D3876" i="66" a="1"/>
  <c r="D1627" i="66" a="1"/>
  <c r="D1979" i="66" a="1"/>
  <c r="D5902" i="66" a="1"/>
  <c r="D3877" i="66" a="1"/>
  <c r="D3627" i="66" a="1"/>
  <c r="D1753" i="66" a="1"/>
  <c r="D2032" i="66" a="1"/>
  <c r="D1938" i="66" a="1"/>
  <c r="D2483" i="66" a="1"/>
  <c r="D2972" i="66" a="1"/>
  <c r="D5983" i="66" a="1"/>
  <c r="D3925" i="66" a="1"/>
  <c r="D3844" i="66" a="1"/>
  <c r="D5002" i="66" a="1"/>
  <c r="D5515" i="66" a="1"/>
  <c r="D3472" i="66" a="1"/>
  <c r="D5694" i="66" a="1"/>
  <c r="D4534" i="66" a="1"/>
  <c r="D3262" i="66" a="1"/>
  <c r="D4264" i="66" a="1"/>
  <c r="D5769" i="66" a="1"/>
  <c r="D3914" i="66" a="1"/>
  <c r="D1573" i="66" a="1"/>
  <c r="D5961" i="66" a="1"/>
  <c r="D4131" i="66" a="1"/>
  <c r="D1715" i="66" a="1"/>
  <c r="D2922" i="66" a="1"/>
  <c r="D5768" i="66" a="1"/>
  <c r="D4166" i="66" a="1"/>
  <c r="D3268" i="66" a="1"/>
  <c r="D3922" i="66" a="1"/>
  <c r="D1791" i="66" a="1"/>
  <c r="D2127" i="66" a="1"/>
  <c r="D2738" i="66" a="1"/>
  <c r="D4324" i="66" a="1"/>
  <c r="D1971" i="66" a="1"/>
  <c r="D2148" i="66" a="1"/>
  <c r="D7145" i="66" a="1"/>
  <c r="D6272" i="66" a="1"/>
  <c r="D5140" i="66" a="1"/>
  <c r="D5345" i="66" a="1"/>
  <c r="D5490" i="66" a="1"/>
  <c r="D3377" i="66" a="1"/>
  <c r="D1569" i="66" a="1"/>
  <c r="D4404" i="66" a="1"/>
  <c r="D2712" i="66" a="1"/>
  <c r="D4441" i="66" a="1"/>
  <c r="D2162" i="66" a="1"/>
  <c r="D5454" i="66" a="1"/>
  <c r="D5660" i="66" a="1"/>
  <c r="D3374" i="66" a="1"/>
  <c r="D3046" i="66" a="1"/>
  <c r="D1588" i="66" a="1"/>
  <c r="D4180" i="66" a="1"/>
  <c r="D2906" i="66" a="1"/>
  <c r="D5965" i="66" a="1"/>
  <c r="D4134" i="66" a="1"/>
  <c r="D4939" i="66" a="1"/>
  <c r="D5540" i="66" a="1"/>
  <c r="D3075" i="66" a="1"/>
  <c r="D5730" i="66" a="1"/>
  <c r="D4306" i="66" a="1"/>
  <c r="D3986" i="66" a="1"/>
  <c r="D2495" i="66" a="1"/>
  <c r="D4004" i="66" a="1"/>
  <c r="D3270" i="66" a="1"/>
  <c r="D2257" i="66" a="1"/>
  <c r="D4480" i="66" a="1"/>
  <c r="D2259" i="66" a="1"/>
  <c r="D5510" i="66" a="1"/>
  <c r="D5798" i="66" a="1"/>
  <c r="D4611" i="66" a="1"/>
  <c r="D3134" i="66" a="1"/>
  <c r="D5945" i="66" a="1"/>
  <c r="D3570" i="66" a="1"/>
  <c r="D5003" i="66" a="1"/>
  <c r="D3359" i="66" a="1"/>
  <c r="D4225" i="66" a="1"/>
  <c r="D2074" i="66" a="1"/>
  <c r="D4041" i="66" a="1"/>
  <c r="D1738" i="66" a="1"/>
  <c r="D2302" i="66" a="1"/>
  <c r="D2437" i="66" a="1"/>
  <c r="D4065" i="66" a="1"/>
  <c r="D5796" i="66" a="1"/>
  <c r="D4652" i="66" a="1"/>
  <c r="D1555" i="66" a="1"/>
  <c r="D2118" i="66" a="1"/>
  <c r="D2814" i="66" a="1"/>
  <c r="D3943" i="66" a="1"/>
  <c r="D1690" i="66" a="1"/>
  <c r="D2126" i="66" a="1"/>
  <c r="D3394" i="66" a="1"/>
  <c r="D1622" i="66" a="1"/>
  <c r="D1649" i="66" a="1"/>
  <c r="D2515" i="66" a="1"/>
  <c r="D1737" i="66" a="1"/>
  <c r="D5261" i="66" a="1"/>
  <c r="D4626" i="66" a="1"/>
  <c r="D3307" i="66" a="1"/>
  <c r="D5509" i="66" a="1"/>
  <c r="D5112" i="66" a="1"/>
  <c r="D3349" i="66" a="1"/>
  <c r="D4344" i="66" a="1"/>
  <c r="D5950" i="66" a="1"/>
  <c r="D3846" i="66" a="1"/>
  <c r="D4362" i="66" a="1"/>
  <c r="D4383" i="66" a="1"/>
  <c r="D4090" i="66" a="1"/>
  <c r="D2620" i="66" a="1"/>
  <c r="D3595" i="66" a="1"/>
  <c r="D3329" i="66" a="1"/>
  <c r="D2071" i="66" a="1"/>
  <c r="D4179" i="66" a="1"/>
  <c r="D2092" i="66" a="1"/>
  <c r="D1512" i="66" a="1"/>
  <c r="D1981" i="66" a="1"/>
  <c r="D2527" i="66" a="1"/>
  <c r="D3197" i="66" a="1"/>
  <c r="D4499" i="66" a="1"/>
  <c r="D4289" i="66" a="1"/>
  <c r="D4105" i="66" a="1"/>
  <c r="D2350" i="66" a="1"/>
  <c r="D3535" i="66" a="1"/>
  <c r="D4582" i="66" a="1"/>
  <c r="D2142" i="66" a="1"/>
  <c r="D3978" i="66" a="1"/>
  <c r="D2145" i="66" a="1"/>
  <c r="D3864" i="66" a="1"/>
  <c r="D2099" i="66" a="1"/>
  <c r="D2930" i="66" a="1"/>
  <c r="D2567" i="66" a="1"/>
  <c r="D2775" i="66" a="1"/>
  <c r="D269" i="66" a="1"/>
  <c r="D3061" i="66" a="1"/>
  <c r="D4219" i="66" a="1"/>
  <c r="D4305" i="66" a="1"/>
  <c r="D3407" i="66" a="1"/>
  <c r="D1792" i="66" a="1"/>
  <c r="D3717" i="66" a="1"/>
  <c r="D5631" i="66" a="1"/>
  <c r="D2161" i="66" a="1"/>
  <c r="D4010" i="66" a="1"/>
  <c r="D2163" i="66" a="1"/>
  <c r="D4226" i="66" a="1"/>
  <c r="D2120" i="66" a="1"/>
  <c r="D2952" i="66" a="1"/>
  <c r="D2616" i="66" a="1"/>
  <c r="D2815" i="66" a="1"/>
  <c r="D277" i="66" a="1"/>
  <c r="D1833" i="66" a="1"/>
  <c r="D4361" i="66" a="1"/>
  <c r="D1732" i="66" a="1"/>
  <c r="D2912" i="66" a="1"/>
  <c r="D250" i="66" a="1"/>
  <c r="D982" i="66" a="1"/>
  <c r="D812" i="66" a="1"/>
  <c r="D835" i="66" a="1"/>
  <c r="D1448" i="66" a="1"/>
  <c r="D4403" i="66" a="1"/>
  <c r="D2852" i="66" a="1"/>
  <c r="D2713" i="66" a="1"/>
  <c r="D254" i="66" a="1"/>
  <c r="D984" i="66" a="1"/>
  <c r="D815" i="66" a="1"/>
  <c r="D842" i="66" a="1"/>
  <c r="D6844" i="66" a="1"/>
  <c r="D3242" i="66" a="1"/>
  <c r="D3230" i="66" a="1"/>
  <c r="D4023" i="66" a="1"/>
  <c r="D4151" i="66" a="1"/>
  <c r="D5035" i="66" a="1"/>
  <c r="D1839" i="66" a="1"/>
  <c r="D5192" i="66" a="1"/>
  <c r="D3342" i="66" a="1"/>
  <c r="D6909" i="66" a="1"/>
  <c r="D3147" i="66" a="1"/>
  <c r="D3106" i="66" a="1"/>
  <c r="D3709" i="66" a="1"/>
  <c r="D3638" i="66" a="1"/>
  <c r="D2230" i="66" a="1"/>
  <c r="D1874" i="66" a="1"/>
  <c r="D2022" i="66" a="1"/>
  <c r="D3326" i="66" a="1"/>
  <c r="D6795" i="66" a="1"/>
  <c r="D5759" i="66" a="1"/>
  <c r="D5942" i="66" a="1"/>
  <c r="D3654" i="66" a="1"/>
  <c r="D3422" i="66" a="1"/>
  <c r="D1881" i="66" a="1"/>
  <c r="D1656" i="66" a="1"/>
  <c r="D2079" i="66" a="1"/>
  <c r="D5626" i="66" a="1"/>
  <c r="D4479" i="66" a="1"/>
  <c r="D2487" i="66" a="1"/>
  <c r="D1619" i="66" a="1"/>
  <c r="D3011" i="66" a="1"/>
  <c r="D5153" i="66" a="1"/>
  <c r="D3274" i="66" a="1"/>
  <c r="D5336" i="66" a="1"/>
  <c r="D4713" i="66" a="1"/>
  <c r="D3195" i="66" a="1"/>
  <c r="D3916" i="66" a="1"/>
  <c r="D5981" i="66" a="1"/>
  <c r="D3685" i="66" a="1"/>
  <c r="D1559" i="66" a="1"/>
  <c r="D5585" i="66" a="1"/>
  <c r="D4400" i="66" a="1"/>
  <c r="D2188" i="66" a="1"/>
  <c r="D2810" i="66" a="1"/>
  <c r="D5652" i="66" a="1"/>
  <c r="D4437" i="66" a="1"/>
  <c r="D3227" i="66" a="1"/>
  <c r="D4011" i="66" a="1"/>
  <c r="D1861" i="66" a="1"/>
  <c r="D1747" i="66" a="1"/>
  <c r="D2674" i="66" a="1"/>
  <c r="D4132" i="66" a="1"/>
  <c r="D1878" i="66" a="1"/>
  <c r="D1824" i="66" a="1"/>
  <c r="D4229" i="66" a="1"/>
  <c r="D1871" i="66" a="1"/>
  <c r="D2219" i="66" a="1"/>
  <c r="D1942" i="66" a="1"/>
  <c r="D6814" i="66" a="1"/>
  <c r="D4576" i="66" a="1"/>
  <c r="D5606" i="66" a="1"/>
  <c r="D3695" i="66" a="1"/>
  <c r="D5948" i="66" a="1"/>
  <c r="D5256" i="66" a="1"/>
  <c r="D3593" i="66" a="1"/>
  <c r="D4268" i="66" a="1"/>
  <c r="D7058" i="66" a="1"/>
  <c r="D3202" i="66" a="1"/>
  <c r="D3559" i="66" a="1"/>
  <c r="D1783" i="66" a="1"/>
  <c r="D1606" i="66" a="1"/>
  <c r="D2465" i="66" a="1"/>
  <c r="D5688" i="66" a="1"/>
  <c r="D1529" i="66" a="1"/>
  <c r="D2600" i="66" a="1"/>
  <c r="D1641" i="66" a="1"/>
  <c r="D3045" i="66" a="1"/>
  <c r="D1540" i="66" a="1"/>
  <c r="D1918" i="66" a="1"/>
  <c r="D7252" i="66" a="1"/>
  <c r="D5980" i="66" a="1"/>
  <c r="D3144" i="66" a="1"/>
  <c r="D1730" i="66" a="1"/>
  <c r="D4439" i="66" a="1"/>
  <c r="D2934" i="66" a="1"/>
  <c r="D4466" i="66" a="1"/>
  <c r="D4502" i="66" a="1"/>
  <c r="D2406" i="66" a="1"/>
  <c r="D1634" i="66" a="1"/>
  <c r="D4912" i="66" a="1"/>
  <c r="D1556" i="66" a="1"/>
  <c r="D2251" i="66" a="1"/>
  <c r="D3548" i="66" a="1"/>
  <c r="D2848" i="66" a="1"/>
  <c r="D4879" i="66" a="1"/>
  <c r="D4025" i="66" a="1"/>
  <c r="D5108" i="66" a="1"/>
  <c r="D3013" i="66" a="1"/>
  <c r="D4036" i="66" a="1"/>
  <c r="D1853" i="66" a="1"/>
  <c r="D1613" i="66" a="1"/>
  <c r="D2568" i="66" a="1"/>
  <c r="D5512" i="66" a="1"/>
  <c r="D6841" i="66" a="1"/>
  <c r="D5480" i="66" a="1"/>
  <c r="D5761" i="66" a="1"/>
  <c r="D3676" i="66" a="1"/>
  <c r="D3461" i="66" a="1"/>
  <c r="D1585" i="66" a="1"/>
  <c r="D1610" i="66" a="1"/>
  <c r="D2598" i="66" a="1"/>
  <c r="D3126" i="66" a="1"/>
  <c r="D4217" i="66" a="1"/>
  <c r="D5011" i="66" a="1"/>
  <c r="D5309" i="66" a="1"/>
  <c r="D3477" i="66" a="1"/>
  <c r="D5858" i="66" a="1"/>
  <c r="D1579" i="66" a="1"/>
  <c r="D4387" i="66" a="1"/>
  <c r="D2403" i="66" a="1"/>
  <c r="D4422" i="66" a="1"/>
  <c r="D3915" i="66" a="1"/>
  <c r="D2336" i="66" a="1"/>
  <c r="D4159" i="66" a="1"/>
  <c r="D2344" i="66" a="1"/>
  <c r="D4946" i="66" a="1"/>
  <c r="D3057" i="66" a="1"/>
  <c r="D5406" i="66" a="1"/>
  <c r="D3154" i="66" a="1"/>
  <c r="D5886" i="66" a="1"/>
  <c r="D3759" i="66" a="1"/>
  <c r="D5304" i="66" a="1"/>
  <c r="D3703" i="66" a="1"/>
  <c r="D4138" i="66" a="1"/>
  <c r="D2246" i="66" a="1"/>
  <c r="D3799" i="66" a="1"/>
  <c r="D1895" i="66" a="1"/>
  <c r="D2510" i="66" a="1"/>
  <c r="D2997" i="66" a="1"/>
  <c r="D3835" i="66" a="1"/>
  <c r="D5947" i="66" a="1"/>
  <c r="D3094" i="66" a="1"/>
  <c r="D1717" i="66" a="1"/>
  <c r="D6983" i="66" a="1"/>
  <c r="D5605" i="66" a="1"/>
  <c r="D4917" i="66" a="1"/>
  <c r="D6140" i="66" a="1"/>
  <c r="D4760" i="66" a="1"/>
  <c r="D3850" i="66" a="1"/>
  <c r="D3387" i="66" a="1"/>
  <c r="D6913" i="66" a="1"/>
  <c r="D3041" i="66" a="1"/>
  <c r="D5101" i="66" a="1"/>
  <c r="D6740" i="66" a="1"/>
  <c r="D6619" i="66" a="1"/>
  <c r="D3549" i="66" a="1"/>
  <c r="D5181" i="66" a="1"/>
  <c r="D3225" i="66" a="1"/>
  <c r="D5270" i="66" a="1"/>
  <c r="D5569" i="66" a="1"/>
  <c r="D4414" i="66" a="1"/>
  <c r="D6593" i="66" a="1"/>
  <c r="D5470" i="66" a="1"/>
  <c r="D4074" i="66" a="1"/>
  <c r="D1514" i="66" a="1"/>
  <c r="D5695" i="66" a="1"/>
  <c r="D4406" i="66" a="1"/>
  <c r="D5616" i="66" a="1"/>
  <c r="D5445" i="66" a="1"/>
  <c r="D5963" i="66" a="1"/>
  <c r="D4490" i="66" a="1"/>
  <c r="D4451" i="66" a="1"/>
  <c r="D7039" i="66" a="1"/>
  <c r="D4308" i="66" a="1"/>
  <c r="D2159" i="66" a="1"/>
  <c r="D4711" i="66" a="1"/>
  <c r="D4345" i="66" a="1"/>
  <c r="D3289" i="66" a="1"/>
  <c r="D5465" i="66" a="1"/>
  <c r="D3110" i="66" a="1"/>
  <c r="D5658" i="66" a="1"/>
  <c r="D2237" i="66" a="1"/>
  <c r="D4249" i="66" a="1"/>
  <c r="D1805" i="66" a="1"/>
  <c r="D3369" i="66" a="1"/>
  <c r="D2108" i="66" a="1"/>
  <c r="D5466" i="66" a="1"/>
  <c r="D3424" i="66" a="1"/>
  <c r="D3976" i="66" a="1"/>
  <c r="D5280" i="66" a="1"/>
  <c r="D4891" i="66" a="1"/>
  <c r="D5501" i="66" a="1"/>
  <c r="D3950" i="66" a="1"/>
  <c r="D4317" i="66" a="1"/>
  <c r="D3012" i="66" a="1"/>
  <c r="D1630" i="66" a="1"/>
  <c r="D2462" i="66" a="1"/>
  <c r="D3062" i="66" a="1"/>
  <c r="D5732" i="66" a="1"/>
  <c r="D1538" i="66" a="1"/>
  <c r="D5161" i="66" a="1"/>
  <c r="D5743" i="66" a="1"/>
  <c r="D5019" i="66" a="1"/>
  <c r="D5134" i="66" a="1"/>
  <c r="D3610" i="66" a="1"/>
  <c r="D5497" i="66" a="1"/>
  <c r="D3719" i="66" a="1"/>
  <c r="D1869" i="66" a="1"/>
  <c r="D3770" i="66" a="1"/>
  <c r="D1968" i="66" a="1"/>
  <c r="D4821" i="66" a="1"/>
  <c r="D4696" i="66" a="1"/>
  <c r="D4193" i="66" a="1"/>
  <c r="D5900" i="66" a="1"/>
  <c r="D5526" i="66" a="1"/>
  <c r="D5825" i="66" a="1"/>
  <c r="D4155" i="66" a="1"/>
  <c r="D4241" i="66" a="1"/>
  <c r="D3357" i="66" a="1"/>
  <c r="D1532" i="66" a="1"/>
  <c r="D2700" i="66" a="1"/>
  <c r="D3405" i="66" a="1"/>
  <c r="D4767" i="66" a="1"/>
  <c r="D3231" i="66" a="1"/>
  <c r="D1960" i="66" a="1"/>
  <c r="D7030" i="66" a="1"/>
  <c r="D5074" i="66" a="1"/>
  <c r="D3675" i="66" a="1"/>
  <c r="D5859" i="66" a="1"/>
  <c r="D5265" i="66" a="1"/>
  <c r="D3396" i="66" a="1"/>
  <c r="D4347" i="66" a="1"/>
  <c r="D3210" i="66" a="1"/>
  <c r="D4068" i="66" a="1"/>
  <c r="D1729" i="66" a="1"/>
  <c r="D3207" i="66" a="1"/>
  <c r="D4143" i="66" a="1"/>
  <c r="D1977" i="66" a="1"/>
  <c r="D2792" i="66" a="1"/>
  <c r="D3025" i="66" a="1"/>
  <c r="D6296" i="66" a="1"/>
  <c r="D5634" i="66" a="1"/>
  <c r="D5941" i="66" a="1"/>
  <c r="D3545" i="66" a="1"/>
  <c r="D3173" i="66" a="1"/>
  <c r="D1636" i="66" a="1"/>
  <c r="D4327" i="66" a="1"/>
  <c r="D2872" i="66" a="1"/>
  <c r="D4242" i="66" a="1"/>
  <c r="D4278" i="66" a="1"/>
  <c r="D2359" i="66" a="1"/>
  <c r="D1578" i="66" a="1"/>
  <c r="D2370" i="66" a="1"/>
  <c r="D4910" i="66" a="1"/>
  <c r="D5917" i="66" a="1"/>
  <c r="D4315" i="66" a="1"/>
  <c r="D1821" i="66" a="1"/>
  <c r="D3285" i="66" a="1"/>
  <c r="D5734" i="66" a="1"/>
  <c r="D4099" i="66" a="1"/>
  <c r="D2042" i="66" a="1"/>
  <c r="D2856" i="66" a="1"/>
  <c r="D7038" i="66" a="1"/>
  <c r="D5856" i="66" a="1"/>
  <c r="D3276" i="66" a="1"/>
  <c r="D1515" i="66" a="1"/>
  <c r="D4922" i="66" a="1"/>
  <c r="D2450" i="66" a="1"/>
  <c r="D5272" i="66" a="1"/>
  <c r="D3077" i="66" a="1"/>
  <c r="D4712" i="66" a="1"/>
  <c r="D4030" i="66" a="1"/>
  <c r="D4027" i="66" a="1"/>
  <c r="D5485" i="66" a="1"/>
  <c r="D2045" i="66" a="1"/>
  <c r="D5613" i="66" a="1"/>
  <c r="D3190" i="66" a="1"/>
  <c r="D1855" i="66" a="1"/>
  <c r="D2590" i="66" a="1"/>
  <c r="D1803" i="66" a="1"/>
  <c r="D4046" i="66" a="1"/>
  <c r="D2177" i="66" a="1"/>
  <c r="D6723" i="66" a="1"/>
  <c r="D5632" i="66" a="1"/>
  <c r="D5776" i="66" a="1"/>
  <c r="D3588" i="66" a="1"/>
  <c r="D4732" i="66" a="1"/>
  <c r="D3397" i="66" a="1"/>
  <c r="D1567" i="66" a="1"/>
  <c r="D5401" i="66" a="1"/>
  <c r="D2514" i="66" a="1"/>
  <c r="D5620" i="66" a="1"/>
  <c r="D2124" i="66" a="1"/>
  <c r="D5612" i="66" a="1"/>
  <c r="D1736" i="66" a="1"/>
  <c r="D2678" i="66" a="1"/>
  <c r="D4261" i="66" a="1"/>
  <c r="D4471" i="66" a="1"/>
  <c r="D1539" i="66" a="1"/>
  <c r="D2816" i="66" a="1"/>
  <c r="D2569" i="66" a="1"/>
  <c r="D5731" i="66" a="1"/>
  <c r="D1752" i="66" a="1"/>
  <c r="D2694" i="66" a="1"/>
  <c r="D4325" i="66" a="1"/>
  <c r="D4410" i="66" a="1"/>
  <c r="D1571" i="66" a="1"/>
  <c r="D5603" i="66" a="1"/>
  <c r="D2609" i="66" a="1"/>
  <c r="D1546" i="66" a="1"/>
  <c r="D2026" i="66" a="1"/>
  <c r="D35" i="66" a="1"/>
  <c r="D1064" i="66" a="1"/>
  <c r="D1187" i="66" a="1"/>
  <c r="D2540" i="66" a="1"/>
  <c r="D45" i="66" a="1"/>
  <c r="D1066" i="66" a="1"/>
  <c r="D6748" i="66" a="1"/>
  <c r="D5367" i="66" a="1"/>
  <c r="D3486" i="66" a="1"/>
  <c r="D2153" i="66" a="1"/>
  <c r="D3475" i="66" a="1"/>
  <c r="D3573" i="66" a="1"/>
  <c r="D4427" i="66" a="1"/>
  <c r="D3256" i="66" a="1"/>
  <c r="D2845" i="66" a="1"/>
  <c r="D4797" i="66" a="1"/>
  <c r="D4624" i="66" a="1"/>
  <c r="D3322" i="66" a="1"/>
  <c r="D2178" i="66" a="1"/>
  <c r="D3182" i="66" a="1"/>
  <c r="D2654" i="66" a="1"/>
  <c r="D4671" i="66" a="1"/>
  <c r="D3612" i="66" a="1"/>
  <c r="D5210" i="66" a="1"/>
  <c r="D4299" i="66" a="1"/>
  <c r="D4032" i="66" a="1"/>
  <c r="D3295" i="66" a="1"/>
  <c r="D1945" i="66" a="1"/>
  <c r="D3120" i="66" a="1"/>
  <c r="D3409" i="66" a="1"/>
  <c r="D2204" i="66" a="1"/>
  <c r="D5753" i="66" a="1"/>
  <c r="D2250" i="66" a="1"/>
  <c r="D4329" i="66" a="1"/>
  <c r="D2264" i="66" a="1"/>
  <c r="D7142" i="66" a="1"/>
  <c r="D5885" i="66" a="1"/>
  <c r="D3026" i="66" a="1"/>
  <c r="D4057" i="66" a="1"/>
  <c r="D4853" i="66" a="1"/>
  <c r="D3826" i="66" a="1"/>
  <c r="D2232" i="66" a="1"/>
  <c r="D3240" i="66" a="1"/>
  <c r="D2720" i="66" a="1"/>
  <c r="D3819" i="66" a="1"/>
  <c r="D2418" i="66" a="1"/>
  <c r="D5092" i="66" a="1"/>
  <c r="D4568" i="66" a="1"/>
  <c r="D4729" i="66" a="1"/>
  <c r="D1741" i="66" a="1"/>
  <c r="D1782" i="66" a="1"/>
  <c r="D1818" i="66" a="1"/>
  <c r="D1793" i="66" a="1"/>
  <c r="D4629" i="66" a="1"/>
  <c r="D3571" i="66" a="1"/>
  <c r="D5463" i="66" a="1"/>
  <c r="D2149" i="66" a="1"/>
  <c r="D3640" i="66" a="1"/>
  <c r="D3281" i="66" a="1"/>
  <c r="D4006" i="66" a="1"/>
  <c r="D5594" i="66" a="1"/>
  <c r="D2456" i="66" a="1"/>
  <c r="D6354" i="66" a="1"/>
  <c r="D5994" i="66" a="1"/>
  <c r="D3201" i="66" a="1"/>
  <c r="D1689" i="66" a="1"/>
  <c r="D5677" i="66" a="1"/>
  <c r="D2708" i="66" a="1"/>
  <c r="D7111" i="66" a="1"/>
  <c r="D3520" i="66" a="1"/>
  <c r="D4968" i="66" a="1"/>
  <c r="D4280" i="66" a="1"/>
  <c r="D3934" i="66" a="1"/>
  <c r="D5764" i="66" a="1"/>
  <c r="D1816" i="66" a="1"/>
  <c r="D5832" i="66" a="1"/>
  <c r="D3336" i="66" a="1"/>
  <c r="D1823" i="66" a="1"/>
  <c r="D2386" i="66" a="1"/>
  <c r="D4288" i="66" a="1"/>
  <c r="D1999" i="66" a="1"/>
  <c r="D2390" i="66" a="1"/>
  <c r="D1701" i="66" a="1"/>
  <c r="D1808" i="66" a="1"/>
  <c r="D5008" i="66" a="1"/>
  <c r="D5386" i="66" a="1"/>
  <c r="D5681" i="66" a="1"/>
  <c r="D4697" i="66" a="1"/>
  <c r="D5428" i="66" a="1"/>
  <c r="D3415" i="66" a="1"/>
  <c r="D5156" i="66" a="1"/>
  <c r="D5595" i="66" a="1"/>
  <c r="D3636" i="66" a="1"/>
  <c r="D2011" i="66" a="1"/>
  <c r="D1593" i="66" a="1"/>
  <c r="D3004" i="66" a="1"/>
  <c r="D5879" i="66" a="1"/>
  <c r="D1648" i="66" a="1"/>
  <c r="D2770" i="66" a="1"/>
  <c r="D1768" i="66" a="1"/>
  <c r="D3553" i="66" a="1"/>
  <c r="D1789" i="66" a="1"/>
  <c r="D2304" i="66" a="1"/>
  <c r="D7175" i="66" a="1"/>
  <c r="D3038" i="66" a="1"/>
  <c r="D3315" i="66" a="1"/>
  <c r="D1822" i="66" a="1"/>
  <c r="D1568" i="66" a="1"/>
  <c r="D2536" i="66" a="1"/>
  <c r="D5269" i="66" a="1"/>
  <c r="D4258" i="66" a="1"/>
  <c r="D2578" i="66" a="1"/>
  <c r="D1558" i="66" a="1"/>
  <c r="D5817" i="66" a="1"/>
  <c r="D1665" i="66" a="1"/>
  <c r="D2290" i="66" a="1"/>
  <c r="D3756" i="66" a="1"/>
  <c r="D2932" i="66" a="1"/>
  <c r="D2833" i="66" a="1"/>
  <c r="D4515" i="66" a="1"/>
  <c r="D3060" i="66" a="1"/>
  <c r="D3334" i="66" a="1"/>
  <c r="D1838" i="66" a="1"/>
  <c r="D1592" i="66" a="1"/>
  <c r="D2552" i="66" a="1"/>
  <c r="D5536" i="66" a="1"/>
  <c r="D4330" i="66" a="1"/>
  <c r="D2447" i="66" a="1"/>
  <c r="D1590" i="66" a="1"/>
  <c r="D5810" i="66" a="1"/>
  <c r="D1725" i="66" a="1"/>
  <c r="D2314" i="66" a="1"/>
  <c r="D4320" i="66" a="1"/>
  <c r="D2954" i="66" a="1"/>
  <c r="D2865" i="66" a="1"/>
  <c r="D5927" i="66" a="1"/>
  <c r="D2205" i="66" a="1"/>
  <c r="D3347" i="66" a="1"/>
  <c r="D2656" i="66" a="1"/>
  <c r="D2477" i="66" a="1"/>
  <c r="D346" i="66" a="1"/>
  <c r="D614" i="66" a="1"/>
  <c r="D1128" i="66" a="1"/>
  <c r="D1137" i="66" a="1"/>
  <c r="D1315" i="66" a="1"/>
  <c r="D2123" i="66" a="1"/>
  <c r="D2577" i="66" a="1"/>
  <c r="D44" i="66" a="1"/>
  <c r="D350" i="66" a="1"/>
  <c r="D619" i="66" a="1"/>
  <c r="D1130" i="66" a="1"/>
  <c r="D4127" i="66" a="1"/>
  <c r="D5638" i="66" a="1"/>
  <c r="D1548" i="66" a="1"/>
  <c r="D5985" i="66" a="1"/>
  <c r="D1815" i="66" a="1"/>
  <c r="D4473" i="66" a="1"/>
  <c r="D3114" i="66" a="1"/>
  <c r="D3800" i="66" a="1"/>
  <c r="D2329" i="66" a="1"/>
  <c r="D3275" i="66" a="1"/>
  <c r="D3869" i="66" a="1"/>
  <c r="D1828" i="66" a="1"/>
  <c r="D3065" i="66" a="1"/>
  <c r="D2427" i="66" a="1"/>
  <c r="D3883" i="66" a="1"/>
  <c r="D2020" i="66" a="1"/>
  <c r="D5875" i="66" a="1"/>
  <c r="D6805" i="66" a="1"/>
  <c r="D4207" i="66" a="1"/>
  <c r="D2284" i="66" a="1"/>
  <c r="D2241" i="66" a="1"/>
  <c r="D1653" i="66" a="1"/>
  <c r="D3688" i="66" a="1"/>
  <c r="D1666" i="66" a="1"/>
  <c r="D2931" i="66" a="1"/>
  <c r="D5525" i="66" a="1"/>
  <c r="D1669" i="66" a="1"/>
  <c r="D2319" i="66" a="1"/>
  <c r="D3851" i="66" a="1"/>
  <c r="D3848" i="66" a="1"/>
  <c r="D1581" i="66" a="1"/>
  <c r="D2730" i="66" a="1"/>
  <c r="D2991" i="66" a="1"/>
  <c r="D4056" i="66" a="1"/>
  <c r="D1957" i="66" a="1"/>
  <c r="D469" i="66" a="1"/>
  <c r="D1032" i="66" a="1"/>
  <c r="D1505" i="66" a="1"/>
  <c r="D2452" i="66" a="1"/>
  <c r="D472" i="66" a="1"/>
  <c r="D1034" i="66" a="1"/>
  <c r="D2422" i="66" a="1"/>
  <c r="D2485" i="66" a="1"/>
  <c r="D225" i="66" a="1"/>
  <c r="D613" i="66" a="1"/>
  <c r="D214" i="66" a="1"/>
  <c r="D738" i="66" a="1"/>
  <c r="D527" i="66" a="1"/>
  <c r="D1479" i="66" a="1"/>
  <c r="D2474" i="66" a="1"/>
  <c r="D2591" i="66" a="1"/>
  <c r="D235" i="66" a="1"/>
  <c r="D866" i="66" a="1"/>
  <c r="D1372" i="66" a="1"/>
  <c r="D3786" i="66" a="1"/>
  <c r="D5845" i="66" a="1"/>
  <c r="D4994" i="66" a="1"/>
  <c r="D3890" i="66" a="1"/>
  <c r="D3624" i="66" a="1"/>
  <c r="D3886" i="66" a="1"/>
  <c r="D2735" i="66" a="1"/>
  <c r="D1703" i="66" a="1"/>
  <c r="D5437" i="66" a="1"/>
  <c r="D5890" i="66" a="1"/>
  <c r="D4419" i="66" a="1"/>
  <c r="D4462" i="66" a="1"/>
  <c r="D2360" i="66" a="1"/>
  <c r="D4566" i="66" a="1"/>
  <c r="D4842" i="66" a="1"/>
  <c r="D3668" i="66" a="1"/>
  <c r="D7197" i="66" a="1"/>
  <c r="D5387" i="66" a="1"/>
  <c r="D1671" i="66" a="1"/>
  <c r="D5627" i="66" a="1"/>
  <c r="D4893" i="66" a="1"/>
  <c r="D3266" i="66" a="1"/>
  <c r="D4951" i="66" a="1"/>
  <c r="D5290" i="66" a="1"/>
  <c r="D5464" i="66" a="1"/>
  <c r="D3682" i="66" a="1"/>
  <c r="D6925" i="66" a="1"/>
  <c r="D3659" i="66" a="1"/>
  <c r="D5099" i="66" a="1"/>
  <c r="D3291" i="66" a="1"/>
  <c r="D1510" i="66" a="1"/>
  <c r="D4831" i="66" a="1"/>
  <c r="D5726" i="66" a="1"/>
  <c r="D4334" i="66" a="1"/>
  <c r="D1542" i="66" a="1"/>
  <c r="D5906" i="66" a="1"/>
  <c r="D1582" i="66" a="1"/>
  <c r="D5673" i="66" a="1"/>
  <c r="D5744" i="66" a="1"/>
  <c r="D3325" i="66" a="1"/>
  <c r="D5597" i="66" a="1"/>
  <c r="D4350" i="66" a="1"/>
  <c r="D5892" i="66" a="1"/>
  <c r="D4394" i="66" a="1"/>
  <c r="D2334" i="66" a="1"/>
  <c r="D5972" i="66" a="1"/>
  <c r="D6191" i="66" a="1"/>
  <c r="D3372" i="66" a="1"/>
  <c r="D3111" i="66" a="1"/>
  <c r="D3480" i="66" a="1"/>
  <c r="D3123" i="66" a="1"/>
  <c r="D2668" i="66" a="1"/>
  <c r="D5219" i="66" a="1"/>
  <c r="D2077" i="66" a="1"/>
  <c r="D4243" i="66" a="1"/>
  <c r="D5819" i="66" a="1"/>
  <c r="D7229" i="66" a="1"/>
  <c r="D5669" i="66" a="1"/>
  <c r="D4366" i="66" a="1"/>
  <c r="D5918" i="66" a="1"/>
  <c r="D5009" i="66" a="1"/>
  <c r="D5904" i="66" a="1"/>
  <c r="D4472" i="66" a="1"/>
  <c r="D4434" i="66" a="1"/>
  <c r="D3220" i="66" a="1"/>
  <c r="D1668" i="66" a="1"/>
  <c r="D2890" i="66" a="1"/>
  <c r="D3260" i="66" a="1"/>
  <c r="D3155" i="66" a="1"/>
  <c r="D1829" i="66" a="1"/>
  <c r="D5238" i="66" a="1"/>
  <c r="D5741" i="66" a="1"/>
  <c r="D5623" i="66" a="1"/>
  <c r="D5545" i="66" a="1"/>
  <c r="D3993" i="66" a="1"/>
  <c r="D5899" i="66" a="1"/>
  <c r="D4016" i="66" a="1"/>
  <c r="D1915" i="66" a="1"/>
  <c r="D4336" i="66" a="1"/>
  <c r="D1913" i="66" a="1"/>
  <c r="D6898" i="66" a="1"/>
  <c r="D4562" i="66" a="1"/>
  <c r="D1557" i="66" a="1"/>
  <c r="D3169" i="66" a="1"/>
  <c r="D5380" i="66" a="1"/>
  <c r="D3150" i="66" a="1"/>
  <c r="D4396" i="66" a="1"/>
  <c r="D1704" i="66" a="1"/>
  <c r="D3428" i="66" a="1"/>
  <c r="D1727" i="66" a="1"/>
  <c r="D2646" i="66" a="1"/>
  <c r="D3476" i="66" a="1"/>
  <c r="D5720" i="66" a="1"/>
  <c r="D3838" i="66" a="1"/>
  <c r="D6794" i="66" a="1"/>
  <c r="D4544" i="66" a="1"/>
  <c r="D5592" i="66" a="1"/>
  <c r="D3679" i="66" a="1"/>
  <c r="D5919" i="66" a="1"/>
  <c r="D5040" i="66" a="1"/>
  <c r="D3498" i="66" a="1"/>
  <c r="D4252" i="66" a="1"/>
  <c r="D3352" i="66" a="1"/>
  <c r="D4333" i="66" a="1"/>
  <c r="D1817" i="66" a="1"/>
  <c r="D3446" i="66" a="1"/>
  <c r="D1524" i="66" a="1"/>
  <c r="D2197" i="66" a="1"/>
  <c r="D2392" i="66" a="1"/>
  <c r="D3494" i="66" a="1"/>
  <c r="D7290" i="66" a="1"/>
  <c r="D5740" i="66" a="1"/>
  <c r="D5866" i="66" a="1"/>
  <c r="D3821" i="66" a="1"/>
  <c r="D3337" i="66" a="1"/>
  <c r="D1831" i="66" a="1"/>
  <c r="D1670" i="66" a="1"/>
  <c r="D2621" i="66" a="1"/>
  <c r="D5456" i="66" a="1"/>
  <c r="D1520" i="66" a="1"/>
  <c r="D2624" i="66" a="1"/>
  <c r="D1696" i="66" a="1"/>
  <c r="D6488" i="66" a="1"/>
  <c r="D5131" i="66" a="1"/>
  <c r="D7261" i="66" a="1"/>
  <c r="D3160" i="66" a="1"/>
  <c r="D1897" i="66" a="1"/>
  <c r="D5423" i="66" a="1"/>
  <c r="D3356" i="66" a="1"/>
  <c r="D3824" i="66" a="1"/>
  <c r="D3059" i="66" a="1"/>
  <c r="D2589" i="66" a="1"/>
  <c r="D7221" i="66" a="1"/>
  <c r="D3259" i="66" a="1"/>
  <c r="D3849" i="66" a="1"/>
  <c r="D1699" i="66" a="1"/>
  <c r="D3091" i="66" a="1"/>
  <c r="D2399" i="66" a="1"/>
  <c r="D6861" i="66" a="1"/>
  <c r="D3420" i="66" a="1"/>
  <c r="D5300" i="66" a="1"/>
  <c r="D4123" i="66" a="1"/>
  <c r="D3952" i="66" a="1"/>
  <c r="D3033" i="66" a="1"/>
  <c r="D2128" i="66" a="1"/>
  <c r="D3100" i="66" a="1"/>
  <c r="D3470" i="66" a="1"/>
  <c r="D2101" i="66" a="1"/>
  <c r="D5722" i="66" a="1"/>
  <c r="D2194" i="66" a="1"/>
  <c r="D3780" i="66" a="1"/>
  <c r="D2354" i="66" a="1"/>
  <c r="D4548" i="66" a="1"/>
  <c r="D5868" i="66" a="1"/>
  <c r="D5959" i="66" a="1"/>
  <c r="D3949" i="66" a="1"/>
  <c r="D5249" i="66" a="1"/>
  <c r="D3973" i="66" a="1"/>
  <c r="D1959" i="66" a="1"/>
  <c r="D3031" i="66" a="1"/>
  <c r="D2507" i="66" a="1"/>
  <c r="D3794" i="66" a="1"/>
  <c r="D2358" i="66" a="1"/>
  <c r="D5422" i="66" a="1"/>
  <c r="D2122" i="66" a="1"/>
  <c r="D2607" i="66" a="1"/>
  <c r="D1614" i="66" a="1"/>
  <c r="D1722" i="66" a="1"/>
  <c r="D1813" i="66" a="1"/>
  <c r="D1550" i="66" a="1"/>
  <c r="D2573" i="66" a="1"/>
  <c r="D5460" i="66" a="1"/>
  <c r="D2138" i="66" a="1"/>
  <c r="D2639" i="66" a="1"/>
  <c r="D1638" i="66" a="1"/>
  <c r="D1750" i="66" a="1"/>
  <c r="D1845" i="66" a="1"/>
  <c r="D1662" i="66" a="1"/>
  <c r="D2651" i="66" a="1"/>
  <c r="D2408" i="66" a="1"/>
  <c r="D3746" i="66" a="1"/>
  <c r="D509" i="66" a="1"/>
  <c r="D530" i="66" a="1"/>
  <c r="D1474" i="66" a="1"/>
  <c r="D2925" i="66" a="1"/>
  <c r="D512" i="66" a="1"/>
  <c r="D535" i="66" a="1"/>
  <c r="D3466" i="66" a="1"/>
  <c r="D6589" i="66" a="1"/>
  <c r="D4158" i="66" a="1"/>
  <c r="D2431" i="66" a="1"/>
  <c r="D1624" i="66" a="1"/>
  <c r="D5188" i="66" a="1"/>
  <c r="D5582" i="66" a="1"/>
  <c r="D3727" i="66" a="1"/>
  <c r="D5242" i="66" a="1"/>
  <c r="D4956" i="66" a="1"/>
  <c r="D5610" i="66" a="1"/>
  <c r="D4126" i="66" a="1"/>
  <c r="D2261" i="66" a="1"/>
  <c r="D3687" i="66" a="1"/>
  <c r="D3736" i="66" a="1"/>
  <c r="D6070" i="66" a="1"/>
  <c r="D4015" i="66" a="1"/>
  <c r="D5642" i="66" a="1"/>
  <c r="D4135" i="66" a="1"/>
  <c r="D4142" i="66" a="1"/>
  <c r="D3662" i="66" a="1"/>
  <c r="D2277" i="66" a="1"/>
  <c r="D3710" i="66" a="1"/>
  <c r="D3439" i="66" a="1"/>
  <c r="D1772" i="66" a="1"/>
  <c r="D3650" i="66" a="1"/>
  <c r="D1804" i="66" a="1"/>
  <c r="D1583" i="66" a="1"/>
  <c r="D2374" i="66" a="1"/>
  <c r="D4518" i="66" a="1"/>
  <c r="D3198" i="66" a="1"/>
  <c r="D6888" i="66" a="1"/>
  <c r="D3974" i="66" a="1"/>
  <c r="D3181" i="66" a="1"/>
  <c r="D4222" i="66" a="1"/>
  <c r="D2341" i="66" a="1"/>
  <c r="D3813" i="66" a="1"/>
  <c r="D3945" i="66" a="1"/>
  <c r="D4137" i="66" a="1"/>
  <c r="D2782" i="66" a="1"/>
  <c r="D3613" i="66" a="1"/>
  <c r="D3445" i="66" a="1"/>
  <c r="D3493" i="66" a="1"/>
  <c r="D1916" i="66" a="1"/>
  <c r="D1944" i="66" a="1"/>
  <c r="D2196" i="66" a="1"/>
  <c r="D2298" i="66" a="1"/>
  <c r="D5264" i="66" a="1"/>
  <c r="D6247" i="66" a="1"/>
  <c r="D3742" i="66" a="1"/>
  <c r="D2039" i="66" a="1"/>
  <c r="D3787" i="66" a="1"/>
  <c r="D3761" i="66" a="1"/>
  <c r="D4332" i="66" a="1"/>
  <c r="D3229" i="66" a="1"/>
  <c r="D2891" i="66" a="1"/>
  <c r="D5193" i="66" a="1"/>
  <c r="D5198" i="66" a="1"/>
  <c r="D3763" i="66" a="1"/>
  <c r="D1984" i="66" a="1"/>
  <c r="D3509" i="66" a="1"/>
  <c r="D2828" i="66" a="1"/>
  <c r="D7203" i="66" a="1"/>
  <c r="D3637" i="66" a="1"/>
  <c r="D5439" i="66" a="1"/>
  <c r="D3386" i="66" a="1"/>
  <c r="D4125" i="66" a="1"/>
  <c r="D3317" i="66" a="1"/>
  <c r="D2073" i="66" a="1"/>
  <c r="D3365" i="66" a="1"/>
  <c r="D3538" i="66" a="1"/>
  <c r="D1896" i="66" a="1"/>
  <c r="D2100" i="66" a="1"/>
  <c r="D4388" i="66" a="1"/>
  <c r="D1924" i="66" a="1"/>
  <c r="D4062" i="66" a="1"/>
  <c r="D1846" i="66" a="1"/>
  <c r="D2347" i="66" a="1"/>
  <c r="D2125" i="66" a="1"/>
  <c r="D5015" i="66" a="1"/>
  <c r="D5878" i="66" a="1"/>
  <c r="D5715" i="66" a="1"/>
  <c r="D5127" i="66" a="1"/>
  <c r="D3778" i="66" a="1"/>
  <c r="D3116" i="66" a="1"/>
  <c r="D5176" i="66" a="1"/>
  <c r="D3859" i="66" a="1"/>
  <c r="D5988" i="66" a="1"/>
  <c r="D2064" i="66" a="1"/>
  <c r="D3014" i="66" a="1"/>
  <c r="D3382" i="66" a="1"/>
  <c r="D2019" i="66" a="1"/>
  <c r="D5063" i="66" a="1"/>
  <c r="D2164" i="66" a="1"/>
  <c r="D4110" i="66" a="1"/>
  <c r="D2034" i="66" a="1"/>
  <c r="D2522" i="66" a="1"/>
  <c r="D5393" i="66" a="1"/>
  <c r="D5799" i="66" a="1"/>
  <c r="D4069" i="66" a="1"/>
  <c r="D5704" i="66" a="1"/>
  <c r="D2109" i="66" a="1"/>
  <c r="D5349" i="66" a="1"/>
  <c r="D3253" i="66" a="1"/>
  <c r="D1691" i="66" a="1"/>
  <c r="D2610" i="66" a="1"/>
  <c r="D1827" i="66" a="1"/>
  <c r="D7201" i="66" a="1"/>
  <c r="D6254" i="66" a="1"/>
  <c r="D5794" i="66" a="1"/>
  <c r="D3131" i="66" a="1"/>
  <c r="D5027" i="66" a="1"/>
  <c r="D6161" i="66" a="1"/>
  <c r="D5935" i="66" a="1"/>
  <c r="D4919" i="66" a="1"/>
  <c r="D5342" i="66" a="1"/>
  <c r="D7017" i="66" a="1"/>
  <c r="D4795" i="66" a="1"/>
  <c r="D3566" i="66" a="1"/>
  <c r="D1639" i="66" a="1"/>
  <c r="D6987" i="66" a="1"/>
  <c r="D5381" i="66" a="1"/>
  <c r="D3862" i="66" a="1"/>
  <c r="D4426" i="66" a="1"/>
  <c r="D4759" i="66" a="1"/>
  <c r="D6699" i="66" a="1"/>
  <c r="D3885" i="66" a="1"/>
  <c r="D5649" i="66" a="1"/>
  <c r="D1840" i="66" a="1"/>
  <c r="D4921" i="66" a="1"/>
  <c r="D4841" i="66" a="1"/>
  <c r="D3292" i="66" a="1"/>
  <c r="D4687" i="66" a="1"/>
  <c r="D3807" i="66" a="1"/>
  <c r="D3209" i="66" a="1"/>
  <c r="D1720" i="66" a="1"/>
  <c r="D3578" i="66" a="1"/>
  <c r="D1775" i="66" a="1"/>
  <c r="D2662" i="66" a="1"/>
  <c r="D3626" i="66" a="1"/>
  <c r="D4882" i="66" a="1"/>
  <c r="D5675" i="66" a="1"/>
  <c r="D4014" i="66" a="1"/>
  <c r="D4445" i="66" a="1"/>
  <c r="D4212" i="66" a="1"/>
  <c r="D5496" i="66" a="1"/>
  <c r="D3708" i="66" a="1"/>
  <c r="D2087" i="66" a="1"/>
  <c r="D1771" i="66" a="1"/>
  <c r="D5215" i="66" a="1"/>
  <c r="D7123" i="66" a="1"/>
  <c r="D4120" i="66" a="1"/>
  <c r="D4796" i="66" a="1"/>
  <c r="D4071" i="66" a="1"/>
  <c r="D3167" i="66" a="1"/>
  <c r="D4971" i="66" a="1"/>
  <c r="D5967" i="66" a="1"/>
  <c r="D1799" i="66" a="1"/>
  <c r="D3607" i="66" a="1"/>
  <c r="D2080" i="66" a="1"/>
  <c r="D2529" i="66" a="1"/>
  <c r="D3735" i="66" a="1"/>
  <c r="D4029" i="66" a="1"/>
  <c r="D6644" i="66" a="1"/>
  <c r="D4641" i="66" a="1"/>
  <c r="D3419" i="66" a="1"/>
  <c r="D5930" i="66" a="1"/>
  <c r="D5952" i="66" a="1"/>
  <c r="D4408" i="66" a="1"/>
  <c r="D3398" i="66" a="1"/>
  <c r="D4353" i="66" a="1"/>
  <c r="D5909" i="66" a="1"/>
  <c r="D1632" i="66" a="1"/>
  <c r="D2316" i="66" a="1"/>
  <c r="D6816" i="66" a="1"/>
  <c r="D5615" i="66" a="1"/>
  <c r="D5123" i="66" a="1"/>
  <c r="D5353" i="66" a="1"/>
  <c r="D3436" i="66" a="1"/>
  <c r="D5748" i="66" a="1"/>
  <c r="D3544" i="66" a="1"/>
  <c r="D2090" i="66" a="1"/>
  <c r="D4176" i="66" a="1"/>
  <c r="D2089" i="66" a="1"/>
  <c r="D2501" i="66" a="1"/>
  <c r="D3867" i="66" a="1"/>
  <c r="D3464" i="66" a="1"/>
  <c r="D1658" i="66" a="1"/>
  <c r="D4849" i="66" a="1"/>
  <c r="D4703" i="66" a="1"/>
  <c r="D3024" i="66" a="1"/>
  <c r="D5096" i="66" a="1"/>
  <c r="D3183" i="66" a="1"/>
  <c r="D5893" i="66" a="1"/>
  <c r="D4066" i="66" a="1"/>
  <c r="D5551" i="66" a="1"/>
  <c r="D3426" i="66" a="1"/>
  <c r="D4433" i="66" a="1"/>
  <c r="D2198" i="66" a="1"/>
  <c r="D3938" i="66" a="1"/>
  <c r="D1786" i="66" a="1"/>
  <c r="D2414" i="66" a="1"/>
  <c r="D2831" i="66" a="1"/>
  <c r="D4082" i="66" a="1"/>
  <c r="D7227" i="66" a="1"/>
  <c r="D3589" i="66" a="1"/>
  <c r="D5415" i="66" a="1"/>
  <c r="D4443" i="66" a="1"/>
  <c r="D3932" i="66" a="1"/>
  <c r="D3278" i="66" a="1"/>
  <c r="D2057" i="66" a="1"/>
  <c r="D3320" i="66" a="1"/>
  <c r="D3367" i="66" a="1"/>
  <c r="D2260" i="66" a="1"/>
  <c r="D3158" i="66" a="1"/>
  <c r="D1900" i="66" a="1"/>
  <c r="D5069" i="66" a="1"/>
  <c r="D5651" i="66" a="1"/>
  <c r="D3628" i="66" a="1"/>
  <c r="D2154" i="66" a="1"/>
  <c r="D2671" i="66" a="1"/>
  <c r="D7037" i="66" a="1"/>
  <c r="D3086" i="66" a="1"/>
  <c r="D3699" i="66" a="1"/>
  <c r="D1694" i="66" a="1"/>
  <c r="D3280" i="66" a="1"/>
  <c r="D5724" i="66" a="1"/>
  <c r="D3694" i="66" a="1"/>
  <c r="D1769" i="66" a="1"/>
  <c r="D2279" i="66" a="1"/>
  <c r="D4169" i="66" a="1"/>
  <c r="D1544" i="66" a="1"/>
  <c r="D5061" i="66" a="1"/>
  <c r="D5559" i="66" a="1"/>
  <c r="D3143" i="66" a="1"/>
  <c r="D5687" i="66" a="1"/>
  <c r="D4314" i="66" a="1"/>
  <c r="D4144" i="66" a="1"/>
  <c r="D2684" i="66" a="1"/>
  <c r="D4181" i="66" a="1"/>
  <c r="D3604" i="66" a="1"/>
  <c r="D2282" i="66" a="1"/>
  <c r="D4307" i="66" a="1"/>
  <c r="D2285" i="66" a="1"/>
  <c r="D1751" i="66" a="1"/>
  <c r="D2886" i="66" a="1"/>
  <c r="D4642" i="66" a="1"/>
  <c r="D3716" i="66" a="1"/>
  <c r="D5522" i="66" a="1"/>
  <c r="D3924" i="66" a="1"/>
  <c r="D5984" i="66" a="1"/>
  <c r="D1849" i="66" a="1"/>
  <c r="D2424" i="66" a="1"/>
  <c r="D4425" i="66" a="1"/>
  <c r="D1629" i="66" a="1"/>
  <c r="D1537" i="66" a="1"/>
  <c r="D3962" i="66" a="1"/>
  <c r="D3019" i="66" a="1"/>
  <c r="D4340" i="66" a="1"/>
  <c r="D4377" i="66" a="1"/>
  <c r="D2281" i="66" a="1"/>
  <c r="D2289" i="66" a="1"/>
  <c r="D2199" i="66" a="1"/>
  <c r="D2690" i="66" a="1"/>
  <c r="D109" i="66" a="1"/>
  <c r="D3148" i="66" a="1"/>
  <c r="D4372" i="66" a="1"/>
  <c r="D4409" i="66" a="1"/>
  <c r="D2305" i="66" a="1"/>
  <c r="D2310" i="66" a="1"/>
  <c r="D2209" i="66" a="1"/>
  <c r="D2734" i="66" a="1"/>
  <c r="D7098" i="66" a="1"/>
  <c r="D2490" i="66" a="1"/>
  <c r="D2659" i="66" a="1"/>
  <c r="D486" i="66" a="1"/>
  <c r="D1073" i="66" a="1"/>
  <c r="D1843" i="66" a="1"/>
  <c r="D2923" i="66" a="1"/>
  <c r="D491" i="66" a="1"/>
  <c r="D3918" i="66" a="1"/>
  <c r="D4449" i="66" a="1"/>
  <c r="D5738" i="66" a="1"/>
  <c r="D3528" i="66" a="1"/>
  <c r="D3284" i="66" a="1"/>
  <c r="D7271" i="66" a="1"/>
  <c r="D5394" i="66" a="1"/>
  <c r="D3804" i="66" a="1"/>
  <c r="D2041" i="66" a="1"/>
  <c r="D3753" i="66" a="1"/>
  <c r="D3248" i="66" a="1"/>
  <c r="D3852" i="66" a="1"/>
  <c r="D5384" i="66" a="1"/>
  <c r="D5589" i="66" a="1"/>
  <c r="D1834" i="66" a="1"/>
  <c r="D1759" i="66" a="1"/>
  <c r="D5471" i="66" a="1"/>
  <c r="D5811" i="66" a="1"/>
  <c r="D3332" i="66" a="1"/>
  <c r="D3032" i="66" a="1"/>
  <c r="D1697" i="66" a="1"/>
  <c r="D3784" i="66" a="1"/>
  <c r="D2760" i="66" a="1"/>
  <c r="D3928" i="66" a="1"/>
  <c r="D4467" i="66" a="1"/>
  <c r="D2345" i="66" a="1"/>
  <c r="D1508" i="66" a="1"/>
  <c r="D2353" i="66" a="1"/>
  <c r="D1975" i="66" a="1"/>
  <c r="D2750" i="66" a="1"/>
  <c r="D5281" i="66" a="1"/>
  <c r="D7234" i="66" a="1"/>
  <c r="D5767" i="66" a="1"/>
  <c r="D1507" i="66" a="1"/>
  <c r="D5998" i="66" a="1"/>
  <c r="D5783" i="66" a="1"/>
  <c r="D5851" i="66" a="1"/>
  <c r="D1757" i="66" a="1"/>
  <c r="D1943" i="66" a="1"/>
  <c r="D1886" i="66" a="1"/>
  <c r="D4737" i="66" a="1"/>
  <c r="D3739" i="66" a="1"/>
  <c r="D1795" i="66" a="1"/>
  <c r="D3009" i="66" a="1"/>
  <c r="D2340" i="66" a="1"/>
  <c r="D3817" i="66" a="1"/>
  <c r="D2273" i="66" a="1"/>
  <c r="D2532" i="66" a="1"/>
  <c r="D3592" i="66" a="1"/>
  <c r="D4992" i="66" a="1"/>
  <c r="D5568" i="66" a="1"/>
  <c r="D5635" i="66" a="1"/>
  <c r="D7286" i="66" a="1"/>
  <c r="D7185" i="66" a="1"/>
  <c r="D3995" i="66" a="1"/>
  <c r="D2003" i="66" a="1"/>
  <c r="D3348" i="66" a="1"/>
  <c r="D5757" i="66" a="1"/>
  <c r="D4003" i="66" a="1"/>
  <c r="D1931" i="66" a="1"/>
  <c r="D2877" i="66" a="1"/>
  <c r="D1536" i="66" a="1"/>
  <c r="D1693" i="66" a="1"/>
  <c r="D6842" i="66" a="1"/>
  <c r="D5718" i="66" a="1"/>
  <c r="D3272" i="66" a="1"/>
  <c r="D5833" i="66" a="1"/>
  <c r="D1589" i="66" a="1"/>
  <c r="D4163" i="66" a="1"/>
  <c r="D2940" i="66" a="1"/>
  <c r="D4198" i="66" a="1"/>
  <c r="D4100" i="66" a="1"/>
  <c r="D2225" i="66" a="1"/>
  <c r="D2764" i="66" a="1"/>
  <c r="D1602" i="66" a="1"/>
  <c r="D2227" i="66" a="1"/>
  <c r="D4485" i="66" a="1"/>
  <c r="D2093" i="66" a="1"/>
  <c r="D2718" i="66" a="1"/>
  <c r="D6757" i="66" a="1"/>
  <c r="D7005" i="66" a="1"/>
  <c r="D3500" i="66" a="1"/>
  <c r="D6666" i="66" a="1"/>
  <c r="D3208" i="66" a="1"/>
  <c r="D5671" i="66" a="1"/>
  <c r="D6430" i="66" a="1"/>
  <c r="D5867" i="66" a="1"/>
  <c r="D5838" i="66" a="1"/>
  <c r="D3889" i="66" a="1"/>
  <c r="D1714" i="66" a="1"/>
  <c r="D4107" i="66" a="1"/>
  <c r="D4343" i="66" a="1"/>
  <c r="D2534" i="66" a="1"/>
  <c r="D5086" i="66" a="1"/>
  <c r="D3171" i="66" a="1"/>
  <c r="D2025" i="66" a="1"/>
  <c r="D6540" i="66" a="1"/>
  <c r="D3301" i="66" a="1"/>
  <c r="D3222" i="66" a="1"/>
  <c r="D3078" i="66" a="1"/>
  <c r="D3459" i="66" a="1"/>
  <c r="D2253" i="66" a="1"/>
  <c r="D1601" i="66" a="1"/>
  <c r="D5303" i="66" a="1"/>
  <c r="D5619" i="66" a="1"/>
  <c r="D4034" i="66" a="1"/>
  <c r="D4060" i="66" a="1"/>
  <c r="D4279" i="66" a="1"/>
  <c r="D3294" i="66" a="1"/>
  <c r="D1933" i="66" a="1"/>
  <c r="D3085" i="66" a="1"/>
  <c r="D3907" i="66" a="1"/>
  <c r="D3919" i="66" a="1"/>
  <c r="D1842" i="66" a="1"/>
  <c r="D3142" i="66" a="1"/>
  <c r="D4281" i="66" a="1"/>
  <c r="D2265" i="66" a="1"/>
  <c r="D3798" i="66" a="1"/>
  <c r="D5202" i="66" a="1"/>
  <c r="D1695" i="66" a="1"/>
  <c r="D5860" i="66" a="1"/>
  <c r="D2448" i="66" a="1"/>
  <c r="D5936" i="66" a="1"/>
  <c r="D2468" i="66" a="1"/>
  <c r="D742" i="66" a="1"/>
  <c r="D747" i="66" a="1"/>
  <c r="D3954" i="66" a="1"/>
  <c r="D3896" i="66" a="1"/>
  <c r="D3880" i="66" a="1"/>
  <c r="D2155" i="66" a="1"/>
  <c r="D3443" i="66" a="1"/>
  <c r="D5575" i="66" a="1"/>
  <c r="D3068" i="66" a="1"/>
  <c r="D5327" i="66" a="1"/>
  <c r="D3601" i="66" a="1"/>
  <c r="D1948" i="66" a="1"/>
  <c r="D3600" i="66" a="1"/>
  <c r="D2917" i="66" a="1"/>
  <c r="D3584" i="66" a="1"/>
  <c r="D2229" i="66" a="1"/>
  <c r="D5962" i="66" a="1"/>
  <c r="D5389" i="66" a="1"/>
  <c r="D1682" i="66" a="1"/>
  <c r="D4342" i="66" a="1"/>
  <c r="D2280" i="66" a="1"/>
  <c r="D7179" i="66" a="1"/>
  <c r="D3044" i="66" a="1"/>
  <c r="D4444" i="66" a="1"/>
  <c r="D5982" i="66" a="1"/>
  <c r="D4118" i="66" a="1"/>
  <c r="D4153" i="66" a="1"/>
  <c r="D1986" i="66" a="1"/>
  <c r="D2018" i="66" a="1"/>
  <c r="D2187" i="66" a="1"/>
  <c r="D6928" i="66" a="1"/>
  <c r="D1517" i="66" a="1"/>
  <c r="D2732" i="66" a="1"/>
  <c r="D3713" i="66" a="1"/>
  <c r="D4371" i="66" a="1"/>
  <c r="D4310" i="66" a="1"/>
  <c r="D2001" i="66" a="1"/>
  <c r="D2015" i="66" a="1"/>
  <c r="D2827" i="66" a="1"/>
  <c r="D133" i="66" a="1"/>
  <c r="D5876" i="66" a="1"/>
  <c r="D3669" i="66" a="1"/>
  <c r="D4272" i="66" a="1"/>
  <c r="D5572" i="66" a="1"/>
  <c r="D3602" i="66" a="1"/>
  <c r="D2322" i="66" a="1"/>
  <c r="D1856" i="66" a="1"/>
  <c r="D4374" i="66" a="1"/>
  <c r="D2046" i="66" a="1"/>
  <c r="D2202" i="66" a="1"/>
  <c r="D2975" i="66" a="1"/>
  <c r="D158" i="66" a="1"/>
  <c r="D3539" i="66" a="1"/>
  <c r="D3936" i="66" a="1"/>
  <c r="D2036" i="66" a="1"/>
  <c r="D637" i="66" a="1"/>
  <c r="D561" i="66" a="1"/>
  <c r="D1009" i="66" a="1"/>
  <c r="D682" i="66" a="1"/>
  <c r="D2475" i="66" a="1"/>
  <c r="D2969" i="66" a="1"/>
  <c r="D640" i="66" a="1"/>
  <c r="D572" i="66" a="1"/>
  <c r="D1011" i="66" a="1"/>
  <c r="D3029" i="66" a="1"/>
  <c r="D5742" i="66" a="1"/>
  <c r="D3213" i="66" a="1"/>
  <c r="D5383" i="66" a="1"/>
  <c r="D4468" i="66" a="1"/>
  <c r="D1519" i="66" a="1"/>
  <c r="D3107" i="66" a="1"/>
  <c r="D5273" i="66" a="1"/>
  <c r="D4020" i="66" a="1"/>
  <c r="D3343" i="66" a="1"/>
  <c r="D2110" i="66" a="1"/>
  <c r="D3691" i="66" a="1"/>
  <c r="D5792" i="66" a="1"/>
  <c r="D4210" i="66" a="1"/>
  <c r="D1654" i="66" a="1"/>
  <c r="D4259" i="66" a="1"/>
  <c r="D4452" i="66" a="1"/>
  <c r="D2459" i="66" a="1"/>
  <c r="D3261" i="66" a="1"/>
  <c r="D4291" i="66" a="1"/>
  <c r="D3421" i="66" a="1"/>
  <c r="D2053" i="66" a="1"/>
  <c r="D2150" i="66" a="1"/>
  <c r="D2613" i="66" a="1"/>
  <c r="D4094" i="66" a="1"/>
  <c r="D2701" i="66" a="1"/>
  <c r="D366" i="66" a="1"/>
  <c r="D1208" i="66" a="1"/>
  <c r="D2595" i="66" a="1"/>
  <c r="D369" i="66" a="1"/>
  <c r="D2375" i="66" a="1"/>
  <c r="D2913" i="66" a="1"/>
  <c r="D314" i="66" a="1"/>
  <c r="D513" i="66" a="1"/>
  <c r="D985" i="66" a="1"/>
  <c r="D1291" i="66" a="1"/>
  <c r="D2435" i="66" a="1"/>
  <c r="D2953" i="66" a="1"/>
  <c r="D362" i="66" a="1"/>
  <c r="D1455" i="66" a="1"/>
  <c r="D5400" i="66" a="1"/>
  <c r="D3769" i="66" a="1"/>
  <c r="D5911" i="66" a="1"/>
  <c r="D5993" i="66" a="1"/>
  <c r="D1860" i="66" a="1"/>
  <c r="D7244" i="66" a="1"/>
  <c r="D3496" i="66" a="1"/>
  <c r="D5774" i="66" a="1"/>
  <c r="D3040" i="66" a="1"/>
  <c r="D4223" i="66" a="1"/>
  <c r="D1779" i="66" a="1"/>
  <c r="D5088" i="66" a="1"/>
  <c r="D5591" i="66" a="1"/>
  <c r="D6626" i="66" a="1"/>
  <c r="D2895" i="66" a="1"/>
  <c r="D1837" i="66" a="1"/>
  <c r="D6792" i="66" a="1"/>
  <c r="D1724" i="66" a="1"/>
  <c r="D2664" i="66" a="1"/>
  <c r="D1998" i="66" a="1"/>
  <c r="D169" i="66" a="1"/>
  <c r="D3568" i="66" a="1"/>
  <c r="D3485" i="66" a="1"/>
  <c r="D3533" i="66" a="1"/>
  <c r="D1940" i="66" a="1"/>
  <c r="D1964" i="66" a="1"/>
  <c r="D2212" i="66" a="1"/>
  <c r="D1934" i="66" a="1"/>
  <c r="D181" i="66" a="1"/>
  <c r="D3129" i="66" a="1"/>
  <c r="D2479" i="66" a="1"/>
  <c r="D829" i="66" a="1"/>
  <c r="D455" i="66" a="1"/>
  <c r="D5679" i="66" a="1"/>
  <c r="D2611" i="66" a="1"/>
  <c r="D832" i="66" a="1"/>
  <c r="D470" i="66" a="1"/>
  <c r="D2626" i="66" a="1"/>
  <c r="D2473" i="66" a="1"/>
  <c r="D75" i="66" a="1"/>
  <c r="D933" i="66" a="1"/>
  <c r="D641" i="66" a="1"/>
  <c r="D681" i="66" a="1"/>
  <c r="D1355" i="66" a="1"/>
  <c r="D3911" i="66" a="1"/>
  <c r="D2682" i="66" a="1"/>
  <c r="D2553" i="66" a="1"/>
  <c r="D104" i="66" a="1"/>
  <c r="D825" i="66" a="1"/>
  <c r="D7325" i="66" a="1"/>
  <c r="D4778" i="66" a="1"/>
  <c r="D3631" i="66" a="1"/>
  <c r="D5696" i="66" a="1"/>
  <c r="D1902" i="66" a="1"/>
  <c r="D3556" i="66" a="1"/>
  <c r="D3269" i="66" a="1"/>
  <c r="D2192" i="66" a="1"/>
  <c r="D5424" i="66" a="1"/>
  <c r="D3327" i="66" a="1"/>
  <c r="D1785" i="66" a="1"/>
  <c r="D2343" i="66" a="1"/>
  <c r="D4297" i="66" a="1"/>
  <c r="D1576" i="66" a="1"/>
  <c r="D2184" i="66" a="1"/>
  <c r="D4727" i="66" a="1"/>
  <c r="D5924" i="66" a="1"/>
  <c r="D3608" i="66" a="1"/>
  <c r="D3224" i="66" a="1"/>
  <c r="D1848" i="66" a="1"/>
  <c r="D4927" i="66" a="1"/>
  <c r="D1920" i="66" a="1"/>
  <c r="D2784" i="66" a="1"/>
  <c r="D2438" i="66" a="1"/>
  <c r="D237" i="66" a="1"/>
  <c r="D4098" i="66" a="1"/>
  <c r="D3666" i="66" a="1"/>
  <c r="D3714" i="66" a="1"/>
  <c r="D1989" i="66" a="1"/>
  <c r="D1997" i="66" a="1"/>
  <c r="D2012" i="66" a="1"/>
  <c r="D2530" i="66" a="1"/>
  <c r="D245" i="66" a="1"/>
  <c r="D3304" i="66" a="1"/>
  <c r="D2650" i="66" a="1"/>
  <c r="D950" i="66" a="1"/>
  <c r="D729" i="66" a="1"/>
  <c r="D3994" i="66" a="1"/>
  <c r="D2585" i="66" a="1"/>
  <c r="D952" i="66" a="1"/>
  <c r="D740" i="66" a="1"/>
  <c r="D2800" i="66" a="1"/>
  <c r="D2657" i="66" a="1"/>
  <c r="D186" i="66" a="1"/>
  <c r="D970" i="66" a="1"/>
  <c r="D769" i="66" a="1"/>
  <c r="D803" i="66" a="1"/>
  <c r="D1426" i="66" a="1"/>
  <c r="D4275" i="66" a="1"/>
  <c r="D2844" i="66" a="1"/>
  <c r="D2697" i="66" a="1"/>
  <c r="D464" i="66" a="1"/>
  <c r="D975" i="66" a="1"/>
  <c r="D7314" i="66" a="1"/>
  <c r="D3215" i="66" a="1"/>
  <c r="D4358" i="66" a="1"/>
  <c r="D3252" i="66" a="1"/>
  <c r="D2778" i="66" a="1"/>
  <c r="D4571" i="66" a="1"/>
  <c r="D3810" i="66" a="1"/>
  <c r="D2171" i="66" a="1"/>
  <c r="D5805" i="66" a="1"/>
  <c r="D4013" i="66" a="1"/>
  <c r="D1947" i="66" a="1"/>
  <c r="D2909" i="66" a="1"/>
  <c r="D1565" i="66" a="1"/>
  <c r="D1721" i="66" a="1"/>
  <c r="D2075" i="66" a="1"/>
  <c r="D5260" i="66" a="1"/>
  <c r="D3112" i="66" a="1"/>
  <c r="D4124" i="66" a="1"/>
  <c r="D3623" i="66" a="1"/>
  <c r="D2207" i="66" a="1"/>
  <c r="D3246" i="66" a="1"/>
  <c r="D2275" i="66" a="1"/>
  <c r="D3790" i="66" a="1"/>
  <c r="D2822" i="66" a="1"/>
  <c r="D51" i="66" a="1"/>
  <c r="D4460" i="66" a="1"/>
  <c r="D3927" i="66" a="1"/>
  <c r="D3956" i="66" a="1"/>
  <c r="D2247" i="66" a="1"/>
  <c r="D2249" i="66" a="1"/>
  <c r="D1917" i="66" a="1"/>
  <c r="D2786" i="66" a="1"/>
  <c r="D69" i="66" a="1"/>
  <c r="D924" i="66" a="1"/>
  <c r="D927" i="66" a="1"/>
  <c r="D46" i="66" a="1"/>
  <c r="D4458" i="66" a="1"/>
  <c r="D1254" i="66" a="1"/>
  <c r="D1006" i="66" a="1"/>
  <c r="D1156" i="66" a="1"/>
  <c r="D536" i="66" a="1"/>
  <c r="D4496" i="66" a="1"/>
  <c r="D1950" i="66" a="1"/>
  <c r="D2065" i="66" a="1"/>
  <c r="D2829" i="66" a="1"/>
  <c r="D485" i="66" a="1"/>
  <c r="D422" i="66" a="1"/>
  <c r="D1040" i="66" a="1"/>
  <c r="D1049" i="66" a="1"/>
  <c r="D746" i="66" a="1"/>
  <c r="D1825" i="66" a="1"/>
  <c r="D2476" i="66" a="1"/>
  <c r="D2675" i="66" a="1"/>
  <c r="D27" i="66" a="1"/>
  <c r="D425" i="66" a="1"/>
  <c r="D1042" i="66" a="1"/>
  <c r="D3136" i="66" a="1"/>
  <c r="D2419" i="66" a="1"/>
  <c r="D2883" i="66" a="1"/>
  <c r="D232" i="66" a="1"/>
  <c r="D885" i="66" a="1"/>
  <c r="D545" i="66" a="1"/>
  <c r="D585" i="66" a="1"/>
  <c r="D1338" i="66" a="1"/>
  <c r="D3552" i="66" a="1"/>
  <c r="D2519" i="66" a="1"/>
  <c r="D5637" i="66" a="1"/>
  <c r="D2511" i="66" a="1"/>
  <c r="D4287" i="66" a="1"/>
  <c r="D2772" i="66" a="1"/>
  <c r="D2673" i="66" a="1"/>
  <c r="D474" i="66" a="1"/>
  <c r="D710" i="66" a="1"/>
  <c r="D409" i="66" a="1"/>
  <c r="D935" i="66" a="1"/>
  <c r="D1436" i="66" a="1"/>
  <c r="D2243" i="66" a="1"/>
  <c r="D2837" i="66" a="1"/>
  <c r="D140" i="66" a="1"/>
  <c r="D478" i="66" a="1"/>
  <c r="D715" i="66" a="1"/>
  <c r="D423" i="66" a="1"/>
  <c r="D1603" i="66" a="1"/>
  <c r="D2372" i="66" a="1"/>
  <c r="D2974" i="66" a="1"/>
  <c r="D413" i="66" a="1"/>
  <c r="D326" i="66" a="1"/>
  <c r="D1004" i="66" a="1"/>
  <c r="D1013" i="66" a="1"/>
  <c r="D1425" i="66" a="1"/>
  <c r="D1712" i="66" a="1"/>
  <c r="D2400" i="66" a="1"/>
  <c r="D2994" i="66" a="1"/>
  <c r="D824" i="66" a="1"/>
  <c r="D1424" i="66" a="1"/>
  <c r="D7351" i="66" a="1"/>
  <c r="D1047" i="66" a="1"/>
  <c r="D1265" i="66" a="1"/>
  <c r="D1810" i="66" a="1"/>
  <c r="D160" i="66" a="1"/>
  <c r="D1235" i="66" a="1"/>
  <c r="D167" i="66" a="1"/>
  <c r="D2756" i="66" a="1"/>
  <c r="D737" i="66" a="1"/>
  <c r="D2812" i="66" a="1"/>
  <c r="D739" i="66" a="1"/>
  <c r="D123" i="66" a="1"/>
  <c r="D7329" i="66" a="1"/>
  <c r="D1099" i="66" a="1"/>
  <c r="D1369" i="66" a="1"/>
  <c r="D1119" i="66" a="1"/>
  <c r="D1403" i="66" a="1"/>
  <c r="D1441" i="66" a="1"/>
  <c r="D1470" i="66" a="1"/>
  <c r="D4147" i="66" a="1"/>
  <c r="D638" i="66" a="1"/>
  <c r="D1480" i="66" a="1"/>
  <c r="D871" i="66" a="1"/>
  <c r="D1473" i="66" a="1"/>
  <c r="D2830" i="66" a="1"/>
  <c r="D569" i="66" a="1"/>
  <c r="D2859" i="66" a="1"/>
  <c r="D580" i="66" a="1"/>
  <c r="D533" i="66" a="1"/>
  <c r="D1502" i="66" a="1"/>
  <c r="D227" i="66" a="1"/>
  <c r="D1356" i="66" a="1"/>
  <c r="D1389" i="66" a="1"/>
  <c r="D847" i="66" a="1"/>
  <c r="D1118" i="66" a="1"/>
  <c r="D1202" i="66" a="1"/>
  <c r="D2455" i="66" a="1"/>
  <c r="D1019" i="66" a="1"/>
  <c r="D7334" i="66" a="1"/>
  <c r="D2606" i="66" a="1"/>
  <c r="D697" i="66" a="1"/>
  <c r="D2521" i="66" a="1"/>
  <c r="D708" i="66" a="1"/>
  <c r="D597" i="66" a="1"/>
  <c r="D1451" i="66" a="1"/>
  <c r="D243" i="66" a="1"/>
  <c r="D359" i="66" a="1"/>
  <c r="D1475" i="66" a="1"/>
  <c r="D929" i="66" a="1"/>
  <c r="D1497" i="66" a="1"/>
  <c r="D1022" i="66" a="1"/>
  <c r="D1172" i="66" a="1"/>
  <c r="D1745" i="66" a="1"/>
  <c r="D493" i="66" a="1"/>
  <c r="D1058" i="66" a="1"/>
  <c r="D2693" i="66" a="1"/>
  <c r="D1252" i="66" a="1"/>
  <c r="D1054" i="66" a="1"/>
  <c r="D4096" i="66" a="1"/>
  <c r="D1466" i="66" a="1"/>
  <c r="D2146" i="66" a="1"/>
  <c r="D1395" i="66" a="1"/>
  <c r="D1003" i="66" a="1"/>
  <c r="D206" i="66" a="1"/>
  <c r="D311" i="66" a="1"/>
  <c r="D1295" i="66" a="1"/>
  <c r="D703" i="66" a="1"/>
  <c r="D752" i="66" a="1"/>
  <c r="D43" i="66" a="1"/>
  <c r="D4078" i="66" a="1"/>
  <c r="D1033" i="66" a="1"/>
  <c r="D386" i="66" a="1"/>
  <c r="D420" i="66" a="1"/>
  <c r="D66" i="66" a="1"/>
  <c r="D383" i="66" a="1"/>
  <c r="D1067" i="66" a="1"/>
  <c r="D42" i="66" a="1"/>
  <c r="D7352" i="66" a="1"/>
  <c r="D1065" i="66" a="1"/>
  <c r="D2489" i="66" a="1"/>
  <c r="D5246" i="66" a="1"/>
  <c r="D6545" i="66" a="1"/>
  <c r="D5563" i="66" a="1"/>
  <c r="D5554" i="66" a="1"/>
  <c r="D3704" i="66" a="1"/>
  <c r="D2559" i="66" a="1"/>
  <c r="D5032" i="66" a="1"/>
  <c r="D4083" i="66" a="1"/>
  <c r="D5014" i="66" a="1"/>
  <c r="D1631" i="66" a="1"/>
  <c r="D2180" i="66" a="1"/>
  <c r="D7194" i="66" a="1"/>
  <c r="D3309" i="66" a="1"/>
  <c r="D2779" i="66" a="1"/>
  <c r="D5211" i="66" a="1"/>
  <c r="D4251" i="66" a="1"/>
  <c r="D1644" i="66" a="1"/>
  <c r="D5130" i="66" a="1"/>
  <c r="D3519" i="66" a="1"/>
  <c r="D6941" i="66" a="1"/>
  <c r="D4510" i="66" a="1"/>
  <c r="D6673" i="66" a="1"/>
  <c r="D3933" i="66" a="1"/>
  <c r="D1919" i="66" a="1"/>
  <c r="D5110" i="66" a="1"/>
  <c r="D4286" i="66" a="1"/>
  <c r="D3853" i="66" a="1"/>
  <c r="D4668" i="66" a="1"/>
  <c r="D3226" i="66" a="1"/>
  <c r="D2096" i="66" a="1"/>
  <c r="D4933" i="66" a="1"/>
  <c r="D5348" i="66" a="1"/>
  <c r="D1688" i="66" a="1"/>
  <c r="D4197" i="66" a="1"/>
  <c r="D1780" i="66" a="1"/>
  <c r="D5646" i="66" a="1"/>
  <c r="D5397" i="66" a="1"/>
  <c r="D5254" i="66" a="1"/>
  <c r="D2834" i="66" a="1"/>
  <c r="D5498" i="66" a="1"/>
  <c r="D2854" i="66" a="1"/>
  <c r="D5802" i="66" a="1"/>
  <c r="D543" i="66" a="1"/>
  <c r="D1676" i="66" a="1"/>
  <c r="D3972" i="66" a="1"/>
  <c r="D2478" i="66" a="1"/>
  <c r="D3620" i="66" a="1"/>
  <c r="D5807" i="66" a="1"/>
  <c r="D1889" i="66" a="1"/>
  <c r="D4375" i="66" a="1"/>
  <c r="D1908" i="66" a="1"/>
  <c r="D3081" i="66" a="1"/>
  <c r="D3649" i="66" a="1"/>
  <c r="D5654" i="66" a="1"/>
  <c r="D3287" i="66" a="1"/>
  <c r="D6166" i="66" a="1"/>
  <c r="D4866" i="66" a="1"/>
  <c r="D4021" i="66" a="1"/>
  <c r="D5778" i="66" a="1"/>
  <c r="D5973" i="66" a="1"/>
  <c r="D4455" i="66" a="1"/>
  <c r="D2272" i="66" a="1"/>
  <c r="D4162" i="66" a="1"/>
  <c r="D5537" i="66" a="1"/>
  <c r="D5812" i="66" a="1"/>
  <c r="D5187" i="66" a="1"/>
  <c r="D4145" i="66" a="1"/>
  <c r="D2076" i="66" a="1"/>
  <c r="D4093" i="66" a="1"/>
  <c r="D3815" i="66" a="1"/>
  <c r="D4457" i="66" a="1"/>
  <c r="D2910" i="66" a="1"/>
  <c r="D4077" i="66" a="1"/>
  <c r="D3513" i="66" a="1"/>
  <c r="D3302" i="66" a="1"/>
  <c r="D2107" i="66" a="1"/>
  <c r="D2115" i="66" a="1"/>
  <c r="D1530" i="66" a="1"/>
  <c r="D2047" i="66" a="1"/>
  <c r="D2278" i="66" a="1"/>
  <c r="D2603" i="66" a="1"/>
  <c r="D7163" i="66" a="1"/>
  <c r="D3802" i="66" a="1"/>
  <c r="D1525" i="66" a="1"/>
  <c r="D2130" i="66" a="1"/>
  <c r="D3474" i="66" a="1"/>
  <c r="D3606" i="66" a="1"/>
  <c r="D2634" i="66" a="1"/>
  <c r="D2136" i="66" a="1"/>
  <c r="D1554" i="66" a="1"/>
  <c r="D2327" i="66" a="1"/>
  <c r="D2361" i="66" a="1"/>
  <c r="D2667" i="66" a="1"/>
  <c r="D3731" i="66" a="1"/>
  <c r="D3625" i="66" a="1"/>
  <c r="D2226" i="66" a="1"/>
  <c r="D19" i="66" a="1"/>
  <c r="D893" i="66" a="1"/>
  <c r="D997" i="66" a="1"/>
  <c r="D719" i="66" a="1"/>
  <c r="D3306" i="66" a="1"/>
  <c r="D2368" i="66" a="1"/>
  <c r="D239" i="66" a="1"/>
  <c r="D896" i="66" a="1"/>
  <c r="D1002" i="66" a="1"/>
  <c r="D2069" i="66" a="1"/>
  <c r="D4136" i="66" a="1"/>
  <c r="D7269" i="66" a="1"/>
  <c r="D1651" i="66" a="1"/>
  <c r="D5795" i="66" a="1"/>
  <c r="D2742" i="66" a="1"/>
  <c r="D5001" i="66" a="1"/>
  <c r="D3935" i="66" a="1"/>
  <c r="D4002" i="66" a="1"/>
  <c r="D3429" i="66" a="1"/>
  <c r="D1866" i="66" a="1"/>
  <c r="D2802" i="66" a="1"/>
  <c r="D5311" i="66" a="1"/>
  <c r="D3279" i="66" a="1"/>
  <c r="D4214" i="66" a="1"/>
  <c r="D3194" i="66" a="1"/>
  <c r="D2143" i="66" a="1"/>
  <c r="D2299" i="66" a="1"/>
  <c r="D41" i="66" a="1"/>
  <c r="D5835" i="66" a="1"/>
  <c r="D1936" i="66" a="1"/>
  <c r="D1844" i="66" a="1"/>
  <c r="D2320" i="66" a="1"/>
  <c r="D2482" i="66" a="1"/>
  <c r="D57" i="66" a="1"/>
  <c r="D1994" i="66" a="1"/>
  <c r="D89" i="66" a="1"/>
  <c r="D870" i="66" a="1"/>
  <c r="D1734" i="66" a="1"/>
  <c r="D271" i="66" a="1"/>
  <c r="D873" i="66" a="1"/>
  <c r="D2068" i="66" a="1"/>
  <c r="D28" i="66" a="1"/>
  <c r="D869" i="66" a="1"/>
  <c r="D949" i="66" a="1"/>
  <c r="D1125" i="66" a="1"/>
  <c r="D3457" i="66" a="1"/>
  <c r="D2332" i="66" a="1"/>
  <c r="D36" i="66" a="1"/>
  <c r="D538" i="66" a="1"/>
  <c r="D7319" i="66" a="1"/>
  <c r="D5752" i="66" a="1"/>
  <c r="D3456" i="66" a="1"/>
  <c r="D2252" i="66" a="1"/>
  <c r="D3124" i="66" a="1"/>
  <c r="D5813" i="66" a="1"/>
  <c r="D4984" i="66" a="1"/>
  <c r="D4456" i="66" a="1"/>
  <c r="D2000" i="66" a="1"/>
  <c r="D3964" i="66" a="1"/>
  <c r="D2114" i="66" a="1"/>
  <c r="D2269" i="66" a="1"/>
  <c r="D5887" i="66" a="1"/>
  <c r="D3661" i="66" a="1"/>
  <c r="D3574" i="66" a="1"/>
  <c r="D5806" i="66" a="1"/>
  <c r="D3690" i="66" a="1"/>
  <c r="D6696" i="66" a="1"/>
  <c r="D2749" i="66" a="1"/>
  <c r="D1755" i="66" a="1"/>
  <c r="D4420" i="66" a="1"/>
  <c r="D6651" i="66" a="1"/>
  <c r="D3212" i="66" a="1"/>
  <c r="D4354" i="66" a="1"/>
  <c r="D6891" i="66" a="1"/>
  <c r="D2426" i="66" a="1"/>
  <c r="D5433" i="66" a="1"/>
  <c r="D1946" i="66" a="1"/>
  <c r="D2868" i="66" a="1"/>
  <c r="D5200" i="66" a="1"/>
  <c r="D2467" i="66" a="1"/>
  <c r="D2727" i="66" a="1"/>
  <c r="D550" i="66" a="1"/>
  <c r="D1105" i="66" a="1"/>
  <c r="D2216" i="66" a="1"/>
  <c r="D10" i="66" a="1"/>
  <c r="D555" i="66" a="1"/>
  <c r="D4448" i="66" a="1"/>
  <c r="D2416" i="66" a="1"/>
  <c r="D3006" i="66" a="1"/>
  <c r="D445" i="66" a="1"/>
  <c r="D372" i="66" a="1"/>
  <c r="D1020" i="66" a="1"/>
  <c r="D1029" i="66" a="1"/>
  <c r="D1469" i="66" a="1"/>
  <c r="D1678" i="66" a="1"/>
  <c r="D2444" i="66" a="1"/>
  <c r="D2541" i="66" a="1"/>
  <c r="D948" i="66" a="1"/>
  <c r="D1478" i="66" a="1"/>
  <c r="D5570" i="66" a="1"/>
  <c r="D3741" i="66" a="1"/>
  <c r="D4150" i="66" a="1"/>
  <c r="D4263" i="66" a="1"/>
  <c r="D2703" i="66" a="1"/>
  <c r="D5565" i="66" a="1"/>
  <c r="D1929" i="66" a="1"/>
  <c r="D5736" i="66" a="1"/>
  <c r="D3614" i="66" a="1"/>
  <c r="D4204" i="66" a="1"/>
  <c r="D3363" i="66" a="1"/>
  <c r="D3411" i="66" a="1"/>
  <c r="D2004" i="66" a="1"/>
  <c r="D2008" i="66" a="1"/>
  <c r="D2119" i="66" a="1"/>
  <c r="D3035" i="66" a="1"/>
  <c r="D4104" i="66" a="1"/>
  <c r="D3298" i="66" a="1"/>
  <c r="D3492" i="66" a="1"/>
  <c r="D4357" i="66" a="1"/>
  <c r="D3145" i="66" a="1"/>
  <c r="D5785" i="66" a="1"/>
  <c r="D2031" i="66" a="1"/>
  <c r="D2104" i="66" a="1"/>
  <c r="D4934" i="66" a="1"/>
  <c r="D3465" i="66" a="1"/>
  <c r="D1744" i="66" a="1"/>
  <c r="D5617" i="66" a="1"/>
  <c r="D2688" i="66" a="1"/>
  <c r="D3512" i="66" a="1"/>
  <c r="D2084" i="66" a="1"/>
  <c r="D2384" i="66" a="1"/>
  <c r="D4079" i="66" a="1"/>
  <c r="D3920" i="66" a="1"/>
  <c r="D2505" i="66" a="1"/>
  <c r="D678" i="66" a="1"/>
  <c r="D751" i="66" a="1"/>
  <c r="D2158" i="66" a="1"/>
  <c r="D108" i="66" a="1"/>
  <c r="D683" i="66" a="1"/>
  <c r="D1533" i="66" a="1"/>
  <c r="D2500" i="66" a="1"/>
  <c r="D2763" i="66" a="1"/>
  <c r="D63" i="66" a="1"/>
  <c r="D454" i="66" a="1"/>
  <c r="D1052" i="66" a="1"/>
  <c r="D1061" i="66" a="1"/>
  <c r="D1163" i="66" a="1"/>
  <c r="D1787" i="66" a="1"/>
  <c r="D2528" i="66" a="1"/>
  <c r="D2875" i="66" a="1"/>
  <c r="D393" i="66" a="1"/>
  <c r="D1465" i="66" a="1"/>
  <c r="D5888" i="66" a="1"/>
  <c r="D1591" i="66" a="1"/>
  <c r="D1596" i="66" a="1"/>
  <c r="D5737" i="66" a="1"/>
  <c r="D5405" i="66" a="1"/>
  <c r="D5765" i="66" a="1"/>
  <c r="D2366" i="66" a="1"/>
  <c r="D4044" i="66" a="1"/>
  <c r="D4070" i="66" a="1"/>
  <c r="D4386" i="66" a="1"/>
  <c r="D3789" i="66" a="1"/>
  <c r="D3837" i="66" a="1"/>
  <c r="D2033" i="66" a="1"/>
  <c r="D2038" i="66" a="1"/>
  <c r="D2546" i="66" a="1"/>
  <c r="D3344" i="66" a="1"/>
  <c r="D4168" i="66" a="1"/>
  <c r="D3579" i="66" a="1"/>
  <c r="D5940" i="66" a="1"/>
  <c r="D4407" i="66" a="1"/>
  <c r="D3982" i="66" a="1"/>
  <c r="D3671" i="66" a="1"/>
  <c r="D1973" i="66" a="1"/>
  <c r="D2486" i="66" a="1"/>
  <c r="D4875" i="66" a="1"/>
  <c r="D3765" i="66" a="1"/>
  <c r="D1819" i="66" a="1"/>
  <c r="D3028" i="66" a="1"/>
  <c r="D2379" i="66" a="1"/>
  <c r="D3969" i="66" a="1"/>
  <c r="D2294" i="66" a="1"/>
  <c r="D2556" i="66" a="1"/>
  <c r="D1687" i="66" a="1"/>
  <c r="D4346" i="66" a="1"/>
  <c r="D2900" i="66" a="1"/>
  <c r="D862" i="66" a="1"/>
  <c r="D2928" i="66" a="1"/>
  <c r="D7358" i="66" a="1"/>
  <c r="D1015" i="66" a="1"/>
  <c r="D1233" i="66" a="1"/>
  <c r="D5118" i="66" a="1"/>
  <c r="D2858" i="66" a="1"/>
  <c r="D4196" i="66" a="1"/>
  <c r="D2642" i="66" a="1"/>
  <c r="D2641" i="66" a="1"/>
  <c r="D449" i="66" a="1"/>
  <c r="D694" i="66" a="1"/>
  <c r="D310" i="66" a="1"/>
  <c r="D836" i="66" a="1"/>
  <c r="D1418" i="66" a="1"/>
  <c r="D2201" i="66" a="1"/>
  <c r="D2797" i="66" a="1"/>
  <c r="D124" i="66" a="1"/>
  <c r="D460" i="66" a="1"/>
  <c r="D699" i="66" a="1"/>
  <c r="D324" i="66" a="1"/>
  <c r="D1645" i="66" a="1"/>
  <c r="D2311" i="66" a="1"/>
  <c r="D2945" i="66" a="1"/>
  <c r="D397" i="66" a="1"/>
  <c r="D308" i="66" a="1"/>
  <c r="D981" i="66" a="1"/>
  <c r="D1005" i="66" a="1"/>
  <c r="D1407" i="66" a="1"/>
  <c r="D1635" i="66" a="1"/>
  <c r="D2380" i="66" a="1"/>
  <c r="D5880" i="66" a="1"/>
  <c r="D4121" i="66" a="1"/>
  <c r="D1922" i="66" a="1"/>
  <c r="D1962" i="66" a="1"/>
  <c r="D153" i="66" a="1"/>
  <c r="D733" i="66" a="1"/>
  <c r="D412" i="66" a="1"/>
  <c r="D916" i="66" a="1"/>
  <c r="D1186" i="66" a="1"/>
  <c r="D1240" i="66" a="1"/>
  <c r="D2672" i="66" a="1"/>
  <c r="D2871" i="66" a="1"/>
  <c r="D287" i="66" a="1"/>
  <c r="D736" i="66" a="1"/>
  <c r="D415" i="66" a="1"/>
  <c r="D919" i="66" a="1"/>
  <c r="D2147" i="66" a="1"/>
  <c r="D2597" i="66" a="1"/>
  <c r="D49" i="66" a="1"/>
  <c r="D353" i="66" a="1"/>
  <c r="D622" i="66" a="1"/>
  <c r="D1132" i="66" a="1"/>
  <c r="D1141" i="66" a="1"/>
  <c r="D1323" i="66" a="1"/>
  <c r="D1941" i="66" a="1"/>
  <c r="D2645" i="66" a="1"/>
  <c r="D68" i="66" a="1"/>
  <c r="D196" i="66" a="1"/>
  <c r="D1442" i="66" a="1"/>
  <c r="D64" i="66" a="1"/>
  <c r="D1166" i="66" a="1"/>
  <c r="D7346" i="66" a="1"/>
  <c r="D2918" i="66" a="1"/>
  <c r="D534" i="66" a="1"/>
  <c r="D2157" i="66" a="1"/>
  <c r="D539" i="66" a="1"/>
  <c r="D2625" i="66" a="1"/>
  <c r="D777" i="66" a="1"/>
  <c r="D2643" i="66" a="1"/>
  <c r="D1107" i="66" a="1"/>
  <c r="D716" i="66" a="1"/>
  <c r="D300" i="66" a="1"/>
  <c r="D1270" i="66" a="1"/>
  <c r="D552" i="66" a="1"/>
  <c r="D1310" i="66" a="1"/>
  <c r="D7350" i="66" a="1"/>
  <c r="D1487" i="66" a="1"/>
  <c r="D7305" i="66" a="1"/>
  <c r="D34" i="66" a="1"/>
  <c r="D1447" i="66" a="1"/>
  <c r="D377" i="66" a="1"/>
  <c r="D1325" i="66" a="1"/>
  <c r="D4084" i="66" a="1"/>
  <c r="D94" i="66" a="1"/>
  <c r="D1330" i="66" a="1"/>
  <c r="D224" i="66" a="1"/>
  <c r="D2116" i="66" a="1"/>
  <c r="D766" i="66" a="1"/>
  <c r="D2352" i="66" a="1"/>
  <c r="D632" i="66" a="1"/>
  <c r="D7303" i="66" a="1"/>
  <c r="D1217" i="66" a="1"/>
  <c r="D850" i="66" a="1"/>
  <c r="D1342" i="66" a="1"/>
  <c r="D156" i="66" a="1"/>
  <c r="D611" i="66" a="1"/>
  <c r="D1164" i="66" a="1"/>
  <c r="D4465" i="66" a="1"/>
  <c r="D61" i="66" a="1"/>
  <c r="D1375" i="66" a="1"/>
  <c r="D95" i="66" a="1"/>
  <c r="D2348" i="66" a="1"/>
  <c r="D150" i="66" a="1"/>
  <c r="D2434" i="66" a="1"/>
  <c r="D760" i="66" a="1"/>
  <c r="D7335" i="66" a="1"/>
  <c r="D1249" i="66" a="1"/>
  <c r="D961" i="66" a="1"/>
  <c r="D1221" i="66" a="1"/>
  <c r="D1023" i="66" a="1"/>
  <c r="D1241" i="66" a="1"/>
  <c r="D3808" i="66" a="1"/>
  <c r="D934" i="66" a="1"/>
  <c r="D2637" i="66" a="1"/>
  <c r="D85" i="66" a="1"/>
  <c r="D319" i="66" a="1"/>
  <c r="D1501" i="66" a="1"/>
  <c r="D556" i="66" a="1"/>
  <c r="D930" i="66" a="1"/>
  <c r="D2576" i="66" a="1"/>
  <c r="D2300" i="66" a="1"/>
  <c r="D2806" i="66" a="1"/>
  <c r="D1296" i="66" a="1"/>
  <c r="D1423" i="66" a="1"/>
  <c r="D1417" i="66" a="1"/>
  <c r="D564" i="66" a="1"/>
  <c r="D2663" i="66" a="1"/>
  <c r="D1173" i="66" a="1"/>
  <c r="D2139" i="66" a="1"/>
  <c r="D1760" i="66" a="1"/>
  <c r="D3030" i="66" a="1"/>
  <c r="D1306" i="66" a="1"/>
  <c r="D482" i="66" a="1"/>
  <c r="D1363" i="66" a="1"/>
  <c r="D1206" i="66" a="1"/>
  <c r="D1087" i="66" a="1"/>
  <c r="D4175" i="66" a="1"/>
  <c r="D77" i="66" a="1"/>
  <c r="D888" i="66" a="1"/>
  <c r="D810" i="66" a="1"/>
  <c r="D2894" i="66" a="1"/>
  <c r="D173" i="66" a="1"/>
  <c r="D910" i="66" a="1"/>
  <c r="D2342" i="66" a="1"/>
  <c r="D2054" i="66" a="1"/>
  <c r="D216" i="66" a="1"/>
  <c r="D1144" i="66" a="1"/>
  <c r="D1580" i="66" a="1"/>
  <c r="D71" i="66" a="1"/>
  <c r="D1146" i="66" a="1"/>
  <c r="D2627" i="66" a="1"/>
  <c r="D558" i="66" a="1"/>
  <c r="D1301" i="66" a="1"/>
  <c r="D2731" i="66" a="1"/>
  <c r="D1287" i="66" a="1"/>
  <c r="D1201" i="66" a="1"/>
  <c r="D899" i="66" a="1"/>
  <c r="D2839" i="66" a="1"/>
  <c r="D980" i="66" a="1"/>
  <c r="D1046" i="66" a="1"/>
  <c r="D932" i="66" a="1"/>
  <c r="D1297" i="66" a="1"/>
  <c r="D259" i="66" a="1"/>
  <c r="D3460" i="66" a="1"/>
  <c r="D2549" i="66" a="1"/>
  <c r="D1076" i="66" a="1"/>
  <c r="D7373" i="66" a="1"/>
  <c r="D1422" i="66" a="1"/>
  <c r="D112" i="66" a="1"/>
  <c r="D2195" i="66" a="1"/>
  <c r="D688" i="66" a="1"/>
  <c r="D1275" i="66" a="1"/>
  <c r="D712" i="66" a="1"/>
  <c r="D1157" i="66" a="1"/>
  <c r="D7308" i="66" a="1"/>
  <c r="D378" i="66" a="1"/>
  <c r="D723" i="66" a="1"/>
  <c r="D78" i="66" a="1"/>
  <c r="D88" i="66" a="1"/>
  <c r="D141" i="66" a="1"/>
  <c r="D1227" i="66" a="1"/>
  <c r="D675" i="66" a="1"/>
  <c r="D627" i="66" a="1"/>
  <c r="D1199" i="66" a="1"/>
  <c r="D7298" i="66" a="1"/>
  <c r="D1765" i="66" a="1"/>
  <c r="D1513" i="66" a="1"/>
  <c r="D1756" i="66" a="1"/>
  <c r="D1892" i="66" a="1"/>
  <c r="D286" i="66" a="1"/>
  <c r="D990" i="66" a="1"/>
  <c r="D830" i="66" a="1"/>
  <c r="D860" i="66" a="1"/>
  <c r="D1462" i="66" a="1"/>
  <c r="D4228" i="66" a="1"/>
  <c r="D2876" i="66" a="1"/>
  <c r="D2745" i="66" a="1"/>
  <c r="D296" i="66" a="1"/>
  <c r="D992" i="66" a="1"/>
  <c r="D833" i="66" a="1"/>
  <c r="D863" i="66" a="1"/>
  <c r="D2523" i="66" a="1"/>
  <c r="D2751" i="66" a="1"/>
  <c r="D265" i="66" a="1"/>
  <c r="D693" i="66" a="1"/>
  <c r="D355" i="66" a="1"/>
  <c r="D859" i="66" a="1"/>
  <c r="D918" i="66" a="1"/>
  <c r="D1200" i="66" a="1"/>
  <c r="D2608" i="66" a="1"/>
  <c r="D4555" i="66" a="1"/>
  <c r="D1764" i="66" a="1"/>
  <c r="D2752" i="66" a="1"/>
  <c r="D2283" i="66" a="1"/>
  <c r="D2533" i="66" a="1"/>
  <c r="D122" i="66" a="1"/>
  <c r="D518" i="66" a="1"/>
  <c r="D1080" i="66" a="1"/>
  <c r="D1089" i="66" a="1"/>
  <c r="D1219" i="66" a="1"/>
  <c r="D2037" i="66" a="1"/>
  <c r="D2580" i="66" a="1"/>
  <c r="D13" i="66" a="1"/>
  <c r="D135" i="66" a="1"/>
  <c r="D523" i="66" a="1"/>
  <c r="D1082" i="66" a="1"/>
  <c r="D4026" i="66" a="1"/>
  <c r="D3805" i="66" a="1"/>
  <c r="D3893" i="66" a="1"/>
  <c r="D5147" i="66" a="1"/>
  <c r="D6746" i="66" a="1"/>
  <c r="D4868" i="66" a="1"/>
  <c r="D5751" i="66" a="1"/>
  <c r="D4048" i="66" a="1"/>
  <c r="D1904" i="66" a="1"/>
  <c r="D5793" i="66" a="1"/>
  <c r="D3036" i="66" a="1"/>
  <c r="D6933" i="66" a="1"/>
  <c r="D5054" i="66" a="1"/>
  <c r="D2027" i="66" a="1"/>
  <c r="D3872" i="66" a="1"/>
  <c r="D3506" i="66" a="1"/>
  <c r="D3529" i="66" a="1"/>
  <c r="D6422" i="66" a="1"/>
  <c r="D5580" i="66" a="1"/>
  <c r="D2254" i="66" a="1"/>
  <c r="D4213" i="66" a="1"/>
  <c r="D4832" i="66" a="1"/>
  <c r="D3049" i="66" a="1"/>
  <c r="D4487" i="66" a="1"/>
  <c r="D2588" i="66" a="1"/>
  <c r="D4119" i="66" a="1"/>
  <c r="D3722" i="66" a="1"/>
  <c r="D1925" i="66" a="1"/>
  <c r="D4349" i="66" a="1"/>
  <c r="D5436" i="66" a="1"/>
  <c r="D3726" i="66" a="1"/>
  <c r="D5305" i="66" a="1"/>
  <c r="D5683" i="66" a="1"/>
  <c r="D4244" i="66" a="1"/>
  <c r="D2262" i="66" a="1"/>
  <c r="D2666" i="66" a="1"/>
  <c r="D4450" i="66" a="1"/>
  <c r="D1773" i="66" a="1"/>
  <c r="D3597" i="66" a="1"/>
  <c r="D3399" i="66" a="1"/>
  <c r="D3641" i="66" a="1"/>
  <c r="D3686" i="66" a="1"/>
  <c r="D1600" i="66" a="1"/>
  <c r="D2317" i="66" a="1"/>
  <c r="D4636" i="66" a="1"/>
  <c r="D4839" i="66" a="1"/>
  <c r="D3988" i="66" a="1"/>
  <c r="D3667" i="66" a="1"/>
  <c r="D5974" i="66" a="1"/>
  <c r="D1677" i="66" a="1"/>
  <c r="D2539" i="66" a="1"/>
  <c r="D3792" i="66" a="1"/>
  <c r="D5341" i="66" a="1"/>
  <c r="D1905" i="66" a="1"/>
  <c r="D4189" i="66" a="1"/>
  <c r="D4421" i="66" a="1"/>
  <c r="D3172" i="66" a="1"/>
  <c r="D5337" i="66" a="1"/>
  <c r="D3435" i="66" a="1"/>
  <c r="D1907" i="66" a="1"/>
  <c r="D3335" i="66" a="1"/>
  <c r="D2888" i="66" a="1"/>
  <c r="D3098" i="66" a="1"/>
  <c r="D2021" i="66" a="1"/>
  <c r="D3905" i="66" a="1"/>
  <c r="D3523" i="66" a="1"/>
  <c r="D4924" i="66" a="1"/>
  <c r="D1659" i="66" a="1"/>
  <c r="D2543" i="66" a="1"/>
  <c r="D4076" i="66" a="1"/>
  <c r="D4506" i="66" a="1"/>
  <c r="D1640" i="66" a="1"/>
  <c r="D2796" i="66" a="1"/>
  <c r="D6966" i="66" a="1"/>
  <c r="D4240" i="66" a="1"/>
  <c r="D4277" i="66" a="1"/>
  <c r="D2301" i="66" a="1"/>
  <c r="D2306" i="66" a="1"/>
  <c r="D1807" i="66" a="1"/>
  <c r="D2696" i="66" a="1"/>
  <c r="D2914" i="66" a="1"/>
  <c r="D8" i="66" a="1"/>
  <c r="D5939" i="66" a="1"/>
  <c r="D5374" i="66" a="1"/>
  <c r="D5328" i="66" a="1"/>
  <c r="D1978" i="66" a="1"/>
  <c r="D4309" i="66" a="1"/>
  <c r="D1778" i="66" a="1"/>
  <c r="D3585" i="66" a="1"/>
  <c r="D2330" i="66" a="1"/>
  <c r="D1835" i="66" a="1"/>
  <c r="D2740" i="66" a="1"/>
  <c r="D2960" i="66" a="1"/>
  <c r="D16" i="66" a="1"/>
  <c r="D4365" i="66" a="1"/>
  <c r="D2024" i="66" a="1"/>
  <c r="D1903" i="66" a="1"/>
  <c r="D115" i="66" a="1"/>
  <c r="D315" i="66" a="1"/>
  <c r="D786" i="66" a="1"/>
  <c r="D1346" i="66" a="1"/>
  <c r="D1574" i="66" a="1"/>
  <c r="D2615" i="66" a="1"/>
  <c r="D256" i="66" a="1"/>
  <c r="D322" i="66" a="1"/>
  <c r="D791" i="66" a="1"/>
  <c r="D4635" i="66" a="1"/>
  <c r="D1899" i="66" a="1"/>
  <c r="D5850" i="66" a="1"/>
  <c r="D2726" i="66" a="1"/>
  <c r="D3313" i="66" a="1"/>
  <c r="D4453" i="66" a="1"/>
  <c r="D3151" i="66" a="1"/>
  <c r="D5541" i="66" a="1"/>
  <c r="D2531" i="66" a="1"/>
  <c r="D1710" i="66" a="1"/>
  <c r="D1930" i="66" a="1"/>
  <c r="D7158" i="66" a="1"/>
  <c r="D3417" i="66" a="1"/>
  <c r="D1758" i="66" a="1"/>
  <c r="D1551" i="66" a="1"/>
  <c r="D5391" i="66" a="1"/>
  <c r="D4294" i="66" a="1"/>
  <c r="D2129" i="66" a="1"/>
  <c r="D248" i="66" a="1"/>
  <c r="D3591" i="66" a="1"/>
  <c r="D5849" i="66" a="1"/>
  <c r="D2315" i="66" a="1"/>
  <c r="D3980" i="66" a="1"/>
  <c r="D1836" i="66" a="1"/>
  <c r="D280" i="66" a="1"/>
  <c r="D2010" i="66" a="1"/>
  <c r="D701" i="66" a="1"/>
  <c r="D1041" i="66" a="1"/>
  <c r="D2583" i="66" a="1"/>
  <c r="D704" i="66" a="1"/>
  <c r="D3244" i="66" a="1"/>
  <c r="D2433" i="66" a="1"/>
  <c r="D200" i="66" a="1"/>
  <c r="D274" i="66" a="1"/>
  <c r="D1116" i="66" a="1"/>
  <c r="D1322" i="66" a="1"/>
  <c r="D1672" i="66" a="1"/>
  <c r="D2545" i="66" a="1"/>
  <c r="D240" i="66" a="1"/>
  <c r="D1382" i="66" a="1"/>
  <c r="D4598" i="66" a="1"/>
  <c r="D1952" i="66" a="1"/>
  <c r="D4779" i="66" a="1"/>
  <c r="D2584" i="66" a="1"/>
  <c r="D3720" i="66" a="1"/>
  <c r="D1667" i="66" a="1"/>
  <c r="D3483" i="66" a="1"/>
  <c r="D3779" i="66" a="1"/>
  <c r="D2423" i="66" a="1"/>
  <c r="D1967" i="66" a="1"/>
  <c r="D2363" i="66" a="1"/>
  <c r="D2571" i="66" a="1"/>
  <c r="D4055" i="66" a="1"/>
  <c r="D4199" i="66" a="1"/>
  <c r="D2214" i="66" a="1"/>
  <c r="D1748" i="66" a="1"/>
  <c r="D1794" i="66" a="1"/>
  <c r="D3444" i="66" a="1"/>
  <c r="D5662" i="66" a="1"/>
  <c r="D3204" i="66" a="1"/>
  <c r="D2364" i="66" a="1"/>
  <c r="D5705" i="66" a="1"/>
  <c r="D4205" i="66" a="1"/>
  <c r="D2137" i="66" a="1"/>
  <c r="D3683" i="66" a="1"/>
  <c r="D3101" i="66" a="1"/>
  <c r="D3514" i="66" a="1"/>
  <c r="D2612" i="66" a="1"/>
  <c r="D2957" i="66" a="1"/>
  <c r="D3953" i="66" a="1"/>
  <c r="D3635" i="66" a="1"/>
  <c r="D261" i="66" a="1"/>
  <c r="D234" i="66" a="1"/>
  <c r="D1282" i="66" a="1"/>
  <c r="D2926" i="66" a="1"/>
  <c r="D144" i="66" a="1"/>
  <c r="D306" i="66" a="1"/>
  <c r="D2005" i="66" a="1"/>
  <c r="D2677" i="66" a="1"/>
  <c r="D81" i="66" a="1"/>
  <c r="D399" i="66" a="1"/>
  <c r="D654" i="66" a="1"/>
  <c r="D1148" i="66" a="1"/>
  <c r="D559" i="66" a="1"/>
  <c r="D1359" i="66" a="1"/>
  <c r="D2113" i="66" a="1"/>
  <c r="D2733" i="66" a="1"/>
  <c r="D100" i="66" a="1"/>
  <c r="D684" i="66" a="1"/>
  <c r="D1321" i="66" a="1"/>
  <c r="D7226" i="66" a="1"/>
  <c r="D3706" i="66" a="1"/>
  <c r="D5094" i="66" a="1"/>
  <c r="D4270" i="66" a="1"/>
  <c r="D3818" i="66" a="1"/>
  <c r="D4283" i="66" a="1"/>
  <c r="D3299" i="66" a="1"/>
  <c r="D2236" i="66" a="1"/>
  <c r="D5872" i="66" a="1"/>
  <c r="D3157" i="66" a="1"/>
  <c r="D1527" i="66" a="1"/>
  <c r="D4976" i="66" a="1"/>
  <c r="D2470" i="66" a="1"/>
  <c r="D5579" i="66" a="1"/>
  <c r="D3168" i="66" a="1"/>
  <c r="D5160" i="66" a="1"/>
  <c r="D5138" i="66" a="1"/>
  <c r="D3165" i="66" a="1"/>
  <c r="D2248" i="66" a="1"/>
  <c r="D2170" i="66" a="1"/>
  <c r="D4108" i="66" a="1"/>
  <c r="D3381" i="66" a="1"/>
  <c r="D3947" i="66" a="1"/>
  <c r="D2561" i="66" a="1"/>
  <c r="D3133" i="66" a="1"/>
  <c r="D4398" i="66" a="1"/>
  <c r="D2291" i="66" a="1"/>
  <c r="D3987" i="66" a="1"/>
  <c r="D3874" i="66" a="1"/>
  <c r="D4265" i="66" a="1"/>
  <c r="D2846" i="66" a="1"/>
  <c r="D2647" i="66" a="1"/>
  <c r="D4319" i="66" a="1"/>
  <c r="D4505" i="66" a="1"/>
  <c r="D90" i="66" a="1"/>
  <c r="D689" i="66" a="1"/>
  <c r="D1392" i="66" a="1"/>
  <c r="D2702" i="66" a="1"/>
  <c r="D114" i="66" a="1"/>
  <c r="D700" i="66" a="1"/>
  <c r="D2255" i="66" a="1"/>
  <c r="D2853" i="66" a="1"/>
  <c r="D145" i="66" a="1"/>
  <c r="D481" i="66" a="1"/>
  <c r="D718" i="66" a="1"/>
  <c r="D438" i="66" a="1"/>
  <c r="D991" i="66" a="1"/>
  <c r="D1446" i="66" a="1"/>
  <c r="D2274" i="66" a="1"/>
  <c r="D2901" i="66" a="1"/>
  <c r="D164" i="66" a="1"/>
  <c r="D1030" i="66" a="1"/>
  <c r="D1180" i="66" a="1"/>
  <c r="D4689" i="66" a="1"/>
  <c r="D4323" i="66" a="1"/>
  <c r="D5499" i="66" a="1"/>
  <c r="D1541" i="66" a="1"/>
  <c r="D4373" i="66" a="1"/>
  <c r="D5146" i="66" a="1"/>
  <c r="D3858" i="66" a="1"/>
  <c r="D2175" i="66" a="1"/>
  <c r="D3007" i="66" a="1"/>
  <c r="D3431" i="66" a="1"/>
  <c r="D1709" i="66" a="1"/>
  <c r="D5709" i="66" a="1"/>
  <c r="D2728" i="66" a="1"/>
  <c r="D3412" i="66" a="1"/>
  <c r="D1584" i="66" a="1"/>
  <c r="D5587" i="66" a="1"/>
  <c r="D5848" i="66" a="1"/>
  <c r="D4112" i="66" a="1"/>
  <c r="D2203" i="66" a="1"/>
  <c r="D1820" i="66" a="1"/>
  <c r="D4382" i="66" a="1"/>
  <c r="D3965" i="66" a="1"/>
  <c r="D4201" i="66" a="1"/>
  <c r="D2599" i="66" a="1"/>
  <c r="D3951" i="66" a="1"/>
  <c r="D4234" i="66" a="1"/>
  <c r="D2574" i="66" a="1"/>
  <c r="D3255" i="66" a="1"/>
  <c r="D4416" i="66" a="1"/>
  <c r="D4489" i="66" a="1"/>
  <c r="D2443" i="66" a="1"/>
  <c r="D2977" i="66" a="1"/>
  <c r="D2428" i="66" a="1"/>
  <c r="D2841" i="66" a="1"/>
  <c r="D2785" i="66" a="1"/>
  <c r="D892" i="66" a="1"/>
  <c r="D2825" i="66" a="1"/>
  <c r="D416" i="66" a="1"/>
  <c r="D843" i="66" a="1"/>
  <c r="D7294" i="66" a="1"/>
  <c r="D5312" i="66" a="1"/>
  <c r="D4491" i="66" a="1"/>
  <c r="D1982" i="66" a="1"/>
  <c r="D2233" i="66" a="1"/>
  <c r="D137" i="66" a="1"/>
  <c r="D717" i="66" a="1"/>
  <c r="D387" i="66" a="1"/>
  <c r="D891" i="66" a="1"/>
  <c r="D1170" i="66" a="1"/>
  <c r="D1224" i="66" a="1"/>
  <c r="D2628" i="66" a="1"/>
  <c r="D2823" i="66" a="1"/>
  <c r="D279" i="66" a="1"/>
  <c r="D720" i="66" a="1"/>
  <c r="D394" i="66" a="1"/>
  <c r="D898" i="66" a="1"/>
  <c r="D2059" i="66" a="1"/>
  <c r="D2513" i="66" a="1"/>
  <c r="D33" i="66" a="1"/>
  <c r="D335" i="66" a="1"/>
  <c r="D606" i="66" a="1"/>
  <c r="D1124" i="66" a="1"/>
  <c r="D1133" i="66" a="1"/>
  <c r="D1307" i="66" a="1"/>
  <c r="D1731" i="66" a="1"/>
  <c r="D2605" i="66" a="1"/>
  <c r="D1643" i="66" a="1"/>
  <c r="D4028" i="66" a="1"/>
  <c r="D1608" i="66" a="1"/>
  <c r="D2820" i="66" a="1"/>
  <c r="D166" i="66" a="1"/>
  <c r="D966" i="66" a="1"/>
  <c r="D753" i="66" a="1"/>
  <c r="D796" i="66" a="1"/>
  <c r="D1420" i="66" a="1"/>
  <c r="D4384" i="66" a="1"/>
  <c r="D2788" i="66" a="1"/>
  <c r="D2649" i="66" a="1"/>
  <c r="D175" i="66" a="1"/>
  <c r="D968" i="66" a="1"/>
  <c r="D764" i="66" a="1"/>
  <c r="D799" i="66" a="1"/>
  <c r="D2506" i="66" a="1"/>
  <c r="D2623" i="66" a="1"/>
  <c r="D241" i="66" a="1"/>
  <c r="D645" i="66" a="1"/>
  <c r="D290" i="66" a="1"/>
  <c r="D795" i="66" a="1"/>
  <c r="D783" i="66" a="1"/>
  <c r="D889" i="66" a="1"/>
  <c r="D2562" i="66" a="1"/>
  <c r="D2679" i="66" a="1"/>
  <c r="D251" i="66" a="1"/>
  <c r="D441" i="66" a="1"/>
  <c r="D999" i="66" a="1"/>
  <c r="D499" i="66" a="1"/>
  <c r="D575" i="66" a="1"/>
  <c r="D7302" i="66" a="1"/>
  <c r="D1954" i="66" a="1"/>
  <c r="D1088" i="66" a="1"/>
  <c r="D2271" i="66" a="1"/>
  <c r="D1090" i="66" a="1"/>
  <c r="D142" i="66" a="1"/>
  <c r="D1412" i="66" a="1"/>
  <c r="D14" i="66" a="1"/>
  <c r="D1255" i="66" a="1"/>
  <c r="D854" i="66" a="1"/>
  <c r="D707" i="66" a="1"/>
  <c r="D1239" i="66" a="1"/>
  <c r="D787" i="66" a="1"/>
  <c r="D1279" i="66" a="1"/>
  <c r="D583" i="66" a="1"/>
  <c r="D524" i="66" a="1"/>
  <c r="D2769" i="66" a="1"/>
  <c r="D503" i="66" a="1"/>
  <c r="D2445" i="66" a="1"/>
  <c r="D1150" i="66" a="1"/>
  <c r="D780" i="66" a="1"/>
  <c r="D3449" i="66" a="1"/>
  <c r="D877" i="66" a="1"/>
  <c r="D3430" i="66" a="1"/>
  <c r="D880" i="66" a="1"/>
  <c r="D2976" i="66" a="1"/>
  <c r="D578" i="66" a="1"/>
  <c r="D3000" i="66" a="1"/>
  <c r="D775" i="66" a="1"/>
  <c r="D168" i="66" a="1"/>
  <c r="D7374" i="66" a="1"/>
  <c r="D1228" i="66" a="1"/>
  <c r="D1352" i="66" a="1"/>
  <c r="D2550" i="66" a="1"/>
  <c r="D7367" i="66" a="1"/>
  <c r="D426" i="66" a="1"/>
  <c r="D5933" i="66" a="1"/>
  <c r="D941" i="66" a="1"/>
  <c r="D3783" i="66" a="1"/>
  <c r="D944" i="66" a="1"/>
  <c r="D2405" i="66" a="1"/>
  <c r="D706" i="66" a="1"/>
  <c r="D2517" i="66" a="1"/>
  <c r="D955" i="66" a="1"/>
  <c r="D418" i="66" a="1"/>
  <c r="D7333" i="66" a="1"/>
  <c r="D634" i="66" a="1"/>
  <c r="D448" i="66" a="1"/>
  <c r="D900" i="66" a="1"/>
  <c r="D7306" i="66" a="1"/>
  <c r="D1598" i="66" a="1"/>
  <c r="D1893" i="66" a="1"/>
  <c r="D347" i="66" a="1"/>
  <c r="D1191" i="66" a="1"/>
  <c r="D1238" i="66" a="1"/>
  <c r="D7337" i="66" a="1"/>
  <c r="D495" i="66" a="1"/>
  <c r="D7331" i="66" a="1"/>
  <c r="D294" i="66" a="1"/>
  <c r="D392" i="66" a="1"/>
  <c r="D83" i="66" a="1"/>
  <c r="D2887" i="66" a="1"/>
  <c r="D1229" i="66" a="1"/>
  <c r="D515" i="66" a="1"/>
  <c r="D1411" i="66" a="1"/>
  <c r="D2719" i="66" a="1"/>
  <c r="D452" i="66" a="1"/>
  <c r="D453" i="66" a="1"/>
  <c r="D2432" i="66" a="1"/>
  <c r="D2699" i="66" a="1"/>
  <c r="D3384" i="66" a="1"/>
  <c r="D230" i="66" a="1"/>
  <c r="D1461" i="66" a="1"/>
  <c r="D1260" i="66" a="1"/>
  <c r="D1215" i="66" a="1"/>
  <c r="D2231" i="66" a="1"/>
  <c r="D2990" i="66" a="1"/>
  <c r="D1102" i="66" a="1"/>
  <c r="D7310" i="66" a="1"/>
  <c r="D2739" i="66" a="1"/>
  <c r="D117" i="66" a="1"/>
  <c r="D939" i="66" a="1"/>
  <c r="D2955" i="66" a="1"/>
  <c r="D4393" i="66" a="1"/>
  <c r="D669" i="66" a="1"/>
  <c r="D1025" i="66" a="1"/>
  <c r="D2582" i="66" a="1"/>
  <c r="D396" i="66" a="1"/>
  <c r="D5883" i="66" a="1"/>
  <c r="D12" i="66" a="1"/>
  <c r="D908" i="66" a="1"/>
  <c r="D3132" i="66" a="1"/>
  <c r="D22" i="66" a="1"/>
  <c r="D7360" i="66" a="1"/>
  <c r="D382" i="66" a="1"/>
  <c r="D4391" i="66" a="1"/>
  <c r="D398" i="66" a="1"/>
  <c r="D1197" i="66" a="1"/>
  <c r="D1489" i="66" a="1"/>
  <c r="D1273" i="66" a="1"/>
  <c r="D430" i="66" a="1"/>
  <c r="D212" i="66" a="1"/>
  <c r="D1811" i="66" a="1"/>
  <c r="D242" i="66" a="1"/>
  <c r="D2098" i="66" a="1"/>
  <c r="D679" i="66" a="1"/>
  <c r="D522" i="66" a="1"/>
  <c r="D1450" i="66" a="1"/>
  <c r="D685" i="66" a="1"/>
  <c r="D855" i="66" a="1"/>
  <c r="D2729" i="66" a="1"/>
  <c r="D1376" i="66" a="1"/>
  <c r="D652" i="66" a="1"/>
  <c r="D1990" i="66" a="1"/>
  <c r="D3530" i="66" a="1"/>
  <c r="D5105" i="66" a="1"/>
  <c r="D4064" i="66" a="1"/>
  <c r="D5574" i="66" a="1"/>
  <c r="D3791" i="66" a="1"/>
  <c r="D5245" i="66" a="1"/>
  <c r="D3599" i="66" a="1"/>
  <c r="D2920" i="66" a="1"/>
  <c r="D3888" i="66" a="1"/>
  <c r="D3497" i="66" a="1"/>
  <c r="D5333" i="66" a="1"/>
  <c r="D3499" i="66" a="1"/>
  <c r="D3712" i="66" a="1"/>
  <c r="D5951" i="66" a="1"/>
  <c r="D5997" i="66" a="1"/>
  <c r="D1526" i="66" a="1"/>
  <c r="D6968" i="66" a="1"/>
  <c r="D3841" i="66" a="1"/>
  <c r="D4276" i="66" a="1"/>
  <c r="D3537" i="66" a="1"/>
  <c r="D3180" i="66" a="1"/>
  <c r="D3966" i="66" a="1"/>
  <c r="D5314" i="66" a="1"/>
  <c r="D5506" i="66" a="1"/>
  <c r="D5728" i="66" a="1"/>
  <c r="D1966" i="66" a="1"/>
  <c r="D4033" i="66" a="1"/>
  <c r="D5827" i="66" a="1"/>
  <c r="D5550" i="66" a="1"/>
  <c r="D3103" i="66" a="1"/>
  <c r="D1686" i="66" a="1"/>
  <c r="D3438" i="66" a="1"/>
  <c r="D2630" i="66" a="1"/>
  <c r="D4482" i="66" a="1"/>
  <c r="D5180" i="66" a="1"/>
  <c r="D5320" i="66" a="1"/>
  <c r="D1679" i="66" a="1"/>
  <c r="D1777" i="66" a="1"/>
  <c r="D2328" i="66" a="1"/>
  <c r="D1797" i="66" a="1"/>
  <c r="D1776" i="66" a="1"/>
  <c r="D2801" i="66" a="1"/>
  <c r="D172" i="66" a="1"/>
  <c r="D5421" i="66" a="1"/>
  <c r="D5790" i="66" a="1"/>
  <c r="D3991" i="66" a="1"/>
  <c r="D2152" i="66" a="1"/>
  <c r="D3674" i="66" a="1"/>
  <c r="D2324" i="66" a="1"/>
  <c r="D1646" i="66" a="1"/>
  <c r="D4881" i="66" a="1"/>
  <c r="D3855" i="66" a="1"/>
  <c r="D1909" i="66" a="1"/>
  <c r="D2121" i="66" a="1"/>
  <c r="D2592" i="66" a="1"/>
  <c r="D3463" i="66" a="1"/>
  <c r="D4429" i="66" a="1"/>
  <c r="D4424" i="66" a="1"/>
  <c r="D2082" i="66" a="1"/>
  <c r="D3199" i="66" a="1"/>
  <c r="D4338" i="66" a="1"/>
  <c r="D1707" i="66" a="1"/>
  <c r="D2411" i="66" a="1"/>
  <c r="D5873" i="66" a="1"/>
  <c r="D4187" i="66" a="1"/>
  <c r="D3389" i="66" a="1"/>
  <c r="D3955" i="66" a="1"/>
  <c r="D3979" i="66" a="1"/>
  <c r="D2078" i="66" a="1"/>
  <c r="D2081" i="66" a="1"/>
  <c r="D2056" i="66" a="1"/>
  <c r="D5928" i="66" a="1"/>
  <c r="D4478" i="66" a="1"/>
  <c r="D1914" i="66" a="1"/>
  <c r="D3543" i="66" a="1"/>
  <c r="D3648" i="66" a="1"/>
  <c r="D3882" i="66" a="1"/>
  <c r="D1784" i="66" a="1"/>
  <c r="D2602" i="66" a="1"/>
  <c r="D2335" i="66" a="1"/>
  <c r="D205" i="66" a="1"/>
  <c r="D4890" i="66" a="1"/>
  <c r="D4081" i="66" a="1"/>
  <c r="D3286" i="66" a="1"/>
  <c r="D2748" i="66" a="1"/>
  <c r="D3021" i="66" a="1"/>
  <c r="D2131" i="66" a="1"/>
  <c r="D4435" i="66" a="1"/>
  <c r="D3546" i="66" a="1"/>
  <c r="D1870" i="66" a="1"/>
  <c r="D2622" i="66" a="1"/>
  <c r="D2377" i="66" a="1"/>
  <c r="D213" i="66" a="1"/>
  <c r="D3491" i="66" a="1"/>
  <c r="D2028" i="66" a="1"/>
  <c r="D2870" i="66" a="1"/>
  <c r="D405" i="66" a="1"/>
  <c r="D266" i="66" a="1"/>
  <c r="D601" i="66" a="1"/>
  <c r="D1415" i="66" a="1"/>
  <c r="D2498" i="66" a="1"/>
  <c r="D2947" i="66" a="1"/>
  <c r="D408" i="66" a="1"/>
  <c r="D276" i="66" a="1"/>
  <c r="D612" i="66" a="1"/>
  <c r="D4220" i="66" a="1"/>
  <c r="D2813" i="66" a="1"/>
  <c r="D3801" i="66" a="1"/>
  <c r="D3271" i="66" a="1"/>
  <c r="D1681" i="66" a="1"/>
  <c r="D2326" i="66" a="1"/>
  <c r="D5199" i="66" a="1"/>
  <c r="D4370" i="66" a="1"/>
  <c r="D5553" i="66" a="1"/>
  <c r="D1898" i="66" a="1"/>
  <c r="D1657" i="66" a="1"/>
  <c r="D5227" i="66" a="1"/>
  <c r="D4363" i="66" a="1"/>
  <c r="D2824" i="66" a="1"/>
  <c r="D2295" i="66" a="1"/>
  <c r="D5469" i="66" a="1"/>
  <c r="D2296" i="66" a="1"/>
  <c r="D2706" i="66" a="1"/>
  <c r="D5083" i="66" a="1"/>
  <c r="D5781" i="66" a="1"/>
  <c r="D4326" i="66" a="1"/>
  <c r="D2804" i="66" a="1"/>
  <c r="D1951" i="66" a="1"/>
  <c r="D2535" i="66" a="1"/>
  <c r="D4215" i="66" a="1"/>
  <c r="D2049" i="66" a="1"/>
  <c r="D404" i="66" a="1"/>
  <c r="D1152" i="66" a="1"/>
  <c r="D2783" i="66" a="1"/>
  <c r="D407" i="66" a="1"/>
  <c r="D1976" i="66" a="1"/>
  <c r="D2795" i="66" a="1"/>
  <c r="D381" i="66" a="1"/>
  <c r="D590" i="66" a="1"/>
  <c r="D553" i="66" a="1"/>
  <c r="D1381" i="66" a="1"/>
  <c r="D2083" i="66" a="1"/>
  <c r="D2899" i="66" a="1"/>
  <c r="D696" i="66" a="1"/>
  <c r="D1351" i="66" a="1"/>
  <c r="D3354" i="66" a="1"/>
  <c r="D5913" i="66" a="1"/>
  <c r="D4232" i="66" a="1"/>
  <c r="D4710" i="66" a="1"/>
  <c r="D2174" i="66" a="1"/>
  <c r="D2878" i="66" a="1"/>
  <c r="D5076" i="66" a="1"/>
  <c r="D1595" i="66" a="1"/>
  <c r="D5842" i="66" a="1"/>
  <c r="D4844" i="66" a="1"/>
  <c r="D4246" i="66" a="1"/>
  <c r="D7262" i="66" a="1"/>
  <c r="D5786" i="66" a="1"/>
  <c r="D4719" i="66" a="1"/>
  <c r="D1830" i="66" a="1"/>
  <c r="D2944" i="66" a="1"/>
  <c r="D2044" i="66" a="1"/>
  <c r="D1796" i="66" a="1"/>
  <c r="D1599" i="66" a="1"/>
  <c r="D1702" i="66" a="1"/>
  <c r="D2705" i="66" a="1"/>
  <c r="D5889" i="66" a="1"/>
  <c r="D1746" i="66" a="1"/>
  <c r="D2950" i="66" a="1"/>
  <c r="D3908" i="66" a="1"/>
  <c r="D1663" i="66" a="1"/>
  <c r="D1673" i="66" a="1"/>
  <c r="D3482" i="66" a="1"/>
  <c r="D2737" i="66" a="1"/>
  <c r="D1939" i="66" a="1"/>
  <c r="D2313" i="66" a="1"/>
  <c r="D188" i="66" a="1"/>
  <c r="D1096" i="66" a="1"/>
  <c r="D1251" i="66" a="1"/>
  <c r="D2356" i="66" a="1"/>
  <c r="D198" i="66" a="1"/>
  <c r="D1098" i="66" a="1"/>
  <c r="D2439" i="66" a="1"/>
  <c r="D2711" i="66" a="1"/>
  <c r="D257" i="66" a="1"/>
  <c r="D677" i="66" a="1"/>
  <c r="D334" i="66" a="1"/>
  <c r="D838" i="66" a="1"/>
  <c r="D146" i="66" a="1"/>
  <c r="D1184" i="66" a="1"/>
  <c r="D2547" i="66" a="1"/>
  <c r="D2759" i="66" a="1"/>
  <c r="D267" i="66" a="1"/>
  <c r="D724" i="66" a="1"/>
  <c r="D1181" i="66" a="1"/>
  <c r="D6073" i="66" a="1"/>
  <c r="D2307" i="66" a="1"/>
  <c r="D4111" i="66" a="1"/>
  <c r="D3689" i="66" a="1"/>
  <c r="D5259" i="66" a="1"/>
  <c r="D4024" i="66" a="1"/>
  <c r="D3321" i="66" a="1"/>
  <c r="D4840" i="66" a="1"/>
  <c r="D4794" i="66" a="1"/>
  <c r="D4301" i="66" a="1"/>
  <c r="D2181" i="66" a="1"/>
  <c r="D3455" i="66" a="1"/>
  <c r="D3469" i="66" a="1"/>
  <c r="D4415" i="66" a="1"/>
  <c r="D4865" i="66" a="1"/>
  <c r="D3042" i="66" a="1"/>
  <c r="D5684" i="66" a="1"/>
  <c r="D2009" i="66" a="1"/>
  <c r="D6000" i="66" a="1"/>
  <c r="D2551" i="66" a="1"/>
  <c r="D5968" i="66" a="1"/>
  <c r="D1875" i="66" a="1"/>
  <c r="D1857" i="66" a="1"/>
  <c r="D1726" i="66" a="1"/>
  <c r="D2491" i="66" a="1"/>
  <c r="D2757" i="66" a="1"/>
  <c r="D2879" i="66" a="1"/>
  <c r="D923" i="66" a="1"/>
  <c r="D2935" i="66" a="1"/>
  <c r="D5169" i="66" a="1"/>
  <c r="D4673" i="66" a="1"/>
  <c r="D5685" i="66" a="1"/>
  <c r="D3503" i="66" a="1"/>
  <c r="D3740" i="66" a="1"/>
  <c r="D3622" i="66" a="1"/>
  <c r="D5241" i="66" a="1"/>
  <c r="D1814" i="66" a="1"/>
  <c r="D143" i="66" a="1"/>
  <c r="D428" i="66" a="1"/>
  <c r="D1623" i="66" a="1"/>
  <c r="D128" i="66" a="1"/>
  <c r="D1406" i="66" a="1"/>
  <c r="D138" i="66" a="1"/>
  <c r="D2466" i="66" a="1"/>
  <c r="D252" i="66" a="1"/>
  <c r="D2518" i="66" a="1"/>
  <c r="D2167" i="66" a="1"/>
  <c r="D1048" i="66" a="1"/>
  <c r="D2496" i="66" a="1"/>
  <c r="D1050" i="66" a="1"/>
  <c r="D264" i="66" a="1"/>
  <c r="D1354" i="66" a="1"/>
  <c r="D47" i="66" a="1"/>
  <c r="D1220" i="66" a="1"/>
  <c r="D21" i="66" a="1"/>
  <c r="D151" i="66" a="1"/>
  <c r="D1316" i="66" a="1"/>
  <c r="D698" i="66" a="1"/>
  <c r="D643" i="66" a="1"/>
  <c r="D2407" i="66" a="1"/>
  <c r="D2921" i="66" a="1"/>
  <c r="D616" i="66" a="1"/>
  <c r="D1388" i="66" a="1"/>
  <c r="D668" i="66" a="1"/>
  <c r="D1394" i="66" a="1"/>
  <c r="D375" i="66" a="1"/>
  <c r="D218" i="66" a="1"/>
  <c r="D2832" i="66" a="1"/>
  <c r="D297" i="66" a="1"/>
  <c r="D1302" i="66" a="1"/>
  <c r="D379" i="66" a="1"/>
  <c r="D1261" i="66" a="1"/>
  <c r="D974" i="66" a="1"/>
  <c r="D60" i="66" a="1"/>
  <c r="D127" i="66" a="1"/>
  <c r="D3940" i="66" a="1"/>
  <c r="D358" i="66" a="1"/>
  <c r="D2412" i="66" a="1"/>
  <c r="D2321" i="66" a="1"/>
  <c r="D484" i="66" a="1"/>
  <c r="D568" i="66" a="1"/>
  <c r="D1716" i="66" a="1"/>
  <c r="D1232" i="66" a="1"/>
  <c r="D154" i="66" a="1"/>
  <c r="D794" i="66" a="1"/>
  <c r="D238" i="66" a="1"/>
  <c r="D148" i="66" a="1"/>
  <c r="D7369" i="66" a="1"/>
  <c r="D852" i="66" a="1"/>
  <c r="D86" i="66" a="1"/>
  <c r="D778" i="66" a="1"/>
  <c r="D2638" i="66" a="1"/>
  <c r="D1887" i="66" a="1"/>
  <c r="D207" i="66" a="1"/>
  <c r="D526" i="66" a="1"/>
  <c r="D2303" i="66" a="1"/>
  <c r="D364" i="66" a="1"/>
  <c r="D1284" i="66" a="1"/>
  <c r="D3074" i="66" a="1"/>
  <c r="D5640" i="66" a="1"/>
  <c r="D2333" i="66" a="1"/>
  <c r="D2897" i="66" a="1"/>
  <c r="D781" i="66" a="1"/>
  <c r="D1072" i="66" a="1"/>
  <c r="D671" i="66" a="1"/>
  <c r="D1288" i="66" a="1"/>
  <c r="D2560" i="66" a="1"/>
  <c r="D183" i="66" a="1"/>
  <c r="D784" i="66" a="1"/>
  <c r="D1074" i="66" a="1"/>
  <c r="D1561" i="66" a="1"/>
  <c r="D2725" i="66" a="1"/>
  <c r="D99" i="66" a="1"/>
  <c r="D390" i="66" a="1"/>
  <c r="D134" i="66" a="1"/>
  <c r="D1386" i="66" a="1"/>
  <c r="D1761" i="66" a="1"/>
  <c r="D2773" i="66" a="1"/>
  <c r="D2988" i="66" a="1"/>
  <c r="D3390" i="66" a="1"/>
  <c r="D2268" i="66" a="1"/>
  <c r="D541" i="66" a="1"/>
  <c r="D492" i="66" a="1"/>
  <c r="D878" i="66" a="1"/>
  <c r="D1289" i="66" a="1"/>
  <c r="D2838" i="66" a="1"/>
  <c r="D2777" i="66" a="1"/>
  <c r="D544" i="66" a="1"/>
  <c r="D497" i="66" a="1"/>
  <c r="D881" i="66" a="1"/>
  <c r="D2716" i="66" a="1"/>
  <c r="D2593" i="66" a="1"/>
  <c r="D118" i="66" a="1"/>
  <c r="D954" i="66" a="1"/>
  <c r="D705" i="66" a="1"/>
  <c r="D745" i="66" a="1"/>
  <c r="D1398" i="66" a="1"/>
  <c r="D4256" i="66" a="1"/>
  <c r="D2768" i="66" a="1"/>
  <c r="D2633" i="66" a="1"/>
  <c r="D336" i="66" a="1"/>
  <c r="D506" i="66" a="1"/>
  <c r="D7357" i="66" a="1"/>
  <c r="D551" i="66" a="1"/>
  <c r="D1328" i="66" a="1"/>
  <c r="D5330" i="66" a="1"/>
  <c r="D2998" i="66" a="1"/>
  <c r="D868" i="66" a="1"/>
  <c r="D199" i="66" a="1"/>
  <c r="D1852" i="66" a="1"/>
  <c r="D436" i="66" a="1"/>
  <c r="D1858" i="66" a="1"/>
  <c r="D236" i="66" a="1"/>
  <c r="D7341" i="66" a="1"/>
  <c r="D1312" i="66" a="1"/>
  <c r="D905" i="66" a="1"/>
  <c r="D1380" i="66" a="1"/>
  <c r="D342" i="66" a="1"/>
  <c r="D903" i="66" a="1"/>
  <c r="D1408" i="66" a="1"/>
  <c r="D1214" i="66" a="1"/>
  <c r="D814" i="66" a="1"/>
  <c r="D1012" i="66" a="1"/>
  <c r="D67" i="66" a="1"/>
  <c r="D965" i="66" a="1"/>
  <c r="D2989" i="66" a="1"/>
  <c r="D291" i="66" a="1"/>
  <c r="D152" i="66" a="1"/>
  <c r="D1256" i="66" a="1"/>
  <c r="D1247" i="66" a="1"/>
  <c r="D1481" i="66" a="1"/>
  <c r="D853" i="66" a="1"/>
  <c r="D1043" i="66" a="1"/>
  <c r="D1110" i="66" a="1"/>
  <c r="D1246" i="66" a="1"/>
  <c r="D2984" i="66" a="1"/>
  <c r="D1165" i="66" a="1"/>
  <c r="D247" i="66" a="1"/>
  <c r="D50" i="66" a="1"/>
  <c r="D2948" i="66" a="1"/>
  <c r="D2866" i="66" a="1"/>
  <c r="D827" i="66" a="1"/>
  <c r="D2695" i="66" a="1"/>
  <c r="D834" i="66" a="1"/>
  <c r="D202" i="66" a="1"/>
  <c r="D1419" i="66" a="1"/>
  <c r="D647" i="66" a="1"/>
  <c r="D7348" i="66" a="1"/>
  <c r="D879" i="66" a="1"/>
  <c r="D1281" i="66" a="1"/>
  <c r="D1055" i="66" a="1"/>
  <c r="D2835" i="66" a="1"/>
  <c r="D3176" i="66" a="1"/>
  <c r="D2564" i="66" a="1"/>
  <c r="D1326" i="66" a="1"/>
  <c r="D1168" i="66" a="1"/>
  <c r="D639" i="66" a="1"/>
  <c r="D2449" i="66" a="1"/>
  <c r="D1438" i="66" a="1"/>
  <c r="D785" i="66" a="1"/>
  <c r="D1278" i="66" a="1"/>
  <c r="D894" i="66" a="1"/>
  <c r="D897" i="66" a="1"/>
  <c r="D549" i="66" a="1"/>
  <c r="D1341" i="66" a="1"/>
  <c r="D159" i="66" a="1"/>
  <c r="D298" i="66" a="1"/>
  <c r="D1327" i="66" a="1"/>
  <c r="D304" i="66" a="1"/>
  <c r="D5725" i="66" a="1"/>
  <c r="D1883" i="66" a="1"/>
  <c r="D1867" i="66" a="1"/>
  <c r="D2492" i="66" a="1"/>
  <c r="D357" i="66" a="1"/>
  <c r="D174" i="66" a="1"/>
  <c r="D915" i="66" a="1"/>
  <c r="D942" i="66" a="1"/>
  <c r="D1317" i="66" a="1"/>
  <c r="D1535" i="66" a="1"/>
  <c r="D2958" i="66" a="1"/>
  <c r="D2873" i="66" a="1"/>
  <c r="D360" i="66" a="1"/>
  <c r="D180" i="66" a="1"/>
  <c r="D922" i="66" a="1"/>
  <c r="D945" i="66" a="1"/>
  <c r="D2722" i="66" a="1"/>
  <c r="D2919" i="66" a="1"/>
  <c r="D37" i="66" a="1"/>
  <c r="D757" i="66" a="1"/>
  <c r="D444" i="66" a="1"/>
  <c r="D947" i="66" a="1"/>
  <c r="D1210" i="66" a="1"/>
  <c r="D1264" i="66" a="1"/>
  <c r="D2774" i="66" a="1"/>
  <c r="D5371" i="66" a="1"/>
  <c r="D2048" i="66" a="1"/>
  <c r="D5502" i="66" a="1"/>
  <c r="D2502" i="66" a="1"/>
  <c r="D2903" i="66" a="1"/>
  <c r="D303" i="66" a="1"/>
  <c r="D582" i="66" a="1"/>
  <c r="D1112" i="66" a="1"/>
  <c r="D1121" i="66" a="1"/>
  <c r="D1283" i="66" a="1"/>
  <c r="D1956" i="66" a="1"/>
  <c r="D2417" i="66" a="1"/>
  <c r="D26" i="66" a="1"/>
  <c r="D307" i="66" a="1"/>
  <c r="D587" i="66" a="1"/>
  <c r="D1114" i="66" a="1"/>
  <c r="D4494" i="66" a="1"/>
  <c r="D2860" i="66" a="1"/>
  <c r="D2721" i="66" a="1"/>
  <c r="D268" i="66" a="1"/>
  <c r="D986" i="66" a="1"/>
  <c r="D819" i="66" a="1"/>
  <c r="D846" i="66" a="1"/>
  <c r="D1454" i="66" a="1"/>
  <c r="D4356" i="66" a="1"/>
  <c r="D2884" i="66" a="1"/>
  <c r="D2761" i="66" a="1"/>
  <c r="D178" i="66" a="1"/>
  <c r="D1190" i="66" a="1"/>
  <c r="D7372" i="66" a="1"/>
  <c r="D987" i="66" a="1"/>
  <c r="D618" i="66" a="1"/>
  <c r="D3522" i="66" a="1"/>
  <c r="D253" i="66" a="1"/>
  <c r="D1266" i="66" a="1"/>
  <c r="D119" i="66" a="1"/>
  <c r="D2211" i="66" a="1"/>
  <c r="D702" i="66" a="1"/>
  <c r="D1865" i="66" a="1"/>
  <c r="D504" i="66" a="1"/>
  <c r="D7318" i="66" a="1"/>
  <c r="D1185" i="66" a="1"/>
  <c r="D788" i="66" a="1"/>
  <c r="D1189" i="66" a="1"/>
  <c r="D895" i="66" a="1"/>
  <c r="D1209" i="66" a="1"/>
  <c r="D818" i="66" a="1"/>
  <c r="D1444" i="66" a="1"/>
  <c r="D331" i="66" a="1"/>
  <c r="D429" i="66" a="1"/>
  <c r="D1075" i="66" a="1"/>
  <c r="D823" i="66" a="1"/>
  <c r="D1204" i="66" a="1"/>
  <c r="D2471" i="66" a="1"/>
  <c r="D1120" i="66" a="1"/>
  <c r="D2497" i="66" a="1"/>
  <c r="D1122" i="66" a="1"/>
  <c r="D301" i="66" a="1"/>
  <c r="D1468" i="66" a="1"/>
  <c r="D30" i="66" a="1"/>
  <c r="D1319" i="66" a="1"/>
  <c r="D570" i="66" a="1"/>
  <c r="D771" i="66" a="1"/>
  <c r="D228" i="66" a="1"/>
  <c r="D189" i="66" a="1"/>
  <c r="D886" i="66" a="1"/>
  <c r="D354" i="66" a="1"/>
  <c r="D1384" i="66" a="1"/>
  <c r="D2287" i="66" a="1"/>
  <c r="D79" i="66" a="1"/>
  <c r="D2709" i="66" a="1"/>
  <c r="D107" i="66" a="1"/>
  <c r="D365" i="66" a="1"/>
  <c r="D1337" i="66" a="1"/>
  <c r="D52" i="66" a="1"/>
  <c r="D1404" i="66" a="1"/>
  <c r="D554" i="66" a="1"/>
  <c r="D157" i="66" a="1"/>
  <c r="D1303" i="66" a="1"/>
  <c r="D337" i="66" a="1"/>
  <c r="D1343" i="66" a="1"/>
  <c r="D5891" i="66" a="1"/>
  <c r="D204" i="66" a="1"/>
  <c r="D976" i="66" a="1"/>
  <c r="D1705" i="66" a="1"/>
  <c r="D1063" i="66" a="1"/>
  <c r="D744" i="66" a="1"/>
  <c r="D5223" i="66" a="1"/>
  <c r="D1405" i="66" a="1"/>
  <c r="D2850" i="66" a="1"/>
  <c r="D500" i="66" a="1"/>
  <c r="D2902" i="66" a="1"/>
  <c r="D1345" i="66" a="1"/>
  <c r="D628" i="66" a="1"/>
  <c r="D1169" i="66" a="1"/>
  <c r="D3083" i="66" a="1"/>
  <c r="D2325" i="66" a="1"/>
  <c r="D3773" i="66" a="1"/>
  <c r="D2758" i="66" a="1"/>
  <c r="D2755" i="66" a="1"/>
  <c r="D367" i="66" a="1"/>
  <c r="D630" i="66" a="1"/>
  <c r="D1136" i="66" a="1"/>
  <c r="D1145" i="66" a="1"/>
  <c r="D1331" i="66" a="1"/>
  <c r="D1901" i="66" a="1"/>
  <c r="D2629" i="66" a="1"/>
  <c r="D288" i="66" a="1"/>
  <c r="D912" i="66" a="1"/>
  <c r="D604" i="66" a="1"/>
  <c r="D644" i="66" a="1"/>
  <c r="D2924" i="66" a="1"/>
  <c r="D565" i="66" a="1"/>
  <c r="D1101" i="66" a="1"/>
  <c r="D2946" i="66" a="1"/>
  <c r="D4073" i="66" a="1"/>
  <c r="D32" i="66" a="1"/>
  <c r="D1016" i="66" a="1"/>
  <c r="D3834" i="66" a="1"/>
  <c r="D255" i="66" a="1"/>
  <c r="D1018" i="66" a="1"/>
  <c r="D2915" i="66" a="1"/>
  <c r="D155" i="66" a="1"/>
  <c r="D1290" i="66" a="1"/>
  <c r="D2393" i="66" a="1"/>
  <c r="D1318" i="66" a="1"/>
  <c r="D1309" i="66" a="1"/>
  <c r="D106" i="66" a="1"/>
  <c r="D2640" i="66" a="1"/>
  <c r="D2635" i="66" a="1"/>
  <c r="D7327" i="66" a="1"/>
  <c r="D531" i="66" a="1"/>
  <c r="D1269" i="66" a="1"/>
  <c r="D2396" i="66" a="1"/>
  <c r="D1364" i="66" a="1"/>
  <c r="D754" i="66" a="1"/>
  <c r="D7" i="66" a="1"/>
  <c r="D400" i="66" a="1"/>
  <c r="D874" i="66" a="1"/>
  <c r="D917" i="66" a="1"/>
  <c r="D3282" i="66" a="1"/>
  <c r="D2743" i="66" a="1"/>
  <c r="D1117" i="66" a="1"/>
  <c r="D7342" i="66" a="1"/>
  <c r="D1460" i="66" a="1"/>
  <c r="D7321" i="66" a="1"/>
  <c r="D433" i="66" a="1"/>
  <c r="D1292" i="66" a="1"/>
  <c r="D1129" i="66" a="1"/>
  <c r="D208" i="66" a="1"/>
  <c r="D1485" i="66" a="1"/>
  <c r="D1071" i="66" a="1"/>
  <c r="D2413" i="66" a="1"/>
  <c r="D1366" i="66" a="1"/>
  <c r="D2441" i="66" a="1"/>
  <c r="D92" i="66" a="1"/>
  <c r="D194" i="66" a="1"/>
  <c r="D272" i="66" a="1"/>
  <c r="D1188" i="66" a="1"/>
  <c r="D1348" i="66" a="1"/>
  <c r="D1368" i="66" a="1"/>
  <c r="D726" i="66" a="1"/>
  <c r="D17" i="66" a="1"/>
  <c r="D730" i="66" a="1"/>
  <c r="D2867" i="66" a="1"/>
  <c r="D327" i="66" a="1"/>
  <c r="D7354" i="66" a="1"/>
  <c r="D7313" i="66" a="1"/>
  <c r="D3375" i="66" a="1"/>
  <c r="D1882" i="66" a="1"/>
  <c r="D24" i="66" a="1"/>
  <c r="D302" i="66" a="1"/>
  <c r="D857" i="66" a="1"/>
  <c r="D2538" i="66" a="1"/>
  <c r="D424" i="66" a="1"/>
  <c r="D1010" i="66" a="1"/>
  <c r="D2557" i="66" a="1"/>
  <c r="D1496" i="66" a="1"/>
  <c r="D2062" i="66" a="1"/>
  <c r="D665" i="66" a="1"/>
  <c r="D440" i="66" a="1"/>
  <c r="D2849" i="66" a="1"/>
  <c r="D1259" i="66" a="1"/>
  <c r="D1409" i="66" a="1"/>
  <c r="D1490" i="66" a="1"/>
  <c r="D831" i="66" a="1"/>
  <c r="D1182" i="66" a="1"/>
  <c r="D2420" i="66" a="1"/>
  <c r="D1193" i="66" a="1"/>
  <c r="D510" i="66" a="1"/>
  <c r="D384" i="66" a="1"/>
  <c r="D1965" i="66" a="1"/>
  <c r="D1996" i="66" a="1"/>
  <c r="D7301" i="66" a="1"/>
  <c r="D1021" i="66" a="1"/>
  <c r="D1335" i="66" a="1"/>
  <c r="D1923" i="66" a="1"/>
  <c r="D2781" i="66" a="1"/>
  <c r="D4311" i="66" a="1"/>
  <c r="D431" i="66" a="1"/>
  <c r="D435" i="66" a="1"/>
  <c r="D289" i="66" a="1"/>
  <c r="D1194" i="66" a="1"/>
  <c r="D48" i="66" a="1"/>
  <c r="D2371" i="66" a="1"/>
  <c r="D4369" i="66" a="1"/>
  <c r="D3554" i="66" a="1"/>
  <c r="D1664" i="66" a="1"/>
  <c r="D2446" i="66" a="1"/>
  <c r="D1969" i="66" a="1"/>
  <c r="D4656" i="66" a="1"/>
  <c r="D1877" i="66" a="1"/>
  <c r="D149" i="66" a="1"/>
  <c r="D329" i="66" a="1"/>
  <c r="D4097" i="66" a="1"/>
  <c r="D958" i="66" a="1"/>
  <c r="D4128" i="66" a="1"/>
  <c r="D960" i="66" a="1"/>
  <c r="D2581" i="66" a="1"/>
  <c r="D770" i="66" a="1"/>
  <c r="D2631" i="66" a="1"/>
  <c r="D2869" i="66" a="1"/>
  <c r="D1057" i="66" a="1"/>
  <c r="D2747" i="66" a="1"/>
  <c r="D3673" i="66" a="1"/>
  <c r="D901" i="66" a="1"/>
  <c r="D4075" i="66" a="1"/>
  <c r="D959" i="66" a="1"/>
  <c r="D6981" i="66" a="1"/>
  <c r="D4192" i="66" a="1"/>
  <c r="D1387" i="66" a="1"/>
  <c r="D615" i="66" a="1"/>
  <c r="D1056" i="66" a="1"/>
  <c r="D1500" i="66" a="1"/>
  <c r="D540" i="66" a="1"/>
  <c r="D1350" i="66" a="1"/>
  <c r="D7299" i="66" a="1"/>
  <c r="D4290" i="66" a="1"/>
  <c r="D217" i="66" a="1"/>
  <c r="D1031" i="66" a="1"/>
  <c r="D1453" i="66" a="1"/>
  <c r="D1370" i="66" a="1"/>
  <c r="D1014" i="66" a="1"/>
  <c r="D483" i="66" a="1"/>
  <c r="D7349" i="66" a="1"/>
  <c r="D456" i="66" a="1"/>
  <c r="D579" i="66" a="1"/>
  <c r="D316" i="66" a="1"/>
  <c r="D2172" i="66" a="1"/>
  <c r="D1092" i="66" a="1"/>
  <c r="D3957" i="66" a="1"/>
  <c r="D625" i="66" a="1"/>
  <c r="D2457" i="66" a="1"/>
  <c r="D2942" i="66" a="1"/>
  <c r="D1109" i="66" a="1"/>
  <c r="D1123" i="66" a="1"/>
  <c r="D325" i="66" a="1"/>
  <c r="D2807" i="66" a="1"/>
  <c r="D1086" i="66" a="1"/>
  <c r="D661" i="66" a="1"/>
  <c r="D591" i="66" a="1"/>
  <c r="D989" i="66" a="1"/>
  <c r="D937" i="66" a="1"/>
  <c r="D2503" i="66" a="1"/>
  <c r="D1212" i="66" a="1"/>
  <c r="D1177" i="66" a="1"/>
  <c r="D7343" i="66" a="1"/>
  <c r="D2461" i="66" a="1"/>
  <c r="D1826" i="66" a="1"/>
  <c r="D1084" i="66" a="1"/>
  <c r="D25" i="66" a="1"/>
  <c r="D1134" i="66" a="1"/>
  <c r="D1313" i="66" a="1"/>
  <c r="D3526" i="66" a="1"/>
  <c r="D2575" i="66" a="1"/>
  <c r="D4339" i="66" a="1"/>
  <c r="D221" i="66" a="1"/>
  <c r="D502" i="66" a="1"/>
  <c r="D562" i="66" a="1"/>
  <c r="D1234" i="66" a="1"/>
  <c r="D1927" i="66" a="1"/>
  <c r="D2965" i="66" a="1"/>
  <c r="D80" i="66" a="1"/>
  <c r="D507" i="66" a="1"/>
  <c r="D567" i="66" a="1"/>
  <c r="D2094" i="66" a="1"/>
  <c r="D2537" i="66" a="1"/>
  <c r="D461" i="66" a="1"/>
  <c r="D670" i="66" a="1"/>
  <c r="D713" i="66" a="1"/>
  <c r="D1495" i="66" a="1"/>
  <c r="D2179" i="66" a="1"/>
  <c r="D4963" i="66" a="1"/>
  <c r="D5815" i="66" a="1"/>
  <c r="D1754" i="66" a="1"/>
  <c r="D2929" i="66" a="1"/>
  <c r="D797" i="66" a="1"/>
  <c r="D851" i="66" a="1"/>
  <c r="D811" i="66" a="1"/>
  <c r="D1304" i="66" a="1"/>
  <c r="D2896" i="66" a="1"/>
  <c r="D191" i="66" a="1"/>
  <c r="D800" i="66" a="1"/>
  <c r="D858" i="66" a="1"/>
  <c r="D1660" i="66" a="1"/>
  <c r="D2460" i="66" a="1"/>
  <c r="D2619" i="66" a="1"/>
  <c r="D477" i="66" a="1"/>
  <c r="D411" i="66" a="1"/>
  <c r="D1036" i="66" a="1"/>
  <c r="D1045" i="66" a="1"/>
  <c r="D473" i="66" a="1"/>
  <c r="D1876" i="66" a="1"/>
  <c r="D2484" i="66" a="1"/>
  <c r="D2707" i="66" a="1"/>
  <c r="D136" i="66" a="1"/>
  <c r="D1373" i="66" a="1"/>
  <c r="D7370" i="66" a="1"/>
  <c r="D1111" i="66" a="1"/>
  <c r="D1393" i="66" a="1"/>
  <c r="D2863" i="66" a="1"/>
  <c r="D557" i="66" a="1"/>
  <c r="D1365" i="66" a="1"/>
  <c r="D560" i="66" a="1"/>
  <c r="D2480" i="66" a="1"/>
  <c r="D1044" i="66" a="1"/>
  <c r="D2508" i="66" a="1"/>
  <c r="D801" i="66" a="1"/>
  <c r="D446" i="66" a="1"/>
  <c r="D7366" i="66" a="1"/>
  <c r="D666" i="66" a="1"/>
  <c r="D1467" i="66" a="1"/>
  <c r="D921" i="66" a="1"/>
  <c r="D1493" i="66" a="1"/>
  <c r="D1332" i="66" a="1"/>
  <c r="D1268" i="66" a="1"/>
  <c r="D496" i="66" a="1"/>
  <c r="D2793" i="66" a="1"/>
  <c r="D1396" i="66" a="1"/>
  <c r="D1616" i="66" a="1"/>
  <c r="D789" i="66" a="1"/>
  <c r="D1007" i="66" a="1"/>
  <c r="D1078" i="66" a="1"/>
  <c r="D649" i="66" a="1"/>
  <c r="D2193" i="66" a="1"/>
  <c r="D2493" i="66" a="1"/>
  <c r="D521" i="66" a="1"/>
  <c r="D7340" i="66" a="1"/>
  <c r="D1175" i="66" a="1"/>
  <c r="D1300" i="66" a="1"/>
  <c r="D2710" i="66" a="1"/>
  <c r="D1285" i="66" a="1"/>
  <c r="D2292" i="66" a="1"/>
  <c r="D427" i="66" a="1"/>
  <c r="D3392" i="66" a="1"/>
  <c r="D2843" i="66" a="1"/>
  <c r="D487" i="66" a="1"/>
  <c r="D76" i="66" a="1"/>
  <c r="D2228" i="66" a="1"/>
  <c r="D93" i="66" a="1"/>
  <c r="D2378" i="66" a="1"/>
  <c r="D1340" i="66" a="1"/>
  <c r="D1739" i="66" a="1"/>
  <c r="D725" i="66" a="1"/>
  <c r="D1231" i="66" a="1"/>
  <c r="D1236" i="66" a="1"/>
  <c r="D171" i="66" a="1"/>
  <c r="D621" i="66" a="1"/>
  <c r="D1085" i="66" a="1"/>
  <c r="D489" i="66" a="1"/>
  <c r="D1207" i="66" a="1"/>
  <c r="D263" i="66" a="1"/>
  <c r="D1062" i="66" a="1"/>
  <c r="D936" i="66" a="1"/>
  <c r="D2586" i="66" a="1"/>
  <c r="D5487" i="66" a="1"/>
  <c r="D1504" i="66" a="1"/>
  <c r="D2331" i="66" a="1"/>
  <c r="D782" i="66" a="1"/>
  <c r="D2151" i="66" a="1"/>
  <c r="D1308" i="66" a="1"/>
  <c r="D802" i="66" a="1"/>
  <c r="D1360" i="66" a="1"/>
  <c r="D4873" i="66" a="1"/>
  <c r="D2220" i="66" a="1"/>
  <c r="D2698" i="66" a="1"/>
  <c r="D2394" i="66" a="1"/>
  <c r="D2855" i="66" a="1"/>
  <c r="D226" i="66" a="1"/>
  <c r="D566" i="66" a="1"/>
  <c r="D1104" i="66" a="1"/>
  <c r="D1113" i="66" a="1"/>
  <c r="D1267" i="66" a="1"/>
  <c r="D1800" i="66" a="1"/>
  <c r="D2381" i="66" a="1"/>
  <c r="D18" i="66" a="1"/>
  <c r="D278" i="66" a="1"/>
  <c r="D571" i="66" a="1"/>
  <c r="D1106" i="66" a="1"/>
  <c r="D4211" i="66" a="1"/>
  <c r="D2836" i="66" a="1"/>
  <c r="D2689" i="66" a="1"/>
  <c r="D222" i="66" a="1"/>
  <c r="D978" i="66" a="1"/>
  <c r="D798" i="66" a="1"/>
  <c r="D828" i="66" a="1"/>
  <c r="D1440" i="66" a="1"/>
  <c r="D3892" i="66" a="1"/>
  <c r="D2864" i="66" a="1"/>
  <c r="D3188" i="66" a="1"/>
  <c r="D6001" i="66" a="1"/>
  <c r="D2141" i="66" a="1"/>
  <c r="D1706" i="66" a="1"/>
  <c r="D2811" i="66" a="1"/>
  <c r="D605" i="66" a="1"/>
  <c r="D163" i="66" a="1"/>
  <c r="D722" i="66" a="1"/>
  <c r="D459" i="66" a="1"/>
  <c r="D1463" i="66" a="1"/>
  <c r="D2410" i="66" a="1"/>
  <c r="D2469" i="66" a="1"/>
  <c r="D223" i="66" a="1"/>
  <c r="D608" i="66" a="1"/>
  <c r="D170" i="66" a="1"/>
  <c r="D727" i="66" a="1"/>
  <c r="D1872" i="66" a="1"/>
  <c r="D2544" i="66" a="1"/>
  <c r="D2939" i="66" a="1"/>
  <c r="D54" i="66" a="1"/>
  <c r="D494" i="66" a="1"/>
  <c r="D1068" i="66" a="1"/>
  <c r="D1077" i="66" a="1"/>
  <c r="D1195" i="66" a="1"/>
  <c r="D1987" i="66" a="1"/>
  <c r="D2572" i="66" a="1"/>
  <c r="D9" i="66" a="1"/>
  <c r="D547" i="66" a="1"/>
  <c r="D1159" i="66" a="1"/>
  <c r="D7297" i="66" a="1"/>
  <c r="D822" i="66" a="1"/>
  <c r="D1483" i="66" a="1"/>
  <c r="D5932" i="66" a="1"/>
  <c r="D813" i="66" a="1"/>
  <c r="D5247" i="66" a="1"/>
  <c r="D816" i="66" a="1"/>
  <c r="D2805" i="66" a="1"/>
  <c r="D338" i="66" a="1"/>
  <c r="D2861" i="66" a="1"/>
  <c r="D519" i="66" a="1"/>
  <c r="D956" i="66" a="1"/>
  <c r="D7322" i="66" a="1"/>
  <c r="D882" i="66" a="1"/>
  <c r="D320" i="66" a="1"/>
  <c r="D402" i="66" a="1"/>
  <c r="D7353" i="66" a="1"/>
  <c r="D1205" i="66" a="1"/>
  <c r="D1161" i="66" a="1"/>
  <c r="D2516" i="66" a="1"/>
  <c r="D820" i="66" a="1"/>
  <c r="D7324" i="66" a="1"/>
  <c r="D1498" i="66" a="1"/>
  <c r="D5408" i="66" a="1"/>
  <c r="D3001" i="66" a="1"/>
  <c r="D29" i="66" a="1"/>
  <c r="D4292" i="66" a="1"/>
  <c r="D994" i="66" a="1"/>
  <c r="D4191" i="66" a="1"/>
  <c r="D1431" i="66" a="1"/>
  <c r="D244" i="66" a="1"/>
  <c r="D2060" i="66" a="1"/>
  <c r="D3338" i="66" a="1"/>
  <c r="D623" i="66" a="1"/>
  <c r="D1562" i="66" a="1"/>
  <c r="D1560" i="66" a="1"/>
  <c r="D1477" i="66" a="1"/>
  <c r="D711" i="66" a="1"/>
  <c r="D841" i="66" a="1"/>
  <c r="D2808" i="66" a="1"/>
  <c r="D1684" i="66" a="1"/>
  <c r="D7355" i="66" a="1"/>
  <c r="D1618" i="66" a="1"/>
  <c r="D2429" i="66" a="1"/>
  <c r="D2587" i="66" a="1"/>
  <c r="D650" i="66" a="1"/>
  <c r="D3609" i="66" a="1"/>
  <c r="D2258" i="66" a="1"/>
  <c r="D653" i="66" a="1"/>
  <c r="D806" i="66" a="1"/>
  <c r="D1160" i="66" a="1"/>
  <c r="D2655" i="66" a="1"/>
  <c r="D343" i="66" a="1"/>
  <c r="D5566" i="66" a="1"/>
  <c r="D542" i="66" a="1"/>
  <c r="D2373" i="66" a="1"/>
  <c r="D437" i="66" a="1"/>
  <c r="D2618" i="66" a="1"/>
  <c r="D676" i="66" a="1"/>
  <c r="D363" i="66" a="1"/>
  <c r="D2889" i="66" a="1"/>
  <c r="D7345" i="66" a="1"/>
  <c r="D281" i="66" a="1"/>
  <c r="D439" i="66" a="1"/>
  <c r="D1135" i="66" a="1"/>
  <c r="D2454" i="66" a="1"/>
  <c r="D767" i="66" a="1"/>
  <c r="D1276" i="66" a="1"/>
  <c r="D351" i="66" a="1"/>
  <c r="D1367" i="66" a="1"/>
  <c r="D4178" i="66" a="1"/>
  <c r="D1257" i="66" a="1"/>
  <c r="D2961" i="66" a="1"/>
  <c r="D1626" i="66" a="1"/>
  <c r="D2982" i="66" a="1"/>
  <c r="D182" i="66" a="1"/>
  <c r="D220" i="66" a="1"/>
  <c r="D741" i="66" a="1"/>
  <c r="D1248" i="66" a="1"/>
  <c r="D1027" i="66" a="1"/>
  <c r="D5686" i="66" a="1"/>
  <c r="D5690" i="66" a="1"/>
  <c r="D2355" i="66" a="1"/>
  <c r="D5021" i="66" a="1"/>
  <c r="D4160" i="66" a="1"/>
  <c r="D1972" i="66" a="1"/>
  <c r="D4843" i="66" a="1"/>
  <c r="D1770" i="66" a="1"/>
  <c r="D317" i="66" a="1"/>
  <c r="D1433" i="66" a="1"/>
  <c r="D1615" i="66" a="1"/>
  <c r="D721" i="66" a="1"/>
  <c r="D2746" i="66" a="1"/>
  <c r="D732" i="66" a="1"/>
  <c r="D233" i="66" a="1"/>
  <c r="D655" i="66" a="1"/>
  <c r="D3828" i="66" a="1"/>
  <c r="D53" i="66" a="1"/>
  <c r="D1154" i="66" a="1"/>
  <c r="D58" i="66" a="1"/>
  <c r="D2499" i="66" a="1"/>
  <c r="D577" i="66" a="1"/>
  <c r="D2594" i="66" a="1"/>
  <c r="D1499" i="66" a="1"/>
  <c r="D2687" i="66" a="1"/>
  <c r="D962" i="66" a="1"/>
  <c r="D1353" i="66" a="1"/>
  <c r="D1336" i="66" a="1"/>
  <c r="D2409" i="66" a="1"/>
  <c r="D4293" i="66" a="1"/>
  <c r="D185" i="66" a="1"/>
  <c r="D938" i="66" a="1"/>
  <c r="D609" i="66" a="1"/>
  <c r="D657" i="66" a="1"/>
  <c r="D345" i="66" a="1"/>
  <c r="D246" i="66" a="1"/>
  <c r="D7304" i="66" a="1"/>
  <c r="D840" i="66" a="1"/>
  <c r="D3247" i="66" a="1"/>
  <c r="D2787" i="66" a="1"/>
  <c r="D596" i="66" a="1"/>
  <c r="D165" i="66" a="1"/>
  <c r="D403" i="66" a="1"/>
  <c r="D1142" i="66" a="1"/>
  <c r="D2817" i="66" a="1"/>
  <c r="D1243" i="66" a="1"/>
  <c r="D1932" i="66" a="1"/>
  <c r="D1378" i="66" a="1"/>
  <c r="D361" i="66" a="1"/>
  <c r="D349" i="66" a="1"/>
  <c r="D1912" i="66" a="1"/>
  <c r="D826" i="66" a="1"/>
  <c r="D328" i="66" a="1"/>
  <c r="D1095" i="66" a="1"/>
  <c r="D210" i="66" a="1"/>
  <c r="D1083" i="66" a="1"/>
  <c r="D1955" i="66" a="1"/>
  <c r="D7368" i="66" a="1"/>
  <c r="D972" i="66" a="1"/>
  <c r="D20" i="66" a="1"/>
  <c r="D434" i="66" a="1"/>
  <c r="D72" i="66" a="1"/>
  <c r="D920" i="66" a="1"/>
  <c r="D983" i="66" a="1"/>
  <c r="D1910" i="66" a="1"/>
  <c r="D1093" i="66" a="1"/>
  <c r="D1223" i="66" a="1"/>
  <c r="D1079" i="66" a="1"/>
  <c r="D7332" i="66" a="1"/>
  <c r="D1587" i="66" a="1"/>
  <c r="D1545" i="66" a="1"/>
  <c r="D2402" i="66" a="1"/>
  <c r="D74" i="66" a="1"/>
  <c r="D758" i="66" a="1"/>
  <c r="D995" i="66" a="1"/>
  <c r="D1203" i="66" a="1"/>
  <c r="D2014" i="66" a="1"/>
  <c r="D2985" i="66" a="1"/>
  <c r="D91" i="66" a="1"/>
  <c r="D763" i="66" a="1"/>
  <c r="D139" i="66" a="1"/>
  <c r="D2670" i="66" a="1"/>
  <c r="D2509" i="66" a="1"/>
  <c r="D417" i="66" a="1"/>
  <c r="D673" i="66" a="1"/>
  <c r="D1037" i="66" a="1"/>
  <c r="D1390" i="66" a="1"/>
  <c r="D2724" i="66" a="1"/>
  <c r="D3616" i="66" a="1"/>
  <c r="D1597" i="66" a="1"/>
  <c r="D4164" i="66" a="1"/>
  <c r="D229" i="66" a="1"/>
  <c r="D998" i="66" a="1"/>
  <c r="D594" i="66" a="1"/>
  <c r="D1250" i="66" a="1"/>
  <c r="D3643" i="66" a="1"/>
  <c r="D2992" i="66" a="1"/>
  <c r="D98" i="66" a="1"/>
  <c r="D1000" i="66" a="1"/>
  <c r="D599" i="66" a="1"/>
  <c r="D2169" i="66" a="1"/>
  <c r="D2765" i="66" a="1"/>
  <c r="D113" i="66" a="1"/>
  <c r="D442" i="66" a="1"/>
  <c r="D686" i="66" a="1"/>
  <c r="D258" i="66" a="1"/>
  <c r="D807" i="66" a="1"/>
  <c r="D1410" i="66" a="1"/>
  <c r="D2223" i="66" a="1"/>
  <c r="D2821" i="66" a="1"/>
  <c r="D132" i="66" a="1"/>
  <c r="D890" i="66" a="1"/>
  <c r="D1471" i="66" a="1"/>
  <c r="D520" i="66" a="1"/>
  <c r="D1294" i="66" a="1"/>
  <c r="D7330" i="66" a="1"/>
  <c r="D1809" i="66" a="1"/>
  <c r="D790" i="66" a="1"/>
  <c r="D1970" i="66" a="1"/>
  <c r="D40" i="66" a="1"/>
  <c r="D2691" i="66" a="1"/>
  <c r="D1053" i="66" a="1"/>
  <c r="D2601" i="66" a="1"/>
  <c r="D1149" i="66" a="1"/>
  <c r="D295" i="66" a="1"/>
  <c r="D728" i="66" a="1"/>
  <c r="D1379" i="66" a="1"/>
  <c r="D808" i="66" a="1"/>
  <c r="D1416" i="66" a="1"/>
  <c r="D7347" i="66" a="1"/>
  <c r="D318" i="66" a="1"/>
  <c r="D7312" i="66" a="1"/>
  <c r="D3989" i="66" a="1"/>
  <c r="D1305" i="66" a="1"/>
  <c r="D2234" i="66" a="1"/>
  <c r="D2937" i="66" a="1"/>
  <c r="D1242" i="66" a="1"/>
  <c r="D7365" i="66" a="1"/>
  <c r="D284" i="66" a="1"/>
  <c r="D563" i="66" a="1"/>
  <c r="D2661" i="66" a="1"/>
  <c r="D1026" i="66" a="1"/>
  <c r="D2383" i="66" a="1"/>
  <c r="D602" i="66" a="1"/>
  <c r="D1293" i="66" a="1"/>
  <c r="D7326" i="66" a="1"/>
  <c r="D817" i="66" a="1"/>
  <c r="D190" i="66" a="1"/>
  <c r="D201" i="66" a="1"/>
  <c r="D1274" i="66" a="1"/>
  <c r="D2002" i="66" a="1"/>
  <c r="D385" i="66" a="1"/>
  <c r="D1347" i="66" a="1"/>
  <c r="D672" i="66" a="1"/>
  <c r="D2365" i="66" a="1"/>
  <c r="D1100" i="66" a="1"/>
  <c r="D2421" i="66" a="1"/>
  <c r="D988" i="66" a="1"/>
  <c r="D876" i="66" a="1"/>
  <c r="D1178" i="66" a="1"/>
  <c r="D1035" i="66" a="1"/>
  <c r="D1271" i="66" a="1"/>
  <c r="D1167" i="66" a="1"/>
  <c r="D1491" i="66" a="1"/>
  <c r="D2665" i="66" a="1"/>
  <c r="D957" i="66" a="1"/>
  <c r="D4379" i="66" a="1"/>
  <c r="D2389" i="66" a="1"/>
  <c r="D887" i="66" a="1"/>
  <c r="D1506" i="66" a="1"/>
  <c r="D195" i="66" a="1"/>
  <c r="D1891" i="66" a="1"/>
  <c r="D2938" i="66" a="1"/>
  <c r="D2996" i="66" a="1"/>
  <c r="D610" i="66" a="1"/>
  <c r="D2803" i="66" a="1"/>
  <c r="D7356" i="66" a="1"/>
  <c r="D1143" i="66" a="1"/>
  <c r="D1437" i="66" a="1"/>
  <c r="D5946" i="66" a="1"/>
  <c r="D5787" i="66" a="1"/>
  <c r="D1911" i="66" a="1"/>
  <c r="D1740" i="66" a="1"/>
  <c r="D2723" i="66" a="1"/>
  <c r="D589" i="66" a="1"/>
  <c r="D125" i="66" a="1"/>
  <c r="D690" i="66" a="1"/>
  <c r="D1155" i="66" a="1"/>
  <c r="D1435" i="66" a="1"/>
  <c r="D2263" i="66" a="1"/>
  <c r="D2999" i="66" a="1"/>
  <c r="D215" i="66" a="1"/>
  <c r="D592" i="66" a="1"/>
  <c r="D131" i="66" a="1"/>
  <c r="D695" i="66" a="1"/>
  <c r="D1743" i="66" a="1"/>
  <c r="D2524" i="66" a="1"/>
  <c r="D2851" i="66" a="1"/>
  <c r="D82" i="66" a="1"/>
  <c r="D475" i="66" a="1"/>
  <c r="D1060" i="66" a="1"/>
  <c r="D1069" i="66" a="1"/>
  <c r="D1179" i="66" a="1"/>
  <c r="D1812" i="66" a="1"/>
  <c r="D2548" i="66" a="1"/>
  <c r="D3843" i="66" a="1"/>
  <c r="D3300" i="66" a="1"/>
  <c r="D4012" i="66" a="1"/>
  <c r="D2704" i="66" a="1"/>
  <c r="D293" i="66" a="1"/>
  <c r="D861" i="66" a="1"/>
  <c r="D490" i="66" a="1"/>
  <c r="D537" i="66" a="1"/>
  <c r="D1314" i="66" a="1"/>
  <c r="D3191" i="66" a="1"/>
  <c r="D2351" i="66" a="1"/>
  <c r="D2771" i="66" a="1"/>
  <c r="D192" i="66" a="1"/>
  <c r="D864" i="66" a="1"/>
  <c r="D508" i="66" a="1"/>
  <c r="D548" i="66" a="1"/>
  <c r="D2338" i="66" a="1"/>
  <c r="D2933" i="66" a="1"/>
  <c r="D177" i="66" a="1"/>
  <c r="D517" i="66" a="1"/>
  <c r="D750" i="66" a="1"/>
  <c r="D546" i="66" a="1"/>
  <c r="D607" i="66" a="1"/>
  <c r="D1484" i="66" a="1"/>
  <c r="D2267" i="66" a="1"/>
  <c r="D2980" i="66" a="1"/>
  <c r="D187" i="66" a="1"/>
  <c r="D1094" i="66" a="1"/>
  <c r="D1244" i="66" a="1"/>
  <c r="D776" i="66" a="1"/>
  <c r="D1402" i="66" a="1"/>
  <c r="D7339" i="66" a="1"/>
  <c r="D3629" i="66" a="1"/>
  <c r="D70" i="66" a="1"/>
  <c r="D2882" i="66" a="1"/>
  <c r="D102" i="66" a="1"/>
  <c r="D129" i="66" a="1"/>
  <c r="D907" i="66" a="1"/>
  <c r="D2857" i="66" a="1"/>
  <c r="D1286" i="66" a="1"/>
  <c r="D756" i="66" a="1"/>
  <c r="D964" i="66" a="1"/>
  <c r="D1494" i="66" a="1"/>
  <c r="D56" i="66" a="1"/>
  <c r="D1349" i="66" a="1"/>
  <c r="D7362" i="66" a="1"/>
  <c r="D872" i="66" a="1"/>
  <c r="D7363" i="66" a="1"/>
  <c r="D471" i="66" a="1"/>
  <c r="D2029" i="66" a="1"/>
  <c r="D96" i="66" a="1"/>
  <c r="D488" i="66" a="1"/>
  <c r="D1993" i="66" a="1"/>
  <c r="D321" i="66" a="1"/>
  <c r="D1299" i="66" a="1"/>
  <c r="D332" i="66" a="1"/>
  <c r="D2880" i="66" a="1"/>
  <c r="D844" i="66" a="1"/>
  <c r="D2908" i="66" a="1"/>
  <c r="D262" i="66" a="1"/>
  <c r="D352" i="66" a="1"/>
  <c r="D7361" i="66" a="1"/>
  <c r="D1329" i="66" a="1"/>
  <c r="D1311" i="66" a="1"/>
  <c r="D731" i="66" a="1"/>
  <c r="D1222" i="66" a="1"/>
  <c r="D1445" i="66" a="1"/>
  <c r="D2430" i="66" a="1"/>
  <c r="D410" i="66" a="1"/>
  <c r="D1371" i="66" a="1"/>
  <c r="D414" i="66" a="1"/>
  <c r="D2962" i="66" a="1"/>
  <c r="D926" i="66" a="1"/>
  <c r="D2111" i="66" a="1"/>
  <c r="D447" i="66" a="1"/>
  <c r="D480" i="66" a="1"/>
  <c r="D7320" i="66" a="1"/>
  <c r="D1131" i="66" a="1"/>
  <c r="D1421" i="66" a="1"/>
  <c r="D374" i="66" a="1"/>
  <c r="D1449" i="66" a="1"/>
  <c r="D1522" i="66" a="1"/>
  <c r="D1434" i="66" a="1"/>
  <c r="D249" i="66" a="1"/>
  <c r="D1126" i="66" a="1"/>
  <c r="D660" i="66" a="1"/>
  <c r="D1320" i="66" a="1"/>
  <c r="D573" i="66" a="1"/>
  <c r="D576" i="66" a="1"/>
  <c r="D101" i="66" a="1"/>
  <c r="D1258" i="66" a="1"/>
  <c r="D130" i="66" a="1"/>
  <c r="D904" i="66" a="1"/>
  <c r="D1458" i="66" a="1"/>
  <c r="D7371" i="66" a="1"/>
  <c r="D4206" i="66" a="1"/>
  <c r="D3693" i="66" a="1"/>
  <c r="D4438" i="66" a="1"/>
  <c r="D2308" i="66" a="1"/>
  <c r="D184" i="66" a="1"/>
  <c r="D909" i="66" a="1"/>
  <c r="D593" i="66" a="1"/>
  <c r="D633" i="66" a="1"/>
  <c r="D1362" i="66" a="1"/>
  <c r="D3861" i="66" a="1"/>
  <c r="D2563" i="66" a="1"/>
  <c r="D3003" i="66" a="1"/>
  <c r="D371" i="66" a="1"/>
  <c r="D635" i="66" a="1"/>
  <c r="D1138" i="66" a="1"/>
  <c r="D4484" i="66" a="1"/>
  <c r="D23" i="66" a="1"/>
  <c r="D883" i="66" a="1"/>
  <c r="D1391" i="66" a="1"/>
  <c r="D4200" i="66" a="1"/>
  <c r="D2035" i="66" a="1"/>
  <c r="D925" i="66" a="1"/>
  <c r="D914" i="66" a="1"/>
  <c r="D2669" i="66" a="1"/>
  <c r="D928" i="66" a="1"/>
  <c r="D1511" i="66" a="1"/>
  <c r="D147" i="66" a="1"/>
  <c r="D674" i="66" a="1"/>
  <c r="D1594" i="66" a="1"/>
  <c r="D176" i="66" a="1"/>
  <c r="D282" i="66" a="1"/>
  <c r="D2206" i="66" a="1"/>
  <c r="D2916" i="66" a="1"/>
  <c r="D902" i="66" a="1"/>
  <c r="D7344" i="66" a="1"/>
  <c r="D804" i="66" a="1"/>
  <c r="D7364" i="66" a="1"/>
  <c r="D7359" i="66" a="1"/>
  <c r="D1452" i="66" a="1"/>
  <c r="D1767" i="66" a="1"/>
  <c r="D231" i="66" a="1"/>
  <c r="D1211" i="66" a="1"/>
  <c r="D584" i="66" a="1"/>
  <c r="D511" i="66" a="1"/>
  <c r="D620" i="66" a="1"/>
  <c r="D348" i="66" a="1"/>
  <c r="D1888" i="66" a="1"/>
  <c r="D179" i="66" a="1"/>
  <c r="D7323" i="66" a="1"/>
  <c r="D692" i="66" a="1"/>
  <c r="D2288" i="66" a="1"/>
  <c r="D586" i="66" a="1"/>
  <c r="D516" i="66" a="1"/>
  <c r="D2362" i="66" a="1"/>
  <c r="D5979" i="66" a="1"/>
  <c r="D2007" i="66" a="1"/>
  <c r="D373" i="66" a="1"/>
  <c r="D940" i="66" a="1"/>
  <c r="D1361" i="66" a="1"/>
  <c r="D1958" i="66" a="1"/>
  <c r="D376" i="66" a="1"/>
  <c r="D943" i="66" a="1"/>
  <c r="D2766" i="66" a="1"/>
  <c r="D62" i="66" a="1"/>
  <c r="D979" i="66" a="1"/>
  <c r="D1280" i="66" a="1"/>
  <c r="D2993" i="66" a="1"/>
  <c r="D1059" i="66" a="1"/>
  <c r="D465" i="66" a="1"/>
  <c r="D432" i="66" a="1"/>
  <c r="D356" i="66" a="1"/>
  <c r="D370" i="66" a="1"/>
  <c r="D1428" i="66" a="1"/>
  <c r="D1324" i="66" a="1"/>
  <c r="D748" i="66" a="1"/>
  <c r="D865" i="66" a="1"/>
  <c r="D1115" i="66" a="1"/>
  <c r="D468" i="66" a="1"/>
  <c r="D84" i="66" a="1"/>
  <c r="D1103" i="66" a="1"/>
  <c r="D598" i="66" a="1"/>
  <c r="D603" i="66" a="1"/>
  <c r="D867" i="66" a="1"/>
  <c r="D1139" i="66" a="1"/>
  <c r="D467" i="66" a="1"/>
  <c r="D1429" i="66" a="1"/>
  <c r="D1198" i="66" a="1"/>
  <c r="D3884" i="66" a="1"/>
  <c r="D2070" i="66" a="1"/>
  <c r="D2881" i="66" a="1"/>
  <c r="D793" i="66" a="1"/>
  <c r="D600" i="66" a="1"/>
  <c r="D680" i="66" a="1"/>
  <c r="D7315" i="66" a="1"/>
  <c r="D2885" i="66" a="1"/>
  <c r="D7309" i="66" a="1"/>
  <c r="D658" i="66" a="1"/>
  <c r="D5645" i="66" a="1"/>
  <c r="D4654" i="66" a="1"/>
  <c r="D1612" i="66" a="1"/>
  <c r="D2604" i="66" a="1"/>
  <c r="D1400" i="66" a="1"/>
  <c r="D2680" i="66" a="1"/>
  <c r="D419" i="66" a="1"/>
  <c r="D2736" i="66" a="1"/>
  <c r="D1245" i="66" a="1"/>
  <c r="D3856" i="66" a="1"/>
  <c r="D5012" i="66" a="1"/>
  <c r="D4051" i="66" a="1"/>
  <c r="D4880" i="66" a="1"/>
  <c r="D2367" i="66" a="1"/>
  <c r="D2907" i="66" a="1"/>
  <c r="D1604" i="66" a="1"/>
  <c r="D2983" i="66" a="1"/>
  <c r="D1482" i="66" a="1"/>
  <c r="D7317" i="66" a="1"/>
  <c r="D2780" i="66" a="1"/>
  <c r="D761" i="66" a="1"/>
  <c r="D2617" i="66" a="1"/>
  <c r="D772" i="66" a="1"/>
  <c r="D629" i="66" a="1"/>
  <c r="D1503" i="66" a="1"/>
  <c r="D1906" i="66" a="1"/>
  <c r="D443" i="66" a="1"/>
  <c r="D1798" i="66" a="1"/>
  <c r="D450" i="66" a="1"/>
  <c r="D2971" i="66" a="1"/>
  <c r="D617" i="66" a="1"/>
  <c r="D2425" i="66" a="1"/>
  <c r="D1070" i="66" a="1"/>
  <c r="D1097" i="66" a="1"/>
  <c r="D4459" i="66" a="1"/>
  <c r="D395" i="66" a="1"/>
  <c r="D1174" i="66" a="1"/>
  <c r="D339" i="66" a="1"/>
  <c r="D529" i="66" a="1"/>
  <c r="D735" i="66" a="1"/>
  <c r="D996" i="66" a="1"/>
  <c r="D7296" i="66" a="1"/>
  <c r="D2658" i="66" a="1"/>
  <c r="D2978" i="66" a="1"/>
  <c r="D1401" i="66" a="1"/>
  <c r="D2892" i="66" a="1"/>
  <c r="D1237" i="66" a="1"/>
  <c r="D1001" i="66" a="1"/>
  <c r="D120" i="66" a="1"/>
  <c r="D7336" i="66" a="1"/>
  <c r="D2973" i="66" a="1"/>
  <c r="D1333" i="66" a="1"/>
  <c r="D1443" i="66" a="1"/>
  <c r="D126" i="66" a="1"/>
  <c r="D1523" i="66" a="1"/>
  <c r="D2481" i="66" a="1"/>
  <c r="D1176" i="66" a="1"/>
  <c r="D636" i="66" a="1"/>
  <c r="D837" i="66" a="1"/>
  <c r="D2970" i="66" a="1"/>
  <c r="D1153" i="66" a="1"/>
  <c r="D906" i="66" a="1"/>
  <c r="D1357" i="66" a="1"/>
  <c r="D595" i="66" a="1"/>
  <c r="D967" i="66" a="1"/>
  <c r="D103" i="66" a="1"/>
  <c r="D792" i="66" a="1"/>
  <c r="D1377" i="66" a="1"/>
  <c r="D574" i="66" a="1"/>
  <c r="D388" i="66" a="1"/>
  <c r="D2681" i="66" a="1"/>
  <c r="D5656" i="66" a="1"/>
  <c r="D2297" i="66" a="1"/>
  <c r="D15" i="66" a="1"/>
  <c r="D2186" i="66" a="1"/>
  <c r="D7316" i="66" a="1"/>
  <c r="D1230" i="66" a="1"/>
  <c r="D6439" i="66" a="1"/>
  <c r="D2401" i="66" a="1"/>
  <c r="D3162" i="66" a="1"/>
  <c r="D2453" i="66" a="1"/>
  <c r="D525" i="66" a="1"/>
  <c r="D476" i="66" a="1"/>
  <c r="D1081" i="66" a="1"/>
  <c r="D1492" i="66" a="1"/>
  <c r="D2798" i="66" a="1"/>
  <c r="D2995" i="66" a="1"/>
  <c r="D528" i="66" a="1"/>
  <c r="D479" i="66" a="1"/>
  <c r="D3847" i="66" a="1"/>
  <c r="D2436" i="66" a="1"/>
  <c r="D97" i="66" a="1"/>
  <c r="D946" i="66" a="1"/>
  <c r="D1028" i="66" a="1"/>
  <c r="D687" i="66" a="1"/>
  <c r="D4072" i="66" a="1"/>
  <c r="D2464" i="66" a="1"/>
  <c r="D1995" i="66" a="1"/>
  <c r="D1749" i="66" a="1"/>
  <c r="D2442" i="66" a="1"/>
  <c r="D309" i="66" a="1"/>
  <c r="D774" i="66" a="1"/>
  <c r="D299" i="66" a="1"/>
  <c r="D1476" i="66" a="1"/>
  <c r="D2312" i="66" a="1"/>
  <c r="D3005" i="66" a="1"/>
  <c r="D312" i="66" a="1"/>
  <c r="D779" i="66" a="1"/>
  <c r="D313" i="66" a="1"/>
  <c r="D2596" i="66" a="1"/>
  <c r="D2791" i="66" a="1"/>
  <c r="D273" i="66" a="1"/>
  <c r="D709" i="66" a="1"/>
  <c r="D380" i="66" a="1"/>
  <c r="D884" i="66" a="1"/>
  <c r="D1162" i="66" a="1"/>
  <c r="D1216" i="66" a="1"/>
  <c r="D2648" i="66" a="1"/>
  <c r="D2847" i="66" a="1"/>
  <c r="D283" i="66" a="1"/>
  <c r="D913" i="66" a="1"/>
  <c r="D1213" i="66" a="1"/>
  <c r="D755" i="66" a="1"/>
  <c r="D1263" i="66" a="1"/>
  <c r="D7300" i="66" a="1"/>
  <c r="D1516" i="66" a="1"/>
  <c r="D626" i="66" a="1"/>
  <c r="D2715" i="66" a="1"/>
  <c r="D631" i="66" a="1"/>
  <c r="D39" i="66" a="1"/>
  <c r="D875" i="66" a="1"/>
  <c r="D116" i="66" a="1"/>
  <c r="D1413" i="66" a="1"/>
  <c r="D1262" i="66" a="1"/>
  <c r="D401" i="66" a="1"/>
  <c r="D1383" i="66" a="1"/>
  <c r="D31" i="66" a="1"/>
  <c r="D1432" i="66" a="1"/>
  <c r="D1051" i="66" a="1"/>
  <c r="D743" i="66" a="1"/>
  <c r="D749" i="66" a="1"/>
  <c r="D65" i="66" a="1"/>
  <c r="D7295" i="66" a="1"/>
  <c r="D389" i="66" a="1"/>
  <c r="D973" i="66" a="1"/>
  <c r="D2862" i="66" a="1"/>
  <c r="D1127" i="66" a="1"/>
  <c r="D1225" i="66" a="1"/>
  <c r="D714" i="66" a="1"/>
  <c r="D1024" i="66" a="1"/>
  <c r="D2006" i="66" a="1"/>
  <c r="D2963" i="66" a="1"/>
  <c r="D368" i="66" a="1"/>
  <c r="D659" i="66" a="1"/>
  <c r="D1926" i="66" a="1"/>
  <c r="D1339" i="66" a="1"/>
  <c r="D1397" i="66" a="1"/>
  <c r="D821" i="66" a="1"/>
  <c r="D5864" i="66" a="1"/>
  <c r="D3751" i="66" a="1"/>
  <c r="D646" i="66" a="1"/>
  <c r="D1985" i="66" a="1"/>
  <c r="D651" i="66" a="1"/>
  <c r="D209" i="66" a="1"/>
  <c r="D1151" i="66" a="1"/>
  <c r="D219" i="66" a="1"/>
  <c r="D1427" i="66" a="1"/>
  <c r="D2809" i="66" a="1"/>
  <c r="D275" i="66" a="1"/>
  <c r="D1196" i="66" a="1"/>
  <c r="D1183" i="66" a="1"/>
  <c r="D457" i="66" a="1"/>
  <c r="D624" i="66" a="1"/>
  <c r="D762" i="66" a="1"/>
  <c r="D466" i="66" a="1"/>
  <c r="D73" i="66" a="1"/>
  <c r="D1108" i="66" a="1"/>
  <c r="D856" i="66" a="1"/>
  <c r="D3263" i="66" a="1"/>
  <c r="D1147" i="66" a="1"/>
  <c r="D341" i="66" a="1"/>
  <c r="D344" i="66" a="1"/>
  <c r="D193" i="66" a="1"/>
  <c r="D839" i="66" a="1"/>
  <c r="D203" i="66" a="1"/>
  <c r="D648" i="66" a="1"/>
  <c r="D1358" i="66" a="1"/>
  <c r="D7307" i="66" a="1"/>
  <c r="D3806" i="66" a="1"/>
  <c r="D3196" i="66" a="1"/>
  <c r="D3755" i="66" a="1"/>
  <c r="D2660" i="66" a="1"/>
  <c r="D285" i="66" a="1"/>
  <c r="D845" i="66" a="1"/>
  <c r="D391" i="66" a="1"/>
  <c r="D505" i="66" a="1"/>
  <c r="D1298" i="66" a="1"/>
  <c r="D5874" i="66" a="1"/>
  <c r="D2968" i="66" a="1"/>
  <c r="D2683" i="66" a="1"/>
  <c r="D162" i="66" a="1"/>
  <c r="D848" i="66" a="1"/>
  <c r="D406" i="66" a="1"/>
  <c r="D2135" i="66" a="1"/>
  <c r="D2893" i="66" a="1"/>
  <c r="D161" i="66" a="1"/>
  <c r="D501" i="66" a="1"/>
  <c r="D734" i="66" a="1"/>
  <c r="D514" i="66" a="1"/>
  <c r="D498" i="66" a="1"/>
  <c r="D1464" i="66" a="1"/>
  <c r="D2949" i="66" a="1"/>
  <c r="D1991" i="66" a="1"/>
  <c r="D2512" i="66" a="1"/>
  <c r="D260" i="66" a="1"/>
  <c r="D969" i="66" a="1"/>
  <c r="D1647" i="66" a="1"/>
  <c r="D2905" i="66" a="1"/>
  <c r="D270" i="66" a="1"/>
  <c r="D977" i="66" a="1"/>
  <c r="D2967" i="66" a="1"/>
  <c r="D773" i="66" a="1"/>
  <c r="D462" i="66" a="1"/>
  <c r="D1226" i="66" a="1"/>
  <c r="D2818" i="66" a="1"/>
  <c r="D87" i="66" a="1"/>
  <c r="D1277" i="66" a="1"/>
  <c r="D1414" i="66" a="1"/>
  <c r="D2570" i="66" a="1"/>
  <c r="D2525" i="66" a="1"/>
  <c r="D463" i="66" a="1"/>
  <c r="D211" i="66" a="1"/>
  <c r="D1486" i="66" a="1"/>
  <c r="D1385" i="66" a="1"/>
  <c r="D1457" i="66" a="1"/>
  <c r="D993" i="66" a="1"/>
  <c r="D1921" i="66" a="1"/>
  <c r="D7328" i="66" a="1"/>
  <c r="D5746" i="66" a="1"/>
  <c r="D2040" i="66" a="1"/>
  <c r="D2753" i="66" a="1"/>
  <c r="D2819" i="66" a="1"/>
  <c r="D911" i="66" a="1"/>
  <c r="D1399" i="66" a="1"/>
  <c r="D38" i="66" a="1"/>
  <c r="D1039" i="66" a="1"/>
  <c r="D662" i="66" a="1"/>
  <c r="D667" i="66" a="1"/>
  <c r="D953" i="66" a="1"/>
  <c r="D2979" i="66" a="1"/>
  <c r="D1038" i="66" a="1"/>
  <c r="D1334" i="66" a="1"/>
  <c r="D1374" i="66" a="1"/>
  <c r="D5881" i="66" a="1"/>
  <c r="D1140" i="66" a="1"/>
  <c r="D7338" i="66" a="1"/>
  <c r="D663" i="66" a="1"/>
  <c r="D1488" i="66" a="1"/>
  <c r="D1928" i="66" a="1"/>
  <c r="D1008" i="66" a="1"/>
  <c r="D2388" i="66" a="1"/>
  <c r="D809" i="66" a="1"/>
  <c r="D2244" i="66" a="1"/>
  <c r="D1459" i="66" a="1"/>
  <c r="D581" i="66" a="1"/>
  <c r="D849" i="66" a="1"/>
  <c r="D691" i="66" a="1"/>
  <c r="D664" i="66" a="1"/>
  <c r="D1344" i="66" a="1"/>
  <c r="D292" i="66" a="1"/>
  <c r="D1456" i="66" a="1"/>
  <c r="D931" i="66" a="1"/>
  <c r="D1253" i="66" a="1"/>
  <c r="D2911" i="66" a="1"/>
  <c r="D1158" i="66" a="1"/>
  <c r="D1577" i="66" a="1"/>
  <c r="D323" i="66" a="1"/>
  <c r="D59" i="66" a="1"/>
  <c r="D1974" i="66" a="1"/>
  <c r="D805" i="66" a="1"/>
  <c r="D110" i="66" a="1"/>
  <c r="D2397" i="66" a="1"/>
  <c r="D1017" i="66" a="1"/>
  <c r="D2986" i="66" a="1"/>
  <c r="D2055" i="66" a="1"/>
  <c r="D3917" i="66" a="1"/>
  <c r="D3002" i="66" a="1"/>
  <c r="D2404" i="66" a="1"/>
  <c r="D11" i="66" a="1"/>
  <c r="D1430" i="66" a="1"/>
  <c r="D305" i="66" a="1"/>
  <c r="D2692" i="66" a="1"/>
  <c r="D1472" i="66" a="1"/>
  <c r="D1091" i="66" a="1"/>
  <c r="D3550" i="66" a="1"/>
  <c r="D421" i="66" a="1"/>
  <c r="D1439" i="66" a="1"/>
  <c r="D656" i="66" a="1"/>
  <c r="D333" i="66" a="1"/>
  <c r="D2395" i="66" a="1"/>
  <c r="D330" i="66" a="1"/>
  <c r="D2276" i="66" a="1"/>
  <c r="D111" i="66" a="1"/>
  <c r="D7311" i="66" a="1"/>
  <c r="D759" i="66" a="1"/>
  <c r="D951" i="66" a="1"/>
  <c r="D532" i="66" a="1"/>
  <c r="D588" i="66" a="1"/>
  <c r="D1873" i="66" a="1"/>
  <c r="D340" i="66" a="1"/>
  <c r="D642" i="66" a="1"/>
  <c r="D2936" i="66" a="1"/>
  <c r="D1171" i="66" a="1"/>
  <c r="D1192" i="66" a="1"/>
  <c r="D1192" i="66" l="1"/>
  <c r="E1192" i="66" s="1"/>
  <c r="D1171" i="66"/>
  <c r="E1171" i="66" s="1"/>
  <c r="D2936" i="66"/>
  <c r="E2936" i="66" s="1"/>
  <c r="D642" i="66"/>
  <c r="E642" i="66" s="1"/>
  <c r="D340" i="66"/>
  <c r="E340" i="66" s="1"/>
  <c r="D1873" i="66"/>
  <c r="E1873" i="66" s="1"/>
  <c r="D588" i="66"/>
  <c r="E588" i="66" s="1"/>
  <c r="D532" i="66"/>
  <c r="E532" i="66" s="1"/>
  <c r="D951" i="66"/>
  <c r="E951" i="66" s="1"/>
  <c r="D759" i="66"/>
  <c r="E759" i="66" s="1"/>
  <c r="D7311" i="66"/>
  <c r="E7311" i="66" s="1"/>
  <c r="D111" i="66"/>
  <c r="E111" i="66" s="1"/>
  <c r="D2276" i="66"/>
  <c r="E2276" i="66" s="1"/>
  <c r="D330" i="66"/>
  <c r="E330" i="66" s="1"/>
  <c r="D2395" i="66"/>
  <c r="E2395" i="66" s="1"/>
  <c r="D333" i="66"/>
  <c r="E333" i="66" s="1"/>
  <c r="D656" i="66"/>
  <c r="E656" i="66" s="1"/>
  <c r="D1439" i="66"/>
  <c r="E1439" i="66" s="1"/>
  <c r="D421" i="66"/>
  <c r="E421" i="66" s="1"/>
  <c r="D3550" i="66"/>
  <c r="E3550" i="66" s="1"/>
  <c r="D1091" i="66"/>
  <c r="E1091" i="66" s="1"/>
  <c r="D1472" i="66"/>
  <c r="E1472" i="66" s="1"/>
  <c r="D2692" i="66"/>
  <c r="E2692" i="66" s="1"/>
  <c r="D305" i="66"/>
  <c r="E305" i="66" s="1"/>
  <c r="D1430" i="66"/>
  <c r="E1430" i="66" s="1"/>
  <c r="D11" i="66"/>
  <c r="E11" i="66" s="1"/>
  <c r="D2404" i="66"/>
  <c r="E2404" i="66" s="1"/>
  <c r="D3002" i="66"/>
  <c r="E3002" i="66" s="1"/>
  <c r="D3917" i="66"/>
  <c r="E3917" i="66" s="1"/>
  <c r="D2055" i="66"/>
  <c r="E2055" i="66" s="1"/>
  <c r="D2986" i="66"/>
  <c r="E2986" i="66" s="1"/>
  <c r="D1017" i="66"/>
  <c r="E1017" i="66" s="1"/>
  <c r="D2397" i="66"/>
  <c r="E2397" i="66" s="1"/>
  <c r="D110" i="66"/>
  <c r="E110" i="66" s="1"/>
  <c r="D805" i="66"/>
  <c r="E805" i="66" s="1"/>
  <c r="D1974" i="66"/>
  <c r="E1974" i="66" s="1"/>
  <c r="D59" i="66"/>
  <c r="E59" i="66" s="1"/>
  <c r="D323" i="66"/>
  <c r="E323" i="66" s="1"/>
  <c r="D1577" i="66"/>
  <c r="E1577" i="66" s="1"/>
  <c r="D1158" i="66"/>
  <c r="E1158" i="66" s="1"/>
  <c r="D2911" i="66"/>
  <c r="E2911" i="66" s="1"/>
  <c r="D1253" i="66"/>
  <c r="E1253" i="66" s="1"/>
  <c r="D931" i="66"/>
  <c r="E931" i="66" s="1"/>
  <c r="D1456" i="66"/>
  <c r="E1456" i="66" s="1"/>
  <c r="D292" i="66"/>
  <c r="E292" i="66" s="1"/>
  <c r="D1344" i="66"/>
  <c r="E1344" i="66" s="1"/>
  <c r="D664" i="66"/>
  <c r="E664" i="66" s="1"/>
  <c r="D691" i="66"/>
  <c r="E691" i="66" s="1"/>
  <c r="D849" i="66"/>
  <c r="E849" i="66" s="1"/>
  <c r="D581" i="66"/>
  <c r="E581" i="66" s="1"/>
  <c r="D1459" i="66"/>
  <c r="E1459" i="66" s="1"/>
  <c r="D2244" i="66"/>
  <c r="E2244" i="66" s="1"/>
  <c r="D809" i="66"/>
  <c r="E809" i="66" s="1"/>
  <c r="D2388" i="66"/>
  <c r="E2388" i="66" s="1"/>
  <c r="D1008" i="66"/>
  <c r="E1008" i="66" s="1"/>
  <c r="D1928" i="66"/>
  <c r="E1928" i="66" s="1"/>
  <c r="D1488" i="66"/>
  <c r="E1488" i="66" s="1"/>
  <c r="D663" i="66"/>
  <c r="E663" i="66" s="1"/>
  <c r="D7338" i="66"/>
  <c r="E7338" i="66" s="1"/>
  <c r="D1140" i="66"/>
  <c r="E1140" i="66" s="1"/>
  <c r="D5881" i="66"/>
  <c r="E5881" i="66" s="1"/>
  <c r="D1374" i="66"/>
  <c r="E1374" i="66" s="1"/>
  <c r="D1334" i="66"/>
  <c r="E1334" i="66" s="1"/>
  <c r="D1038" i="66"/>
  <c r="E1038" i="66" s="1"/>
  <c r="D2979" i="66"/>
  <c r="E2979" i="66" s="1"/>
  <c r="D953" i="66"/>
  <c r="E953" i="66" s="1"/>
  <c r="D667" i="66"/>
  <c r="E667" i="66" s="1"/>
  <c r="D662" i="66"/>
  <c r="E662" i="66" s="1"/>
  <c r="D1039" i="66"/>
  <c r="E1039" i="66" s="1"/>
  <c r="D38" i="66"/>
  <c r="E38" i="66" s="1"/>
  <c r="D1399" i="66"/>
  <c r="E1399" i="66" s="1"/>
  <c r="D911" i="66"/>
  <c r="E911" i="66" s="1"/>
  <c r="D2819" i="66"/>
  <c r="E2819" i="66" s="1"/>
  <c r="D2753" i="66"/>
  <c r="E2753" i="66" s="1"/>
  <c r="D2040" i="66"/>
  <c r="E2040" i="66" s="1"/>
  <c r="D5746" i="66"/>
  <c r="E5746" i="66" s="1"/>
  <c r="D7328" i="66"/>
  <c r="E7328" i="66" s="1"/>
  <c r="D1921" i="66"/>
  <c r="E1921" i="66" s="1"/>
  <c r="D993" i="66"/>
  <c r="E993" i="66" s="1"/>
  <c r="D1457" i="66"/>
  <c r="E1457" i="66" s="1"/>
  <c r="D1385" i="66"/>
  <c r="E1385" i="66" s="1"/>
  <c r="D1486" i="66"/>
  <c r="E1486" i="66" s="1"/>
  <c r="D211" i="66"/>
  <c r="E211" i="66" s="1"/>
  <c r="D463" i="66"/>
  <c r="E463" i="66" s="1"/>
  <c r="D2525" i="66"/>
  <c r="E2525" i="66" s="1"/>
  <c r="D2570" i="66"/>
  <c r="E2570" i="66" s="1"/>
  <c r="D1414" i="66"/>
  <c r="E1414" i="66" s="1"/>
  <c r="D1277" i="66"/>
  <c r="E1277" i="66" s="1"/>
  <c r="D87" i="66"/>
  <c r="E87" i="66" s="1"/>
  <c r="D2818" i="66"/>
  <c r="E2818" i="66" s="1"/>
  <c r="D1226" i="66"/>
  <c r="E1226" i="66" s="1"/>
  <c r="D462" i="66"/>
  <c r="E462" i="66" s="1"/>
  <c r="D773" i="66"/>
  <c r="E773" i="66" s="1"/>
  <c r="D2967" i="66"/>
  <c r="E2967" i="66" s="1"/>
  <c r="D977" i="66"/>
  <c r="E977" i="66" s="1"/>
  <c r="D270" i="66"/>
  <c r="E270" i="66" s="1"/>
  <c r="D2905" i="66"/>
  <c r="E2905" i="66" s="1"/>
  <c r="D1647" i="66"/>
  <c r="E1647" i="66" s="1"/>
  <c r="D969" i="66"/>
  <c r="E969" i="66" s="1"/>
  <c r="D260" i="66"/>
  <c r="E260" i="66" s="1"/>
  <c r="D2512" i="66"/>
  <c r="E2512" i="66" s="1"/>
  <c r="D1991" i="66"/>
  <c r="E1991" i="66" s="1"/>
  <c r="D2949" i="66"/>
  <c r="E2949" i="66" s="1"/>
  <c r="D1464" i="66"/>
  <c r="E1464" i="66" s="1"/>
  <c r="D498" i="66"/>
  <c r="E498" i="66" s="1"/>
  <c r="D514" i="66"/>
  <c r="E514" i="66" s="1"/>
  <c r="D734" i="66"/>
  <c r="E734" i="66" s="1"/>
  <c r="D501" i="66"/>
  <c r="E501" i="66" s="1"/>
  <c r="D161" i="66"/>
  <c r="E161" i="66" s="1"/>
  <c r="D2893" i="66"/>
  <c r="E2893" i="66" s="1"/>
  <c r="D2135" i="66"/>
  <c r="E2135" i="66" s="1"/>
  <c r="D406" i="66"/>
  <c r="E406" i="66" s="1"/>
  <c r="D848" i="66"/>
  <c r="E848" i="66" s="1"/>
  <c r="D162" i="66"/>
  <c r="E162" i="66" s="1"/>
  <c r="D2683" i="66"/>
  <c r="E2683" i="66" s="1"/>
  <c r="D2968" i="66"/>
  <c r="E2968" i="66" s="1"/>
  <c r="D5874" i="66"/>
  <c r="E5874" i="66" s="1"/>
  <c r="D1298" i="66"/>
  <c r="E1298" i="66" s="1"/>
  <c r="D505" i="66"/>
  <c r="E505" i="66" s="1"/>
  <c r="D391" i="66"/>
  <c r="E391" i="66" s="1"/>
  <c r="D845" i="66"/>
  <c r="E845" i="66" s="1"/>
  <c r="D285" i="66"/>
  <c r="E285" i="66" s="1"/>
  <c r="D2660" i="66"/>
  <c r="E2660" i="66" s="1"/>
  <c r="D3755" i="66"/>
  <c r="E3755" i="66" s="1"/>
  <c r="D3196" i="66"/>
  <c r="E3196" i="66" s="1"/>
  <c r="D3806" i="66"/>
  <c r="E3806" i="66" s="1"/>
  <c r="D7307" i="66"/>
  <c r="E7307" i="66" s="1"/>
  <c r="D1358" i="66"/>
  <c r="E1358" i="66" s="1"/>
  <c r="D648" i="66"/>
  <c r="E648" i="66" s="1"/>
  <c r="D203" i="66"/>
  <c r="E203" i="66" s="1"/>
  <c r="D839" i="66"/>
  <c r="E839" i="66" s="1"/>
  <c r="D193" i="66"/>
  <c r="E193" i="66" s="1"/>
  <c r="D344" i="66"/>
  <c r="E344" i="66" s="1"/>
  <c r="D341" i="66"/>
  <c r="E341" i="66" s="1"/>
  <c r="D1147" i="66"/>
  <c r="E1147" i="66" s="1"/>
  <c r="D3263" i="66"/>
  <c r="E3263" i="66" s="1"/>
  <c r="D856" i="66"/>
  <c r="E856" i="66" s="1"/>
  <c r="D1108" i="66"/>
  <c r="E1108" i="66" s="1"/>
  <c r="D73" i="66"/>
  <c r="E73" i="66" s="1"/>
  <c r="D466" i="66"/>
  <c r="E466" i="66" s="1"/>
  <c r="D762" i="66"/>
  <c r="E762" i="66" s="1"/>
  <c r="D624" i="66"/>
  <c r="E624" i="66" s="1"/>
  <c r="D457" i="66"/>
  <c r="E457" i="66" s="1"/>
  <c r="D1183" i="66"/>
  <c r="E1183" i="66" s="1"/>
  <c r="D1196" i="66"/>
  <c r="E1196" i="66" s="1"/>
  <c r="D275" i="66"/>
  <c r="E275" i="66" s="1"/>
  <c r="D2809" i="66"/>
  <c r="E2809" i="66" s="1"/>
  <c r="D1427" i="66"/>
  <c r="E1427" i="66" s="1"/>
  <c r="D219" i="66"/>
  <c r="E219" i="66" s="1"/>
  <c r="D1151" i="66"/>
  <c r="E1151" i="66" s="1"/>
  <c r="D209" i="66"/>
  <c r="E209" i="66" s="1"/>
  <c r="D651" i="66"/>
  <c r="E651" i="66" s="1"/>
  <c r="D1985" i="66"/>
  <c r="E1985" i="66" s="1"/>
  <c r="D646" i="66"/>
  <c r="E646" i="66" s="1"/>
  <c r="D3751" i="66"/>
  <c r="E3751" i="66" s="1"/>
  <c r="D5864" i="66"/>
  <c r="E5864" i="66" s="1"/>
  <c r="D821" i="66"/>
  <c r="E821" i="66" s="1"/>
  <c r="D1397" i="66"/>
  <c r="E1397" i="66" s="1"/>
  <c r="D1339" i="66"/>
  <c r="E1339" i="66" s="1"/>
  <c r="D1926" i="66"/>
  <c r="E1926" i="66" s="1"/>
  <c r="D659" i="66"/>
  <c r="E659" i="66" s="1"/>
  <c r="D368" i="66"/>
  <c r="E368" i="66" s="1"/>
  <c r="D2963" i="66"/>
  <c r="E2963" i="66" s="1"/>
  <c r="D2006" i="66"/>
  <c r="E2006" i="66" s="1"/>
  <c r="D1024" i="66"/>
  <c r="E1024" i="66" s="1"/>
  <c r="D714" i="66"/>
  <c r="E714" i="66" s="1"/>
  <c r="D1225" i="66"/>
  <c r="E1225" i="66" s="1"/>
  <c r="D1127" i="66"/>
  <c r="E1127" i="66" s="1"/>
  <c r="D2862" i="66"/>
  <c r="E2862" i="66" s="1"/>
  <c r="D973" i="66"/>
  <c r="E973" i="66" s="1"/>
  <c r="D389" i="66"/>
  <c r="E389" i="66" s="1"/>
  <c r="D7295" i="66"/>
  <c r="E7295" i="66" s="1"/>
  <c r="D65" i="66"/>
  <c r="E65" i="66" s="1"/>
  <c r="D749" i="66"/>
  <c r="E749" i="66" s="1"/>
  <c r="D743" i="66"/>
  <c r="E743" i="66" s="1"/>
  <c r="D1051" i="66"/>
  <c r="E1051" i="66" s="1"/>
  <c r="D1432" i="66"/>
  <c r="E1432" i="66" s="1"/>
  <c r="D31" i="66"/>
  <c r="E31" i="66" s="1"/>
  <c r="D1383" i="66"/>
  <c r="E1383" i="66" s="1"/>
  <c r="D401" i="66"/>
  <c r="E401" i="66" s="1"/>
  <c r="D1262" i="66"/>
  <c r="E1262" i="66" s="1"/>
  <c r="D1413" i="66"/>
  <c r="E1413" i="66" s="1"/>
  <c r="D116" i="66"/>
  <c r="E116" i="66" s="1"/>
  <c r="D875" i="66"/>
  <c r="E875" i="66" s="1"/>
  <c r="D39" i="66"/>
  <c r="E39" i="66" s="1"/>
  <c r="D631" i="66"/>
  <c r="E631" i="66" s="1"/>
  <c r="D2715" i="66"/>
  <c r="E2715" i="66" s="1"/>
  <c r="D626" i="66"/>
  <c r="E626" i="66" s="1"/>
  <c r="D1516" i="66"/>
  <c r="E1516" i="66" s="1"/>
  <c r="D7300" i="66"/>
  <c r="E7300" i="66" s="1"/>
  <c r="D1263" i="66"/>
  <c r="E1263" i="66" s="1"/>
  <c r="D755" i="66"/>
  <c r="E755" i="66" s="1"/>
  <c r="D1213" i="66"/>
  <c r="E1213" i="66" s="1"/>
  <c r="D913" i="66"/>
  <c r="E913" i="66" s="1"/>
  <c r="D283" i="66"/>
  <c r="E283" i="66" s="1"/>
  <c r="D2847" i="66"/>
  <c r="E2847" i="66" s="1"/>
  <c r="D2648" i="66"/>
  <c r="E2648" i="66" s="1"/>
  <c r="D1216" i="66"/>
  <c r="E1216" i="66" s="1"/>
  <c r="D1162" i="66"/>
  <c r="E1162" i="66" s="1"/>
  <c r="D884" i="66"/>
  <c r="E884" i="66" s="1"/>
  <c r="D380" i="66"/>
  <c r="E380" i="66" s="1"/>
  <c r="D709" i="66"/>
  <c r="E709" i="66" s="1"/>
  <c r="D273" i="66"/>
  <c r="E273" i="66" s="1"/>
  <c r="D2791" i="66"/>
  <c r="E2791" i="66" s="1"/>
  <c r="D2596" i="66"/>
  <c r="E2596" i="66" s="1"/>
  <c r="D313" i="66"/>
  <c r="E313" i="66" s="1"/>
  <c r="D779" i="66"/>
  <c r="E779" i="66" s="1"/>
  <c r="D312" i="66"/>
  <c r="E312" i="66" s="1"/>
  <c r="D3005" i="66"/>
  <c r="E3005" i="66" s="1"/>
  <c r="D2312" i="66"/>
  <c r="E2312" i="66" s="1"/>
  <c r="D1476" i="66"/>
  <c r="E1476" i="66" s="1"/>
  <c r="D299" i="66"/>
  <c r="E299" i="66" s="1"/>
  <c r="D774" i="66"/>
  <c r="E774" i="66" s="1"/>
  <c r="D309" i="66"/>
  <c r="E309" i="66" s="1"/>
  <c r="D2442" i="66"/>
  <c r="E2442" i="66" s="1"/>
  <c r="D1749" i="66"/>
  <c r="E1749" i="66" s="1"/>
  <c r="D1995" i="66"/>
  <c r="E1995" i="66" s="1"/>
  <c r="D2464" i="66"/>
  <c r="E2464" i="66" s="1"/>
  <c r="D4072" i="66"/>
  <c r="E4072" i="66" s="1"/>
  <c r="D687" i="66"/>
  <c r="E687" i="66" s="1"/>
  <c r="D1028" i="66"/>
  <c r="E1028" i="66" s="1"/>
  <c r="D946" i="66"/>
  <c r="E946" i="66" s="1"/>
  <c r="D97" i="66"/>
  <c r="E97" i="66" s="1"/>
  <c r="D2436" i="66"/>
  <c r="E2436" i="66" s="1"/>
  <c r="D3847" i="66"/>
  <c r="E3847" i="66" s="1"/>
  <c r="D479" i="66"/>
  <c r="E479" i="66" s="1"/>
  <c r="D528" i="66"/>
  <c r="E528" i="66" s="1"/>
  <c r="D2995" i="66"/>
  <c r="E2995" i="66" s="1"/>
  <c r="D2798" i="66"/>
  <c r="E2798" i="66" s="1"/>
  <c r="D1492" i="66"/>
  <c r="E1492" i="66" s="1"/>
  <c r="D1081" i="66"/>
  <c r="E1081" i="66" s="1"/>
  <c r="D476" i="66"/>
  <c r="E476" i="66" s="1"/>
  <c r="D525" i="66"/>
  <c r="E525" i="66" s="1"/>
  <c r="D2453" i="66"/>
  <c r="E2453" i="66" s="1"/>
  <c r="D3162" i="66"/>
  <c r="E3162" i="66" s="1"/>
  <c r="D2401" i="66"/>
  <c r="E2401" i="66" s="1"/>
  <c r="D6439" i="66"/>
  <c r="E6439" i="66" s="1"/>
  <c r="D1230" i="66"/>
  <c r="E1230" i="66" s="1"/>
  <c r="D7316" i="66"/>
  <c r="E7316" i="66" s="1"/>
  <c r="D2186" i="66"/>
  <c r="E2186" i="66" s="1"/>
  <c r="D15" i="66"/>
  <c r="E15" i="66" s="1"/>
  <c r="D2297" i="66"/>
  <c r="E2297" i="66" s="1"/>
  <c r="D5656" i="66"/>
  <c r="E5656" i="66" s="1"/>
  <c r="D2681" i="66"/>
  <c r="E2681" i="66" s="1"/>
  <c r="D388" i="66"/>
  <c r="E388" i="66" s="1"/>
  <c r="D574" i="66"/>
  <c r="E574" i="66" s="1"/>
  <c r="D1377" i="66"/>
  <c r="E1377" i="66" s="1"/>
  <c r="D792" i="66"/>
  <c r="E792" i="66" s="1"/>
  <c r="D103" i="66"/>
  <c r="E103" i="66" s="1"/>
  <c r="D967" i="66"/>
  <c r="E967" i="66" s="1"/>
  <c r="D595" i="66"/>
  <c r="E595" i="66" s="1"/>
  <c r="D1357" i="66"/>
  <c r="E1357" i="66" s="1"/>
  <c r="D906" i="66"/>
  <c r="E906" i="66" s="1"/>
  <c r="D1153" i="66"/>
  <c r="E1153" i="66" s="1"/>
  <c r="D2970" i="66"/>
  <c r="E2970" i="66" s="1"/>
  <c r="D837" i="66"/>
  <c r="E837" i="66" s="1"/>
  <c r="D636" i="66"/>
  <c r="E636" i="66" s="1"/>
  <c r="D1176" i="66"/>
  <c r="E1176" i="66" s="1"/>
  <c r="D2481" i="66"/>
  <c r="E2481" i="66" s="1"/>
  <c r="D1523" i="66"/>
  <c r="E1523" i="66" s="1"/>
  <c r="D126" i="66"/>
  <c r="E126" i="66" s="1"/>
  <c r="D1443" i="66"/>
  <c r="E1443" i="66" s="1"/>
  <c r="D1333" i="66"/>
  <c r="E1333" i="66" s="1"/>
  <c r="D2973" i="66"/>
  <c r="E2973" i="66" s="1"/>
  <c r="D7336" i="66"/>
  <c r="E7336" i="66" s="1"/>
  <c r="D120" i="66"/>
  <c r="E120" i="66" s="1"/>
  <c r="D1001" i="66"/>
  <c r="E1001" i="66" s="1"/>
  <c r="D1237" i="66"/>
  <c r="E1237" i="66" s="1"/>
  <c r="D2892" i="66"/>
  <c r="E2892" i="66" s="1"/>
  <c r="D1401" i="66"/>
  <c r="E1401" i="66" s="1"/>
  <c r="D2978" i="66"/>
  <c r="E2978" i="66" s="1"/>
  <c r="D2658" i="66"/>
  <c r="E2658" i="66" s="1"/>
  <c r="D7296" i="66"/>
  <c r="E7296" i="66" s="1"/>
  <c r="D996" i="66"/>
  <c r="E996" i="66" s="1"/>
  <c r="D735" i="66"/>
  <c r="E735" i="66" s="1"/>
  <c r="D529" i="66"/>
  <c r="E529" i="66" s="1"/>
  <c r="D339" i="66"/>
  <c r="E339" i="66" s="1"/>
  <c r="D1174" i="66"/>
  <c r="E1174" i="66" s="1"/>
  <c r="D395" i="66"/>
  <c r="E395" i="66" s="1"/>
  <c r="D4459" i="66"/>
  <c r="E4459" i="66" s="1"/>
  <c r="D1097" i="66"/>
  <c r="E1097" i="66" s="1"/>
  <c r="D1070" i="66"/>
  <c r="E1070" i="66" s="1"/>
  <c r="D2425" i="66"/>
  <c r="E2425" i="66" s="1"/>
  <c r="D617" i="66"/>
  <c r="E617" i="66" s="1"/>
  <c r="D2971" i="66"/>
  <c r="E2971" i="66" s="1"/>
  <c r="D450" i="66"/>
  <c r="E450" i="66" s="1"/>
  <c r="D1798" i="66"/>
  <c r="E1798" i="66" s="1"/>
  <c r="D443" i="66"/>
  <c r="E443" i="66" s="1"/>
  <c r="D1906" i="66"/>
  <c r="E1906" i="66" s="1"/>
  <c r="D1503" i="66"/>
  <c r="E1503" i="66" s="1"/>
  <c r="D629" i="66"/>
  <c r="E629" i="66" s="1"/>
  <c r="D772" i="66"/>
  <c r="E772" i="66" s="1"/>
  <c r="D2617" i="66"/>
  <c r="E2617" i="66" s="1"/>
  <c r="D761" i="66"/>
  <c r="E761" i="66" s="1"/>
  <c r="D2780" i="66"/>
  <c r="E2780" i="66" s="1"/>
  <c r="D7317" i="66"/>
  <c r="E7317" i="66" s="1"/>
  <c r="D1482" i="66"/>
  <c r="E1482" i="66" s="1"/>
  <c r="D2983" i="66"/>
  <c r="E2983" i="66" s="1"/>
  <c r="D1604" i="66"/>
  <c r="E1604" i="66" s="1"/>
  <c r="D2907" i="66"/>
  <c r="E2907" i="66" s="1"/>
  <c r="D2367" i="66"/>
  <c r="E2367" i="66" s="1"/>
  <c r="D4880" i="66"/>
  <c r="E4880" i="66" s="1"/>
  <c r="D4051" i="66"/>
  <c r="E4051" i="66" s="1"/>
  <c r="D5012" i="66"/>
  <c r="E5012" i="66" s="1"/>
  <c r="D3856" i="66"/>
  <c r="E3856" i="66" s="1"/>
  <c r="D1245" i="66"/>
  <c r="E1245" i="66" s="1"/>
  <c r="D2736" i="66"/>
  <c r="E2736" i="66" s="1"/>
  <c r="D419" i="66"/>
  <c r="E419" i="66" s="1"/>
  <c r="D2680" i="66"/>
  <c r="E2680" i="66" s="1"/>
  <c r="D1400" i="66"/>
  <c r="E1400" i="66" s="1"/>
  <c r="D2604" i="66"/>
  <c r="E2604" i="66" s="1"/>
  <c r="D1612" i="66"/>
  <c r="E1612" i="66" s="1"/>
  <c r="D4654" i="66"/>
  <c r="E4654" i="66" s="1"/>
  <c r="D5645" i="66"/>
  <c r="E5645" i="66" s="1"/>
  <c r="D658" i="66"/>
  <c r="E658" i="66" s="1"/>
  <c r="D7309" i="66"/>
  <c r="E7309" i="66" s="1"/>
  <c r="D2885" i="66"/>
  <c r="E2885" i="66" s="1"/>
  <c r="D7315" i="66"/>
  <c r="E7315" i="66" s="1"/>
  <c r="D680" i="66"/>
  <c r="E680" i="66" s="1"/>
  <c r="D600" i="66"/>
  <c r="E600" i="66" s="1"/>
  <c r="D793" i="66"/>
  <c r="E793" i="66" s="1"/>
  <c r="D2881" i="66"/>
  <c r="E2881" i="66" s="1"/>
  <c r="D2070" i="66"/>
  <c r="E2070" i="66" s="1"/>
  <c r="D3884" i="66"/>
  <c r="E3884" i="66" s="1"/>
  <c r="D1198" i="66"/>
  <c r="E1198" i="66" s="1"/>
  <c r="D1429" i="66"/>
  <c r="E1429" i="66" s="1"/>
  <c r="D467" i="66"/>
  <c r="E467" i="66" s="1"/>
  <c r="D1139" i="66"/>
  <c r="E1139" i="66" s="1"/>
  <c r="D867" i="66"/>
  <c r="E867" i="66" s="1"/>
  <c r="D603" i="66"/>
  <c r="E603" i="66" s="1"/>
  <c r="D598" i="66"/>
  <c r="E598" i="66" s="1"/>
  <c r="D1103" i="66"/>
  <c r="E1103" i="66" s="1"/>
  <c r="D84" i="66"/>
  <c r="E84" i="66" s="1"/>
  <c r="D468" i="66"/>
  <c r="E468" i="66" s="1"/>
  <c r="D1115" i="66"/>
  <c r="E1115" i="66" s="1"/>
  <c r="D865" i="66"/>
  <c r="E865" i="66" s="1"/>
  <c r="D748" i="66"/>
  <c r="E748" i="66" s="1"/>
  <c r="D1324" i="66"/>
  <c r="E1324" i="66" s="1"/>
  <c r="D1428" i="66"/>
  <c r="E1428" i="66" s="1"/>
  <c r="D370" i="66"/>
  <c r="E370" i="66" s="1"/>
  <c r="D356" i="66"/>
  <c r="E356" i="66" s="1"/>
  <c r="D432" i="66"/>
  <c r="E432" i="66" s="1"/>
  <c r="D465" i="66"/>
  <c r="E465" i="66" s="1"/>
  <c r="D1059" i="66"/>
  <c r="E1059" i="66" s="1"/>
  <c r="D2993" i="66"/>
  <c r="E2993" i="66" s="1"/>
  <c r="D1280" i="66"/>
  <c r="E1280" i="66" s="1"/>
  <c r="D979" i="66"/>
  <c r="E979" i="66" s="1"/>
  <c r="D62" i="66"/>
  <c r="E62" i="66" s="1"/>
  <c r="D2766" i="66"/>
  <c r="E2766" i="66" s="1"/>
  <c r="D943" i="66"/>
  <c r="E943" i="66" s="1"/>
  <c r="D376" i="66"/>
  <c r="E376" i="66" s="1"/>
  <c r="D1958" i="66"/>
  <c r="E1958" i="66" s="1"/>
  <c r="D1361" i="66"/>
  <c r="E1361" i="66" s="1"/>
  <c r="D940" i="66"/>
  <c r="E940" i="66" s="1"/>
  <c r="D373" i="66"/>
  <c r="E373" i="66" s="1"/>
  <c r="D2007" i="66"/>
  <c r="E2007" i="66" s="1"/>
  <c r="D5979" i="66"/>
  <c r="E5979" i="66" s="1"/>
  <c r="D2362" i="66"/>
  <c r="E2362" i="66" s="1"/>
  <c r="D516" i="66"/>
  <c r="E516" i="66" s="1"/>
  <c r="D586" i="66"/>
  <c r="E586" i="66" s="1"/>
  <c r="D2288" i="66"/>
  <c r="E2288" i="66" s="1"/>
  <c r="D692" i="66"/>
  <c r="E692" i="66" s="1"/>
  <c r="D7323" i="66"/>
  <c r="E7323" i="66" s="1"/>
  <c r="D179" i="66"/>
  <c r="E179" i="66" s="1"/>
  <c r="D1888" i="66"/>
  <c r="E1888" i="66" s="1"/>
  <c r="D348" i="66"/>
  <c r="E348" i="66" s="1"/>
  <c r="D620" i="66"/>
  <c r="E620" i="66" s="1"/>
  <c r="D511" i="66"/>
  <c r="E511" i="66" s="1"/>
  <c r="D584" i="66"/>
  <c r="E584" i="66" s="1"/>
  <c r="D1211" i="66"/>
  <c r="E1211" i="66" s="1"/>
  <c r="D231" i="66"/>
  <c r="E231" i="66" s="1"/>
  <c r="D1767" i="66"/>
  <c r="E1767" i="66" s="1"/>
  <c r="D1452" i="66"/>
  <c r="E1452" i="66" s="1"/>
  <c r="D7359" i="66"/>
  <c r="E7359" i="66" s="1"/>
  <c r="D7364" i="66"/>
  <c r="E7364" i="66" s="1"/>
  <c r="D804" i="66"/>
  <c r="E804" i="66" s="1"/>
  <c r="D7344" i="66"/>
  <c r="E7344" i="66" s="1"/>
  <c r="D902" i="66"/>
  <c r="E902" i="66" s="1"/>
  <c r="D2916" i="66"/>
  <c r="E2916" i="66" s="1"/>
  <c r="D2206" i="66"/>
  <c r="E2206" i="66" s="1"/>
  <c r="D282" i="66"/>
  <c r="E282" i="66" s="1"/>
  <c r="D176" i="66"/>
  <c r="E176" i="66" s="1"/>
  <c r="D1594" i="66"/>
  <c r="E1594" i="66" s="1"/>
  <c r="D674" i="66"/>
  <c r="E674" i="66" s="1"/>
  <c r="D147" i="66"/>
  <c r="E147" i="66" s="1"/>
  <c r="D1511" i="66"/>
  <c r="E1511" i="66" s="1"/>
  <c r="D928" i="66"/>
  <c r="E928" i="66" s="1"/>
  <c r="D2669" i="66"/>
  <c r="E2669" i="66" s="1"/>
  <c r="D914" i="66"/>
  <c r="E914" i="66" s="1"/>
  <c r="D925" i="66"/>
  <c r="E925" i="66" s="1"/>
  <c r="D2035" i="66"/>
  <c r="E2035" i="66" s="1"/>
  <c r="D4200" i="66"/>
  <c r="E4200" i="66" s="1"/>
  <c r="D1391" i="66"/>
  <c r="E1391" i="66" s="1"/>
  <c r="D883" i="66"/>
  <c r="E883" i="66" s="1"/>
  <c r="D23" i="66"/>
  <c r="E23" i="66" s="1"/>
  <c r="D4484" i="66"/>
  <c r="E4484" i="66" s="1"/>
  <c r="D1138" i="66"/>
  <c r="E1138" i="66" s="1"/>
  <c r="D635" i="66"/>
  <c r="E635" i="66" s="1"/>
  <c r="D371" i="66"/>
  <c r="E371" i="66" s="1"/>
  <c r="D3003" i="66"/>
  <c r="E3003" i="66" s="1"/>
  <c r="D2563" i="66"/>
  <c r="E2563" i="66" s="1"/>
  <c r="D3861" i="66"/>
  <c r="E3861" i="66" s="1"/>
  <c r="D1362" i="66"/>
  <c r="E1362" i="66" s="1"/>
  <c r="D633" i="66"/>
  <c r="E633" i="66" s="1"/>
  <c r="D593" i="66"/>
  <c r="E593" i="66" s="1"/>
  <c r="D909" i="66"/>
  <c r="E909" i="66" s="1"/>
  <c r="D184" i="66"/>
  <c r="E184" i="66" s="1"/>
  <c r="D2308" i="66"/>
  <c r="E2308" i="66" s="1"/>
  <c r="D4438" i="66"/>
  <c r="E4438" i="66" s="1"/>
  <c r="D3693" i="66"/>
  <c r="E3693" i="66" s="1"/>
  <c r="D4206" i="66"/>
  <c r="E4206" i="66" s="1"/>
  <c r="D7371" i="66"/>
  <c r="E7371" i="66" s="1"/>
  <c r="D1458" i="66"/>
  <c r="E1458" i="66" s="1"/>
  <c r="D904" i="66"/>
  <c r="E904" i="66" s="1"/>
  <c r="D130" i="66"/>
  <c r="E130" i="66" s="1"/>
  <c r="D1258" i="66"/>
  <c r="E1258" i="66" s="1"/>
  <c r="D101" i="66"/>
  <c r="E101" i="66" s="1"/>
  <c r="D576" i="66"/>
  <c r="E576" i="66" s="1"/>
  <c r="D573" i="66"/>
  <c r="E573" i="66" s="1"/>
  <c r="D1320" i="66"/>
  <c r="E1320" i="66" s="1"/>
  <c r="D660" i="66"/>
  <c r="E660" i="66" s="1"/>
  <c r="D1126" i="66"/>
  <c r="E1126" i="66" s="1"/>
  <c r="D249" i="66"/>
  <c r="E249" i="66" s="1"/>
  <c r="D1434" i="66"/>
  <c r="E1434" i="66" s="1"/>
  <c r="D1522" i="66"/>
  <c r="E1522" i="66" s="1"/>
  <c r="D1449" i="66"/>
  <c r="E1449" i="66" s="1"/>
  <c r="D374" i="66"/>
  <c r="E374" i="66" s="1"/>
  <c r="D1421" i="66"/>
  <c r="E1421" i="66" s="1"/>
  <c r="D1131" i="66"/>
  <c r="E1131" i="66" s="1"/>
  <c r="D7320" i="66"/>
  <c r="E7320" i="66" s="1"/>
  <c r="D480" i="66"/>
  <c r="E480" i="66" s="1"/>
  <c r="D447" i="66"/>
  <c r="E447" i="66" s="1"/>
  <c r="D2111" i="66"/>
  <c r="E2111" i="66" s="1"/>
  <c r="D926" i="66"/>
  <c r="E926" i="66" s="1"/>
  <c r="D2962" i="66"/>
  <c r="E2962" i="66" s="1"/>
  <c r="D414" i="66"/>
  <c r="E414" i="66" s="1"/>
  <c r="D1371" i="66"/>
  <c r="E1371" i="66" s="1"/>
  <c r="D410" i="66"/>
  <c r="E410" i="66" s="1"/>
  <c r="D2430" i="66"/>
  <c r="E2430" i="66" s="1"/>
  <c r="D1445" i="66"/>
  <c r="E1445" i="66" s="1"/>
  <c r="D1222" i="66"/>
  <c r="E1222" i="66" s="1"/>
  <c r="D731" i="66"/>
  <c r="E731" i="66" s="1"/>
  <c r="D1311" i="66"/>
  <c r="E1311" i="66" s="1"/>
  <c r="D1329" i="66"/>
  <c r="E1329" i="66" s="1"/>
  <c r="D7361" i="66"/>
  <c r="E7361" i="66" s="1"/>
  <c r="D352" i="66"/>
  <c r="E352" i="66" s="1"/>
  <c r="D262" i="66"/>
  <c r="E262" i="66" s="1"/>
  <c r="D2908" i="66"/>
  <c r="E2908" i="66" s="1"/>
  <c r="D844" i="66"/>
  <c r="E844" i="66" s="1"/>
  <c r="D2880" i="66"/>
  <c r="E2880" i="66" s="1"/>
  <c r="D332" i="66"/>
  <c r="E332" i="66" s="1"/>
  <c r="D1299" i="66"/>
  <c r="E1299" i="66" s="1"/>
  <c r="D321" i="66"/>
  <c r="E321" i="66" s="1"/>
  <c r="D1993" i="66"/>
  <c r="E1993" i="66" s="1"/>
  <c r="D488" i="66"/>
  <c r="E488" i="66" s="1"/>
  <c r="D96" i="66"/>
  <c r="E96" i="66" s="1"/>
  <c r="D2029" i="66"/>
  <c r="E2029" i="66" s="1"/>
  <c r="D471" i="66"/>
  <c r="E471" i="66" s="1"/>
  <c r="D7363" i="66"/>
  <c r="E7363" i="66" s="1"/>
  <c r="D872" i="66"/>
  <c r="E872" i="66" s="1"/>
  <c r="D7362" i="66"/>
  <c r="E7362" i="66" s="1"/>
  <c r="D1349" i="66"/>
  <c r="E1349" i="66" s="1"/>
  <c r="D56" i="66"/>
  <c r="E56" i="66" s="1"/>
  <c r="D1494" i="66"/>
  <c r="E1494" i="66" s="1"/>
  <c r="D964" i="66"/>
  <c r="E964" i="66" s="1"/>
  <c r="D756" i="66"/>
  <c r="E756" i="66" s="1"/>
  <c r="D1286" i="66"/>
  <c r="E1286" i="66" s="1"/>
  <c r="D2857" i="66"/>
  <c r="E2857" i="66" s="1"/>
  <c r="D907" i="66"/>
  <c r="E907" i="66" s="1"/>
  <c r="D129" i="66"/>
  <c r="E129" i="66" s="1"/>
  <c r="D102" i="66"/>
  <c r="E102" i="66" s="1"/>
  <c r="D2882" i="66"/>
  <c r="E2882" i="66" s="1"/>
  <c r="D70" i="66"/>
  <c r="E70" i="66" s="1"/>
  <c r="D3629" i="66"/>
  <c r="E3629" i="66" s="1"/>
  <c r="D7339" i="66"/>
  <c r="E7339" i="66" s="1"/>
  <c r="D1402" i="66"/>
  <c r="E1402" i="66" s="1"/>
  <c r="D776" i="66"/>
  <c r="E776" i="66" s="1"/>
  <c r="D1244" i="66"/>
  <c r="E1244" i="66" s="1"/>
  <c r="D1094" i="66"/>
  <c r="E1094" i="66" s="1"/>
  <c r="D187" i="66"/>
  <c r="E187" i="66" s="1"/>
  <c r="D2980" i="66"/>
  <c r="E2980" i="66" s="1"/>
  <c r="D2267" i="66"/>
  <c r="E2267" i="66" s="1"/>
  <c r="D1484" i="66"/>
  <c r="E1484" i="66" s="1"/>
  <c r="D607" i="66"/>
  <c r="E607" i="66" s="1"/>
  <c r="D546" i="66"/>
  <c r="E546" i="66" s="1"/>
  <c r="D750" i="66"/>
  <c r="E750" i="66" s="1"/>
  <c r="D517" i="66"/>
  <c r="E517" i="66" s="1"/>
  <c r="D177" i="66"/>
  <c r="E177" i="66" s="1"/>
  <c r="D2933" i="66"/>
  <c r="E2933" i="66" s="1"/>
  <c r="D2338" i="66"/>
  <c r="E2338" i="66" s="1"/>
  <c r="D548" i="66"/>
  <c r="E548" i="66" s="1"/>
  <c r="D508" i="66"/>
  <c r="E508" i="66" s="1"/>
  <c r="D864" i="66"/>
  <c r="E864" i="66" s="1"/>
  <c r="D192" i="66"/>
  <c r="E192" i="66" s="1"/>
  <c r="D2771" i="66"/>
  <c r="E2771" i="66" s="1"/>
  <c r="D2351" i="66"/>
  <c r="E2351" i="66" s="1"/>
  <c r="D3191" i="66"/>
  <c r="E3191" i="66" s="1"/>
  <c r="D1314" i="66"/>
  <c r="E1314" i="66" s="1"/>
  <c r="D537" i="66"/>
  <c r="E537" i="66" s="1"/>
  <c r="D490" i="66"/>
  <c r="E490" i="66" s="1"/>
  <c r="D861" i="66"/>
  <c r="E861" i="66" s="1"/>
  <c r="D293" i="66"/>
  <c r="E293" i="66" s="1"/>
  <c r="D2704" i="66"/>
  <c r="E2704" i="66" s="1"/>
  <c r="D4012" i="66"/>
  <c r="E4012" i="66" s="1"/>
  <c r="D3300" i="66"/>
  <c r="E3300" i="66" s="1"/>
  <c r="D3843" i="66"/>
  <c r="E3843" i="66" s="1"/>
  <c r="D2548" i="66"/>
  <c r="E2548" i="66" s="1"/>
  <c r="D1812" i="66"/>
  <c r="E1812" i="66" s="1"/>
  <c r="D1179" i="66"/>
  <c r="E1179" i="66" s="1"/>
  <c r="D1069" i="66"/>
  <c r="E1069" i="66" s="1"/>
  <c r="D1060" i="66"/>
  <c r="E1060" i="66" s="1"/>
  <c r="D475" i="66"/>
  <c r="E475" i="66" s="1"/>
  <c r="D82" i="66"/>
  <c r="E82" i="66" s="1"/>
  <c r="D2851" i="66"/>
  <c r="E2851" i="66" s="1"/>
  <c r="D2524" i="66"/>
  <c r="E2524" i="66" s="1"/>
  <c r="D1743" i="66"/>
  <c r="E1743" i="66" s="1"/>
  <c r="D695" i="66"/>
  <c r="E695" i="66" s="1"/>
  <c r="D131" i="66"/>
  <c r="E131" i="66" s="1"/>
  <c r="D592" i="66"/>
  <c r="E592" i="66" s="1"/>
  <c r="D215" i="66"/>
  <c r="E215" i="66" s="1"/>
  <c r="D2999" i="66"/>
  <c r="E2999" i="66" s="1"/>
  <c r="D2263" i="66"/>
  <c r="E2263" i="66" s="1"/>
  <c r="D1435" i="66"/>
  <c r="E1435" i="66" s="1"/>
  <c r="D1155" i="66"/>
  <c r="E1155" i="66" s="1"/>
  <c r="D690" i="66"/>
  <c r="E690" i="66" s="1"/>
  <c r="D125" i="66"/>
  <c r="E125" i="66" s="1"/>
  <c r="D589" i="66"/>
  <c r="E589" i="66" s="1"/>
  <c r="D2723" i="66"/>
  <c r="E2723" i="66" s="1"/>
  <c r="D1740" i="66"/>
  <c r="E1740" i="66" s="1"/>
  <c r="D1911" i="66"/>
  <c r="E1911" i="66" s="1"/>
  <c r="D5787" i="66"/>
  <c r="E5787" i="66" s="1"/>
  <c r="D5946" i="66"/>
  <c r="E5946" i="66" s="1"/>
  <c r="D1437" i="66"/>
  <c r="E1437" i="66" s="1"/>
  <c r="D1143" i="66"/>
  <c r="E1143" i="66" s="1"/>
  <c r="D7356" i="66"/>
  <c r="E7356" i="66" s="1"/>
  <c r="D2803" i="66"/>
  <c r="E2803" i="66" s="1"/>
  <c r="D610" i="66"/>
  <c r="E610" i="66" s="1"/>
  <c r="D2996" i="66"/>
  <c r="E2996" i="66" s="1"/>
  <c r="D2938" i="66"/>
  <c r="E2938" i="66" s="1"/>
  <c r="D1891" i="66"/>
  <c r="E1891" i="66" s="1"/>
  <c r="D195" i="66"/>
  <c r="E195" i="66" s="1"/>
  <c r="D1506" i="66"/>
  <c r="E1506" i="66" s="1"/>
  <c r="D887" i="66"/>
  <c r="E887" i="66" s="1"/>
  <c r="D2389" i="66"/>
  <c r="E2389" i="66" s="1"/>
  <c r="D4379" i="66"/>
  <c r="E4379" i="66" s="1"/>
  <c r="D957" i="66"/>
  <c r="E957" i="66" s="1"/>
  <c r="D2665" i="66"/>
  <c r="E2665" i="66" s="1"/>
  <c r="D1491" i="66"/>
  <c r="E1491" i="66" s="1"/>
  <c r="D1167" i="66"/>
  <c r="E1167" i="66" s="1"/>
  <c r="D1271" i="66"/>
  <c r="E1271" i="66" s="1"/>
  <c r="D1035" i="66"/>
  <c r="E1035" i="66" s="1"/>
  <c r="D1178" i="66"/>
  <c r="E1178" i="66" s="1"/>
  <c r="D876" i="66"/>
  <c r="E876" i="66" s="1"/>
  <c r="D988" i="66"/>
  <c r="E988" i="66" s="1"/>
  <c r="D2421" i="66"/>
  <c r="E2421" i="66" s="1"/>
  <c r="D1100" i="66"/>
  <c r="E1100" i="66" s="1"/>
  <c r="D2365" i="66"/>
  <c r="E2365" i="66" s="1"/>
  <c r="D672" i="66"/>
  <c r="E672" i="66" s="1"/>
  <c r="D1347" i="66"/>
  <c r="E1347" i="66" s="1"/>
  <c r="D385" i="66"/>
  <c r="E385" i="66" s="1"/>
  <c r="D2002" i="66"/>
  <c r="E2002" i="66" s="1"/>
  <c r="D1274" i="66"/>
  <c r="E1274" i="66" s="1"/>
  <c r="D201" i="66"/>
  <c r="E201" i="66" s="1"/>
  <c r="D190" i="66"/>
  <c r="E190" i="66" s="1"/>
  <c r="D817" i="66"/>
  <c r="E817" i="66" s="1"/>
  <c r="D7326" i="66"/>
  <c r="E7326" i="66" s="1"/>
  <c r="D1293" i="66"/>
  <c r="E1293" i="66" s="1"/>
  <c r="D602" i="66"/>
  <c r="E602" i="66" s="1"/>
  <c r="D2383" i="66"/>
  <c r="E2383" i="66" s="1"/>
  <c r="D1026" i="66"/>
  <c r="E1026" i="66" s="1"/>
  <c r="D2661" i="66"/>
  <c r="E2661" i="66" s="1"/>
  <c r="D563" i="66"/>
  <c r="E563" i="66" s="1"/>
  <c r="D284" i="66"/>
  <c r="E284" i="66" s="1"/>
  <c r="D7365" i="66"/>
  <c r="E7365" i="66" s="1"/>
  <c r="D1242" i="66"/>
  <c r="E1242" i="66" s="1"/>
  <c r="D2937" i="66"/>
  <c r="E2937" i="66" s="1"/>
  <c r="D2234" i="66"/>
  <c r="E2234" i="66" s="1"/>
  <c r="D1305" i="66"/>
  <c r="E1305" i="66" s="1"/>
  <c r="D3989" i="66"/>
  <c r="E3989" i="66" s="1"/>
  <c r="D7312" i="66"/>
  <c r="E7312" i="66" s="1"/>
  <c r="D318" i="66"/>
  <c r="E318" i="66" s="1"/>
  <c r="D7347" i="66"/>
  <c r="E7347" i="66" s="1"/>
  <c r="D1416" i="66"/>
  <c r="E1416" i="66" s="1"/>
  <c r="D808" i="66"/>
  <c r="E808" i="66" s="1"/>
  <c r="D1379" i="66"/>
  <c r="E1379" i="66" s="1"/>
  <c r="D728" i="66"/>
  <c r="E728" i="66" s="1"/>
  <c r="D295" i="66"/>
  <c r="E295" i="66" s="1"/>
  <c r="D1149" i="66"/>
  <c r="E1149" i="66" s="1"/>
  <c r="D2601" i="66"/>
  <c r="E2601" i="66" s="1"/>
  <c r="D1053" i="66"/>
  <c r="E1053" i="66" s="1"/>
  <c r="D2691" i="66"/>
  <c r="E2691" i="66" s="1"/>
  <c r="D40" i="66"/>
  <c r="E40" i="66" s="1"/>
  <c r="D1970" i="66"/>
  <c r="E1970" i="66" s="1"/>
  <c r="D790" i="66"/>
  <c r="E790" i="66" s="1"/>
  <c r="D1809" i="66"/>
  <c r="E1809" i="66" s="1"/>
  <c r="D7330" i="66"/>
  <c r="E7330" i="66" s="1"/>
  <c r="D1294" i="66"/>
  <c r="E1294" i="66" s="1"/>
  <c r="D520" i="66"/>
  <c r="E520" i="66" s="1"/>
  <c r="D1471" i="66"/>
  <c r="E1471" i="66" s="1"/>
  <c r="D890" i="66"/>
  <c r="E890" i="66" s="1"/>
  <c r="D132" i="66"/>
  <c r="E132" i="66" s="1"/>
  <c r="D2821" i="66"/>
  <c r="E2821" i="66" s="1"/>
  <c r="D2223" i="66"/>
  <c r="E2223" i="66" s="1"/>
  <c r="D1410" i="66"/>
  <c r="E1410" i="66" s="1"/>
  <c r="D807" i="66"/>
  <c r="E807" i="66" s="1"/>
  <c r="D258" i="66"/>
  <c r="E258" i="66" s="1"/>
  <c r="D686" i="66"/>
  <c r="E686" i="66" s="1"/>
  <c r="D442" i="66"/>
  <c r="E442" i="66" s="1"/>
  <c r="D113" i="66"/>
  <c r="E113" i="66" s="1"/>
  <c r="D2765" i="66"/>
  <c r="E2765" i="66" s="1"/>
  <c r="D2169" i="66"/>
  <c r="E2169" i="66" s="1"/>
  <c r="D599" i="66"/>
  <c r="E599" i="66" s="1"/>
  <c r="D1000" i="66"/>
  <c r="E1000" i="66" s="1"/>
  <c r="D98" i="66"/>
  <c r="E98" i="66" s="1"/>
  <c r="D2992" i="66"/>
  <c r="E2992" i="66" s="1"/>
  <c r="D3643" i="66"/>
  <c r="E3643" i="66" s="1"/>
  <c r="D1250" i="66"/>
  <c r="E1250" i="66" s="1"/>
  <c r="D594" i="66"/>
  <c r="E594" i="66" s="1"/>
  <c r="D998" i="66"/>
  <c r="E998" i="66" s="1"/>
  <c r="D229" i="66"/>
  <c r="E229" i="66" s="1"/>
  <c r="D4164" i="66"/>
  <c r="E4164" i="66" s="1"/>
  <c r="D1597" i="66"/>
  <c r="E1597" i="66" s="1"/>
  <c r="D3616" i="66"/>
  <c r="E3616" i="66" s="1"/>
  <c r="D2724" i="66"/>
  <c r="E2724" i="66" s="1"/>
  <c r="D1390" i="66"/>
  <c r="E1390" i="66" s="1"/>
  <c r="D1037" i="66"/>
  <c r="E1037" i="66" s="1"/>
  <c r="D673" i="66"/>
  <c r="E673" i="66" s="1"/>
  <c r="D417" i="66"/>
  <c r="E417" i="66" s="1"/>
  <c r="D2509" i="66"/>
  <c r="E2509" i="66" s="1"/>
  <c r="D2670" i="66"/>
  <c r="E2670" i="66" s="1"/>
  <c r="D139" i="66"/>
  <c r="E139" i="66" s="1"/>
  <c r="D763" i="66"/>
  <c r="E763" i="66" s="1"/>
  <c r="D91" i="66"/>
  <c r="E91" i="66" s="1"/>
  <c r="D2985" i="66"/>
  <c r="E2985" i="66" s="1"/>
  <c r="D2014" i="66"/>
  <c r="E2014" i="66" s="1"/>
  <c r="D1203" i="66"/>
  <c r="E1203" i="66" s="1"/>
  <c r="D995" i="66"/>
  <c r="E995" i="66" s="1"/>
  <c r="D758" i="66"/>
  <c r="E758" i="66" s="1"/>
  <c r="D74" i="66"/>
  <c r="E74" i="66" s="1"/>
  <c r="D2402" i="66"/>
  <c r="E2402" i="66" s="1"/>
  <c r="D1545" i="66"/>
  <c r="E1545" i="66" s="1"/>
  <c r="D1587" i="66"/>
  <c r="E1587" i="66" s="1"/>
  <c r="D7332" i="66"/>
  <c r="E7332" i="66" s="1"/>
  <c r="D1079" i="66"/>
  <c r="E1079" i="66" s="1"/>
  <c r="D1223" i="66"/>
  <c r="E1223" i="66" s="1"/>
  <c r="D1093" i="66"/>
  <c r="E1093" i="66" s="1"/>
  <c r="D1910" i="66"/>
  <c r="E1910" i="66" s="1"/>
  <c r="D983" i="66"/>
  <c r="E983" i="66" s="1"/>
  <c r="D920" i="66"/>
  <c r="E920" i="66" s="1"/>
  <c r="D72" i="66"/>
  <c r="E72" i="66" s="1"/>
  <c r="D434" i="66"/>
  <c r="E434" i="66" s="1"/>
  <c r="D20" i="66"/>
  <c r="E20" i="66" s="1"/>
  <c r="D972" i="66"/>
  <c r="E972" i="66" s="1"/>
  <c r="D7368" i="66"/>
  <c r="E7368" i="66" s="1"/>
  <c r="D1955" i="66"/>
  <c r="E1955" i="66" s="1"/>
  <c r="D1083" i="66"/>
  <c r="E1083" i="66" s="1"/>
  <c r="D210" i="66"/>
  <c r="E210" i="66" s="1"/>
  <c r="D1095" i="66"/>
  <c r="E1095" i="66" s="1"/>
  <c r="D328" i="66"/>
  <c r="E328" i="66" s="1"/>
  <c r="D826" i="66"/>
  <c r="E826" i="66" s="1"/>
  <c r="D1912" i="66"/>
  <c r="E1912" i="66" s="1"/>
  <c r="D349" i="66"/>
  <c r="E349" i="66" s="1"/>
  <c r="D361" i="66"/>
  <c r="E361" i="66" s="1"/>
  <c r="D1378" i="66"/>
  <c r="E1378" i="66" s="1"/>
  <c r="D1932" i="66"/>
  <c r="E1932" i="66" s="1"/>
  <c r="D1243" i="66"/>
  <c r="E1243" i="66" s="1"/>
  <c r="D2817" i="66"/>
  <c r="E2817" i="66" s="1"/>
  <c r="D1142" i="66"/>
  <c r="E1142" i="66" s="1"/>
  <c r="D403" i="66"/>
  <c r="E403" i="66" s="1"/>
  <c r="D165" i="66"/>
  <c r="E165" i="66" s="1"/>
  <c r="D596" i="66"/>
  <c r="E596" i="66" s="1"/>
  <c r="D2787" i="66"/>
  <c r="E2787" i="66" s="1"/>
  <c r="D3247" i="66"/>
  <c r="E3247" i="66" s="1"/>
  <c r="D840" i="66"/>
  <c r="E840" i="66" s="1"/>
  <c r="D7304" i="66"/>
  <c r="E7304" i="66" s="1"/>
  <c r="D246" i="66"/>
  <c r="E246" i="66" s="1"/>
  <c r="D345" i="66"/>
  <c r="E345" i="66" s="1"/>
  <c r="D657" i="66"/>
  <c r="E657" i="66" s="1"/>
  <c r="D609" i="66"/>
  <c r="E609" i="66" s="1"/>
  <c r="D938" i="66"/>
  <c r="E938" i="66" s="1"/>
  <c r="D185" i="66"/>
  <c r="E185" i="66" s="1"/>
  <c r="D4293" i="66"/>
  <c r="E4293" i="66" s="1"/>
  <c r="D2409" i="66"/>
  <c r="E2409" i="66" s="1"/>
  <c r="D1336" i="66"/>
  <c r="E1336" i="66" s="1"/>
  <c r="D1353" i="66"/>
  <c r="E1353" i="66" s="1"/>
  <c r="D962" i="66"/>
  <c r="E962" i="66" s="1"/>
  <c r="D2687" i="66"/>
  <c r="E2687" i="66" s="1"/>
  <c r="D1499" i="66"/>
  <c r="E1499" i="66" s="1"/>
  <c r="D2594" i="66"/>
  <c r="E2594" i="66" s="1"/>
  <c r="D577" i="66"/>
  <c r="E577" i="66" s="1"/>
  <c r="D2499" i="66"/>
  <c r="E2499" i="66" s="1"/>
  <c r="D58" i="66"/>
  <c r="E58" i="66" s="1"/>
  <c r="D1154" i="66"/>
  <c r="E1154" i="66" s="1"/>
  <c r="D53" i="66"/>
  <c r="E53" i="66" s="1"/>
  <c r="D3828" i="66"/>
  <c r="E3828" i="66" s="1"/>
  <c r="D655" i="66"/>
  <c r="E655" i="66" s="1"/>
  <c r="D233" i="66"/>
  <c r="E233" i="66" s="1"/>
  <c r="D732" i="66"/>
  <c r="E732" i="66" s="1"/>
  <c r="D2746" i="66"/>
  <c r="E2746" i="66" s="1"/>
  <c r="D721" i="66"/>
  <c r="E721" i="66" s="1"/>
  <c r="D1615" i="66"/>
  <c r="E1615" i="66" s="1"/>
  <c r="D1433" i="66"/>
  <c r="E1433" i="66" s="1"/>
  <c r="D317" i="66"/>
  <c r="E317" i="66" s="1"/>
  <c r="D1770" i="66"/>
  <c r="E1770" i="66" s="1"/>
  <c r="D4843" i="66"/>
  <c r="E4843" i="66" s="1"/>
  <c r="D1972" i="66"/>
  <c r="E1972" i="66" s="1"/>
  <c r="D4160" i="66"/>
  <c r="E4160" i="66" s="1"/>
  <c r="D5021" i="66"/>
  <c r="E5021" i="66" s="1"/>
  <c r="D2355" i="66"/>
  <c r="E2355" i="66" s="1"/>
  <c r="D5690" i="66"/>
  <c r="E5690" i="66" s="1"/>
  <c r="D5686" i="66"/>
  <c r="E5686" i="66" s="1"/>
  <c r="D1027" i="66"/>
  <c r="E1027" i="66" s="1"/>
  <c r="D1248" i="66"/>
  <c r="E1248" i="66" s="1"/>
  <c r="D741" i="66"/>
  <c r="E741" i="66" s="1"/>
  <c r="D220" i="66"/>
  <c r="E220" i="66" s="1"/>
  <c r="D182" i="66"/>
  <c r="E182" i="66" s="1"/>
  <c r="D2982" i="66"/>
  <c r="E2982" i="66" s="1"/>
  <c r="D1626" i="66"/>
  <c r="E1626" i="66" s="1"/>
  <c r="D2961" i="66"/>
  <c r="E2961" i="66" s="1"/>
  <c r="D1257" i="66"/>
  <c r="E1257" i="66" s="1"/>
  <c r="D4178" i="66"/>
  <c r="E4178" i="66" s="1"/>
  <c r="D1367" i="66"/>
  <c r="E1367" i="66" s="1"/>
  <c r="D351" i="66"/>
  <c r="E351" i="66" s="1"/>
  <c r="D1276" i="66"/>
  <c r="E1276" i="66" s="1"/>
  <c r="D767" i="66"/>
  <c r="E767" i="66" s="1"/>
  <c r="D2454" i="66"/>
  <c r="E2454" i="66" s="1"/>
  <c r="D1135" i="66"/>
  <c r="E1135" i="66" s="1"/>
  <c r="D439" i="66"/>
  <c r="E439" i="66" s="1"/>
  <c r="D281" i="66"/>
  <c r="E281" i="66" s="1"/>
  <c r="D7345" i="66"/>
  <c r="E7345" i="66" s="1"/>
  <c r="D2889" i="66"/>
  <c r="E2889" i="66" s="1"/>
  <c r="D363" i="66"/>
  <c r="E363" i="66" s="1"/>
  <c r="D676" i="66"/>
  <c r="E676" i="66" s="1"/>
  <c r="D2618" i="66"/>
  <c r="E2618" i="66" s="1"/>
  <c r="D437" i="66"/>
  <c r="E437" i="66" s="1"/>
  <c r="D2373" i="66"/>
  <c r="E2373" i="66" s="1"/>
  <c r="D542" i="66"/>
  <c r="E542" i="66" s="1"/>
  <c r="D5566" i="66"/>
  <c r="E5566" i="66" s="1"/>
  <c r="D343" i="66"/>
  <c r="E343" i="66" s="1"/>
  <c r="D2655" i="66"/>
  <c r="E2655" i="66" s="1"/>
  <c r="D1160" i="66"/>
  <c r="E1160" i="66" s="1"/>
  <c r="D806" i="66"/>
  <c r="E806" i="66" s="1"/>
  <c r="D653" i="66"/>
  <c r="E653" i="66" s="1"/>
  <c r="D2258" i="66"/>
  <c r="E2258" i="66" s="1"/>
  <c r="D3609" i="66"/>
  <c r="E3609" i="66" s="1"/>
  <c r="D650" i="66"/>
  <c r="E650" i="66" s="1"/>
  <c r="D2587" i="66"/>
  <c r="E2587" i="66" s="1"/>
  <c r="D2429" i="66"/>
  <c r="E2429" i="66" s="1"/>
  <c r="D1618" i="66"/>
  <c r="E1618" i="66" s="1"/>
  <c r="D7355" i="66"/>
  <c r="E7355" i="66" s="1"/>
  <c r="D1684" i="66"/>
  <c r="E1684" i="66" s="1"/>
  <c r="D2808" i="66"/>
  <c r="E2808" i="66" s="1"/>
  <c r="D841" i="66"/>
  <c r="E841" i="66" s="1"/>
  <c r="D711" i="66"/>
  <c r="E711" i="66" s="1"/>
  <c r="D1477" i="66"/>
  <c r="E1477" i="66" s="1"/>
  <c r="D1560" i="66"/>
  <c r="E1560" i="66" s="1"/>
  <c r="D1562" i="66"/>
  <c r="E1562" i="66" s="1"/>
  <c r="D623" i="66"/>
  <c r="E623" i="66" s="1"/>
  <c r="D3338" i="66"/>
  <c r="E3338" i="66" s="1"/>
  <c r="D2060" i="66"/>
  <c r="E2060" i="66" s="1"/>
  <c r="D244" i="66"/>
  <c r="E244" i="66" s="1"/>
  <c r="D1431" i="66"/>
  <c r="E1431" i="66" s="1"/>
  <c r="D4191" i="66"/>
  <c r="E4191" i="66" s="1"/>
  <c r="D994" i="66"/>
  <c r="E994" i="66" s="1"/>
  <c r="D4292" i="66"/>
  <c r="E4292" i="66" s="1"/>
  <c r="D29" i="66"/>
  <c r="E29" i="66" s="1"/>
  <c r="D3001" i="66"/>
  <c r="E3001" i="66" s="1"/>
  <c r="D5408" i="66"/>
  <c r="E5408" i="66" s="1"/>
  <c r="D1498" i="66"/>
  <c r="E1498" i="66" s="1"/>
  <c r="D7324" i="66"/>
  <c r="E7324" i="66" s="1"/>
  <c r="D820" i="66"/>
  <c r="E820" i="66" s="1"/>
  <c r="D2516" i="66"/>
  <c r="E2516" i="66" s="1"/>
  <c r="D1161" i="66"/>
  <c r="E1161" i="66" s="1"/>
  <c r="D1205" i="66"/>
  <c r="E1205" i="66" s="1"/>
  <c r="D7353" i="66"/>
  <c r="E7353" i="66" s="1"/>
  <c r="D402" i="66"/>
  <c r="E402" i="66" s="1"/>
  <c r="D320" i="66"/>
  <c r="E320" i="66" s="1"/>
  <c r="D882" i="66"/>
  <c r="E882" i="66" s="1"/>
  <c r="D7322" i="66"/>
  <c r="E7322" i="66" s="1"/>
  <c r="D956" i="66"/>
  <c r="E956" i="66" s="1"/>
  <c r="D519" i="66"/>
  <c r="E519" i="66" s="1"/>
  <c r="D2861" i="66"/>
  <c r="E2861" i="66" s="1"/>
  <c r="D338" i="66"/>
  <c r="E338" i="66" s="1"/>
  <c r="D2805" i="66"/>
  <c r="E2805" i="66" s="1"/>
  <c r="D816" i="66"/>
  <c r="E816" i="66" s="1"/>
  <c r="D5247" i="66"/>
  <c r="E5247" i="66" s="1"/>
  <c r="D813" i="66"/>
  <c r="E813" i="66" s="1"/>
  <c r="D5932" i="66"/>
  <c r="E5932" i="66" s="1"/>
  <c r="D1483" i="66"/>
  <c r="E1483" i="66" s="1"/>
  <c r="D822" i="66"/>
  <c r="E822" i="66" s="1"/>
  <c r="D7297" i="66"/>
  <c r="E7297" i="66" s="1"/>
  <c r="D1159" i="66"/>
  <c r="E1159" i="66" s="1"/>
  <c r="D547" i="66"/>
  <c r="E547" i="66" s="1"/>
  <c r="D9" i="66"/>
  <c r="E9" i="66" s="1"/>
  <c r="D2572" i="66"/>
  <c r="E2572" i="66" s="1"/>
  <c r="D1987" i="66"/>
  <c r="E1987" i="66" s="1"/>
  <c r="D1195" i="66"/>
  <c r="E1195" i="66" s="1"/>
  <c r="D1077" i="66"/>
  <c r="E1077" i="66" s="1"/>
  <c r="D1068" i="66"/>
  <c r="E1068" i="66" s="1"/>
  <c r="D494" i="66"/>
  <c r="E494" i="66" s="1"/>
  <c r="D54" i="66"/>
  <c r="E54" i="66" s="1"/>
  <c r="D2939" i="66"/>
  <c r="E2939" i="66" s="1"/>
  <c r="D2544" i="66"/>
  <c r="E2544" i="66" s="1"/>
  <c r="D1872" i="66"/>
  <c r="E1872" i="66" s="1"/>
  <c r="D727" i="66"/>
  <c r="E727" i="66" s="1"/>
  <c r="D170" i="66"/>
  <c r="E170" i="66" s="1"/>
  <c r="D608" i="66"/>
  <c r="E608" i="66" s="1"/>
  <c r="D223" i="66"/>
  <c r="E223" i="66" s="1"/>
  <c r="D2469" i="66"/>
  <c r="E2469" i="66" s="1"/>
  <c r="D2410" i="66"/>
  <c r="E2410" i="66" s="1"/>
  <c r="D1463" i="66"/>
  <c r="E1463" i="66" s="1"/>
  <c r="D459" i="66"/>
  <c r="E459" i="66" s="1"/>
  <c r="D722" i="66"/>
  <c r="E722" i="66" s="1"/>
  <c r="D163" i="66"/>
  <c r="E163" i="66" s="1"/>
  <c r="D605" i="66"/>
  <c r="E605" i="66" s="1"/>
  <c r="D2811" i="66"/>
  <c r="E2811" i="66" s="1"/>
  <c r="D1706" i="66"/>
  <c r="E1706" i="66" s="1"/>
  <c r="D2141" i="66"/>
  <c r="E2141" i="66" s="1"/>
  <c r="D6001" i="66"/>
  <c r="E6001" i="66" s="1"/>
  <c r="D3188" i="66"/>
  <c r="E3188" i="66" s="1"/>
  <c r="D2864" i="66"/>
  <c r="E2864" i="66" s="1"/>
  <c r="D3892" i="66"/>
  <c r="E3892" i="66" s="1"/>
  <c r="D1440" i="66"/>
  <c r="E1440" i="66" s="1"/>
  <c r="D828" i="66"/>
  <c r="E828" i="66" s="1"/>
  <c r="D798" i="66"/>
  <c r="E798" i="66" s="1"/>
  <c r="D978" i="66"/>
  <c r="E978" i="66" s="1"/>
  <c r="D222" i="66"/>
  <c r="E222" i="66" s="1"/>
  <c r="D2689" i="66"/>
  <c r="E2689" i="66" s="1"/>
  <c r="D2836" i="66"/>
  <c r="E2836" i="66" s="1"/>
  <c r="D4211" i="66"/>
  <c r="E4211" i="66" s="1"/>
  <c r="D1106" i="66"/>
  <c r="E1106" i="66" s="1"/>
  <c r="D571" i="66"/>
  <c r="E571" i="66" s="1"/>
  <c r="D278" i="66"/>
  <c r="E278" i="66" s="1"/>
  <c r="D18" i="66"/>
  <c r="E18" i="66" s="1"/>
  <c r="D2381" i="66"/>
  <c r="E2381" i="66" s="1"/>
  <c r="D1800" i="66"/>
  <c r="E1800" i="66" s="1"/>
  <c r="D1267" i="66"/>
  <c r="E1267" i="66" s="1"/>
  <c r="D1113" i="66"/>
  <c r="E1113" i="66" s="1"/>
  <c r="D1104" i="66"/>
  <c r="E1104" i="66" s="1"/>
  <c r="D566" i="66"/>
  <c r="E566" i="66" s="1"/>
  <c r="D226" i="66"/>
  <c r="E226" i="66" s="1"/>
  <c r="D2855" i="66"/>
  <c r="E2855" i="66" s="1"/>
  <c r="D2394" i="66"/>
  <c r="E2394" i="66" s="1"/>
  <c r="D2698" i="66"/>
  <c r="E2698" i="66" s="1"/>
  <c r="D2220" i="66"/>
  <c r="E2220" i="66" s="1"/>
  <c r="D4873" i="66"/>
  <c r="E4873" i="66" s="1"/>
  <c r="D1360" i="66"/>
  <c r="E1360" i="66" s="1"/>
  <c r="D802" i="66"/>
  <c r="E802" i="66" s="1"/>
  <c r="D1308" i="66"/>
  <c r="E1308" i="66" s="1"/>
  <c r="D2151" i="66"/>
  <c r="E2151" i="66" s="1"/>
  <c r="D782" i="66"/>
  <c r="E782" i="66" s="1"/>
  <c r="D2331" i="66"/>
  <c r="E2331" i="66" s="1"/>
  <c r="D1504" i="66"/>
  <c r="E1504" i="66" s="1"/>
  <c r="D5487" i="66"/>
  <c r="E5487" i="66" s="1"/>
  <c r="D2586" i="66"/>
  <c r="E2586" i="66" s="1"/>
  <c r="D936" i="66"/>
  <c r="E936" i="66" s="1"/>
  <c r="D1062" i="66"/>
  <c r="E1062" i="66" s="1"/>
  <c r="D263" i="66"/>
  <c r="E263" i="66" s="1"/>
  <c r="D1207" i="66"/>
  <c r="E1207" i="66" s="1"/>
  <c r="D489" i="66"/>
  <c r="E489" i="66" s="1"/>
  <c r="D1085" i="66"/>
  <c r="E1085" i="66" s="1"/>
  <c r="D621" i="66"/>
  <c r="E621" i="66" s="1"/>
  <c r="D171" i="66"/>
  <c r="E171" i="66" s="1"/>
  <c r="D1236" i="66"/>
  <c r="E1236" i="66" s="1"/>
  <c r="D1231" i="66"/>
  <c r="E1231" i="66" s="1"/>
  <c r="D725" i="66"/>
  <c r="E725" i="66" s="1"/>
  <c r="D1739" i="66"/>
  <c r="E1739" i="66" s="1"/>
  <c r="D1340" i="66"/>
  <c r="E1340" i="66" s="1"/>
  <c r="D2378" i="66"/>
  <c r="E2378" i="66" s="1"/>
  <c r="D93" i="66"/>
  <c r="E93" i="66" s="1"/>
  <c r="D2228" i="66"/>
  <c r="E2228" i="66" s="1"/>
  <c r="D76" i="66"/>
  <c r="E76" i="66" s="1"/>
  <c r="D487" i="66"/>
  <c r="E487" i="66" s="1"/>
  <c r="D2843" i="66"/>
  <c r="E2843" i="66" s="1"/>
  <c r="D3392" i="66"/>
  <c r="E3392" i="66" s="1"/>
  <c r="D427" i="66"/>
  <c r="E427" i="66" s="1"/>
  <c r="D2292" i="66"/>
  <c r="E2292" i="66" s="1"/>
  <c r="D1285" i="66"/>
  <c r="E1285" i="66" s="1"/>
  <c r="D2710" i="66"/>
  <c r="E2710" i="66" s="1"/>
  <c r="D1300" i="66"/>
  <c r="E1300" i="66" s="1"/>
  <c r="D1175" i="66"/>
  <c r="E1175" i="66" s="1"/>
  <c r="D7340" i="66"/>
  <c r="E7340" i="66" s="1"/>
  <c r="D521" i="66"/>
  <c r="E521" i="66" s="1"/>
  <c r="D2493" i="66"/>
  <c r="E2493" i="66" s="1"/>
  <c r="D2193" i="66"/>
  <c r="E2193" i="66" s="1"/>
  <c r="D649" i="66"/>
  <c r="E649" i="66" s="1"/>
  <c r="D1078" i="66"/>
  <c r="E1078" i="66" s="1"/>
  <c r="D1007" i="66"/>
  <c r="E1007" i="66" s="1"/>
  <c r="D789" i="66"/>
  <c r="E789" i="66" s="1"/>
  <c r="D1616" i="66"/>
  <c r="E1616" i="66" s="1"/>
  <c r="D1396" i="66"/>
  <c r="E1396" i="66" s="1"/>
  <c r="D2793" i="66"/>
  <c r="E2793" i="66" s="1"/>
  <c r="D496" i="66"/>
  <c r="E496" i="66" s="1"/>
  <c r="D1268" i="66"/>
  <c r="E1268" i="66" s="1"/>
  <c r="D1332" i="66"/>
  <c r="E1332" i="66" s="1"/>
  <c r="D1493" i="66"/>
  <c r="E1493" i="66" s="1"/>
  <c r="D921" i="66"/>
  <c r="E921" i="66" s="1"/>
  <c r="D1467" i="66"/>
  <c r="E1467" i="66" s="1"/>
  <c r="D666" i="66"/>
  <c r="E666" i="66" s="1"/>
  <c r="D7366" i="66"/>
  <c r="E7366" i="66" s="1"/>
  <c r="D446" i="66"/>
  <c r="E446" i="66" s="1"/>
  <c r="D801" i="66"/>
  <c r="E801" i="66" s="1"/>
  <c r="D2508" i="66"/>
  <c r="E2508" i="66" s="1"/>
  <c r="D1044" i="66"/>
  <c r="E1044" i="66" s="1"/>
  <c r="D2480" i="66"/>
  <c r="E2480" i="66" s="1"/>
  <c r="D560" i="66"/>
  <c r="E560" i="66" s="1"/>
  <c r="D1365" i="66"/>
  <c r="E1365" i="66" s="1"/>
  <c r="D557" i="66"/>
  <c r="E557" i="66" s="1"/>
  <c r="D2863" i="66"/>
  <c r="E2863" i="66" s="1"/>
  <c r="D1393" i="66"/>
  <c r="E1393" i="66" s="1"/>
  <c r="D1111" i="66"/>
  <c r="E1111" i="66" s="1"/>
  <c r="D7370" i="66"/>
  <c r="E7370" i="66" s="1"/>
  <c r="D1373" i="66"/>
  <c r="E1373" i="66" s="1"/>
  <c r="D136" i="66"/>
  <c r="E136" i="66" s="1"/>
  <c r="D2707" i="66"/>
  <c r="E2707" i="66" s="1"/>
  <c r="D2484" i="66"/>
  <c r="E2484" i="66" s="1"/>
  <c r="D1876" i="66"/>
  <c r="E1876" i="66" s="1"/>
  <c r="D473" i="66"/>
  <c r="E473" i="66" s="1"/>
  <c r="D1045" i="66"/>
  <c r="E1045" i="66" s="1"/>
  <c r="D1036" i="66"/>
  <c r="E1036" i="66" s="1"/>
  <c r="D411" i="66"/>
  <c r="E411" i="66" s="1"/>
  <c r="D477" i="66"/>
  <c r="E477" i="66" s="1"/>
  <c r="D2619" i="66"/>
  <c r="E2619" i="66" s="1"/>
  <c r="D2460" i="66"/>
  <c r="E2460" i="66" s="1"/>
  <c r="D1660" i="66"/>
  <c r="E1660" i="66" s="1"/>
  <c r="D858" i="66"/>
  <c r="E858" i="66" s="1"/>
  <c r="D800" i="66"/>
  <c r="E800" i="66" s="1"/>
  <c r="D191" i="66"/>
  <c r="E191" i="66" s="1"/>
  <c r="D2896" i="66"/>
  <c r="E2896" i="66" s="1"/>
  <c r="D1304" i="66"/>
  <c r="E1304" i="66" s="1"/>
  <c r="D811" i="66"/>
  <c r="E811" i="66" s="1"/>
  <c r="D851" i="66"/>
  <c r="E851" i="66" s="1"/>
  <c r="D797" i="66"/>
  <c r="E797" i="66" s="1"/>
  <c r="D2929" i="66"/>
  <c r="E2929" i="66" s="1"/>
  <c r="D1754" i="66"/>
  <c r="E1754" i="66" s="1"/>
  <c r="D5815" i="66"/>
  <c r="E5815" i="66" s="1"/>
  <c r="D4963" i="66"/>
  <c r="E4963" i="66" s="1"/>
  <c r="D2179" i="66"/>
  <c r="E2179" i="66" s="1"/>
  <c r="D1495" i="66"/>
  <c r="E1495" i="66" s="1"/>
  <c r="D713" i="66"/>
  <c r="E713" i="66" s="1"/>
  <c r="D670" i="66"/>
  <c r="E670" i="66" s="1"/>
  <c r="D461" i="66"/>
  <c r="E461" i="66" s="1"/>
  <c r="D2537" i="66"/>
  <c r="E2537" i="66" s="1"/>
  <c r="D2094" i="66"/>
  <c r="E2094" i="66" s="1"/>
  <c r="D567" i="66"/>
  <c r="E567" i="66" s="1"/>
  <c r="D507" i="66"/>
  <c r="E507" i="66" s="1"/>
  <c r="D80" i="66"/>
  <c r="E80" i="66" s="1"/>
  <c r="D2965" i="66"/>
  <c r="E2965" i="66" s="1"/>
  <c r="D1927" i="66"/>
  <c r="E1927" i="66" s="1"/>
  <c r="D1234" i="66"/>
  <c r="E1234" i="66" s="1"/>
  <c r="D562" i="66"/>
  <c r="E562" i="66" s="1"/>
  <c r="D502" i="66"/>
  <c r="E502" i="66" s="1"/>
  <c r="D221" i="66"/>
  <c r="E221" i="66" s="1"/>
  <c r="D4339" i="66"/>
  <c r="E4339" i="66" s="1"/>
  <c r="D2575" i="66"/>
  <c r="E2575" i="66" s="1"/>
  <c r="D3526" i="66"/>
  <c r="E3526" i="66" s="1"/>
  <c r="D1313" i="66"/>
  <c r="E1313" i="66" s="1"/>
  <c r="D1134" i="66"/>
  <c r="E1134" i="66" s="1"/>
  <c r="D25" i="66"/>
  <c r="E25" i="66" s="1"/>
  <c r="D1084" i="66"/>
  <c r="E1084" i="66" s="1"/>
  <c r="D1826" i="66"/>
  <c r="E1826" i="66" s="1"/>
  <c r="D2461" i="66"/>
  <c r="E2461" i="66" s="1"/>
  <c r="D7343" i="66"/>
  <c r="E7343" i="66" s="1"/>
  <c r="D1177" i="66"/>
  <c r="E1177" i="66" s="1"/>
  <c r="D1212" i="66"/>
  <c r="E1212" i="66" s="1"/>
  <c r="D2503" i="66"/>
  <c r="E2503" i="66" s="1"/>
  <c r="D937" i="66"/>
  <c r="E937" i="66" s="1"/>
  <c r="D989" i="66"/>
  <c r="E989" i="66" s="1"/>
  <c r="D591" i="66"/>
  <c r="E591" i="66" s="1"/>
  <c r="D661" i="66"/>
  <c r="E661" i="66" s="1"/>
  <c r="D1086" i="66"/>
  <c r="E1086" i="66" s="1"/>
  <c r="D2807" i="66"/>
  <c r="E2807" i="66" s="1"/>
  <c r="D325" i="66"/>
  <c r="E325" i="66" s="1"/>
  <c r="D1123" i="66"/>
  <c r="E1123" i="66" s="1"/>
  <c r="D1109" i="66"/>
  <c r="E1109" i="66" s="1"/>
  <c r="D2942" i="66"/>
  <c r="E2942" i="66" s="1"/>
  <c r="D2457" i="66"/>
  <c r="E2457" i="66" s="1"/>
  <c r="D625" i="66"/>
  <c r="E625" i="66" s="1"/>
  <c r="D3957" i="66"/>
  <c r="E3957" i="66" s="1"/>
  <c r="D1092" i="66"/>
  <c r="E1092" i="66" s="1"/>
  <c r="D2172" i="66"/>
  <c r="E2172" i="66" s="1"/>
  <c r="D316" i="66"/>
  <c r="E316" i="66" s="1"/>
  <c r="D579" i="66"/>
  <c r="E579" i="66" s="1"/>
  <c r="D456" i="66"/>
  <c r="E456" i="66" s="1"/>
  <c r="D7349" i="66"/>
  <c r="E7349" i="66" s="1"/>
  <c r="D483" i="66"/>
  <c r="E483" i="66" s="1"/>
  <c r="D1014" i="66"/>
  <c r="E1014" i="66" s="1"/>
  <c r="D1370" i="66"/>
  <c r="E1370" i="66" s="1"/>
  <c r="D1453" i="66"/>
  <c r="E1453" i="66" s="1"/>
  <c r="D1031" i="66"/>
  <c r="E1031" i="66" s="1"/>
  <c r="D217" i="66"/>
  <c r="E217" i="66" s="1"/>
  <c r="D4290" i="66"/>
  <c r="E4290" i="66" s="1"/>
  <c r="D7299" i="66"/>
  <c r="E7299" i="66" s="1"/>
  <c r="D1350" i="66"/>
  <c r="E1350" i="66" s="1"/>
  <c r="D540" i="66"/>
  <c r="E540" i="66" s="1"/>
  <c r="D1500" i="66"/>
  <c r="E1500" i="66" s="1"/>
  <c r="D1056" i="66"/>
  <c r="E1056" i="66" s="1"/>
  <c r="D615" i="66"/>
  <c r="E615" i="66" s="1"/>
  <c r="D1387" i="66"/>
  <c r="E1387" i="66" s="1"/>
  <c r="D4192" i="66"/>
  <c r="E4192" i="66" s="1"/>
  <c r="D6981" i="66"/>
  <c r="E6981" i="66" s="1"/>
  <c r="D959" i="66"/>
  <c r="E959" i="66" s="1"/>
  <c r="D4075" i="66"/>
  <c r="E4075" i="66" s="1"/>
  <c r="D901" i="66"/>
  <c r="E901" i="66" s="1"/>
  <c r="D3673" i="66"/>
  <c r="E3673" i="66" s="1"/>
  <c r="D2747" i="66"/>
  <c r="E2747" i="66" s="1"/>
  <c r="D1057" i="66"/>
  <c r="E1057" i="66" s="1"/>
  <c r="D2869" i="66"/>
  <c r="E2869" i="66" s="1"/>
  <c r="D2631" i="66"/>
  <c r="E2631" i="66" s="1"/>
  <c r="D770" i="66"/>
  <c r="E770" i="66" s="1"/>
  <c r="D2581" i="66"/>
  <c r="E2581" i="66" s="1"/>
  <c r="D960" i="66"/>
  <c r="E960" i="66" s="1"/>
  <c r="D4128" i="66"/>
  <c r="E4128" i="66" s="1"/>
  <c r="D958" i="66"/>
  <c r="E958" i="66" s="1"/>
  <c r="D4097" i="66"/>
  <c r="E4097" i="66" s="1"/>
  <c r="D329" i="66"/>
  <c r="E329" i="66" s="1"/>
  <c r="D149" i="66"/>
  <c r="E149" i="66" s="1"/>
  <c r="D1877" i="66"/>
  <c r="E1877" i="66" s="1"/>
  <c r="D4656" i="66"/>
  <c r="E4656" i="66" s="1"/>
  <c r="D1969" i="66"/>
  <c r="E1969" i="66" s="1"/>
  <c r="D2446" i="66"/>
  <c r="E2446" i="66" s="1"/>
  <c r="D1664" i="66"/>
  <c r="E1664" i="66" s="1"/>
  <c r="D3554" i="66"/>
  <c r="E3554" i="66" s="1"/>
  <c r="D4369" i="66"/>
  <c r="E4369" i="66" s="1"/>
  <c r="D2371" i="66"/>
  <c r="E2371" i="66" s="1"/>
  <c r="D48" i="66"/>
  <c r="E48" i="66" s="1"/>
  <c r="D1194" i="66"/>
  <c r="E1194" i="66" s="1"/>
  <c r="D289" i="66"/>
  <c r="E289" i="66" s="1"/>
  <c r="D435" i="66"/>
  <c r="E435" i="66" s="1"/>
  <c r="D431" i="66"/>
  <c r="E431" i="66" s="1"/>
  <c r="D4311" i="66"/>
  <c r="E4311" i="66" s="1"/>
  <c r="D2781" i="66"/>
  <c r="E2781" i="66" s="1"/>
  <c r="D1923" i="66"/>
  <c r="E1923" i="66" s="1"/>
  <c r="D1335" i="66"/>
  <c r="E1335" i="66" s="1"/>
  <c r="D1021" i="66"/>
  <c r="E1021" i="66" s="1"/>
  <c r="D7301" i="66"/>
  <c r="E7301" i="66" s="1"/>
  <c r="D1996" i="66"/>
  <c r="E1996" i="66" s="1"/>
  <c r="D1965" i="66"/>
  <c r="E1965" i="66" s="1"/>
  <c r="D384" i="66"/>
  <c r="E384" i="66" s="1"/>
  <c r="D510" i="66"/>
  <c r="E510" i="66" s="1"/>
  <c r="D1193" i="66"/>
  <c r="E1193" i="66" s="1"/>
  <c r="D2420" i="66"/>
  <c r="E2420" i="66" s="1"/>
  <c r="D1182" i="66"/>
  <c r="E1182" i="66" s="1"/>
  <c r="D831" i="66"/>
  <c r="E831" i="66" s="1"/>
  <c r="D1490" i="66"/>
  <c r="E1490" i="66" s="1"/>
  <c r="D1409" i="66"/>
  <c r="E1409" i="66" s="1"/>
  <c r="D1259" i="66"/>
  <c r="E1259" i="66" s="1"/>
  <c r="D2849" i="66"/>
  <c r="E2849" i="66" s="1"/>
  <c r="D440" i="66"/>
  <c r="E440" i="66" s="1"/>
  <c r="D665" i="66"/>
  <c r="E665" i="66" s="1"/>
  <c r="D2062" i="66"/>
  <c r="E2062" i="66" s="1"/>
  <c r="D1496" i="66"/>
  <c r="E1496" i="66" s="1"/>
  <c r="D2557" i="66"/>
  <c r="E2557" i="66" s="1"/>
  <c r="D1010" i="66"/>
  <c r="E1010" i="66" s="1"/>
  <c r="D424" i="66"/>
  <c r="E424" i="66" s="1"/>
  <c r="D2538" i="66"/>
  <c r="E2538" i="66" s="1"/>
  <c r="D857" i="66"/>
  <c r="E857" i="66" s="1"/>
  <c r="D302" i="66"/>
  <c r="E302" i="66" s="1"/>
  <c r="D24" i="66"/>
  <c r="E24" i="66" s="1"/>
  <c r="D1882" i="66"/>
  <c r="E1882" i="66" s="1"/>
  <c r="D3375" i="66"/>
  <c r="E3375" i="66" s="1"/>
  <c r="D7313" i="66"/>
  <c r="E7313" i="66" s="1"/>
  <c r="D7354" i="66"/>
  <c r="E7354" i="66" s="1"/>
  <c r="D327" i="66"/>
  <c r="E327" i="66" s="1"/>
  <c r="D2867" i="66"/>
  <c r="E2867" i="66" s="1"/>
  <c r="D730" i="66"/>
  <c r="E730" i="66" s="1"/>
  <c r="D17" i="66"/>
  <c r="E17" i="66" s="1"/>
  <c r="D726" i="66"/>
  <c r="E726" i="66" s="1"/>
  <c r="D1368" i="66"/>
  <c r="E1368" i="66" s="1"/>
  <c r="D1348" i="66"/>
  <c r="E1348" i="66" s="1"/>
  <c r="D1188" i="66"/>
  <c r="E1188" i="66" s="1"/>
  <c r="D272" i="66"/>
  <c r="E272" i="66" s="1"/>
  <c r="D194" i="66"/>
  <c r="E194" i="66" s="1"/>
  <c r="D92" i="66"/>
  <c r="E92" i="66" s="1"/>
  <c r="D2441" i="66"/>
  <c r="E2441" i="66" s="1"/>
  <c r="D1366" i="66"/>
  <c r="E1366" i="66" s="1"/>
  <c r="D2413" i="66"/>
  <c r="E2413" i="66" s="1"/>
  <c r="D1071" i="66"/>
  <c r="E1071" i="66" s="1"/>
  <c r="D1485" i="66"/>
  <c r="E1485" i="66" s="1"/>
  <c r="D208" i="66"/>
  <c r="E208" i="66" s="1"/>
  <c r="D1129" i="66"/>
  <c r="E1129" i="66" s="1"/>
  <c r="D1292" i="66"/>
  <c r="E1292" i="66" s="1"/>
  <c r="D433" i="66"/>
  <c r="E433" i="66" s="1"/>
  <c r="D7321" i="66"/>
  <c r="E7321" i="66" s="1"/>
  <c r="D1460" i="66"/>
  <c r="E1460" i="66" s="1"/>
  <c r="D7342" i="66"/>
  <c r="E7342" i="66" s="1"/>
  <c r="D1117" i="66"/>
  <c r="E1117" i="66" s="1"/>
  <c r="D2743" i="66"/>
  <c r="E2743" i="66" s="1"/>
  <c r="D3282" i="66"/>
  <c r="E3282" i="66" s="1"/>
  <c r="D917" i="66"/>
  <c r="E917" i="66" s="1"/>
  <c r="D874" i="66"/>
  <c r="E874" i="66" s="1"/>
  <c r="D400" i="66"/>
  <c r="E400" i="66" s="1"/>
  <c r="D7" i="66"/>
  <c r="E7" i="66" s="1"/>
  <c r="D754" i="66"/>
  <c r="E754" i="66" s="1"/>
  <c r="D1364" i="66"/>
  <c r="E1364" i="66" s="1"/>
  <c r="D2396" i="66"/>
  <c r="E2396" i="66" s="1"/>
  <c r="D1269" i="66"/>
  <c r="E1269" i="66" s="1"/>
  <c r="D531" i="66"/>
  <c r="E531" i="66" s="1"/>
  <c r="D7327" i="66"/>
  <c r="E7327" i="66" s="1"/>
  <c r="D2635" i="66"/>
  <c r="E2635" i="66" s="1"/>
  <c r="D2640" i="66"/>
  <c r="E2640" i="66" s="1"/>
  <c r="D106" i="66"/>
  <c r="E106" i="66" s="1"/>
  <c r="D1309" i="66"/>
  <c r="E1309" i="66" s="1"/>
  <c r="D1318" i="66"/>
  <c r="E1318" i="66" s="1"/>
  <c r="D2393" i="66"/>
  <c r="E2393" i="66" s="1"/>
  <c r="D1290" i="66"/>
  <c r="E1290" i="66" s="1"/>
  <c r="D155" i="66"/>
  <c r="E155" i="66" s="1"/>
  <c r="D2915" i="66"/>
  <c r="E2915" i="66" s="1"/>
  <c r="D1018" i="66"/>
  <c r="E1018" i="66" s="1"/>
  <c r="D255" i="66"/>
  <c r="E255" i="66" s="1"/>
  <c r="D3834" i="66"/>
  <c r="E3834" i="66" s="1"/>
  <c r="D1016" i="66"/>
  <c r="E1016" i="66" s="1"/>
  <c r="D32" i="66"/>
  <c r="E32" i="66" s="1"/>
  <c r="D4073" i="66"/>
  <c r="E4073" i="66" s="1"/>
  <c r="D2946" i="66"/>
  <c r="E2946" i="66" s="1"/>
  <c r="D1101" i="66"/>
  <c r="E1101" i="66" s="1"/>
  <c r="D565" i="66"/>
  <c r="E565" i="66" s="1"/>
  <c r="D2924" i="66"/>
  <c r="E2924" i="66" s="1"/>
  <c r="D644" i="66"/>
  <c r="E644" i="66" s="1"/>
  <c r="D604" i="66"/>
  <c r="E604" i="66" s="1"/>
  <c r="D912" i="66"/>
  <c r="E912" i="66" s="1"/>
  <c r="D288" i="66"/>
  <c r="E288" i="66" s="1"/>
  <c r="D2629" i="66"/>
  <c r="E2629" i="66" s="1"/>
  <c r="D1901" i="66"/>
  <c r="E1901" i="66" s="1"/>
  <c r="D1331" i="66"/>
  <c r="E1331" i="66" s="1"/>
  <c r="D1145" i="66"/>
  <c r="E1145" i="66" s="1"/>
  <c r="D1136" i="66"/>
  <c r="E1136" i="66" s="1"/>
  <c r="D630" i="66"/>
  <c r="E630" i="66" s="1"/>
  <c r="D367" i="66"/>
  <c r="E367" i="66" s="1"/>
  <c r="D2755" i="66"/>
  <c r="E2755" i="66" s="1"/>
  <c r="D2758" i="66"/>
  <c r="E2758" i="66" s="1"/>
  <c r="D3773" i="66"/>
  <c r="E3773" i="66" s="1"/>
  <c r="D2325" i="66"/>
  <c r="E2325" i="66" s="1"/>
  <c r="D3083" i="66"/>
  <c r="E3083" i="66" s="1"/>
  <c r="D1169" i="66"/>
  <c r="E1169" i="66" s="1"/>
  <c r="D628" i="66"/>
  <c r="E628" i="66" s="1"/>
  <c r="D1345" i="66"/>
  <c r="E1345" i="66" s="1"/>
  <c r="D2902" i="66"/>
  <c r="E2902" i="66" s="1"/>
  <c r="D500" i="66"/>
  <c r="E500" i="66" s="1"/>
  <c r="D2850" i="66"/>
  <c r="E2850" i="66" s="1"/>
  <c r="D1405" i="66"/>
  <c r="E1405" i="66" s="1"/>
  <c r="D5223" i="66"/>
  <c r="E5223" i="66" s="1"/>
  <c r="D744" i="66"/>
  <c r="E744" i="66" s="1"/>
  <c r="D1063" i="66"/>
  <c r="E1063" i="66" s="1"/>
  <c r="D1705" i="66"/>
  <c r="E1705" i="66" s="1"/>
  <c r="D976" i="66"/>
  <c r="E976" i="66" s="1"/>
  <c r="D204" i="66"/>
  <c r="E204" i="66" s="1"/>
  <c r="D5891" i="66"/>
  <c r="E5891" i="66" s="1"/>
  <c r="D1343" i="66"/>
  <c r="E1343" i="66" s="1"/>
  <c r="D337" i="66"/>
  <c r="E337" i="66" s="1"/>
  <c r="D1303" i="66"/>
  <c r="E1303" i="66" s="1"/>
  <c r="D157" i="66"/>
  <c r="E157" i="66" s="1"/>
  <c r="D554" i="66"/>
  <c r="E554" i="66" s="1"/>
  <c r="D1404" i="66"/>
  <c r="E1404" i="66" s="1"/>
  <c r="D52" i="66"/>
  <c r="E52" i="66" s="1"/>
  <c r="D1337" i="66"/>
  <c r="E1337" i="66" s="1"/>
  <c r="D365" i="66"/>
  <c r="E365" i="66" s="1"/>
  <c r="D107" i="66"/>
  <c r="E107" i="66" s="1"/>
  <c r="D2709" i="66"/>
  <c r="E2709" i="66" s="1"/>
  <c r="D79" i="66"/>
  <c r="E79" i="66" s="1"/>
  <c r="D2287" i="66"/>
  <c r="E2287" i="66" s="1"/>
  <c r="D1384" i="66"/>
  <c r="E1384" i="66" s="1"/>
  <c r="D354" i="66"/>
  <c r="E354" i="66" s="1"/>
  <c r="D886" i="66"/>
  <c r="E886" i="66" s="1"/>
  <c r="D189" i="66"/>
  <c r="E189" i="66" s="1"/>
  <c r="D228" i="66"/>
  <c r="E228" i="66" s="1"/>
  <c r="D771" i="66"/>
  <c r="E771" i="66" s="1"/>
  <c r="D570" i="66"/>
  <c r="E570" i="66" s="1"/>
  <c r="D1319" i="66"/>
  <c r="E1319" i="66" s="1"/>
  <c r="D30" i="66"/>
  <c r="E30" i="66" s="1"/>
  <c r="D1468" i="66"/>
  <c r="E1468" i="66" s="1"/>
  <c r="D301" i="66"/>
  <c r="E301" i="66" s="1"/>
  <c r="D1122" i="66"/>
  <c r="E1122" i="66" s="1"/>
  <c r="D2497" i="66"/>
  <c r="E2497" i="66" s="1"/>
  <c r="D1120" i="66"/>
  <c r="E1120" i="66" s="1"/>
  <c r="D2471" i="66"/>
  <c r="E2471" i="66" s="1"/>
  <c r="D1204" i="66"/>
  <c r="E1204" i="66" s="1"/>
  <c r="D823" i="66"/>
  <c r="E823" i="66" s="1"/>
  <c r="D1075" i="66"/>
  <c r="E1075" i="66" s="1"/>
  <c r="D429" i="66"/>
  <c r="E429" i="66" s="1"/>
  <c r="D331" i="66"/>
  <c r="E331" i="66" s="1"/>
  <c r="D1444" i="66"/>
  <c r="E1444" i="66" s="1"/>
  <c r="D818" i="66"/>
  <c r="E818" i="66" s="1"/>
  <c r="D1209" i="66"/>
  <c r="E1209" i="66" s="1"/>
  <c r="D895" i="66"/>
  <c r="E895" i="66" s="1"/>
  <c r="D1189" i="66"/>
  <c r="E1189" i="66" s="1"/>
  <c r="D788" i="66"/>
  <c r="E788" i="66" s="1"/>
  <c r="D1185" i="66"/>
  <c r="E1185" i="66" s="1"/>
  <c r="D7318" i="66"/>
  <c r="E7318" i="66" s="1"/>
  <c r="D504" i="66"/>
  <c r="E504" i="66" s="1"/>
  <c r="D1865" i="66"/>
  <c r="E1865" i="66" s="1"/>
  <c r="D702" i="66"/>
  <c r="E702" i="66" s="1"/>
  <c r="D2211" i="66"/>
  <c r="E2211" i="66" s="1"/>
  <c r="D119" i="66"/>
  <c r="E119" i="66" s="1"/>
  <c r="D1266" i="66"/>
  <c r="E1266" i="66" s="1"/>
  <c r="D253" i="66"/>
  <c r="E253" i="66" s="1"/>
  <c r="D3522" i="66"/>
  <c r="E3522" i="66" s="1"/>
  <c r="D618" i="66"/>
  <c r="E618" i="66" s="1"/>
  <c r="D987" i="66"/>
  <c r="E987" i="66" s="1"/>
  <c r="D7372" i="66"/>
  <c r="E7372" i="66" s="1"/>
  <c r="D1190" i="66"/>
  <c r="E1190" i="66" s="1"/>
  <c r="D178" i="66"/>
  <c r="E178" i="66" s="1"/>
  <c r="D2761" i="66"/>
  <c r="E2761" i="66" s="1"/>
  <c r="D2884" i="66"/>
  <c r="E2884" i="66" s="1"/>
  <c r="D4356" i="66"/>
  <c r="E4356" i="66" s="1"/>
  <c r="D1454" i="66"/>
  <c r="E1454" i="66" s="1"/>
  <c r="D846" i="66"/>
  <c r="E846" i="66" s="1"/>
  <c r="D819" i="66"/>
  <c r="E819" i="66" s="1"/>
  <c r="D986" i="66"/>
  <c r="E986" i="66" s="1"/>
  <c r="D268" i="66"/>
  <c r="E268" i="66" s="1"/>
  <c r="D2721" i="66"/>
  <c r="E2721" i="66" s="1"/>
  <c r="D2860" i="66"/>
  <c r="E2860" i="66" s="1"/>
  <c r="D4494" i="66"/>
  <c r="E4494" i="66" s="1"/>
  <c r="D1114" i="66"/>
  <c r="E1114" i="66" s="1"/>
  <c r="D587" i="66"/>
  <c r="E587" i="66" s="1"/>
  <c r="D307" i="66"/>
  <c r="E307" i="66" s="1"/>
  <c r="D26" i="66"/>
  <c r="E26" i="66" s="1"/>
  <c r="D2417" i="66"/>
  <c r="E2417" i="66" s="1"/>
  <c r="D1956" i="66"/>
  <c r="E1956" i="66" s="1"/>
  <c r="D1283" i="66"/>
  <c r="E1283" i="66" s="1"/>
  <c r="D1121" i="66"/>
  <c r="E1121" i="66" s="1"/>
  <c r="D1112" i="66"/>
  <c r="E1112" i="66" s="1"/>
  <c r="D582" i="66"/>
  <c r="E582" i="66" s="1"/>
  <c r="D303" i="66"/>
  <c r="E303" i="66" s="1"/>
  <c r="D2903" i="66"/>
  <c r="E2903" i="66" s="1"/>
  <c r="D2502" i="66"/>
  <c r="E2502" i="66" s="1"/>
  <c r="D5502" i="66"/>
  <c r="E5502" i="66" s="1"/>
  <c r="D2048" i="66"/>
  <c r="E2048" i="66" s="1"/>
  <c r="D5371" i="66"/>
  <c r="E5371" i="66" s="1"/>
  <c r="D2774" i="66"/>
  <c r="E2774" i="66" s="1"/>
  <c r="D1264" i="66"/>
  <c r="E1264" i="66" s="1"/>
  <c r="D1210" i="66"/>
  <c r="E1210" i="66" s="1"/>
  <c r="D947" i="66"/>
  <c r="E947" i="66" s="1"/>
  <c r="D444" i="66"/>
  <c r="E444" i="66" s="1"/>
  <c r="D757" i="66"/>
  <c r="E757" i="66" s="1"/>
  <c r="D37" i="66"/>
  <c r="E37" i="66" s="1"/>
  <c r="D2919" i="66"/>
  <c r="E2919" i="66" s="1"/>
  <c r="D2722" i="66"/>
  <c r="E2722" i="66" s="1"/>
  <c r="D945" i="66"/>
  <c r="E945" i="66" s="1"/>
  <c r="D922" i="66"/>
  <c r="E922" i="66" s="1"/>
  <c r="D180" i="66"/>
  <c r="E180" i="66" s="1"/>
  <c r="D360" i="66"/>
  <c r="E360" i="66" s="1"/>
  <c r="D2873" i="66"/>
  <c r="E2873" i="66" s="1"/>
  <c r="D2958" i="66"/>
  <c r="E2958" i="66" s="1"/>
  <c r="D1535" i="66"/>
  <c r="E1535" i="66" s="1"/>
  <c r="D1317" i="66"/>
  <c r="E1317" i="66" s="1"/>
  <c r="D942" i="66"/>
  <c r="E942" i="66" s="1"/>
  <c r="D915" i="66"/>
  <c r="E915" i="66" s="1"/>
  <c r="D174" i="66"/>
  <c r="E174" i="66" s="1"/>
  <c r="D357" i="66"/>
  <c r="E357" i="66" s="1"/>
  <c r="D2492" i="66"/>
  <c r="E2492" i="66" s="1"/>
  <c r="D1867" i="66"/>
  <c r="E1867" i="66" s="1"/>
  <c r="D1883" i="66"/>
  <c r="E1883" i="66" s="1"/>
  <c r="D5725" i="66"/>
  <c r="E5725" i="66" s="1"/>
  <c r="D304" i="66"/>
  <c r="E304" i="66" s="1"/>
  <c r="D1327" i="66"/>
  <c r="E1327" i="66" s="1"/>
  <c r="D298" i="66"/>
  <c r="E298" i="66" s="1"/>
  <c r="D159" i="66"/>
  <c r="E159" i="66" s="1"/>
  <c r="D1341" i="66"/>
  <c r="E1341" i="66" s="1"/>
  <c r="D549" i="66"/>
  <c r="E549" i="66" s="1"/>
  <c r="D897" i="66"/>
  <c r="E897" i="66" s="1"/>
  <c r="D894" i="66"/>
  <c r="E894" i="66" s="1"/>
  <c r="D1278" i="66"/>
  <c r="E1278" i="66" s="1"/>
  <c r="D785" i="66"/>
  <c r="E785" i="66" s="1"/>
  <c r="D1438" i="66"/>
  <c r="E1438" i="66" s="1"/>
  <c r="D2449" i="66"/>
  <c r="E2449" i="66" s="1"/>
  <c r="D639" i="66"/>
  <c r="E639" i="66" s="1"/>
  <c r="D1168" i="66"/>
  <c r="E1168" i="66" s="1"/>
  <c r="D1326" i="66"/>
  <c r="E1326" i="66" s="1"/>
  <c r="D2564" i="66"/>
  <c r="E2564" i="66" s="1"/>
  <c r="D3176" i="66"/>
  <c r="E3176" i="66" s="1"/>
  <c r="D2835" i="66"/>
  <c r="E2835" i="66" s="1"/>
  <c r="D1055" i="66"/>
  <c r="E1055" i="66" s="1"/>
  <c r="D1281" i="66"/>
  <c r="E1281" i="66" s="1"/>
  <c r="D879" i="66"/>
  <c r="E879" i="66" s="1"/>
  <c r="D7348" i="66"/>
  <c r="E7348" i="66" s="1"/>
  <c r="D647" i="66"/>
  <c r="E647" i="66" s="1"/>
  <c r="D1419" i="66"/>
  <c r="E1419" i="66" s="1"/>
  <c r="D202" i="66"/>
  <c r="E202" i="66" s="1"/>
  <c r="D834" i="66"/>
  <c r="E834" i="66" s="1"/>
  <c r="D2695" i="66"/>
  <c r="E2695" i="66" s="1"/>
  <c r="D827" i="66"/>
  <c r="E827" i="66" s="1"/>
  <c r="D2866" i="66"/>
  <c r="E2866" i="66" s="1"/>
  <c r="D2948" i="66"/>
  <c r="E2948" i="66" s="1"/>
  <c r="D50" i="66"/>
  <c r="E50" i="66" s="1"/>
  <c r="D247" i="66"/>
  <c r="E247" i="66" s="1"/>
  <c r="D1165" i="66"/>
  <c r="E1165" i="66" s="1"/>
  <c r="D2984" i="66"/>
  <c r="E2984" i="66" s="1"/>
  <c r="D1246" i="66"/>
  <c r="E1246" i="66" s="1"/>
  <c r="D1110" i="66"/>
  <c r="E1110" i="66" s="1"/>
  <c r="D1043" i="66"/>
  <c r="E1043" i="66" s="1"/>
  <c r="D853" i="66"/>
  <c r="E853" i="66" s="1"/>
  <c r="D1481" i="66"/>
  <c r="E1481" i="66" s="1"/>
  <c r="D1247" i="66"/>
  <c r="E1247" i="66" s="1"/>
  <c r="D1256" i="66"/>
  <c r="E1256" i="66" s="1"/>
  <c r="D152" i="66"/>
  <c r="E152" i="66" s="1"/>
  <c r="D291" i="66"/>
  <c r="E291" i="66" s="1"/>
  <c r="D2989" i="66"/>
  <c r="E2989" i="66" s="1"/>
  <c r="D965" i="66"/>
  <c r="E965" i="66" s="1"/>
  <c r="D67" i="66"/>
  <c r="E67" i="66" s="1"/>
  <c r="D1012" i="66"/>
  <c r="E1012" i="66" s="1"/>
  <c r="D814" i="66"/>
  <c r="E814" i="66" s="1"/>
  <c r="D1214" i="66"/>
  <c r="E1214" i="66" s="1"/>
  <c r="D1408" i="66"/>
  <c r="E1408" i="66" s="1"/>
  <c r="D903" i="66"/>
  <c r="E903" i="66" s="1"/>
  <c r="D342" i="66"/>
  <c r="E342" i="66" s="1"/>
  <c r="D1380" i="66"/>
  <c r="E1380" i="66" s="1"/>
  <c r="D905" i="66"/>
  <c r="E905" i="66" s="1"/>
  <c r="D1312" i="66"/>
  <c r="E1312" i="66" s="1"/>
  <c r="D7341" i="66"/>
  <c r="E7341" i="66" s="1"/>
  <c r="D236" i="66"/>
  <c r="E236" i="66" s="1"/>
  <c r="D1858" i="66"/>
  <c r="E1858" i="66" s="1"/>
  <c r="D436" i="66"/>
  <c r="E436" i="66" s="1"/>
  <c r="D1852" i="66"/>
  <c r="E1852" i="66" s="1"/>
  <c r="D199" i="66"/>
  <c r="E199" i="66" s="1"/>
  <c r="D868" i="66"/>
  <c r="E868" i="66" s="1"/>
  <c r="D2998" i="66"/>
  <c r="E2998" i="66" s="1"/>
  <c r="D5330" i="66"/>
  <c r="E5330" i="66" s="1"/>
  <c r="D1328" i="66"/>
  <c r="E1328" i="66" s="1"/>
  <c r="D551" i="66"/>
  <c r="E551" i="66" s="1"/>
  <c r="D7357" i="66"/>
  <c r="E7357" i="66" s="1"/>
  <c r="D506" i="66"/>
  <c r="E506" i="66" s="1"/>
  <c r="D336" i="66"/>
  <c r="E336" i="66" s="1"/>
  <c r="D2633" i="66"/>
  <c r="E2633" i="66" s="1"/>
  <c r="D2768" i="66"/>
  <c r="E2768" i="66" s="1"/>
  <c r="D4256" i="66"/>
  <c r="E4256" i="66" s="1"/>
  <c r="D1398" i="66"/>
  <c r="E1398" i="66" s="1"/>
  <c r="D745" i="66"/>
  <c r="E745" i="66" s="1"/>
  <c r="D705" i="66"/>
  <c r="E705" i="66" s="1"/>
  <c r="D954" i="66"/>
  <c r="E954" i="66" s="1"/>
  <c r="D118" i="66"/>
  <c r="E118" i="66" s="1"/>
  <c r="D2593" i="66"/>
  <c r="E2593" i="66" s="1"/>
  <c r="D2716" i="66"/>
  <c r="E2716" i="66" s="1"/>
  <c r="D881" i="66"/>
  <c r="E881" i="66" s="1"/>
  <c r="D497" i="66"/>
  <c r="E497" i="66" s="1"/>
  <c r="D544" i="66"/>
  <c r="E544" i="66" s="1"/>
  <c r="D2777" i="66"/>
  <c r="E2777" i="66" s="1"/>
  <c r="D2838" i="66"/>
  <c r="E2838" i="66" s="1"/>
  <c r="D1289" i="66"/>
  <c r="E1289" i="66" s="1"/>
  <c r="D878" i="66"/>
  <c r="E878" i="66" s="1"/>
  <c r="D492" i="66"/>
  <c r="E492" i="66" s="1"/>
  <c r="D541" i="66"/>
  <c r="E541" i="66" s="1"/>
  <c r="D2268" i="66"/>
  <c r="E2268" i="66" s="1"/>
  <c r="D3390" i="66"/>
  <c r="E3390" i="66" s="1"/>
  <c r="D2988" i="66"/>
  <c r="E2988" i="66" s="1"/>
  <c r="D2773" i="66"/>
  <c r="E2773" i="66" s="1"/>
  <c r="D1761" i="66"/>
  <c r="E1761" i="66" s="1"/>
  <c r="D1386" i="66"/>
  <c r="E1386" i="66" s="1"/>
  <c r="D134" i="66"/>
  <c r="E134" i="66" s="1"/>
  <c r="D390" i="66"/>
  <c r="E390" i="66" s="1"/>
  <c r="D99" i="66"/>
  <c r="E99" i="66" s="1"/>
  <c r="D2725" i="66"/>
  <c r="E2725" i="66" s="1"/>
  <c r="D1561" i="66"/>
  <c r="E1561" i="66" s="1"/>
  <c r="D1074" i="66"/>
  <c r="E1074" i="66" s="1"/>
  <c r="D784" i="66"/>
  <c r="E784" i="66" s="1"/>
  <c r="D183" i="66"/>
  <c r="E183" i="66" s="1"/>
  <c r="D2560" i="66"/>
  <c r="E2560" i="66" s="1"/>
  <c r="D1288" i="66"/>
  <c r="E1288" i="66" s="1"/>
  <c r="D671" i="66"/>
  <c r="E671" i="66" s="1"/>
  <c r="D1072" i="66"/>
  <c r="E1072" i="66" s="1"/>
  <c r="D781" i="66"/>
  <c r="E781" i="66" s="1"/>
  <c r="D2897" i="66"/>
  <c r="E2897" i="66" s="1"/>
  <c r="D2333" i="66"/>
  <c r="E2333" i="66" s="1"/>
  <c r="D5640" i="66"/>
  <c r="E5640" i="66" s="1"/>
  <c r="D3074" i="66"/>
  <c r="E3074" i="66" s="1"/>
  <c r="D1284" i="66"/>
  <c r="E1284" i="66" s="1"/>
  <c r="D364" i="66"/>
  <c r="E364" i="66" s="1"/>
  <c r="D2303" i="66"/>
  <c r="E2303" i="66" s="1"/>
  <c r="D526" i="66"/>
  <c r="E526" i="66" s="1"/>
  <c r="D207" i="66"/>
  <c r="E207" i="66" s="1"/>
  <c r="D1887" i="66"/>
  <c r="E1887" i="66" s="1"/>
  <c r="D2638" i="66"/>
  <c r="E2638" i="66" s="1"/>
  <c r="D778" i="66"/>
  <c r="E778" i="66" s="1"/>
  <c r="D86" i="66"/>
  <c r="E86" i="66" s="1"/>
  <c r="D852" i="66"/>
  <c r="E852" i="66" s="1"/>
  <c r="D7369" i="66"/>
  <c r="E7369" i="66" s="1"/>
  <c r="D148" i="66"/>
  <c r="E148" i="66" s="1"/>
  <c r="D238" i="66"/>
  <c r="E238" i="66" s="1"/>
  <c r="D794" i="66"/>
  <c r="E794" i="66" s="1"/>
  <c r="D154" i="66"/>
  <c r="E154" i="66" s="1"/>
  <c r="D1232" i="66"/>
  <c r="E1232" i="66" s="1"/>
  <c r="D1716" i="66"/>
  <c r="E1716" i="66" s="1"/>
  <c r="D568" i="66"/>
  <c r="E568" i="66" s="1"/>
  <c r="D484" i="66"/>
  <c r="E484" i="66" s="1"/>
  <c r="D2321" i="66"/>
  <c r="E2321" i="66" s="1"/>
  <c r="D2412" i="66"/>
  <c r="E2412" i="66" s="1"/>
  <c r="D358" i="66"/>
  <c r="E358" i="66" s="1"/>
  <c r="D3940" i="66"/>
  <c r="E3940" i="66" s="1"/>
  <c r="D127" i="66"/>
  <c r="E127" i="66" s="1"/>
  <c r="D60" i="66"/>
  <c r="E60" i="66" s="1"/>
  <c r="D974" i="66"/>
  <c r="E974" i="66" s="1"/>
  <c r="D1261" i="66"/>
  <c r="E1261" i="66" s="1"/>
  <c r="D379" i="66"/>
  <c r="E379" i="66" s="1"/>
  <c r="D1302" i="66"/>
  <c r="E1302" i="66" s="1"/>
  <c r="D297" i="66"/>
  <c r="E297" i="66" s="1"/>
  <c r="D2832" i="66"/>
  <c r="E2832" i="66" s="1"/>
  <c r="D218" i="66"/>
  <c r="E218" i="66" s="1"/>
  <c r="D375" i="66"/>
  <c r="E375" i="66" s="1"/>
  <c r="D1394" i="66"/>
  <c r="E1394" i="66" s="1"/>
  <c r="D668" i="66"/>
  <c r="E668" i="66" s="1"/>
  <c r="D1388" i="66"/>
  <c r="E1388" i="66" s="1"/>
  <c r="D616" i="66"/>
  <c r="E616" i="66" s="1"/>
  <c r="D2921" i="66"/>
  <c r="E2921" i="66" s="1"/>
  <c r="D2407" i="66"/>
  <c r="E2407" i="66" s="1"/>
  <c r="D643" i="66"/>
  <c r="E643" i="66" s="1"/>
  <c r="D698" i="66"/>
  <c r="E698" i="66" s="1"/>
  <c r="D1316" i="66"/>
  <c r="E1316" i="66" s="1"/>
  <c r="D151" i="66"/>
  <c r="E151" i="66" s="1"/>
  <c r="D21" i="66"/>
  <c r="E21" i="66" s="1"/>
  <c r="D1220" i="66"/>
  <c r="E1220" i="66" s="1"/>
  <c r="D47" i="66"/>
  <c r="E47" i="66" s="1"/>
  <c r="D1354" i="66"/>
  <c r="E1354" i="66" s="1"/>
  <c r="D264" i="66"/>
  <c r="E264" i="66" s="1"/>
  <c r="D1050" i="66"/>
  <c r="E1050" i="66" s="1"/>
  <c r="D2496" i="66"/>
  <c r="E2496" i="66" s="1"/>
  <c r="D1048" i="66"/>
  <c r="E1048" i="66" s="1"/>
  <c r="D2167" i="66"/>
  <c r="E2167" i="66" s="1"/>
  <c r="D2518" i="66"/>
  <c r="E2518" i="66" s="1"/>
  <c r="D252" i="66"/>
  <c r="E252" i="66" s="1"/>
  <c r="D2466" i="66"/>
  <c r="E2466" i="66" s="1"/>
  <c r="D138" i="66"/>
  <c r="E138" i="66" s="1"/>
  <c r="D1406" i="66"/>
  <c r="E1406" i="66" s="1"/>
  <c r="D128" i="66"/>
  <c r="E128" i="66" s="1"/>
  <c r="D1623" i="66"/>
  <c r="E1623" i="66" s="1"/>
  <c r="D428" i="66"/>
  <c r="E428" i="66" s="1"/>
  <c r="D143" i="66"/>
  <c r="E143" i="66" s="1"/>
  <c r="D1814" i="66"/>
  <c r="E1814" i="66" s="1"/>
  <c r="D5241" i="66"/>
  <c r="E5241" i="66" s="1"/>
  <c r="D3622" i="66"/>
  <c r="E3622" i="66" s="1"/>
  <c r="D3740" i="66"/>
  <c r="E3740" i="66" s="1"/>
  <c r="D3503" i="66"/>
  <c r="E3503" i="66" s="1"/>
  <c r="D5685" i="66"/>
  <c r="E5685" i="66" s="1"/>
  <c r="D4673" i="66"/>
  <c r="E4673" i="66" s="1"/>
  <c r="D5169" i="66"/>
  <c r="E5169" i="66" s="1"/>
  <c r="D2935" i="66"/>
  <c r="E2935" i="66" s="1"/>
  <c r="D923" i="66"/>
  <c r="E923" i="66" s="1"/>
  <c r="D2879" i="66"/>
  <c r="E2879" i="66" s="1"/>
  <c r="D2757" i="66"/>
  <c r="E2757" i="66" s="1"/>
  <c r="D2491" i="66"/>
  <c r="E2491" i="66" s="1"/>
  <c r="D1726" i="66"/>
  <c r="E1726" i="66" s="1"/>
  <c r="D1857" i="66"/>
  <c r="E1857" i="66" s="1"/>
  <c r="D1875" i="66"/>
  <c r="E1875" i="66" s="1"/>
  <c r="D5968" i="66"/>
  <c r="E5968" i="66" s="1"/>
  <c r="D2551" i="66"/>
  <c r="E2551" i="66" s="1"/>
  <c r="D6000" i="66"/>
  <c r="E6000" i="66" s="1"/>
  <c r="D2009" i="66"/>
  <c r="E2009" i="66" s="1"/>
  <c r="D5684" i="66"/>
  <c r="E5684" i="66" s="1"/>
  <c r="D3042" i="66"/>
  <c r="E3042" i="66" s="1"/>
  <c r="D4865" i="66"/>
  <c r="E4865" i="66" s="1"/>
  <c r="D4415" i="66"/>
  <c r="E4415" i="66" s="1"/>
  <c r="D3469" i="66"/>
  <c r="E3469" i="66" s="1"/>
  <c r="D3455" i="66"/>
  <c r="E3455" i="66" s="1"/>
  <c r="D2181" i="66"/>
  <c r="E2181" i="66" s="1"/>
  <c r="D4301" i="66"/>
  <c r="E4301" i="66" s="1"/>
  <c r="D4794" i="66"/>
  <c r="E4794" i="66" s="1"/>
  <c r="D4840" i="66"/>
  <c r="E4840" i="66" s="1"/>
  <c r="D3321" i="66"/>
  <c r="E3321" i="66" s="1"/>
  <c r="D4024" i="66"/>
  <c r="E4024" i="66" s="1"/>
  <c r="D5259" i="66"/>
  <c r="E5259" i="66" s="1"/>
  <c r="D3689" i="66"/>
  <c r="E3689" i="66" s="1"/>
  <c r="D4111" i="66"/>
  <c r="E4111" i="66" s="1"/>
  <c r="D2307" i="66"/>
  <c r="E2307" i="66" s="1"/>
  <c r="D6073" i="66"/>
  <c r="E6073" i="66" s="1"/>
  <c r="D1181" i="66"/>
  <c r="E1181" i="66" s="1"/>
  <c r="D724" i="66"/>
  <c r="E724" i="66" s="1"/>
  <c r="D267" i="66"/>
  <c r="E267" i="66" s="1"/>
  <c r="D2759" i="66"/>
  <c r="E2759" i="66" s="1"/>
  <c r="D2547" i="66"/>
  <c r="E2547" i="66" s="1"/>
  <c r="D1184" i="66"/>
  <c r="E1184" i="66" s="1"/>
  <c r="D146" i="66"/>
  <c r="E146" i="66" s="1"/>
  <c r="D838" i="66"/>
  <c r="E838" i="66" s="1"/>
  <c r="D334" i="66"/>
  <c r="E334" i="66" s="1"/>
  <c r="D677" i="66"/>
  <c r="E677" i="66" s="1"/>
  <c r="D257" i="66"/>
  <c r="E257" i="66" s="1"/>
  <c r="D2711" i="66"/>
  <c r="E2711" i="66" s="1"/>
  <c r="D2439" i="66"/>
  <c r="E2439" i="66" s="1"/>
  <c r="D1098" i="66"/>
  <c r="E1098" i="66" s="1"/>
  <c r="D198" i="66"/>
  <c r="E198" i="66" s="1"/>
  <c r="D2356" i="66"/>
  <c r="E2356" i="66" s="1"/>
  <c r="D1251" i="66"/>
  <c r="E1251" i="66" s="1"/>
  <c r="D1096" i="66"/>
  <c r="E1096" i="66" s="1"/>
  <c r="D188" i="66"/>
  <c r="E188" i="66" s="1"/>
  <c r="D2313" i="66"/>
  <c r="E2313" i="66" s="1"/>
  <c r="D1939" i="66"/>
  <c r="E1939" i="66" s="1"/>
  <c r="D2737" i="66"/>
  <c r="E2737" i="66" s="1"/>
  <c r="D3482" i="66"/>
  <c r="E3482" i="66" s="1"/>
  <c r="D1673" i="66"/>
  <c r="E1673" i="66" s="1"/>
  <c r="D1663" i="66"/>
  <c r="E1663" i="66" s="1"/>
  <c r="D3908" i="66"/>
  <c r="E3908" i="66" s="1"/>
  <c r="D2950" i="66"/>
  <c r="E2950" i="66" s="1"/>
  <c r="D1746" i="66"/>
  <c r="E1746" i="66" s="1"/>
  <c r="D5889" i="66"/>
  <c r="E5889" i="66" s="1"/>
  <c r="D2705" i="66"/>
  <c r="E2705" i="66" s="1"/>
  <c r="D1702" i="66"/>
  <c r="E1702" i="66" s="1"/>
  <c r="D1599" i="66"/>
  <c r="E1599" i="66" s="1"/>
  <c r="D1796" i="66"/>
  <c r="E1796" i="66" s="1"/>
  <c r="D2044" i="66"/>
  <c r="E2044" i="66" s="1"/>
  <c r="D2944" i="66"/>
  <c r="E2944" i="66" s="1"/>
  <c r="D1830" i="66"/>
  <c r="E1830" i="66" s="1"/>
  <c r="D4719" i="66"/>
  <c r="E4719" i="66" s="1"/>
  <c r="D5786" i="66"/>
  <c r="E5786" i="66" s="1"/>
  <c r="D7262" i="66"/>
  <c r="E7262" i="66" s="1"/>
  <c r="D4246" i="66"/>
  <c r="E4246" i="66" s="1"/>
  <c r="D4844" i="66"/>
  <c r="E4844" i="66" s="1"/>
  <c r="D5842" i="66"/>
  <c r="E5842" i="66" s="1"/>
  <c r="D1595" i="66"/>
  <c r="E1595" i="66" s="1"/>
  <c r="D5076" i="66"/>
  <c r="E5076" i="66" s="1"/>
  <c r="D2878" i="66"/>
  <c r="E2878" i="66" s="1"/>
  <c r="D2174" i="66"/>
  <c r="E2174" i="66" s="1"/>
  <c r="D4710" i="66"/>
  <c r="E4710" i="66" s="1"/>
  <c r="D4232" i="66"/>
  <c r="E4232" i="66" s="1"/>
  <c r="D5913" i="66"/>
  <c r="E5913" i="66" s="1"/>
  <c r="D3354" i="66"/>
  <c r="E3354" i="66" s="1"/>
  <c r="D1351" i="66"/>
  <c r="E1351" i="66" s="1"/>
  <c r="D696" i="66"/>
  <c r="E696" i="66" s="1"/>
  <c r="D2899" i="66"/>
  <c r="E2899" i="66" s="1"/>
  <c r="D2083" i="66"/>
  <c r="E2083" i="66" s="1"/>
  <c r="D1381" i="66"/>
  <c r="E1381" i="66" s="1"/>
  <c r="D553" i="66"/>
  <c r="E553" i="66" s="1"/>
  <c r="D590" i="66"/>
  <c r="E590" i="66" s="1"/>
  <c r="D381" i="66"/>
  <c r="E381" i="66" s="1"/>
  <c r="D2795" i="66"/>
  <c r="E2795" i="66" s="1"/>
  <c r="D1976" i="66"/>
  <c r="E1976" i="66" s="1"/>
  <c r="D407" i="66"/>
  <c r="E407" i="66" s="1"/>
  <c r="D2783" i="66"/>
  <c r="E2783" i="66" s="1"/>
  <c r="D1152" i="66"/>
  <c r="E1152" i="66" s="1"/>
  <c r="D404" i="66"/>
  <c r="E404" i="66" s="1"/>
  <c r="D2049" i="66"/>
  <c r="E2049" i="66" s="1"/>
  <c r="D4215" i="66"/>
  <c r="E4215" i="66" s="1"/>
  <c r="D2535" i="66"/>
  <c r="E2535" i="66" s="1"/>
  <c r="D1951" i="66"/>
  <c r="E1951" i="66" s="1"/>
  <c r="D2804" i="66"/>
  <c r="E2804" i="66" s="1"/>
  <c r="D4326" i="66"/>
  <c r="E4326" i="66" s="1"/>
  <c r="D5781" i="66"/>
  <c r="E5781" i="66" s="1"/>
  <c r="D5083" i="66"/>
  <c r="E5083" i="66" s="1"/>
  <c r="D2706" i="66"/>
  <c r="E2706" i="66" s="1"/>
  <c r="D2296" i="66"/>
  <c r="E2296" i="66" s="1"/>
  <c r="D5469" i="66"/>
  <c r="E5469" i="66" s="1"/>
  <c r="D2295" i="66"/>
  <c r="E2295" i="66" s="1"/>
  <c r="D2824" i="66"/>
  <c r="E2824" i="66" s="1"/>
  <c r="D4363" i="66"/>
  <c r="E4363" i="66" s="1"/>
  <c r="D5227" i="66"/>
  <c r="E5227" i="66" s="1"/>
  <c r="D1657" i="66"/>
  <c r="E1657" i="66" s="1"/>
  <c r="D1898" i="66"/>
  <c r="E1898" i="66" s="1"/>
  <c r="D5553" i="66"/>
  <c r="E5553" i="66" s="1"/>
  <c r="D4370" i="66"/>
  <c r="E4370" i="66" s="1"/>
  <c r="D5199" i="66"/>
  <c r="E5199" i="66" s="1"/>
  <c r="D2326" i="66"/>
  <c r="E2326" i="66" s="1"/>
  <c r="D1681" i="66"/>
  <c r="E1681" i="66" s="1"/>
  <c r="D3271" i="66"/>
  <c r="E3271" i="66" s="1"/>
  <c r="D3801" i="66"/>
  <c r="E3801" i="66" s="1"/>
  <c r="D2813" i="66"/>
  <c r="E2813" i="66" s="1"/>
  <c r="D4220" i="66"/>
  <c r="E4220" i="66" s="1"/>
  <c r="D612" i="66"/>
  <c r="E612" i="66" s="1"/>
  <c r="D276" i="66"/>
  <c r="E276" i="66" s="1"/>
  <c r="D408" i="66"/>
  <c r="E408" i="66" s="1"/>
  <c r="D2947" i="66"/>
  <c r="E2947" i="66" s="1"/>
  <c r="D2498" i="66"/>
  <c r="E2498" i="66" s="1"/>
  <c r="D1415" i="66"/>
  <c r="E1415" i="66" s="1"/>
  <c r="D601" i="66"/>
  <c r="E601" i="66" s="1"/>
  <c r="D266" i="66"/>
  <c r="E266" i="66" s="1"/>
  <c r="D405" i="66"/>
  <c r="E405" i="66" s="1"/>
  <c r="D2870" i="66"/>
  <c r="E2870" i="66" s="1"/>
  <c r="D2028" i="66"/>
  <c r="E2028" i="66" s="1"/>
  <c r="D3491" i="66"/>
  <c r="E3491" i="66" s="1"/>
  <c r="D213" i="66"/>
  <c r="E213" i="66" s="1"/>
  <c r="D2377" i="66"/>
  <c r="E2377" i="66" s="1"/>
  <c r="D2622" i="66"/>
  <c r="E2622" i="66" s="1"/>
  <c r="D1870" i="66"/>
  <c r="E1870" i="66" s="1"/>
  <c r="D3546" i="66"/>
  <c r="E3546" i="66" s="1"/>
  <c r="D4435" i="66"/>
  <c r="E4435" i="66" s="1"/>
  <c r="D2131" i="66"/>
  <c r="E2131" i="66" s="1"/>
  <c r="D3021" i="66"/>
  <c r="E3021" i="66" s="1"/>
  <c r="D2748" i="66"/>
  <c r="E2748" i="66" s="1"/>
  <c r="D3286" i="66"/>
  <c r="E3286" i="66" s="1"/>
  <c r="D4081" i="66"/>
  <c r="E4081" i="66" s="1"/>
  <c r="D4890" i="66"/>
  <c r="E4890" i="66" s="1"/>
  <c r="D205" i="66"/>
  <c r="E205" i="66" s="1"/>
  <c r="D2335" i="66"/>
  <c r="E2335" i="66" s="1"/>
  <c r="D2602" i="66"/>
  <c r="E2602" i="66" s="1"/>
  <c r="D1784" i="66"/>
  <c r="E1784" i="66" s="1"/>
  <c r="D3882" i="66"/>
  <c r="E3882" i="66" s="1"/>
  <c r="D3648" i="66"/>
  <c r="E3648" i="66" s="1"/>
  <c r="D3543" i="66"/>
  <c r="E3543" i="66" s="1"/>
  <c r="D1914" i="66"/>
  <c r="E1914" i="66" s="1"/>
  <c r="D4478" i="66"/>
  <c r="E4478" i="66" s="1"/>
  <c r="D5928" i="66"/>
  <c r="E5928" i="66" s="1"/>
  <c r="D2056" i="66"/>
  <c r="E2056" i="66" s="1"/>
  <c r="D2081" i="66"/>
  <c r="E2081" i="66" s="1"/>
  <c r="D2078" i="66"/>
  <c r="E2078" i="66" s="1"/>
  <c r="D3979" i="66"/>
  <c r="E3979" i="66" s="1"/>
  <c r="D3955" i="66"/>
  <c r="E3955" i="66" s="1"/>
  <c r="D3389" i="66"/>
  <c r="E3389" i="66" s="1"/>
  <c r="D4187" i="66"/>
  <c r="E4187" i="66" s="1"/>
  <c r="D5873" i="66"/>
  <c r="E5873" i="66" s="1"/>
  <c r="D2411" i="66"/>
  <c r="E2411" i="66" s="1"/>
  <c r="D1707" i="66"/>
  <c r="E1707" i="66" s="1"/>
  <c r="D4338" i="66"/>
  <c r="E4338" i="66" s="1"/>
  <c r="D3199" i="66"/>
  <c r="E3199" i="66" s="1"/>
  <c r="D2082" i="66"/>
  <c r="E2082" i="66" s="1"/>
  <c r="D4424" i="66"/>
  <c r="E4424" i="66" s="1"/>
  <c r="D4429" i="66"/>
  <c r="E4429" i="66" s="1"/>
  <c r="D3463" i="66"/>
  <c r="E3463" i="66" s="1"/>
  <c r="D2592" i="66"/>
  <c r="E2592" i="66" s="1"/>
  <c r="D2121" i="66"/>
  <c r="E2121" i="66" s="1"/>
  <c r="D1909" i="66"/>
  <c r="E1909" i="66" s="1"/>
  <c r="D3855" i="66"/>
  <c r="E3855" i="66" s="1"/>
  <c r="D4881" i="66"/>
  <c r="E4881" i="66" s="1"/>
  <c r="D1646" i="66"/>
  <c r="E1646" i="66" s="1"/>
  <c r="D2324" i="66"/>
  <c r="E2324" i="66" s="1"/>
  <c r="D3674" i="66"/>
  <c r="E3674" i="66" s="1"/>
  <c r="D2152" i="66"/>
  <c r="E2152" i="66" s="1"/>
  <c r="D3991" i="66"/>
  <c r="E3991" i="66" s="1"/>
  <c r="D5790" i="66"/>
  <c r="E5790" i="66" s="1"/>
  <c r="D5421" i="66"/>
  <c r="E5421" i="66" s="1"/>
  <c r="D172" i="66"/>
  <c r="E172" i="66" s="1"/>
  <c r="D2801" i="66"/>
  <c r="E2801" i="66" s="1"/>
  <c r="D1776" i="66"/>
  <c r="E1776" i="66" s="1"/>
  <c r="D1797" i="66"/>
  <c r="E1797" i="66" s="1"/>
  <c r="D2328" i="66"/>
  <c r="E2328" i="66" s="1"/>
  <c r="D1777" i="66"/>
  <c r="E1777" i="66" s="1"/>
  <c r="D1679" i="66"/>
  <c r="E1679" i="66" s="1"/>
  <c r="D5320" i="66"/>
  <c r="E5320" i="66" s="1"/>
  <c r="D5180" i="66"/>
  <c r="E5180" i="66" s="1"/>
  <c r="D4482" i="66"/>
  <c r="E4482" i="66" s="1"/>
  <c r="D2630" i="66"/>
  <c r="E2630" i="66" s="1"/>
  <c r="D3438" i="66"/>
  <c r="E3438" i="66" s="1"/>
  <c r="D1686" i="66"/>
  <c r="E1686" i="66" s="1"/>
  <c r="D3103" i="66"/>
  <c r="E3103" i="66" s="1"/>
  <c r="D5550" i="66"/>
  <c r="E5550" i="66" s="1"/>
  <c r="D5827" i="66"/>
  <c r="E5827" i="66" s="1"/>
  <c r="D4033" i="66"/>
  <c r="E4033" i="66" s="1"/>
  <c r="D1966" i="66"/>
  <c r="E1966" i="66" s="1"/>
  <c r="D5728" i="66"/>
  <c r="E5728" i="66" s="1"/>
  <c r="D5506" i="66"/>
  <c r="E5506" i="66" s="1"/>
  <c r="D5314" i="66"/>
  <c r="E5314" i="66" s="1"/>
  <c r="D3966" i="66"/>
  <c r="E3966" i="66" s="1"/>
  <c r="D3180" i="66"/>
  <c r="E3180" i="66" s="1"/>
  <c r="D3537" i="66"/>
  <c r="E3537" i="66" s="1"/>
  <c r="D4276" i="66"/>
  <c r="E4276" i="66" s="1"/>
  <c r="D3841" i="66"/>
  <c r="E3841" i="66" s="1"/>
  <c r="D6968" i="66"/>
  <c r="E6968" i="66" s="1"/>
  <c r="D1526" i="66"/>
  <c r="E1526" i="66" s="1"/>
  <c r="D5997" i="66"/>
  <c r="E5997" i="66" s="1"/>
  <c r="D5951" i="66"/>
  <c r="E5951" i="66" s="1"/>
  <c r="D3712" i="66"/>
  <c r="E3712" i="66" s="1"/>
  <c r="D3499" i="66"/>
  <c r="E3499" i="66" s="1"/>
  <c r="D5333" i="66"/>
  <c r="E5333" i="66" s="1"/>
  <c r="D3497" i="66"/>
  <c r="E3497" i="66" s="1"/>
  <c r="D3888" i="66"/>
  <c r="E3888" i="66" s="1"/>
  <c r="D2920" i="66"/>
  <c r="E2920" i="66" s="1"/>
  <c r="D3599" i="66"/>
  <c r="E3599" i="66" s="1"/>
  <c r="D5245" i="66"/>
  <c r="E5245" i="66" s="1"/>
  <c r="D3791" i="66"/>
  <c r="E3791" i="66" s="1"/>
  <c r="D5574" i="66"/>
  <c r="E5574" i="66" s="1"/>
  <c r="D4064" i="66"/>
  <c r="E4064" i="66" s="1"/>
  <c r="D5105" i="66"/>
  <c r="E5105" i="66" s="1"/>
  <c r="D3530" i="66"/>
  <c r="E3530" i="66" s="1"/>
  <c r="D1990" i="66"/>
  <c r="E1990" i="66" s="1"/>
  <c r="D652" i="66"/>
  <c r="E652" i="66" s="1"/>
  <c r="D1376" i="66"/>
  <c r="E1376" i="66" s="1"/>
  <c r="D2729" i="66"/>
  <c r="E2729" i="66" s="1"/>
  <c r="D855" i="66"/>
  <c r="E855" i="66" s="1"/>
  <c r="D685" i="66"/>
  <c r="E685" i="66" s="1"/>
  <c r="D1450" i="66"/>
  <c r="E1450" i="66" s="1"/>
  <c r="D522" i="66"/>
  <c r="E522" i="66" s="1"/>
  <c r="D679" i="66"/>
  <c r="E679" i="66" s="1"/>
  <c r="D2098" i="66"/>
  <c r="E2098" i="66" s="1"/>
  <c r="D242" i="66"/>
  <c r="E242" i="66" s="1"/>
  <c r="D1811" i="66"/>
  <c r="E1811" i="66" s="1"/>
  <c r="D212" i="66"/>
  <c r="E212" i="66" s="1"/>
  <c r="D430" i="66"/>
  <c r="E430" i="66" s="1"/>
  <c r="D1273" i="66"/>
  <c r="E1273" i="66" s="1"/>
  <c r="D1489" i="66"/>
  <c r="E1489" i="66" s="1"/>
  <c r="D1197" i="66"/>
  <c r="E1197" i="66" s="1"/>
  <c r="D398" i="66"/>
  <c r="E398" i="66" s="1"/>
  <c r="D4391" i="66"/>
  <c r="E4391" i="66" s="1"/>
  <c r="D382" i="66"/>
  <c r="E382" i="66" s="1"/>
  <c r="D7360" i="66"/>
  <c r="E7360" i="66" s="1"/>
  <c r="D22" i="66"/>
  <c r="E22" i="66" s="1"/>
  <c r="D3132" i="66"/>
  <c r="E3132" i="66" s="1"/>
  <c r="D908" i="66"/>
  <c r="E908" i="66" s="1"/>
  <c r="D12" i="66"/>
  <c r="E12" i="66" s="1"/>
  <c r="D5883" i="66"/>
  <c r="E5883" i="66" s="1"/>
  <c r="D396" i="66"/>
  <c r="E396" i="66" s="1"/>
  <c r="D2582" i="66"/>
  <c r="E2582" i="66" s="1"/>
  <c r="D1025" i="66"/>
  <c r="E1025" i="66" s="1"/>
  <c r="D669" i="66"/>
  <c r="E669" i="66" s="1"/>
  <c r="D4393" i="66"/>
  <c r="E4393" i="66" s="1"/>
  <c r="D2955" i="66"/>
  <c r="E2955" i="66" s="1"/>
  <c r="D939" i="66"/>
  <c r="E939" i="66" s="1"/>
  <c r="D117" i="66"/>
  <c r="E117" i="66" s="1"/>
  <c r="D2739" i="66"/>
  <c r="E2739" i="66" s="1"/>
  <c r="D7310" i="66"/>
  <c r="E7310" i="66" s="1"/>
  <c r="D1102" i="66"/>
  <c r="E1102" i="66" s="1"/>
  <c r="D2990" i="66"/>
  <c r="E2990" i="66" s="1"/>
  <c r="D2231" i="66"/>
  <c r="E2231" i="66" s="1"/>
  <c r="D1215" i="66"/>
  <c r="E1215" i="66" s="1"/>
  <c r="D1260" i="66"/>
  <c r="E1260" i="66" s="1"/>
  <c r="D1461" i="66"/>
  <c r="E1461" i="66" s="1"/>
  <c r="D230" i="66"/>
  <c r="E230" i="66" s="1"/>
  <c r="D3384" i="66"/>
  <c r="E3384" i="66" s="1"/>
  <c r="D2699" i="66"/>
  <c r="E2699" i="66" s="1"/>
  <c r="D2432" i="66"/>
  <c r="E2432" i="66" s="1"/>
  <c r="D453" i="66"/>
  <c r="E453" i="66" s="1"/>
  <c r="D452" i="66"/>
  <c r="E452" i="66" s="1"/>
  <c r="D2719" i="66"/>
  <c r="E2719" i="66" s="1"/>
  <c r="D1411" i="66"/>
  <c r="E1411" i="66" s="1"/>
  <c r="D515" i="66"/>
  <c r="E515" i="66" s="1"/>
  <c r="D1229" i="66"/>
  <c r="E1229" i="66" s="1"/>
  <c r="D2887" i="66"/>
  <c r="E2887" i="66" s="1"/>
  <c r="D83" i="66"/>
  <c r="E83" i="66" s="1"/>
  <c r="D392" i="66"/>
  <c r="E392" i="66" s="1"/>
  <c r="D294" i="66"/>
  <c r="E294" i="66" s="1"/>
  <c r="D7331" i="66"/>
  <c r="E7331" i="66" s="1"/>
  <c r="D495" i="66"/>
  <c r="E495" i="66" s="1"/>
  <c r="D7337" i="66"/>
  <c r="E7337" i="66" s="1"/>
  <c r="D1238" i="66"/>
  <c r="E1238" i="66" s="1"/>
  <c r="D1191" i="66"/>
  <c r="E1191" i="66" s="1"/>
  <c r="D347" i="66"/>
  <c r="E347" i="66" s="1"/>
  <c r="D1893" i="66"/>
  <c r="E1893" i="66" s="1"/>
  <c r="D1598" i="66"/>
  <c r="E1598" i="66" s="1"/>
  <c r="D7306" i="66"/>
  <c r="E7306" i="66" s="1"/>
  <c r="D900" i="66"/>
  <c r="E900" i="66" s="1"/>
  <c r="D448" i="66"/>
  <c r="E448" i="66" s="1"/>
  <c r="D634" i="66"/>
  <c r="E634" i="66" s="1"/>
  <c r="D7333" i="66"/>
  <c r="E7333" i="66" s="1"/>
  <c r="D418" i="66"/>
  <c r="E418" i="66" s="1"/>
  <c r="D955" i="66"/>
  <c r="E955" i="66" s="1"/>
  <c r="D2517" i="66"/>
  <c r="E2517" i="66" s="1"/>
  <c r="D706" i="66"/>
  <c r="E706" i="66" s="1"/>
  <c r="D2405" i="66"/>
  <c r="E2405" i="66" s="1"/>
  <c r="D944" i="66"/>
  <c r="E944" i="66" s="1"/>
  <c r="D3783" i="66"/>
  <c r="E3783" i="66" s="1"/>
  <c r="D941" i="66"/>
  <c r="E941" i="66" s="1"/>
  <c r="D5933" i="66"/>
  <c r="E5933" i="66" s="1"/>
  <c r="D426" i="66"/>
  <c r="E426" i="66" s="1"/>
  <c r="D7367" i="66"/>
  <c r="E7367" i="66" s="1"/>
  <c r="D2550" i="66"/>
  <c r="E2550" i="66" s="1"/>
  <c r="D1352" i="66"/>
  <c r="E1352" i="66" s="1"/>
  <c r="D1228" i="66"/>
  <c r="E1228" i="66" s="1"/>
  <c r="D7374" i="66"/>
  <c r="E7374" i="66" s="1"/>
  <c r="D168" i="66"/>
  <c r="E168" i="66" s="1"/>
  <c r="D775" i="66"/>
  <c r="E775" i="66" s="1"/>
  <c r="D3000" i="66"/>
  <c r="E3000" i="66" s="1"/>
  <c r="D578" i="66"/>
  <c r="E578" i="66" s="1"/>
  <c r="D2976" i="66"/>
  <c r="E2976" i="66" s="1"/>
  <c r="D880" i="66"/>
  <c r="E880" i="66" s="1"/>
  <c r="D3430" i="66"/>
  <c r="E3430" i="66" s="1"/>
  <c r="D877" i="66"/>
  <c r="E877" i="66" s="1"/>
  <c r="D3449" i="66"/>
  <c r="E3449" i="66" s="1"/>
  <c r="D780" i="66"/>
  <c r="E780" i="66" s="1"/>
  <c r="D1150" i="66"/>
  <c r="E1150" i="66" s="1"/>
  <c r="D2445" i="66"/>
  <c r="E2445" i="66" s="1"/>
  <c r="D503" i="66"/>
  <c r="E503" i="66" s="1"/>
  <c r="D2769" i="66"/>
  <c r="E2769" i="66" s="1"/>
  <c r="D524" i="66"/>
  <c r="E524" i="66" s="1"/>
  <c r="D583" i="66"/>
  <c r="E583" i="66" s="1"/>
  <c r="D1279" i="66"/>
  <c r="E1279" i="66" s="1"/>
  <c r="D787" i="66"/>
  <c r="E787" i="66" s="1"/>
  <c r="D1239" i="66"/>
  <c r="E1239" i="66" s="1"/>
  <c r="D707" i="66"/>
  <c r="E707" i="66" s="1"/>
  <c r="D854" i="66"/>
  <c r="E854" i="66" s="1"/>
  <c r="D1255" i="66"/>
  <c r="E1255" i="66" s="1"/>
  <c r="D14" i="66"/>
  <c r="E14" i="66" s="1"/>
  <c r="D1412" i="66"/>
  <c r="E1412" i="66" s="1"/>
  <c r="D142" i="66"/>
  <c r="E142" i="66" s="1"/>
  <c r="D1090" i="66"/>
  <c r="E1090" i="66" s="1"/>
  <c r="D2271" i="66"/>
  <c r="E2271" i="66" s="1"/>
  <c r="D1088" i="66"/>
  <c r="E1088" i="66" s="1"/>
  <c r="D1954" i="66"/>
  <c r="E1954" i="66" s="1"/>
  <c r="D7302" i="66"/>
  <c r="E7302" i="66" s="1"/>
  <c r="D575" i="66"/>
  <c r="E575" i="66" s="1"/>
  <c r="D499" i="66"/>
  <c r="E499" i="66" s="1"/>
  <c r="D999" i="66"/>
  <c r="E999" i="66" s="1"/>
  <c r="D441" i="66"/>
  <c r="E441" i="66" s="1"/>
  <c r="D251" i="66"/>
  <c r="E251" i="66" s="1"/>
  <c r="D2679" i="66"/>
  <c r="E2679" i="66" s="1"/>
  <c r="D2562" i="66"/>
  <c r="E2562" i="66" s="1"/>
  <c r="D889" i="66"/>
  <c r="E889" i="66" s="1"/>
  <c r="D783" i="66"/>
  <c r="E783" i="66" s="1"/>
  <c r="D795" i="66"/>
  <c r="E795" i="66" s="1"/>
  <c r="D290" i="66"/>
  <c r="E290" i="66" s="1"/>
  <c r="D645" i="66"/>
  <c r="E645" i="66" s="1"/>
  <c r="D241" i="66"/>
  <c r="E241" i="66" s="1"/>
  <c r="D2623" i="66"/>
  <c r="E2623" i="66" s="1"/>
  <c r="D2506" i="66"/>
  <c r="E2506" i="66" s="1"/>
  <c r="D799" i="66"/>
  <c r="E799" i="66" s="1"/>
  <c r="D764" i="66"/>
  <c r="E764" i="66" s="1"/>
  <c r="D968" i="66"/>
  <c r="E968" i="66" s="1"/>
  <c r="D175" i="66"/>
  <c r="E175" i="66" s="1"/>
  <c r="D2649" i="66"/>
  <c r="E2649" i="66" s="1"/>
  <c r="D2788" i="66"/>
  <c r="E2788" i="66" s="1"/>
  <c r="D4384" i="66"/>
  <c r="E4384" i="66" s="1"/>
  <c r="D1420" i="66"/>
  <c r="E1420" i="66" s="1"/>
  <c r="D796" i="66"/>
  <c r="E796" i="66" s="1"/>
  <c r="D753" i="66"/>
  <c r="E753" i="66" s="1"/>
  <c r="D966" i="66"/>
  <c r="E966" i="66" s="1"/>
  <c r="D166" i="66"/>
  <c r="E166" i="66" s="1"/>
  <c r="D2820" i="66"/>
  <c r="E2820" i="66" s="1"/>
  <c r="D1608" i="66"/>
  <c r="E1608" i="66" s="1"/>
  <c r="D4028" i="66"/>
  <c r="E4028" i="66" s="1"/>
  <c r="D1643" i="66"/>
  <c r="E1643" i="66" s="1"/>
  <c r="D2605" i="66"/>
  <c r="E2605" i="66" s="1"/>
  <c r="D1731" i="66"/>
  <c r="E1731" i="66" s="1"/>
  <c r="D1307" i="66"/>
  <c r="E1307" i="66" s="1"/>
  <c r="D1133" i="66"/>
  <c r="E1133" i="66" s="1"/>
  <c r="D1124" i="66"/>
  <c r="E1124" i="66" s="1"/>
  <c r="D606" i="66"/>
  <c r="E606" i="66" s="1"/>
  <c r="D335" i="66"/>
  <c r="E335" i="66" s="1"/>
  <c r="D33" i="66"/>
  <c r="E33" i="66" s="1"/>
  <c r="D2513" i="66"/>
  <c r="E2513" i="66" s="1"/>
  <c r="D2059" i="66"/>
  <c r="E2059" i="66" s="1"/>
  <c r="D898" i="66"/>
  <c r="E898" i="66" s="1"/>
  <c r="D394" i="66"/>
  <c r="E394" i="66" s="1"/>
  <c r="D720" i="66"/>
  <c r="E720" i="66" s="1"/>
  <c r="D279" i="66"/>
  <c r="E279" i="66" s="1"/>
  <c r="D2823" i="66"/>
  <c r="E2823" i="66" s="1"/>
  <c r="D2628" i="66"/>
  <c r="E2628" i="66" s="1"/>
  <c r="D1224" i="66"/>
  <c r="E1224" i="66" s="1"/>
  <c r="D1170" i="66"/>
  <c r="E1170" i="66" s="1"/>
  <c r="D891" i="66"/>
  <c r="E891" i="66" s="1"/>
  <c r="D387" i="66"/>
  <c r="E387" i="66" s="1"/>
  <c r="D717" i="66"/>
  <c r="E717" i="66" s="1"/>
  <c r="D137" i="66"/>
  <c r="E137" i="66" s="1"/>
  <c r="D2233" i="66"/>
  <c r="E2233" i="66" s="1"/>
  <c r="D1982" i="66"/>
  <c r="E1982" i="66" s="1"/>
  <c r="D4491" i="66"/>
  <c r="E4491" i="66" s="1"/>
  <c r="D5312" i="66"/>
  <c r="E5312" i="66" s="1"/>
  <c r="D7294" i="66"/>
  <c r="E7294" i="66" s="1"/>
  <c r="D843" i="66"/>
  <c r="E843" i="66" s="1"/>
  <c r="D416" i="66"/>
  <c r="E416" i="66" s="1"/>
  <c r="D2825" i="66"/>
  <c r="E2825" i="66" s="1"/>
  <c r="D892" i="66"/>
  <c r="E892" i="66" s="1"/>
  <c r="D2785" i="66"/>
  <c r="E2785" i="66" s="1"/>
  <c r="D2841" i="66"/>
  <c r="E2841" i="66" s="1"/>
  <c r="D2428" i="66"/>
  <c r="E2428" i="66" s="1"/>
  <c r="D2977" i="66"/>
  <c r="E2977" i="66" s="1"/>
  <c r="D2443" i="66"/>
  <c r="E2443" i="66" s="1"/>
  <c r="D4489" i="66"/>
  <c r="E4489" i="66" s="1"/>
  <c r="D4416" i="66"/>
  <c r="E4416" i="66" s="1"/>
  <c r="D3255" i="66"/>
  <c r="E3255" i="66" s="1"/>
  <c r="D2574" i="66"/>
  <c r="E2574" i="66" s="1"/>
  <c r="D4234" i="66"/>
  <c r="E4234" i="66" s="1"/>
  <c r="D3951" i="66"/>
  <c r="E3951" i="66" s="1"/>
  <c r="D2599" i="66"/>
  <c r="E2599" i="66" s="1"/>
  <c r="D4201" i="66"/>
  <c r="E4201" i="66" s="1"/>
  <c r="D3965" i="66"/>
  <c r="E3965" i="66" s="1"/>
  <c r="D4382" i="66"/>
  <c r="E4382" i="66" s="1"/>
  <c r="D1820" i="66"/>
  <c r="E1820" i="66" s="1"/>
  <c r="D2203" i="66"/>
  <c r="E2203" i="66" s="1"/>
  <c r="D4112" i="66"/>
  <c r="E4112" i="66" s="1"/>
  <c r="D5848" i="66"/>
  <c r="E5848" i="66" s="1"/>
  <c r="D5587" i="66"/>
  <c r="E5587" i="66" s="1"/>
  <c r="D1584" i="66"/>
  <c r="E1584" i="66" s="1"/>
  <c r="D3412" i="66"/>
  <c r="E3412" i="66" s="1"/>
  <c r="D2728" i="66"/>
  <c r="E2728" i="66" s="1"/>
  <c r="D5709" i="66"/>
  <c r="E5709" i="66" s="1"/>
  <c r="D1709" i="66"/>
  <c r="E1709" i="66" s="1"/>
  <c r="D3431" i="66"/>
  <c r="E3431" i="66" s="1"/>
  <c r="D3007" i="66"/>
  <c r="E3007" i="66" s="1"/>
  <c r="D2175" i="66"/>
  <c r="E2175" i="66" s="1"/>
  <c r="D3858" i="66"/>
  <c r="E3858" i="66" s="1"/>
  <c r="D5146" i="66"/>
  <c r="E5146" i="66" s="1"/>
  <c r="D4373" i="66"/>
  <c r="E4373" i="66" s="1"/>
  <c r="D1541" i="66"/>
  <c r="E1541" i="66" s="1"/>
  <c r="D5499" i="66"/>
  <c r="E5499" i="66" s="1"/>
  <c r="D4323" i="66"/>
  <c r="E4323" i="66" s="1"/>
  <c r="D4689" i="66"/>
  <c r="E4689" i="66" s="1"/>
  <c r="D1180" i="66"/>
  <c r="E1180" i="66" s="1"/>
  <c r="D1030" i="66"/>
  <c r="E1030" i="66" s="1"/>
  <c r="D164" i="66"/>
  <c r="E164" i="66" s="1"/>
  <c r="D2901" i="66"/>
  <c r="E2901" i="66" s="1"/>
  <c r="D2274" i="66"/>
  <c r="E2274" i="66" s="1"/>
  <c r="D1446" i="66"/>
  <c r="E1446" i="66" s="1"/>
  <c r="D991" i="66"/>
  <c r="E991" i="66" s="1"/>
  <c r="D438" i="66"/>
  <c r="E438" i="66" s="1"/>
  <c r="D718" i="66"/>
  <c r="E718" i="66" s="1"/>
  <c r="D481" i="66"/>
  <c r="E481" i="66" s="1"/>
  <c r="D145" i="66"/>
  <c r="E145" i="66" s="1"/>
  <c r="D2853" i="66"/>
  <c r="E2853" i="66" s="1"/>
  <c r="D2255" i="66"/>
  <c r="E2255" i="66" s="1"/>
  <c r="D700" i="66"/>
  <c r="E700" i="66" s="1"/>
  <c r="D114" i="66"/>
  <c r="E114" i="66" s="1"/>
  <c r="D2702" i="66"/>
  <c r="E2702" i="66" s="1"/>
  <c r="D1392" i="66"/>
  <c r="E1392" i="66" s="1"/>
  <c r="D689" i="66"/>
  <c r="E689" i="66" s="1"/>
  <c r="D90" i="66"/>
  <c r="E90" i="66" s="1"/>
  <c r="D4505" i="66"/>
  <c r="E4505" i="66" s="1"/>
  <c r="D4319" i="66"/>
  <c r="E4319" i="66" s="1"/>
  <c r="D2647" i="66"/>
  <c r="E2647" i="66" s="1"/>
  <c r="D2846" i="66"/>
  <c r="E2846" i="66" s="1"/>
  <c r="D4265" i="66"/>
  <c r="E4265" i="66" s="1"/>
  <c r="D3874" i="66"/>
  <c r="E3874" i="66" s="1"/>
  <c r="D3987" i="66"/>
  <c r="E3987" i="66" s="1"/>
  <c r="D2291" i="66"/>
  <c r="E2291" i="66" s="1"/>
  <c r="D4398" i="66"/>
  <c r="E4398" i="66" s="1"/>
  <c r="D3133" i="66"/>
  <c r="E3133" i="66" s="1"/>
  <c r="D2561" i="66"/>
  <c r="E2561" i="66" s="1"/>
  <c r="D3947" i="66"/>
  <c r="E3947" i="66" s="1"/>
  <c r="D3381" i="66"/>
  <c r="E3381" i="66" s="1"/>
  <c r="D4108" i="66"/>
  <c r="E4108" i="66" s="1"/>
  <c r="D2170" i="66"/>
  <c r="E2170" i="66" s="1"/>
  <c r="D2248" i="66"/>
  <c r="E2248" i="66" s="1"/>
  <c r="D3165" i="66"/>
  <c r="E3165" i="66" s="1"/>
  <c r="D5138" i="66"/>
  <c r="E5138" i="66" s="1"/>
  <c r="D5160" i="66"/>
  <c r="E5160" i="66" s="1"/>
  <c r="D3168" i="66"/>
  <c r="E3168" i="66" s="1"/>
  <c r="D5579" i="66"/>
  <c r="E5579" i="66" s="1"/>
  <c r="D2470" i="66"/>
  <c r="E2470" i="66" s="1"/>
  <c r="D4976" i="66"/>
  <c r="E4976" i="66" s="1"/>
  <c r="D1527" i="66"/>
  <c r="E1527" i="66" s="1"/>
  <c r="D3157" i="66"/>
  <c r="E3157" i="66" s="1"/>
  <c r="D5872" i="66"/>
  <c r="E5872" i="66" s="1"/>
  <c r="D2236" i="66"/>
  <c r="E2236" i="66" s="1"/>
  <c r="D3299" i="66"/>
  <c r="E3299" i="66" s="1"/>
  <c r="D4283" i="66"/>
  <c r="E4283" i="66" s="1"/>
  <c r="D3818" i="66"/>
  <c r="E3818" i="66" s="1"/>
  <c r="D4270" i="66"/>
  <c r="E4270" i="66" s="1"/>
  <c r="D5094" i="66"/>
  <c r="E5094" i="66" s="1"/>
  <c r="D3706" i="66"/>
  <c r="E3706" i="66" s="1"/>
  <c r="D7226" i="66"/>
  <c r="E7226" i="66" s="1"/>
  <c r="D1321" i="66"/>
  <c r="E1321" i="66" s="1"/>
  <c r="D684" i="66"/>
  <c r="E684" i="66" s="1"/>
  <c r="D100" i="66"/>
  <c r="E100" i="66" s="1"/>
  <c r="D2733" i="66"/>
  <c r="E2733" i="66" s="1"/>
  <c r="D2113" i="66"/>
  <c r="E2113" i="66" s="1"/>
  <c r="D1359" i="66"/>
  <c r="E1359" i="66" s="1"/>
  <c r="D559" i="66"/>
  <c r="E559" i="66" s="1"/>
  <c r="D1148" i="66"/>
  <c r="E1148" i="66" s="1"/>
  <c r="D654" i="66"/>
  <c r="E654" i="66" s="1"/>
  <c r="D399" i="66"/>
  <c r="E399" i="66" s="1"/>
  <c r="D81" i="66"/>
  <c r="E81" i="66" s="1"/>
  <c r="D2677" i="66"/>
  <c r="E2677" i="66" s="1"/>
  <c r="D2005" i="66"/>
  <c r="E2005" i="66" s="1"/>
  <c r="D306" i="66"/>
  <c r="E306" i="66" s="1"/>
  <c r="D144" i="66"/>
  <c r="E144" i="66" s="1"/>
  <c r="D2926" i="66"/>
  <c r="E2926" i="66" s="1"/>
  <c r="D1282" i="66"/>
  <c r="E1282" i="66" s="1"/>
  <c r="D234" i="66"/>
  <c r="E234" i="66" s="1"/>
  <c r="D261" i="66"/>
  <c r="E261" i="66" s="1"/>
  <c r="D3635" i="66"/>
  <c r="E3635" i="66" s="1"/>
  <c r="D3953" i="66"/>
  <c r="E3953" i="66" s="1"/>
  <c r="D2957" i="66"/>
  <c r="E2957" i="66" s="1"/>
  <c r="D2612" i="66"/>
  <c r="E2612" i="66" s="1"/>
  <c r="D3514" i="66"/>
  <c r="E3514" i="66" s="1"/>
  <c r="D3101" i="66"/>
  <c r="E3101" i="66" s="1"/>
  <c r="D3683" i="66"/>
  <c r="E3683" i="66" s="1"/>
  <c r="D2137" i="66"/>
  <c r="E2137" i="66" s="1"/>
  <c r="D4205" i="66"/>
  <c r="E4205" i="66" s="1"/>
  <c r="D5705" i="66"/>
  <c r="E5705" i="66" s="1"/>
  <c r="D2364" i="66"/>
  <c r="E2364" i="66" s="1"/>
  <c r="D3204" i="66"/>
  <c r="E3204" i="66" s="1"/>
  <c r="D5662" i="66"/>
  <c r="E5662" i="66" s="1"/>
  <c r="D3444" i="66"/>
  <c r="E3444" i="66" s="1"/>
  <c r="D1794" i="66"/>
  <c r="E1794" i="66" s="1"/>
  <c r="D1748" i="66"/>
  <c r="E1748" i="66" s="1"/>
  <c r="D2214" i="66"/>
  <c r="E2214" i="66" s="1"/>
  <c r="D4199" i="66"/>
  <c r="E4199" i="66" s="1"/>
  <c r="D4055" i="66"/>
  <c r="E4055" i="66" s="1"/>
  <c r="D2571" i="66"/>
  <c r="E2571" i="66" s="1"/>
  <c r="D2363" i="66"/>
  <c r="E2363" i="66" s="1"/>
  <c r="D1967" i="66"/>
  <c r="E1967" i="66" s="1"/>
  <c r="D2423" i="66"/>
  <c r="E2423" i="66" s="1"/>
  <c r="D3779" i="66"/>
  <c r="E3779" i="66" s="1"/>
  <c r="D3483" i="66"/>
  <c r="E3483" i="66" s="1"/>
  <c r="D1667" i="66"/>
  <c r="E1667" i="66" s="1"/>
  <c r="D3720" i="66"/>
  <c r="E3720" i="66" s="1"/>
  <c r="D2584" i="66"/>
  <c r="E2584" i="66" s="1"/>
  <c r="D4779" i="66"/>
  <c r="E4779" i="66" s="1"/>
  <c r="D1952" i="66"/>
  <c r="E1952" i="66" s="1"/>
  <c r="D4598" i="66"/>
  <c r="E4598" i="66" s="1"/>
  <c r="D1382" i="66"/>
  <c r="E1382" i="66" s="1"/>
  <c r="D240" i="66"/>
  <c r="E240" i="66" s="1"/>
  <c r="D2545" i="66"/>
  <c r="E2545" i="66" s="1"/>
  <c r="D1672" i="66"/>
  <c r="E1672" i="66" s="1"/>
  <c r="D1322" i="66"/>
  <c r="E1322" i="66" s="1"/>
  <c r="D1116" i="66"/>
  <c r="E1116" i="66" s="1"/>
  <c r="D274" i="66"/>
  <c r="E274" i="66" s="1"/>
  <c r="D200" i="66"/>
  <c r="E200" i="66" s="1"/>
  <c r="D2433" i="66"/>
  <c r="E2433" i="66" s="1"/>
  <c r="D3244" i="66"/>
  <c r="E3244" i="66" s="1"/>
  <c r="D704" i="66"/>
  <c r="E704" i="66" s="1"/>
  <c r="D2583" i="66"/>
  <c r="E2583" i="66" s="1"/>
  <c r="D1041" i="66"/>
  <c r="E1041" i="66" s="1"/>
  <c r="D701" i="66"/>
  <c r="E701" i="66" s="1"/>
  <c r="D2010" i="66"/>
  <c r="E2010" i="66" s="1"/>
  <c r="D280" i="66"/>
  <c r="E280" i="66" s="1"/>
  <c r="D1836" i="66"/>
  <c r="E1836" i="66" s="1"/>
  <c r="D3980" i="66"/>
  <c r="E3980" i="66" s="1"/>
  <c r="D2315" i="66"/>
  <c r="E2315" i="66" s="1"/>
  <c r="D5849" i="66"/>
  <c r="E5849" i="66" s="1"/>
  <c r="D3591" i="66"/>
  <c r="E3591" i="66" s="1"/>
  <c r="D248" i="66"/>
  <c r="E248" i="66" s="1"/>
  <c r="D2129" i="66"/>
  <c r="E2129" i="66" s="1"/>
  <c r="D4294" i="66"/>
  <c r="E4294" i="66" s="1"/>
  <c r="D5391" i="66"/>
  <c r="E5391" i="66" s="1"/>
  <c r="D1551" i="66"/>
  <c r="E1551" i="66" s="1"/>
  <c r="D1758" i="66"/>
  <c r="E1758" i="66" s="1"/>
  <c r="D3417" i="66"/>
  <c r="E3417" i="66" s="1"/>
  <c r="D7158" i="66"/>
  <c r="E7158" i="66" s="1"/>
  <c r="D1930" i="66"/>
  <c r="E1930" i="66" s="1"/>
  <c r="D1710" i="66"/>
  <c r="E1710" i="66" s="1"/>
  <c r="D2531" i="66"/>
  <c r="E2531" i="66" s="1"/>
  <c r="D5541" i="66"/>
  <c r="E5541" i="66" s="1"/>
  <c r="D3151" i="66"/>
  <c r="E3151" i="66" s="1"/>
  <c r="D4453" i="66"/>
  <c r="E4453" i="66" s="1"/>
  <c r="D3313" i="66"/>
  <c r="E3313" i="66" s="1"/>
  <c r="D2726" i="66"/>
  <c r="E2726" i="66" s="1"/>
  <c r="D5850" i="66"/>
  <c r="E5850" i="66" s="1"/>
  <c r="D1899" i="66"/>
  <c r="E1899" i="66" s="1"/>
  <c r="D4635" i="66"/>
  <c r="E4635" i="66" s="1"/>
  <c r="D791" i="66"/>
  <c r="E791" i="66" s="1"/>
  <c r="D322" i="66"/>
  <c r="E322" i="66" s="1"/>
  <c r="D256" i="66"/>
  <c r="E256" i="66" s="1"/>
  <c r="D2615" i="66"/>
  <c r="E2615" i="66" s="1"/>
  <c r="D1574" i="66"/>
  <c r="E1574" i="66" s="1"/>
  <c r="D1346" i="66"/>
  <c r="E1346" i="66" s="1"/>
  <c r="D786" i="66"/>
  <c r="E786" i="66" s="1"/>
  <c r="D315" i="66"/>
  <c r="E315" i="66" s="1"/>
  <c r="D115" i="66"/>
  <c r="E115" i="66" s="1"/>
  <c r="D1903" i="66"/>
  <c r="E1903" i="66" s="1"/>
  <c r="D2024" i="66"/>
  <c r="E2024" i="66" s="1"/>
  <c r="D4365" i="66"/>
  <c r="E4365" i="66" s="1"/>
  <c r="D16" i="66"/>
  <c r="E16" i="66" s="1"/>
  <c r="D2960" i="66"/>
  <c r="E2960" i="66" s="1"/>
  <c r="D2740" i="66"/>
  <c r="E2740" i="66" s="1"/>
  <c r="D1835" i="66"/>
  <c r="E1835" i="66" s="1"/>
  <c r="D2330" i="66"/>
  <c r="E2330" i="66" s="1"/>
  <c r="D3585" i="66"/>
  <c r="E3585" i="66" s="1"/>
  <c r="D1778" i="66"/>
  <c r="E1778" i="66" s="1"/>
  <c r="D4309" i="66"/>
  <c r="E4309" i="66" s="1"/>
  <c r="D1978" i="66"/>
  <c r="E1978" i="66" s="1"/>
  <c r="D5328" i="66"/>
  <c r="E5328" i="66" s="1"/>
  <c r="D5374" i="66"/>
  <c r="E5374" i="66" s="1"/>
  <c r="D5939" i="66"/>
  <c r="E5939" i="66" s="1"/>
  <c r="D8" i="66"/>
  <c r="E8" i="66" s="1"/>
  <c r="D2914" i="66"/>
  <c r="E2914" i="66" s="1"/>
  <c r="D2696" i="66"/>
  <c r="E2696" i="66" s="1"/>
  <c r="D1807" i="66"/>
  <c r="E1807" i="66" s="1"/>
  <c r="D2306" i="66"/>
  <c r="E2306" i="66" s="1"/>
  <c r="D2301" i="66"/>
  <c r="E2301" i="66" s="1"/>
  <c r="D4277" i="66"/>
  <c r="E4277" i="66" s="1"/>
  <c r="D4240" i="66"/>
  <c r="E4240" i="66" s="1"/>
  <c r="D6966" i="66"/>
  <c r="E6966" i="66" s="1"/>
  <c r="D2796" i="66"/>
  <c r="E2796" i="66" s="1"/>
  <c r="D1640" i="66"/>
  <c r="E1640" i="66" s="1"/>
  <c r="D4506" i="66"/>
  <c r="E4506" i="66" s="1"/>
  <c r="D4076" i="66"/>
  <c r="E4076" i="66" s="1"/>
  <c r="D2543" i="66"/>
  <c r="E2543" i="66" s="1"/>
  <c r="D1659" i="66"/>
  <c r="E1659" i="66" s="1"/>
  <c r="D4924" i="66"/>
  <c r="E4924" i="66" s="1"/>
  <c r="D3523" i="66"/>
  <c r="E3523" i="66" s="1"/>
  <c r="D3905" i="66"/>
  <c r="E3905" i="66" s="1"/>
  <c r="D2021" i="66"/>
  <c r="E2021" i="66" s="1"/>
  <c r="D3098" i="66"/>
  <c r="E3098" i="66" s="1"/>
  <c r="D2888" i="66"/>
  <c r="E2888" i="66" s="1"/>
  <c r="D3335" i="66"/>
  <c r="E3335" i="66" s="1"/>
  <c r="D1907" i="66"/>
  <c r="E1907" i="66" s="1"/>
  <c r="D3435" i="66"/>
  <c r="E3435" i="66" s="1"/>
  <c r="D5337" i="66"/>
  <c r="E5337" i="66" s="1"/>
  <c r="D3172" i="66"/>
  <c r="E3172" i="66" s="1"/>
  <c r="D4421" i="66"/>
  <c r="E4421" i="66" s="1"/>
  <c r="D4189" i="66"/>
  <c r="E4189" i="66" s="1"/>
  <c r="D1905" i="66"/>
  <c r="E1905" i="66" s="1"/>
  <c r="D5341" i="66"/>
  <c r="E5341" i="66" s="1"/>
  <c r="D3792" i="66"/>
  <c r="E3792" i="66" s="1"/>
  <c r="D2539" i="66"/>
  <c r="E2539" i="66" s="1"/>
  <c r="D1677" i="66"/>
  <c r="E1677" i="66" s="1"/>
  <c r="D5974" i="66"/>
  <c r="E5974" i="66" s="1"/>
  <c r="D3667" i="66"/>
  <c r="E3667" i="66" s="1"/>
  <c r="D3988" i="66"/>
  <c r="E3988" i="66" s="1"/>
  <c r="D4839" i="66"/>
  <c r="E4839" i="66" s="1"/>
  <c r="D4636" i="66"/>
  <c r="E4636" i="66" s="1"/>
  <c r="D2317" i="66"/>
  <c r="E2317" i="66" s="1"/>
  <c r="D1600" i="66"/>
  <c r="E1600" i="66" s="1"/>
  <c r="D3686" i="66"/>
  <c r="E3686" i="66" s="1"/>
  <c r="D3641" i="66"/>
  <c r="E3641" i="66" s="1"/>
  <c r="D3399" i="66"/>
  <c r="E3399" i="66" s="1"/>
  <c r="D3597" i="66"/>
  <c r="E3597" i="66" s="1"/>
  <c r="D1773" i="66"/>
  <c r="E1773" i="66" s="1"/>
  <c r="D4450" i="66"/>
  <c r="E4450" i="66" s="1"/>
  <c r="D2666" i="66"/>
  <c r="E2666" i="66" s="1"/>
  <c r="D2262" i="66"/>
  <c r="E2262" i="66" s="1"/>
  <c r="D4244" i="66"/>
  <c r="E4244" i="66" s="1"/>
  <c r="D5683" i="66"/>
  <c r="E5683" i="66" s="1"/>
  <c r="D5305" i="66"/>
  <c r="E5305" i="66" s="1"/>
  <c r="D3726" i="66"/>
  <c r="E3726" i="66" s="1"/>
  <c r="D5436" i="66"/>
  <c r="E5436" i="66" s="1"/>
  <c r="D4349" i="66"/>
  <c r="E4349" i="66" s="1"/>
  <c r="D1925" i="66"/>
  <c r="E1925" i="66" s="1"/>
  <c r="D3722" i="66"/>
  <c r="E3722" i="66" s="1"/>
  <c r="D4119" i="66"/>
  <c r="E4119" i="66" s="1"/>
  <c r="D2588" i="66"/>
  <c r="E2588" i="66" s="1"/>
  <c r="D4487" i="66"/>
  <c r="E4487" i="66" s="1"/>
  <c r="D3049" i="66"/>
  <c r="E3049" i="66" s="1"/>
  <c r="D4832" i="66"/>
  <c r="E4832" i="66" s="1"/>
  <c r="D4213" i="66"/>
  <c r="E4213" i="66" s="1"/>
  <c r="D2254" i="66"/>
  <c r="E2254" i="66" s="1"/>
  <c r="D5580" i="66"/>
  <c r="E5580" i="66" s="1"/>
  <c r="D6422" i="66"/>
  <c r="E6422" i="66" s="1"/>
  <c r="D3529" i="66"/>
  <c r="E3529" i="66" s="1"/>
  <c r="D3506" i="66"/>
  <c r="E3506" i="66" s="1"/>
  <c r="D3872" i="66"/>
  <c r="E3872" i="66" s="1"/>
  <c r="D2027" i="66"/>
  <c r="E2027" i="66" s="1"/>
  <c r="D5054" i="66"/>
  <c r="E5054" i="66" s="1"/>
  <c r="D6933" i="66"/>
  <c r="E6933" i="66" s="1"/>
  <c r="D3036" i="66"/>
  <c r="E3036" i="66" s="1"/>
  <c r="D5793" i="66"/>
  <c r="E5793" i="66" s="1"/>
  <c r="D1904" i="66"/>
  <c r="E1904" i="66" s="1"/>
  <c r="D4048" i="66"/>
  <c r="E4048" i="66" s="1"/>
  <c r="D5751" i="66"/>
  <c r="E5751" i="66" s="1"/>
  <c r="D4868" i="66"/>
  <c r="E4868" i="66" s="1"/>
  <c r="D6746" i="66"/>
  <c r="E6746" i="66" s="1"/>
  <c r="D5147" i="66"/>
  <c r="E5147" i="66" s="1"/>
  <c r="D3893" i="66"/>
  <c r="E3893" i="66" s="1"/>
  <c r="D3805" i="66"/>
  <c r="E3805" i="66" s="1"/>
  <c r="D4026" i="66"/>
  <c r="E4026" i="66" s="1"/>
  <c r="D1082" i="66"/>
  <c r="E1082" i="66" s="1"/>
  <c r="D523" i="66"/>
  <c r="E523" i="66" s="1"/>
  <c r="D135" i="66"/>
  <c r="E135" i="66" s="1"/>
  <c r="D13" i="66"/>
  <c r="E13" i="66" s="1"/>
  <c r="D2580" i="66"/>
  <c r="E2580" i="66" s="1"/>
  <c r="D2037" i="66"/>
  <c r="E2037" i="66" s="1"/>
  <c r="D1219" i="66"/>
  <c r="E1219" i="66" s="1"/>
  <c r="D1089" i="66"/>
  <c r="E1089" i="66" s="1"/>
  <c r="D1080" i="66"/>
  <c r="E1080" i="66" s="1"/>
  <c r="D518" i="66"/>
  <c r="E518" i="66" s="1"/>
  <c r="D122" i="66"/>
  <c r="E122" i="66" s="1"/>
  <c r="D2533" i="66"/>
  <c r="E2533" i="66" s="1"/>
  <c r="D2283" i="66"/>
  <c r="E2283" i="66" s="1"/>
  <c r="D2752" i="66"/>
  <c r="E2752" i="66" s="1"/>
  <c r="D1764" i="66"/>
  <c r="E1764" i="66" s="1"/>
  <c r="D4555" i="66"/>
  <c r="E4555" i="66" s="1"/>
  <c r="D2608" i="66"/>
  <c r="E2608" i="66" s="1"/>
  <c r="D1200" i="66"/>
  <c r="E1200" i="66" s="1"/>
  <c r="D918" i="66"/>
  <c r="E918" i="66" s="1"/>
  <c r="D859" i="66"/>
  <c r="E859" i="66" s="1"/>
  <c r="D355" i="66"/>
  <c r="E355" i="66" s="1"/>
  <c r="D693" i="66"/>
  <c r="E693" i="66" s="1"/>
  <c r="D265" i="66"/>
  <c r="E265" i="66" s="1"/>
  <c r="D2751" i="66"/>
  <c r="E2751" i="66" s="1"/>
  <c r="D2523" i="66"/>
  <c r="E2523" i="66" s="1"/>
  <c r="D863" i="66"/>
  <c r="E863" i="66" s="1"/>
  <c r="D833" i="66"/>
  <c r="E833" i="66" s="1"/>
  <c r="D992" i="66"/>
  <c r="E992" i="66" s="1"/>
  <c r="D296" i="66"/>
  <c r="E296" i="66" s="1"/>
  <c r="D2745" i="66"/>
  <c r="E2745" i="66" s="1"/>
  <c r="D2876" i="66"/>
  <c r="E2876" i="66" s="1"/>
  <c r="D4228" i="66"/>
  <c r="E4228" i="66" s="1"/>
  <c r="D1462" i="66"/>
  <c r="E1462" i="66" s="1"/>
  <c r="D860" i="66"/>
  <c r="E860" i="66" s="1"/>
  <c r="D830" i="66"/>
  <c r="E830" i="66" s="1"/>
  <c r="D990" i="66"/>
  <c r="E990" i="66" s="1"/>
  <c r="D286" i="66"/>
  <c r="E286" i="66" s="1"/>
  <c r="D1892" i="66"/>
  <c r="E1892" i="66" s="1"/>
  <c r="D1756" i="66"/>
  <c r="E1756" i="66" s="1"/>
  <c r="D1513" i="66"/>
  <c r="E1513" i="66" s="1"/>
  <c r="D1765" i="66"/>
  <c r="E1765" i="66" s="1"/>
  <c r="D7298" i="66"/>
  <c r="E7298" i="66" s="1"/>
  <c r="D1199" i="66"/>
  <c r="E1199" i="66" s="1"/>
  <c r="D627" i="66"/>
  <c r="E627" i="66" s="1"/>
  <c r="D675" i="66"/>
  <c r="E675" i="66" s="1"/>
  <c r="D1227" i="66"/>
  <c r="E1227" i="66" s="1"/>
  <c r="D141" i="66"/>
  <c r="E141" i="66" s="1"/>
  <c r="D88" i="66"/>
  <c r="E88" i="66" s="1"/>
  <c r="D78" i="66"/>
  <c r="E78" i="66" s="1"/>
  <c r="D723" i="66"/>
  <c r="E723" i="66" s="1"/>
  <c r="D378" i="66"/>
  <c r="E378" i="66" s="1"/>
  <c r="D7308" i="66"/>
  <c r="E7308" i="66" s="1"/>
  <c r="D1157" i="66"/>
  <c r="E1157" i="66" s="1"/>
  <c r="D712" i="66"/>
  <c r="E712" i="66" s="1"/>
  <c r="D1275" i="66"/>
  <c r="E1275" i="66" s="1"/>
  <c r="D688" i="66"/>
  <c r="E688" i="66" s="1"/>
  <c r="D2195" i="66"/>
  <c r="E2195" i="66" s="1"/>
  <c r="D112" i="66"/>
  <c r="E112" i="66" s="1"/>
  <c r="D1422" i="66"/>
  <c r="E1422" i="66" s="1"/>
  <c r="D7373" i="66"/>
  <c r="E7373" i="66" s="1"/>
  <c r="D1076" i="66"/>
  <c r="E1076" i="66" s="1"/>
  <c r="D2549" i="66"/>
  <c r="E2549" i="66" s="1"/>
  <c r="D3460" i="66"/>
  <c r="E3460" i="66" s="1"/>
  <c r="D259" i="66"/>
  <c r="E259" i="66" s="1"/>
  <c r="D1297" i="66"/>
  <c r="E1297" i="66" s="1"/>
  <c r="D932" i="66"/>
  <c r="E932" i="66" s="1"/>
  <c r="D1046" i="66"/>
  <c r="E1046" i="66" s="1"/>
  <c r="D980" i="66"/>
  <c r="E980" i="66" s="1"/>
  <c r="D2839" i="66"/>
  <c r="E2839" i="66" s="1"/>
  <c r="D899" i="66"/>
  <c r="E899" i="66" s="1"/>
  <c r="D1201" i="66"/>
  <c r="E1201" i="66" s="1"/>
  <c r="D1287" i="66"/>
  <c r="E1287" i="66" s="1"/>
  <c r="D2731" i="66"/>
  <c r="E2731" i="66" s="1"/>
  <c r="D1301" i="66"/>
  <c r="E1301" i="66" s="1"/>
  <c r="D558" i="66"/>
  <c r="E558" i="66" s="1"/>
  <c r="D2627" i="66"/>
  <c r="E2627" i="66" s="1"/>
  <c r="D1146" i="66"/>
  <c r="E1146" i="66" s="1"/>
  <c r="D71" i="66"/>
  <c r="E71" i="66" s="1"/>
  <c r="D1580" i="66"/>
  <c r="E1580" i="66" s="1"/>
  <c r="D1144" i="66"/>
  <c r="E1144" i="66" s="1"/>
  <c r="D216" i="66"/>
  <c r="E216" i="66" s="1"/>
  <c r="D2054" i="66"/>
  <c r="E2054" i="66" s="1"/>
  <c r="D2342" i="66"/>
  <c r="E2342" i="66" s="1"/>
  <c r="D910" i="66"/>
  <c r="E910" i="66" s="1"/>
  <c r="D173" i="66"/>
  <c r="E173" i="66" s="1"/>
  <c r="D2894" i="66"/>
  <c r="E2894" i="66" s="1"/>
  <c r="D810" i="66"/>
  <c r="E810" i="66" s="1"/>
  <c r="D888" i="66"/>
  <c r="E888" i="66" s="1"/>
  <c r="D77" i="66"/>
  <c r="E77" i="66" s="1"/>
  <c r="D4175" i="66"/>
  <c r="E4175" i="66" s="1"/>
  <c r="D1087" i="66"/>
  <c r="E1087" i="66" s="1"/>
  <c r="D1206" i="66"/>
  <c r="E1206" i="66" s="1"/>
  <c r="D1363" i="66"/>
  <c r="E1363" i="66" s="1"/>
  <c r="D482" i="66"/>
  <c r="E482" i="66" s="1"/>
  <c r="D1306" i="66"/>
  <c r="E1306" i="66" s="1"/>
  <c r="D3030" i="66"/>
  <c r="E3030" i="66" s="1"/>
  <c r="D1760" i="66"/>
  <c r="E1760" i="66" s="1"/>
  <c r="D2139" i="66"/>
  <c r="E2139" i="66" s="1"/>
  <c r="D1173" i="66"/>
  <c r="E1173" i="66" s="1"/>
  <c r="D2663" i="66"/>
  <c r="E2663" i="66" s="1"/>
  <c r="D564" i="66"/>
  <c r="E564" i="66" s="1"/>
  <c r="D1417" i="66"/>
  <c r="E1417" i="66" s="1"/>
  <c r="D1423" i="66"/>
  <c r="E1423" i="66" s="1"/>
  <c r="D1296" i="66"/>
  <c r="E1296" i="66" s="1"/>
  <c r="D2806" i="66"/>
  <c r="E2806" i="66" s="1"/>
  <c r="D2300" i="66"/>
  <c r="E2300" i="66" s="1"/>
  <c r="D2576" i="66"/>
  <c r="E2576" i="66" s="1"/>
  <c r="D930" i="66"/>
  <c r="E930" i="66" s="1"/>
  <c r="D556" i="66"/>
  <c r="E556" i="66" s="1"/>
  <c r="D1501" i="66"/>
  <c r="E1501" i="66" s="1"/>
  <c r="D319" i="66"/>
  <c r="E319" i="66" s="1"/>
  <c r="D85" i="66"/>
  <c r="E85" i="66" s="1"/>
  <c r="D2637" i="66"/>
  <c r="E2637" i="66" s="1"/>
  <c r="D934" i="66"/>
  <c r="E934" i="66" s="1"/>
  <c r="D3808" i="66"/>
  <c r="E3808" i="66" s="1"/>
  <c r="D1241" i="66"/>
  <c r="E1241" i="66" s="1"/>
  <c r="D1023" i="66"/>
  <c r="E1023" i="66" s="1"/>
  <c r="D1221" i="66"/>
  <c r="E1221" i="66" s="1"/>
  <c r="D961" i="66"/>
  <c r="E961" i="66" s="1"/>
  <c r="D1249" i="66"/>
  <c r="E1249" i="66" s="1"/>
  <c r="D7335" i="66"/>
  <c r="E7335" i="66" s="1"/>
  <c r="D760" i="66"/>
  <c r="E760" i="66" s="1"/>
  <c r="D2434" i="66"/>
  <c r="E2434" i="66" s="1"/>
  <c r="D150" i="66"/>
  <c r="E150" i="66" s="1"/>
  <c r="D2348" i="66"/>
  <c r="E2348" i="66" s="1"/>
  <c r="D95" i="66"/>
  <c r="E95" i="66" s="1"/>
  <c r="D1375" i="66"/>
  <c r="E1375" i="66" s="1"/>
  <c r="D61" i="66"/>
  <c r="E61" i="66" s="1"/>
  <c r="D4465" i="66"/>
  <c r="E4465" i="66" s="1"/>
  <c r="D1164" i="66"/>
  <c r="E1164" i="66" s="1"/>
  <c r="D611" i="66"/>
  <c r="E611" i="66" s="1"/>
  <c r="D156" i="66"/>
  <c r="E156" i="66" s="1"/>
  <c r="D1342" i="66"/>
  <c r="E1342" i="66" s="1"/>
  <c r="D850" i="66"/>
  <c r="E850" i="66" s="1"/>
  <c r="D1217" i="66"/>
  <c r="E1217" i="66" s="1"/>
  <c r="D7303" i="66"/>
  <c r="E7303" i="66" s="1"/>
  <c r="D632" i="66"/>
  <c r="E632" i="66" s="1"/>
  <c r="D2352" i="66"/>
  <c r="E2352" i="66" s="1"/>
  <c r="D766" i="66"/>
  <c r="E766" i="66" s="1"/>
  <c r="D2116" i="66"/>
  <c r="E2116" i="66" s="1"/>
  <c r="D224" i="66"/>
  <c r="E224" i="66" s="1"/>
  <c r="D1330" i="66"/>
  <c r="E1330" i="66" s="1"/>
  <c r="D94" i="66"/>
  <c r="E94" i="66" s="1"/>
  <c r="D4084" i="66"/>
  <c r="E4084" i="66" s="1"/>
  <c r="D1325" i="66"/>
  <c r="E1325" i="66" s="1"/>
  <c r="D377" i="66"/>
  <c r="E377" i="66" s="1"/>
  <c r="D1447" i="66"/>
  <c r="E1447" i="66" s="1"/>
  <c r="D34" i="66"/>
  <c r="E34" i="66" s="1"/>
  <c r="D7305" i="66"/>
  <c r="E7305" i="66" s="1"/>
  <c r="D1487" i="66"/>
  <c r="E1487" i="66" s="1"/>
  <c r="D7350" i="66"/>
  <c r="E7350" i="66" s="1"/>
  <c r="D1310" i="66"/>
  <c r="E1310" i="66" s="1"/>
  <c r="D552" i="66"/>
  <c r="E552" i="66" s="1"/>
  <c r="D1270" i="66"/>
  <c r="E1270" i="66" s="1"/>
  <c r="D300" i="66"/>
  <c r="E300" i="66" s="1"/>
  <c r="D716" i="66"/>
  <c r="E716" i="66" s="1"/>
  <c r="D1107" i="66"/>
  <c r="E1107" i="66" s="1"/>
  <c r="D2643" i="66"/>
  <c r="E2643" i="66" s="1"/>
  <c r="D777" i="66"/>
  <c r="E777" i="66" s="1"/>
  <c r="D2625" i="66"/>
  <c r="E2625" i="66" s="1"/>
  <c r="D539" i="66"/>
  <c r="E539" i="66" s="1"/>
  <c r="D2157" i="66"/>
  <c r="E2157" i="66" s="1"/>
  <c r="D534" i="66"/>
  <c r="E534" i="66" s="1"/>
  <c r="D2918" i="66"/>
  <c r="E2918" i="66" s="1"/>
  <c r="D7346" i="66"/>
  <c r="E7346" i="66" s="1"/>
  <c r="D1166" i="66"/>
  <c r="E1166" i="66" s="1"/>
  <c r="D64" i="66"/>
  <c r="E64" i="66" s="1"/>
  <c r="D1442" i="66"/>
  <c r="E1442" i="66" s="1"/>
  <c r="D196" i="66"/>
  <c r="E196" i="66" s="1"/>
  <c r="D68" i="66"/>
  <c r="E68" i="66" s="1"/>
  <c r="D2645" i="66"/>
  <c r="E2645" i="66" s="1"/>
  <c r="D1941" i="66"/>
  <c r="E1941" i="66" s="1"/>
  <c r="D1323" i="66"/>
  <c r="E1323" i="66" s="1"/>
  <c r="D1141" i="66"/>
  <c r="E1141" i="66" s="1"/>
  <c r="D1132" i="66"/>
  <c r="E1132" i="66" s="1"/>
  <c r="D622" i="66"/>
  <c r="E622" i="66" s="1"/>
  <c r="D353" i="66"/>
  <c r="E353" i="66" s="1"/>
  <c r="D49" i="66"/>
  <c r="E49" i="66" s="1"/>
  <c r="D2597" i="66"/>
  <c r="E2597" i="66" s="1"/>
  <c r="D2147" i="66"/>
  <c r="E2147" i="66" s="1"/>
  <c r="D919" i="66"/>
  <c r="E919" i="66" s="1"/>
  <c r="D415" i="66"/>
  <c r="E415" i="66" s="1"/>
  <c r="D736" i="66"/>
  <c r="E736" i="66" s="1"/>
  <c r="D287" i="66"/>
  <c r="E287" i="66" s="1"/>
  <c r="D2871" i="66"/>
  <c r="E2871" i="66" s="1"/>
  <c r="D2672" i="66"/>
  <c r="E2672" i="66" s="1"/>
  <c r="D1240" i="66"/>
  <c r="E1240" i="66" s="1"/>
  <c r="D1186" i="66"/>
  <c r="E1186" i="66" s="1"/>
  <c r="D916" i="66"/>
  <c r="E916" i="66" s="1"/>
  <c r="D412" i="66"/>
  <c r="E412" i="66" s="1"/>
  <c r="D733" i="66"/>
  <c r="E733" i="66" s="1"/>
  <c r="D153" i="66"/>
  <c r="E153" i="66" s="1"/>
  <c r="D1962" i="66"/>
  <c r="E1962" i="66" s="1"/>
  <c r="D1922" i="66"/>
  <c r="E1922" i="66" s="1"/>
  <c r="D4121" i="66"/>
  <c r="E4121" i="66" s="1"/>
  <c r="D5880" i="66"/>
  <c r="E5880" i="66" s="1"/>
  <c r="D2380" i="66"/>
  <c r="E2380" i="66" s="1"/>
  <c r="D1635" i="66"/>
  <c r="E1635" i="66" s="1"/>
  <c r="D1407" i="66"/>
  <c r="E1407" i="66" s="1"/>
  <c r="D1005" i="66"/>
  <c r="E1005" i="66" s="1"/>
  <c r="D981" i="66"/>
  <c r="E981" i="66" s="1"/>
  <c r="D308" i="66"/>
  <c r="E308" i="66" s="1"/>
  <c r="D397" i="66"/>
  <c r="E397" i="66" s="1"/>
  <c r="D2945" i="66"/>
  <c r="E2945" i="66" s="1"/>
  <c r="D2311" i="66"/>
  <c r="E2311" i="66" s="1"/>
  <c r="D1645" i="66"/>
  <c r="E1645" i="66" s="1"/>
  <c r="D324" i="66"/>
  <c r="E324" i="66" s="1"/>
  <c r="D699" i="66"/>
  <c r="E699" i="66" s="1"/>
  <c r="D460" i="66"/>
  <c r="E460" i="66" s="1"/>
  <c r="D124" i="66"/>
  <c r="E124" i="66" s="1"/>
  <c r="D2797" i="66"/>
  <c r="E2797" i="66" s="1"/>
  <c r="D2201" i="66"/>
  <c r="E2201" i="66" s="1"/>
  <c r="D1418" i="66"/>
  <c r="E1418" i="66" s="1"/>
  <c r="D836" i="66"/>
  <c r="E836" i="66" s="1"/>
  <c r="D310" i="66"/>
  <c r="E310" i="66" s="1"/>
  <c r="D694" i="66"/>
  <c r="E694" i="66" s="1"/>
  <c r="D449" i="66"/>
  <c r="E449" i="66" s="1"/>
  <c r="D2641" i="66"/>
  <c r="E2641" i="66" s="1"/>
  <c r="D2642" i="66"/>
  <c r="E2642" i="66" s="1"/>
  <c r="D4196" i="66"/>
  <c r="E4196" i="66" s="1"/>
  <c r="D2858" i="66"/>
  <c r="E2858" i="66" s="1"/>
  <c r="D5118" i="66"/>
  <c r="E5118" i="66" s="1"/>
  <c r="D1233" i="66"/>
  <c r="E1233" i="66" s="1"/>
  <c r="D1015" i="66"/>
  <c r="E1015" i="66" s="1"/>
  <c r="D7358" i="66"/>
  <c r="E7358" i="66" s="1"/>
  <c r="D2928" i="66"/>
  <c r="E2928" i="66" s="1"/>
  <c r="D862" i="66"/>
  <c r="E862" i="66" s="1"/>
  <c r="D2900" i="66"/>
  <c r="E2900" i="66" s="1"/>
  <c r="D4346" i="66"/>
  <c r="E4346" i="66" s="1"/>
  <c r="D1687" i="66"/>
  <c r="E1687" i="66" s="1"/>
  <c r="D2556" i="66"/>
  <c r="E2556" i="66" s="1"/>
  <c r="D2294" i="66"/>
  <c r="E2294" i="66" s="1"/>
  <c r="D3969" i="66"/>
  <c r="E3969" i="66" s="1"/>
  <c r="D2379" i="66"/>
  <c r="E2379" i="66" s="1"/>
  <c r="D3028" i="66"/>
  <c r="E3028" i="66" s="1"/>
  <c r="D1819" i="66"/>
  <c r="E1819" i="66" s="1"/>
  <c r="D3765" i="66"/>
  <c r="E3765" i="66" s="1"/>
  <c r="D4875" i="66"/>
  <c r="E4875" i="66" s="1"/>
  <c r="D2486" i="66"/>
  <c r="E2486" i="66" s="1"/>
  <c r="D1973" i="66"/>
  <c r="E1973" i="66" s="1"/>
  <c r="D3671" i="66"/>
  <c r="E3671" i="66" s="1"/>
  <c r="D3982" i="66"/>
  <c r="E3982" i="66" s="1"/>
  <c r="D4407" i="66"/>
  <c r="E4407" i="66" s="1"/>
  <c r="D5940" i="66"/>
  <c r="E5940" i="66" s="1"/>
  <c r="D3579" i="66"/>
  <c r="E3579" i="66" s="1"/>
  <c r="D4168" i="66"/>
  <c r="E4168" i="66" s="1"/>
  <c r="D3344" i="66"/>
  <c r="E3344" i="66" s="1"/>
  <c r="D2546" i="66"/>
  <c r="E2546" i="66" s="1"/>
  <c r="D2038" i="66"/>
  <c r="E2038" i="66" s="1"/>
  <c r="D2033" i="66"/>
  <c r="E2033" i="66" s="1"/>
  <c r="D3837" i="66"/>
  <c r="E3837" i="66" s="1"/>
  <c r="D3789" i="66"/>
  <c r="E3789" i="66" s="1"/>
  <c r="D4386" i="66"/>
  <c r="E4386" i="66" s="1"/>
  <c r="D4070" i="66"/>
  <c r="E4070" i="66" s="1"/>
  <c r="D4044" i="66"/>
  <c r="E4044" i="66" s="1"/>
  <c r="D2366" i="66"/>
  <c r="E2366" i="66" s="1"/>
  <c r="D5765" i="66"/>
  <c r="E5765" i="66" s="1"/>
  <c r="D5405" i="66"/>
  <c r="E5405" i="66" s="1"/>
  <c r="D5737" i="66"/>
  <c r="E5737" i="66" s="1"/>
  <c r="D1596" i="66"/>
  <c r="E1596" i="66" s="1"/>
  <c r="D1591" i="66"/>
  <c r="E1591" i="66" s="1"/>
  <c r="D5888" i="66"/>
  <c r="E5888" i="66" s="1"/>
  <c r="D1465" i="66"/>
  <c r="E1465" i="66" s="1"/>
  <c r="D393" i="66"/>
  <c r="E393" i="66" s="1"/>
  <c r="D2875" i="66"/>
  <c r="E2875" i="66" s="1"/>
  <c r="D2528" i="66"/>
  <c r="E2528" i="66" s="1"/>
  <c r="D1787" i="66"/>
  <c r="E1787" i="66" s="1"/>
  <c r="D1163" i="66"/>
  <c r="E1163" i="66" s="1"/>
  <c r="D1061" i="66"/>
  <c r="E1061" i="66" s="1"/>
  <c r="D1052" i="66"/>
  <c r="E1052" i="66" s="1"/>
  <c r="D454" i="66"/>
  <c r="E454" i="66" s="1"/>
  <c r="D63" i="66"/>
  <c r="E63" i="66" s="1"/>
  <c r="D2763" i="66"/>
  <c r="E2763" i="66" s="1"/>
  <c r="D2500" i="66"/>
  <c r="E2500" i="66" s="1"/>
  <c r="D1533" i="66"/>
  <c r="E1533" i="66" s="1"/>
  <c r="D683" i="66"/>
  <c r="E683" i="66" s="1"/>
  <c r="D108" i="66"/>
  <c r="E108" i="66" s="1"/>
  <c r="D2158" i="66"/>
  <c r="E2158" i="66" s="1"/>
  <c r="D751" i="66"/>
  <c r="E751" i="66" s="1"/>
  <c r="D678" i="66"/>
  <c r="E678" i="66" s="1"/>
  <c r="D2505" i="66"/>
  <c r="E2505" i="66" s="1"/>
  <c r="D3920" i="66"/>
  <c r="E3920" i="66" s="1"/>
  <c r="D4079" i="66"/>
  <c r="E4079" i="66" s="1"/>
  <c r="D2384" i="66"/>
  <c r="E2384" i="66" s="1"/>
  <c r="D2084" i="66"/>
  <c r="E2084" i="66" s="1"/>
  <c r="D3512" i="66"/>
  <c r="E3512" i="66" s="1"/>
  <c r="D2688" i="66"/>
  <c r="E2688" i="66" s="1"/>
  <c r="D5617" i="66"/>
  <c r="E5617" i="66" s="1"/>
  <c r="D1744" i="66"/>
  <c r="E1744" i="66" s="1"/>
  <c r="D3465" i="66"/>
  <c r="E3465" i="66" s="1"/>
  <c r="D4934" i="66"/>
  <c r="E4934" i="66" s="1"/>
  <c r="D2104" i="66"/>
  <c r="E2104" i="66" s="1"/>
  <c r="D2031" i="66"/>
  <c r="E2031" i="66" s="1"/>
  <c r="D5785" i="66"/>
  <c r="E5785" i="66" s="1"/>
  <c r="D3145" i="66"/>
  <c r="E3145" i="66" s="1"/>
  <c r="D4357" i="66"/>
  <c r="E4357" i="66" s="1"/>
  <c r="D3492" i="66"/>
  <c r="E3492" i="66" s="1"/>
  <c r="D3298" i="66"/>
  <c r="E3298" i="66" s="1"/>
  <c r="D4104" i="66"/>
  <c r="E4104" i="66" s="1"/>
  <c r="D3035" i="66"/>
  <c r="E3035" i="66" s="1"/>
  <c r="D2119" i="66"/>
  <c r="E2119" i="66" s="1"/>
  <c r="D2008" i="66"/>
  <c r="E2008" i="66" s="1"/>
  <c r="D2004" i="66"/>
  <c r="E2004" i="66" s="1"/>
  <c r="D3411" i="66"/>
  <c r="E3411" i="66" s="1"/>
  <c r="D3363" i="66"/>
  <c r="E3363" i="66" s="1"/>
  <c r="D4204" i="66"/>
  <c r="E4204" i="66" s="1"/>
  <c r="D3614" i="66"/>
  <c r="E3614" i="66" s="1"/>
  <c r="D5736" i="66"/>
  <c r="E5736" i="66" s="1"/>
  <c r="D1929" i="66"/>
  <c r="E1929" i="66" s="1"/>
  <c r="D5565" i="66"/>
  <c r="E5565" i="66" s="1"/>
  <c r="D2703" i="66"/>
  <c r="E2703" i="66" s="1"/>
  <c r="D4263" i="66"/>
  <c r="E4263" i="66" s="1"/>
  <c r="D4150" i="66"/>
  <c r="E4150" i="66" s="1"/>
  <c r="D3741" i="66"/>
  <c r="E3741" i="66" s="1"/>
  <c r="D5570" i="66"/>
  <c r="E5570" i="66" s="1"/>
  <c r="D1478" i="66"/>
  <c r="E1478" i="66" s="1"/>
  <c r="D948" i="66"/>
  <c r="E948" i="66" s="1"/>
  <c r="D2541" i="66"/>
  <c r="E2541" i="66" s="1"/>
  <c r="D2444" i="66"/>
  <c r="E2444" i="66" s="1"/>
  <c r="D1678" i="66"/>
  <c r="E1678" i="66" s="1"/>
  <c r="D1469" i="66"/>
  <c r="E1469" i="66" s="1"/>
  <c r="D1029" i="66"/>
  <c r="E1029" i="66" s="1"/>
  <c r="D1020" i="66"/>
  <c r="E1020" i="66" s="1"/>
  <c r="D372" i="66"/>
  <c r="E372" i="66" s="1"/>
  <c r="D445" i="66"/>
  <c r="E445" i="66" s="1"/>
  <c r="D3006" i="66"/>
  <c r="E3006" i="66" s="1"/>
  <c r="D2416" i="66"/>
  <c r="E2416" i="66" s="1"/>
  <c r="D4448" i="66"/>
  <c r="E4448" i="66" s="1"/>
  <c r="D555" i="66"/>
  <c r="E555" i="66" s="1"/>
  <c r="D10" i="66"/>
  <c r="E10" i="66" s="1"/>
  <c r="D2216" i="66"/>
  <c r="E2216" i="66" s="1"/>
  <c r="D1105" i="66"/>
  <c r="E1105" i="66" s="1"/>
  <c r="D550" i="66"/>
  <c r="E550" i="66" s="1"/>
  <c r="D2727" i="66"/>
  <c r="E2727" i="66" s="1"/>
  <c r="D2467" i="66"/>
  <c r="E2467" i="66" s="1"/>
  <c r="D5200" i="66"/>
  <c r="E5200" i="66" s="1"/>
  <c r="D2868" i="66"/>
  <c r="E2868" i="66" s="1"/>
  <c r="D1946" i="66"/>
  <c r="E1946" i="66" s="1"/>
  <c r="D5433" i="66"/>
  <c r="E5433" i="66" s="1"/>
  <c r="D2426" i="66"/>
  <c r="E2426" i="66" s="1"/>
  <c r="D6891" i="66"/>
  <c r="E6891" i="66" s="1"/>
  <c r="D4354" i="66"/>
  <c r="E4354" i="66" s="1"/>
  <c r="D3212" i="66"/>
  <c r="E3212" i="66" s="1"/>
  <c r="D6651" i="66"/>
  <c r="E6651" i="66" s="1"/>
  <c r="D4420" i="66"/>
  <c r="E4420" i="66" s="1"/>
  <c r="D1755" i="66"/>
  <c r="E1755" i="66" s="1"/>
  <c r="D2749" i="66"/>
  <c r="E2749" i="66" s="1"/>
  <c r="D6696" i="66"/>
  <c r="E6696" i="66" s="1"/>
  <c r="D3690" i="66"/>
  <c r="E3690" i="66" s="1"/>
  <c r="D5806" i="66"/>
  <c r="E5806" i="66" s="1"/>
  <c r="D3574" i="66"/>
  <c r="E3574" i="66" s="1"/>
  <c r="D3661" i="66"/>
  <c r="E3661" i="66" s="1"/>
  <c r="D5887" i="66"/>
  <c r="E5887" i="66" s="1"/>
  <c r="D2269" i="66"/>
  <c r="E2269" i="66" s="1"/>
  <c r="D2114" i="66"/>
  <c r="E2114" i="66" s="1"/>
  <c r="D3964" i="66"/>
  <c r="E3964" i="66" s="1"/>
  <c r="D2000" i="66"/>
  <c r="E2000" i="66" s="1"/>
  <c r="D4456" i="66"/>
  <c r="E4456" i="66" s="1"/>
  <c r="D4984" i="66"/>
  <c r="E4984" i="66" s="1"/>
  <c r="D5813" i="66"/>
  <c r="E5813" i="66" s="1"/>
  <c r="D3124" i="66"/>
  <c r="E3124" i="66" s="1"/>
  <c r="D2252" i="66"/>
  <c r="E2252" i="66" s="1"/>
  <c r="D3456" i="66"/>
  <c r="E3456" i="66" s="1"/>
  <c r="D5752" i="66"/>
  <c r="E5752" i="66" s="1"/>
  <c r="D7319" i="66"/>
  <c r="E7319" i="66" s="1"/>
  <c r="D538" i="66"/>
  <c r="E538" i="66" s="1"/>
  <c r="D36" i="66"/>
  <c r="E36" i="66" s="1"/>
  <c r="D2332" i="66"/>
  <c r="E2332" i="66" s="1"/>
  <c r="D3457" i="66"/>
  <c r="E3457" i="66" s="1"/>
  <c r="D1125" i="66"/>
  <c r="E1125" i="66" s="1"/>
  <c r="D949" i="66"/>
  <c r="E949" i="66" s="1"/>
  <c r="D869" i="66"/>
  <c r="E869" i="66" s="1"/>
  <c r="D28" i="66"/>
  <c r="E28" i="66" s="1"/>
  <c r="D2068" i="66"/>
  <c r="E2068" i="66" s="1"/>
  <c r="D873" i="66"/>
  <c r="E873" i="66" s="1"/>
  <c r="D271" i="66"/>
  <c r="E271" i="66" s="1"/>
  <c r="D1734" i="66"/>
  <c r="E1734" i="66" s="1"/>
  <c r="D870" i="66"/>
  <c r="E870" i="66" s="1"/>
  <c r="D89" i="66"/>
  <c r="E89" i="66" s="1"/>
  <c r="D1994" i="66"/>
  <c r="E1994" i="66" s="1"/>
  <c r="D57" i="66"/>
  <c r="E57" i="66" s="1"/>
  <c r="D2482" i="66"/>
  <c r="E2482" i="66" s="1"/>
  <c r="D2320" i="66"/>
  <c r="E2320" i="66" s="1"/>
  <c r="D1844" i="66"/>
  <c r="E1844" i="66" s="1"/>
  <c r="D1936" i="66"/>
  <c r="E1936" i="66" s="1"/>
  <c r="D5835" i="66"/>
  <c r="E5835" i="66" s="1"/>
  <c r="D41" i="66"/>
  <c r="E41" i="66" s="1"/>
  <c r="D2299" i="66"/>
  <c r="E2299" i="66" s="1"/>
  <c r="D2143" i="66"/>
  <c r="E2143" i="66" s="1"/>
  <c r="D3194" i="66"/>
  <c r="E3194" i="66" s="1"/>
  <c r="D4214" i="66"/>
  <c r="E4214" i="66" s="1"/>
  <c r="D3279" i="66"/>
  <c r="E3279" i="66" s="1"/>
  <c r="D5311" i="66"/>
  <c r="E5311" i="66" s="1"/>
  <c r="D2802" i="66"/>
  <c r="E2802" i="66" s="1"/>
  <c r="D1866" i="66"/>
  <c r="E1866" i="66" s="1"/>
  <c r="D3429" i="66"/>
  <c r="E3429" i="66" s="1"/>
  <c r="D4002" i="66"/>
  <c r="E4002" i="66" s="1"/>
  <c r="D3935" i="66"/>
  <c r="E3935" i="66" s="1"/>
  <c r="D5001" i="66"/>
  <c r="E5001" i="66" s="1"/>
  <c r="D2742" i="66"/>
  <c r="E2742" i="66" s="1"/>
  <c r="D5795" i="66"/>
  <c r="E5795" i="66" s="1"/>
  <c r="D1651" i="66"/>
  <c r="E1651" i="66" s="1"/>
  <c r="D7269" i="66"/>
  <c r="E7269" i="66" s="1"/>
  <c r="D4136" i="66"/>
  <c r="E4136" i="66" s="1"/>
  <c r="D2069" i="66"/>
  <c r="E2069" i="66" s="1"/>
  <c r="D1002" i="66"/>
  <c r="E1002" i="66" s="1"/>
  <c r="D896" i="66"/>
  <c r="E896" i="66" s="1"/>
  <c r="D239" i="66"/>
  <c r="E239" i="66" s="1"/>
  <c r="D2368" i="66"/>
  <c r="E2368" i="66" s="1"/>
  <c r="D3306" i="66"/>
  <c r="E3306" i="66" s="1"/>
  <c r="D719" i="66"/>
  <c r="E719" i="66" s="1"/>
  <c r="D997" i="66"/>
  <c r="E997" i="66" s="1"/>
  <c r="D893" i="66"/>
  <c r="E893" i="66" s="1"/>
  <c r="D19" i="66"/>
  <c r="E19" i="66" s="1"/>
  <c r="D2226" i="66"/>
  <c r="E2226" i="66" s="1"/>
  <c r="D3625" i="66"/>
  <c r="E3625" i="66" s="1"/>
  <c r="D3731" i="66"/>
  <c r="E3731" i="66" s="1"/>
  <c r="D2667" i="66"/>
  <c r="E2667" i="66" s="1"/>
  <c r="D2361" i="66"/>
  <c r="E2361" i="66" s="1"/>
  <c r="D2327" i="66"/>
  <c r="E2327" i="66" s="1"/>
  <c r="D1554" i="66"/>
  <c r="E1554" i="66" s="1"/>
  <c r="D2136" i="66"/>
  <c r="E2136" i="66" s="1"/>
  <c r="D2634" i="66"/>
  <c r="E2634" i="66" s="1"/>
  <c r="D3606" i="66"/>
  <c r="E3606" i="66" s="1"/>
  <c r="D3474" i="66"/>
  <c r="E3474" i="66" s="1"/>
  <c r="D2130" i="66"/>
  <c r="E2130" i="66" s="1"/>
  <c r="D1525" i="66"/>
  <c r="E1525" i="66" s="1"/>
  <c r="D3802" i="66"/>
  <c r="E3802" i="66" s="1"/>
  <c r="D7163" i="66"/>
  <c r="E7163" i="66" s="1"/>
  <c r="D2603" i="66"/>
  <c r="E2603" i="66" s="1"/>
  <c r="D2278" i="66"/>
  <c r="E2278" i="66" s="1"/>
  <c r="D2047" i="66"/>
  <c r="E2047" i="66" s="1"/>
  <c r="D1530" i="66"/>
  <c r="E1530" i="66" s="1"/>
  <c r="D2115" i="66"/>
  <c r="E2115" i="66" s="1"/>
  <c r="D2107" i="66"/>
  <c r="E2107" i="66" s="1"/>
  <c r="D3302" i="66"/>
  <c r="E3302" i="66" s="1"/>
  <c r="D3513" i="66"/>
  <c r="E3513" i="66" s="1"/>
  <c r="D4077" i="66"/>
  <c r="E4077" i="66" s="1"/>
  <c r="D2910" i="66"/>
  <c r="E2910" i="66" s="1"/>
  <c r="D4457" i="66"/>
  <c r="E4457" i="66" s="1"/>
  <c r="D3815" i="66"/>
  <c r="E3815" i="66" s="1"/>
  <c r="D4093" i="66"/>
  <c r="E4093" i="66" s="1"/>
  <c r="D2076" i="66"/>
  <c r="E2076" i="66" s="1"/>
  <c r="D4145" i="66"/>
  <c r="E4145" i="66" s="1"/>
  <c r="D5187" i="66"/>
  <c r="E5187" i="66" s="1"/>
  <c r="D5812" i="66"/>
  <c r="E5812" i="66" s="1"/>
  <c r="D5537" i="66"/>
  <c r="E5537" i="66" s="1"/>
  <c r="D4162" i="66"/>
  <c r="E4162" i="66" s="1"/>
  <c r="D2272" i="66"/>
  <c r="E2272" i="66" s="1"/>
  <c r="D4455" i="66"/>
  <c r="E4455" i="66" s="1"/>
  <c r="D5973" i="66"/>
  <c r="E5973" i="66" s="1"/>
  <c r="D5778" i="66"/>
  <c r="E5778" i="66" s="1"/>
  <c r="D4021" i="66"/>
  <c r="E4021" i="66" s="1"/>
  <c r="D4866" i="66"/>
  <c r="E4866" i="66" s="1"/>
  <c r="D6166" i="66"/>
  <c r="E6166" i="66" s="1"/>
  <c r="D3287" i="66"/>
  <c r="E3287" i="66" s="1"/>
  <c r="D5654" i="66"/>
  <c r="E5654" i="66" s="1"/>
  <c r="D3649" i="66"/>
  <c r="E3649" i="66" s="1"/>
  <c r="D3081" i="66"/>
  <c r="E3081" i="66" s="1"/>
  <c r="D1908" i="66"/>
  <c r="E1908" i="66" s="1"/>
  <c r="D4375" i="66"/>
  <c r="E4375" i="66" s="1"/>
  <c r="D1889" i="66"/>
  <c r="E1889" i="66" s="1"/>
  <c r="D5807" i="66"/>
  <c r="E5807" i="66" s="1"/>
  <c r="D3620" i="66"/>
  <c r="E3620" i="66" s="1"/>
  <c r="D2478" i="66"/>
  <c r="E2478" i="66" s="1"/>
  <c r="D3972" i="66"/>
  <c r="E3972" i="66" s="1"/>
  <c r="D1676" i="66"/>
  <c r="E1676" i="66" s="1"/>
  <c r="D543" i="66"/>
  <c r="E543" i="66" s="1"/>
  <c r="D5802" i="66"/>
  <c r="E5802" i="66" s="1"/>
  <c r="D2854" i="66"/>
  <c r="E2854" i="66" s="1"/>
  <c r="D5498" i="66"/>
  <c r="E5498" i="66" s="1"/>
  <c r="D2834" i="66"/>
  <c r="E2834" i="66" s="1"/>
  <c r="D5254" i="66"/>
  <c r="E5254" i="66" s="1"/>
  <c r="D5397" i="66"/>
  <c r="E5397" i="66" s="1"/>
  <c r="D5646" i="66"/>
  <c r="E5646" i="66" s="1"/>
  <c r="D1780" i="66"/>
  <c r="E1780" i="66" s="1"/>
  <c r="D4197" i="66"/>
  <c r="E4197" i="66" s="1"/>
  <c r="D1688" i="66"/>
  <c r="E1688" i="66" s="1"/>
  <c r="D5348" i="66"/>
  <c r="E5348" i="66" s="1"/>
  <c r="D4933" i="66"/>
  <c r="E4933" i="66" s="1"/>
  <c r="D2096" i="66"/>
  <c r="E2096" i="66" s="1"/>
  <c r="D3226" i="66"/>
  <c r="E3226" i="66" s="1"/>
  <c r="D4668" i="66"/>
  <c r="E4668" i="66" s="1"/>
  <c r="D3853" i="66"/>
  <c r="E3853" i="66" s="1"/>
  <c r="D4286" i="66"/>
  <c r="E4286" i="66" s="1"/>
  <c r="D5110" i="66"/>
  <c r="E5110" i="66" s="1"/>
  <c r="D1919" i="66"/>
  <c r="E1919" i="66" s="1"/>
  <c r="D3933" i="66"/>
  <c r="E3933" i="66" s="1"/>
  <c r="D6673" i="66"/>
  <c r="E6673" i="66" s="1"/>
  <c r="D4510" i="66"/>
  <c r="E4510" i="66" s="1"/>
  <c r="D6941" i="66"/>
  <c r="E6941" i="66" s="1"/>
  <c r="D3519" i="66"/>
  <c r="E3519" i="66" s="1"/>
  <c r="D5130" i="66"/>
  <c r="E5130" i="66" s="1"/>
  <c r="D1644" i="66"/>
  <c r="E1644" i="66" s="1"/>
  <c r="D4251" i="66"/>
  <c r="E4251" i="66" s="1"/>
  <c r="D5211" i="66"/>
  <c r="E5211" i="66" s="1"/>
  <c r="D2779" i="66"/>
  <c r="E2779" i="66" s="1"/>
  <c r="D3309" i="66"/>
  <c r="E3309" i="66" s="1"/>
  <c r="D7194" i="66"/>
  <c r="E7194" i="66" s="1"/>
  <c r="D2180" i="66"/>
  <c r="E2180" i="66" s="1"/>
  <c r="D1631" i="66"/>
  <c r="E1631" i="66" s="1"/>
  <c r="D5014" i="66"/>
  <c r="E5014" i="66" s="1"/>
  <c r="D4083" i="66"/>
  <c r="E4083" i="66" s="1"/>
  <c r="D5032" i="66"/>
  <c r="E5032" i="66" s="1"/>
  <c r="D2559" i="66"/>
  <c r="E2559" i="66" s="1"/>
  <c r="D3704" i="66"/>
  <c r="E3704" i="66" s="1"/>
  <c r="D5554" i="66"/>
  <c r="E5554" i="66" s="1"/>
  <c r="D5563" i="66"/>
  <c r="E5563" i="66" s="1"/>
  <c r="D6545" i="66"/>
  <c r="E6545" i="66" s="1"/>
  <c r="D5246" i="66"/>
  <c r="E5246" i="66" s="1"/>
  <c r="D2489" i="66"/>
  <c r="E2489" i="66" s="1"/>
  <c r="D1065" i="66"/>
  <c r="E1065" i="66" s="1"/>
  <c r="D7352" i="66"/>
  <c r="E7352" i="66" s="1"/>
  <c r="D42" i="66"/>
  <c r="E42" i="66" s="1"/>
  <c r="D1067" i="66"/>
  <c r="E1067" i="66" s="1"/>
  <c r="D383" i="66"/>
  <c r="E383" i="66" s="1"/>
  <c r="D66" i="66"/>
  <c r="E66" i="66" s="1"/>
  <c r="D420" i="66"/>
  <c r="E420" i="66" s="1"/>
  <c r="D386" i="66"/>
  <c r="E386" i="66" s="1"/>
  <c r="D1033" i="66"/>
  <c r="E1033" i="66" s="1"/>
  <c r="D4078" i="66"/>
  <c r="E4078" i="66" s="1"/>
  <c r="D43" i="66"/>
  <c r="E43" i="66" s="1"/>
  <c r="D752" i="66"/>
  <c r="E752" i="66" s="1"/>
  <c r="D703" i="66"/>
  <c r="E703" i="66" s="1"/>
  <c r="D1295" i="66"/>
  <c r="E1295" i="66" s="1"/>
  <c r="D311" i="66"/>
  <c r="E311" i="66" s="1"/>
  <c r="D206" i="66"/>
  <c r="E206" i="66" s="1"/>
  <c r="D1003" i="66"/>
  <c r="E1003" i="66" s="1"/>
  <c r="D1395" i="66"/>
  <c r="E1395" i="66" s="1"/>
  <c r="D2146" i="66"/>
  <c r="E2146" i="66" s="1"/>
  <c r="D1466" i="66"/>
  <c r="E1466" i="66" s="1"/>
  <c r="D4096" i="66"/>
  <c r="E4096" i="66" s="1"/>
  <c r="D1054" i="66"/>
  <c r="E1054" i="66" s="1"/>
  <c r="D1252" i="66"/>
  <c r="E1252" i="66" s="1"/>
  <c r="D2693" i="66"/>
  <c r="E2693" i="66" s="1"/>
  <c r="D1058" i="66"/>
  <c r="E1058" i="66" s="1"/>
  <c r="D493" i="66"/>
  <c r="E493" i="66" s="1"/>
  <c r="D1745" i="66"/>
  <c r="E1745" i="66" s="1"/>
  <c r="D1172" i="66"/>
  <c r="E1172" i="66" s="1"/>
  <c r="D1022" i="66"/>
  <c r="E1022" i="66" s="1"/>
  <c r="D1497" i="66"/>
  <c r="E1497" i="66" s="1"/>
  <c r="D929" i="66"/>
  <c r="E929" i="66" s="1"/>
  <c r="D1475" i="66"/>
  <c r="E1475" i="66" s="1"/>
  <c r="D359" i="66"/>
  <c r="E359" i="66" s="1"/>
  <c r="D243" i="66"/>
  <c r="E243" i="66" s="1"/>
  <c r="D1451" i="66"/>
  <c r="E1451" i="66" s="1"/>
  <c r="D597" i="66"/>
  <c r="E597" i="66" s="1"/>
  <c r="D708" i="66"/>
  <c r="E708" i="66" s="1"/>
  <c r="D2521" i="66"/>
  <c r="E2521" i="66" s="1"/>
  <c r="D697" i="66"/>
  <c r="E697" i="66" s="1"/>
  <c r="D2606" i="66"/>
  <c r="E2606" i="66" s="1"/>
  <c r="D7334" i="66"/>
  <c r="E7334" i="66" s="1"/>
  <c r="D1019" i="66"/>
  <c r="E1019" i="66" s="1"/>
  <c r="D2455" i="66"/>
  <c r="E2455" i="66" s="1"/>
  <c r="D1202" i="66"/>
  <c r="E1202" i="66" s="1"/>
  <c r="D1118" i="66"/>
  <c r="E1118" i="66" s="1"/>
  <c r="D847" i="66"/>
  <c r="E847" i="66" s="1"/>
  <c r="D1389" i="66"/>
  <c r="E1389" i="66" s="1"/>
  <c r="D1356" i="66"/>
  <c r="E1356" i="66" s="1"/>
  <c r="D227" i="66"/>
  <c r="E227" i="66" s="1"/>
  <c r="D1502" i="66"/>
  <c r="E1502" i="66" s="1"/>
  <c r="D533" i="66"/>
  <c r="E533" i="66" s="1"/>
  <c r="D580" i="66"/>
  <c r="E580" i="66" s="1"/>
  <c r="D2859" i="66"/>
  <c r="E2859" i="66" s="1"/>
  <c r="D569" i="66"/>
  <c r="E569" i="66" s="1"/>
  <c r="D2830" i="66"/>
  <c r="E2830" i="66" s="1"/>
  <c r="D1473" i="66"/>
  <c r="E1473" i="66" s="1"/>
  <c r="D871" i="66"/>
  <c r="E871" i="66" s="1"/>
  <c r="D1480" i="66"/>
  <c r="E1480" i="66" s="1"/>
  <c r="D638" i="66"/>
  <c r="E638" i="66" s="1"/>
  <c r="D4147" i="66"/>
  <c r="E4147" i="66" s="1"/>
  <c r="D1470" i="66"/>
  <c r="E1470" i="66" s="1"/>
  <c r="D1441" i="66"/>
  <c r="E1441" i="66" s="1"/>
  <c r="D1403" i="66"/>
  <c r="E1403" i="66" s="1"/>
  <c r="D1119" i="66"/>
  <c r="E1119" i="66" s="1"/>
  <c r="D1369" i="66"/>
  <c r="E1369" i="66" s="1"/>
  <c r="D1099" i="66"/>
  <c r="E1099" i="66" s="1"/>
  <c r="D7329" i="66"/>
  <c r="E7329" i="66" s="1"/>
  <c r="D123" i="66"/>
  <c r="E123" i="66" s="1"/>
  <c r="D739" i="66"/>
  <c r="E739" i="66" s="1"/>
  <c r="D2812" i="66"/>
  <c r="E2812" i="66" s="1"/>
  <c r="D737" i="66"/>
  <c r="E737" i="66" s="1"/>
  <c r="D2756" i="66"/>
  <c r="E2756" i="66" s="1"/>
  <c r="D167" i="66"/>
  <c r="E167" i="66" s="1"/>
  <c r="D1235" i="66"/>
  <c r="E1235" i="66" s="1"/>
  <c r="D160" i="66"/>
  <c r="E160" i="66" s="1"/>
  <c r="D1810" i="66"/>
  <c r="E1810" i="66" s="1"/>
  <c r="D1265" i="66"/>
  <c r="E1265" i="66" s="1"/>
  <c r="D1047" i="66"/>
  <c r="E1047" i="66" s="1"/>
  <c r="D7351" i="66"/>
  <c r="E7351" i="66" s="1"/>
  <c r="D1424" i="66"/>
  <c r="E1424" i="66" s="1"/>
  <c r="D824" i="66"/>
  <c r="E824" i="66" s="1"/>
  <c r="D2994" i="66"/>
  <c r="E2994" i="66" s="1"/>
  <c r="D2400" i="66"/>
  <c r="E2400" i="66" s="1"/>
  <c r="D1712" i="66"/>
  <c r="E1712" i="66" s="1"/>
  <c r="D1425" i="66"/>
  <c r="E1425" i="66" s="1"/>
  <c r="D1013" i="66"/>
  <c r="E1013" i="66" s="1"/>
  <c r="D1004" i="66"/>
  <c r="E1004" i="66" s="1"/>
  <c r="D326" i="66"/>
  <c r="E326" i="66" s="1"/>
  <c r="D413" i="66"/>
  <c r="E413" i="66" s="1"/>
  <c r="D2974" i="66"/>
  <c r="E2974" i="66" s="1"/>
  <c r="D2372" i="66"/>
  <c r="E2372" i="66" s="1"/>
  <c r="D1603" i="66"/>
  <c r="E1603" i="66" s="1"/>
  <c r="D423" i="66"/>
  <c r="E423" i="66" s="1"/>
  <c r="D715" i="66"/>
  <c r="E715" i="66" s="1"/>
  <c r="D478" i="66"/>
  <c r="E478" i="66" s="1"/>
  <c r="D140" i="66"/>
  <c r="E140" i="66" s="1"/>
  <c r="D2837" i="66"/>
  <c r="E2837" i="66" s="1"/>
  <c r="D2243" i="66"/>
  <c r="E2243" i="66" s="1"/>
  <c r="D1436" i="66"/>
  <c r="E1436" i="66" s="1"/>
  <c r="D935" i="66"/>
  <c r="E935" i="66" s="1"/>
  <c r="D409" i="66"/>
  <c r="E409" i="66" s="1"/>
  <c r="D710" i="66"/>
  <c r="E710" i="66" s="1"/>
  <c r="D474" i="66"/>
  <c r="E474" i="66" s="1"/>
  <c r="D2673" i="66"/>
  <c r="E2673" i="66" s="1"/>
  <c r="D2772" i="66"/>
  <c r="E2772" i="66" s="1"/>
  <c r="D4287" i="66"/>
  <c r="E4287" i="66" s="1"/>
  <c r="D2511" i="66"/>
  <c r="E2511" i="66" s="1"/>
  <c r="D5637" i="66"/>
  <c r="E5637" i="66" s="1"/>
  <c r="D2519" i="66"/>
  <c r="E2519" i="66" s="1"/>
  <c r="D3552" i="66"/>
  <c r="E3552" i="66" s="1"/>
  <c r="D1338" i="66"/>
  <c r="E1338" i="66" s="1"/>
  <c r="D585" i="66"/>
  <c r="E585" i="66" s="1"/>
  <c r="D545" i="66"/>
  <c r="E545" i="66" s="1"/>
  <c r="D885" i="66"/>
  <c r="E885" i="66" s="1"/>
  <c r="D232" i="66"/>
  <c r="E232" i="66" s="1"/>
  <c r="D2883" i="66"/>
  <c r="E2883" i="66" s="1"/>
  <c r="D2419" i="66"/>
  <c r="E2419" i="66" s="1"/>
  <c r="D3136" i="66"/>
  <c r="E3136" i="66" s="1"/>
  <c r="D1042" i="66"/>
  <c r="E1042" i="66" s="1"/>
  <c r="D425" i="66"/>
  <c r="E425" i="66" s="1"/>
  <c r="D27" i="66"/>
  <c r="E27" i="66" s="1"/>
  <c r="D2675" i="66"/>
  <c r="E2675" i="66" s="1"/>
  <c r="D2476" i="66"/>
  <c r="E2476" i="66" s="1"/>
  <c r="D1825" i="66"/>
  <c r="E1825" i="66" s="1"/>
  <c r="D746" i="66"/>
  <c r="E746" i="66" s="1"/>
  <c r="D1049" i="66"/>
  <c r="E1049" i="66" s="1"/>
  <c r="D1040" i="66"/>
  <c r="E1040" i="66" s="1"/>
  <c r="D422" i="66"/>
  <c r="E422" i="66" s="1"/>
  <c r="D485" i="66"/>
  <c r="E485" i="66" s="1"/>
  <c r="D2829" i="66"/>
  <c r="E2829" i="66" s="1"/>
  <c r="D2065" i="66"/>
  <c r="E2065" i="66" s="1"/>
  <c r="D1950" i="66"/>
  <c r="E1950" i="66" s="1"/>
  <c r="D4496" i="66"/>
  <c r="E4496" i="66" s="1"/>
  <c r="D536" i="66"/>
  <c r="E536" i="66" s="1"/>
  <c r="D1156" i="66"/>
  <c r="E1156" i="66" s="1"/>
  <c r="D1006" i="66"/>
  <c r="E1006" i="66" s="1"/>
  <c r="D1254" i="66"/>
  <c r="E1254" i="66" s="1"/>
  <c r="D4458" i="66"/>
  <c r="E4458" i="66" s="1"/>
  <c r="D46" i="66"/>
  <c r="E46" i="66" s="1"/>
  <c r="D927" i="66"/>
  <c r="E927" i="66" s="1"/>
  <c r="D924" i="66"/>
  <c r="E924" i="66" s="1"/>
  <c r="D69" i="66"/>
  <c r="E69" i="66" s="1"/>
  <c r="D2786" i="66"/>
  <c r="E2786" i="66" s="1"/>
  <c r="D1917" i="66"/>
  <c r="E1917" i="66" s="1"/>
  <c r="D2249" i="66"/>
  <c r="E2249" i="66" s="1"/>
  <c r="D2247" i="66"/>
  <c r="E2247" i="66" s="1"/>
  <c r="D3956" i="66"/>
  <c r="E3956" i="66" s="1"/>
  <c r="D3927" i="66"/>
  <c r="E3927" i="66" s="1"/>
  <c r="D4460" i="66"/>
  <c r="E4460" i="66" s="1"/>
  <c r="D51" i="66"/>
  <c r="E51" i="66" s="1"/>
  <c r="D2822" i="66"/>
  <c r="E2822" i="66" s="1"/>
  <c r="D3790" i="66"/>
  <c r="E3790" i="66" s="1"/>
  <c r="D2275" i="66"/>
  <c r="E2275" i="66" s="1"/>
  <c r="D3246" i="66"/>
  <c r="E3246" i="66" s="1"/>
  <c r="D2207" i="66"/>
  <c r="E2207" i="66" s="1"/>
  <c r="D3623" i="66"/>
  <c r="E3623" i="66" s="1"/>
  <c r="D4124" i="66"/>
  <c r="E4124" i="66" s="1"/>
  <c r="D3112" i="66"/>
  <c r="E3112" i="66" s="1"/>
  <c r="D5260" i="66"/>
  <c r="E5260" i="66" s="1"/>
  <c r="D2075" i="66"/>
  <c r="E2075" i="66" s="1"/>
  <c r="D1721" i="66"/>
  <c r="E1721" i="66" s="1"/>
  <c r="D1565" i="66"/>
  <c r="E1565" i="66" s="1"/>
  <c r="D2909" i="66"/>
  <c r="E2909" i="66" s="1"/>
  <c r="D1947" i="66"/>
  <c r="E1947" i="66" s="1"/>
  <c r="D4013" i="66"/>
  <c r="E4013" i="66" s="1"/>
  <c r="D5805" i="66"/>
  <c r="E5805" i="66" s="1"/>
  <c r="D2171" i="66"/>
  <c r="E2171" i="66" s="1"/>
  <c r="D3810" i="66"/>
  <c r="E3810" i="66" s="1"/>
  <c r="D4571" i="66"/>
  <c r="E4571" i="66" s="1"/>
  <c r="D2778" i="66"/>
  <c r="E2778" i="66" s="1"/>
  <c r="D3252" i="66"/>
  <c r="E3252" i="66" s="1"/>
  <c r="D4358" i="66"/>
  <c r="E4358" i="66" s="1"/>
  <c r="D3215" i="66"/>
  <c r="E3215" i="66" s="1"/>
  <c r="D7314" i="66"/>
  <c r="E7314" i="66" s="1"/>
  <c r="D975" i="66"/>
  <c r="E975" i="66" s="1"/>
  <c r="D464" i="66"/>
  <c r="E464" i="66" s="1"/>
  <c r="D2697" i="66"/>
  <c r="E2697" i="66" s="1"/>
  <c r="D2844" i="66"/>
  <c r="E2844" i="66" s="1"/>
  <c r="D4275" i="66"/>
  <c r="E4275" i="66" s="1"/>
  <c r="D1426" i="66"/>
  <c r="E1426" i="66" s="1"/>
  <c r="D803" i="66"/>
  <c r="E803" i="66" s="1"/>
  <c r="D769" i="66"/>
  <c r="E769" i="66" s="1"/>
  <c r="D970" i="66"/>
  <c r="E970" i="66" s="1"/>
  <c r="D186" i="66"/>
  <c r="E186" i="66" s="1"/>
  <c r="D2657" i="66"/>
  <c r="E2657" i="66" s="1"/>
  <c r="D2800" i="66"/>
  <c r="E2800" i="66" s="1"/>
  <c r="D740" i="66"/>
  <c r="E740" i="66" s="1"/>
  <c r="D952" i="66"/>
  <c r="E952" i="66" s="1"/>
  <c r="D2585" i="66"/>
  <c r="E2585" i="66" s="1"/>
  <c r="D3994" i="66"/>
  <c r="E3994" i="66" s="1"/>
  <c r="D729" i="66"/>
  <c r="E729" i="66" s="1"/>
  <c r="D950" i="66"/>
  <c r="E950" i="66" s="1"/>
  <c r="D2650" i="66"/>
  <c r="E2650" i="66" s="1"/>
  <c r="D3304" i="66"/>
  <c r="E3304" i="66" s="1"/>
  <c r="D245" i="66"/>
  <c r="E245" i="66" s="1"/>
  <c r="D2530" i="66"/>
  <c r="E2530" i="66" s="1"/>
  <c r="D2012" i="66"/>
  <c r="E2012" i="66" s="1"/>
  <c r="D1997" i="66"/>
  <c r="E1997" i="66" s="1"/>
  <c r="D1989" i="66"/>
  <c r="E1989" i="66" s="1"/>
  <c r="D3714" i="66"/>
  <c r="E3714" i="66" s="1"/>
  <c r="D3666" i="66"/>
  <c r="E3666" i="66" s="1"/>
  <c r="D4098" i="66"/>
  <c r="E4098" i="66" s="1"/>
  <c r="D237" i="66"/>
  <c r="E237" i="66" s="1"/>
  <c r="D2438" i="66"/>
  <c r="E2438" i="66" s="1"/>
  <c r="D2784" i="66"/>
  <c r="E2784" i="66" s="1"/>
  <c r="D1920" i="66"/>
  <c r="E1920" i="66" s="1"/>
  <c r="D4927" i="66"/>
  <c r="E4927" i="66" s="1"/>
  <c r="D1848" i="66"/>
  <c r="E1848" i="66" s="1"/>
  <c r="D3224" i="66"/>
  <c r="E3224" i="66" s="1"/>
  <c r="D3608" i="66"/>
  <c r="E3608" i="66" s="1"/>
  <c r="D5924" i="66"/>
  <c r="E5924" i="66" s="1"/>
  <c r="D4727" i="66"/>
  <c r="E4727" i="66" s="1"/>
  <c r="D2184" i="66"/>
  <c r="E2184" i="66" s="1"/>
  <c r="D1576" i="66"/>
  <c r="E1576" i="66" s="1"/>
  <c r="D4297" i="66"/>
  <c r="E4297" i="66" s="1"/>
  <c r="D2343" i="66"/>
  <c r="E2343" i="66" s="1"/>
  <c r="D1785" i="66"/>
  <c r="E1785" i="66" s="1"/>
  <c r="D3327" i="66"/>
  <c r="E3327" i="66" s="1"/>
  <c r="D5424" i="66"/>
  <c r="E5424" i="66" s="1"/>
  <c r="D2192" i="66"/>
  <c r="E2192" i="66" s="1"/>
  <c r="D3269" i="66"/>
  <c r="E3269" i="66" s="1"/>
  <c r="D3556" i="66"/>
  <c r="E3556" i="66" s="1"/>
  <c r="D1902" i="66"/>
  <c r="E1902" i="66" s="1"/>
  <c r="D5696" i="66"/>
  <c r="E5696" i="66" s="1"/>
  <c r="D3631" i="66"/>
  <c r="E3631" i="66" s="1"/>
  <c r="D4778" i="66"/>
  <c r="E4778" i="66" s="1"/>
  <c r="D7325" i="66"/>
  <c r="E7325" i="66" s="1"/>
  <c r="D825" i="66"/>
  <c r="E825" i="66" s="1"/>
  <c r="D104" i="66"/>
  <c r="E104" i="66" s="1"/>
  <c r="D2553" i="66"/>
  <c r="E2553" i="66" s="1"/>
  <c r="D2682" i="66"/>
  <c r="E2682" i="66" s="1"/>
  <c r="D3911" i="66"/>
  <c r="E3911" i="66" s="1"/>
  <c r="D1355" i="66"/>
  <c r="E1355" i="66" s="1"/>
  <c r="D681" i="66"/>
  <c r="E681" i="66" s="1"/>
  <c r="D641" i="66"/>
  <c r="E641" i="66" s="1"/>
  <c r="D933" i="66"/>
  <c r="E933" i="66" s="1"/>
  <c r="D75" i="66"/>
  <c r="E75" i="66" s="1"/>
  <c r="D2473" i="66"/>
  <c r="E2473" i="66" s="1"/>
  <c r="D2626" i="66"/>
  <c r="E2626" i="66" s="1"/>
  <c r="D470" i="66"/>
  <c r="E470" i="66" s="1"/>
  <c r="D832" i="66"/>
  <c r="E832" i="66" s="1"/>
  <c r="D2611" i="66"/>
  <c r="E2611" i="66" s="1"/>
  <c r="D5679" i="66"/>
  <c r="E5679" i="66" s="1"/>
  <c r="D455" i="66"/>
  <c r="E455" i="66" s="1"/>
  <c r="D829" i="66"/>
  <c r="E829" i="66" s="1"/>
  <c r="D2479" i="66"/>
  <c r="E2479" i="66" s="1"/>
  <c r="D3129" i="66"/>
  <c r="E3129" i="66" s="1"/>
  <c r="D181" i="66"/>
  <c r="E181" i="66" s="1"/>
  <c r="D1934" i="66"/>
  <c r="E1934" i="66" s="1"/>
  <c r="D2212" i="66"/>
  <c r="E2212" i="66" s="1"/>
  <c r="D1964" i="66"/>
  <c r="E1964" i="66" s="1"/>
  <c r="D1940" i="66"/>
  <c r="E1940" i="66" s="1"/>
  <c r="D3533" i="66"/>
  <c r="E3533" i="66" s="1"/>
  <c r="D3485" i="66"/>
  <c r="E3485" i="66" s="1"/>
  <c r="D3568" i="66"/>
  <c r="E3568" i="66" s="1"/>
  <c r="D169" i="66"/>
  <c r="E169" i="66" s="1"/>
  <c r="D1998" i="66"/>
  <c r="E1998" i="66" s="1"/>
  <c r="D2664" i="66"/>
  <c r="E2664" i="66" s="1"/>
  <c r="D1724" i="66"/>
  <c r="E1724" i="66" s="1"/>
  <c r="D6792" i="66"/>
  <c r="E6792" i="66" s="1"/>
  <c r="D1837" i="66"/>
  <c r="E1837" i="66" s="1"/>
  <c r="D2895" i="66"/>
  <c r="E2895" i="66" s="1"/>
  <c r="D6626" i="66"/>
  <c r="E6626" i="66" s="1"/>
  <c r="D5591" i="66"/>
  <c r="E5591" i="66" s="1"/>
  <c r="D5088" i="66"/>
  <c r="E5088" i="66" s="1"/>
  <c r="D1779" i="66"/>
  <c r="E1779" i="66" s="1"/>
  <c r="D4223" i="66"/>
  <c r="E4223" i="66" s="1"/>
  <c r="D3040" i="66"/>
  <c r="E3040" i="66" s="1"/>
  <c r="D5774" i="66"/>
  <c r="E5774" i="66" s="1"/>
  <c r="D3496" i="66"/>
  <c r="E3496" i="66" s="1"/>
  <c r="D7244" i="66"/>
  <c r="E7244" i="66" s="1"/>
  <c r="D1860" i="66"/>
  <c r="E1860" i="66" s="1"/>
  <c r="D5993" i="66"/>
  <c r="E5993" i="66" s="1"/>
  <c r="D5911" i="66"/>
  <c r="E5911" i="66" s="1"/>
  <c r="D3769" i="66"/>
  <c r="E3769" i="66" s="1"/>
  <c r="D5400" i="66"/>
  <c r="E5400" i="66" s="1"/>
  <c r="D1455" i="66"/>
  <c r="E1455" i="66" s="1"/>
  <c r="D362" i="66"/>
  <c r="E362" i="66" s="1"/>
  <c r="D2953" i="66"/>
  <c r="E2953" i="66" s="1"/>
  <c r="D2435" i="66"/>
  <c r="E2435" i="66" s="1"/>
  <c r="D1291" i="66"/>
  <c r="E1291" i="66" s="1"/>
  <c r="D985" i="66"/>
  <c r="E985" i="66" s="1"/>
  <c r="D513" i="66"/>
  <c r="E513" i="66" s="1"/>
  <c r="D314" i="66"/>
  <c r="E314" i="66" s="1"/>
  <c r="D2913" i="66"/>
  <c r="E2913" i="66" s="1"/>
  <c r="D2375" i="66"/>
  <c r="E2375" i="66" s="1"/>
  <c r="D369" i="66"/>
  <c r="E369" i="66" s="1"/>
  <c r="D2595" i="66"/>
  <c r="E2595" i="66" s="1"/>
  <c r="D1208" i="66"/>
  <c r="E1208" i="66" s="1"/>
  <c r="D366" i="66"/>
  <c r="E366" i="66" s="1"/>
  <c r="D2701" i="66"/>
  <c r="E2701" i="66" s="1"/>
  <c r="D4094" i="66"/>
  <c r="E4094" i="66" s="1"/>
  <c r="D2613" i="66"/>
  <c r="E2613" i="66" s="1"/>
  <c r="D2150" i="66"/>
  <c r="E2150" i="66" s="1"/>
  <c r="D2053" i="66"/>
  <c r="E2053" i="66" s="1"/>
  <c r="D3421" i="66"/>
  <c r="E3421" i="66" s="1"/>
  <c r="D4291" i="66"/>
  <c r="E4291" i="66" s="1"/>
  <c r="D3261" i="66"/>
  <c r="E3261" i="66" s="1"/>
  <c r="D2459" i="66"/>
  <c r="E2459" i="66" s="1"/>
  <c r="D4452" i="66"/>
  <c r="E4452" i="66" s="1"/>
  <c r="D4259" i="66"/>
  <c r="E4259" i="66" s="1"/>
  <c r="D1654" i="66"/>
  <c r="E1654" i="66" s="1"/>
  <c r="D4210" i="66"/>
  <c r="E4210" i="66" s="1"/>
  <c r="D5792" i="66"/>
  <c r="E5792" i="66" s="1"/>
  <c r="D3691" i="66"/>
  <c r="E3691" i="66" s="1"/>
  <c r="D2110" i="66"/>
  <c r="E2110" i="66" s="1"/>
  <c r="D3343" i="66"/>
  <c r="E3343" i="66" s="1"/>
  <c r="D4020" i="66"/>
  <c r="E4020" i="66" s="1"/>
  <c r="D5273" i="66"/>
  <c r="E5273" i="66" s="1"/>
  <c r="D3107" i="66"/>
  <c r="E3107" i="66" s="1"/>
  <c r="D1519" i="66"/>
  <c r="E1519" i="66" s="1"/>
  <c r="D4468" i="66"/>
  <c r="E4468" i="66" s="1"/>
  <c r="D5383" i="66"/>
  <c r="E5383" i="66" s="1"/>
  <c r="D3213" i="66"/>
  <c r="E3213" i="66" s="1"/>
  <c r="D5742" i="66"/>
  <c r="E5742" i="66" s="1"/>
  <c r="D3029" i="66"/>
  <c r="E3029" i="66" s="1"/>
  <c r="D1011" i="66"/>
  <c r="E1011" i="66" s="1"/>
  <c r="D572" i="66"/>
  <c r="E572" i="66" s="1"/>
  <c r="D640" i="66"/>
  <c r="E640" i="66" s="1"/>
  <c r="D2969" i="66"/>
  <c r="E2969" i="66" s="1"/>
  <c r="D2475" i="66"/>
  <c r="E2475" i="66" s="1"/>
  <c r="D682" i="66"/>
  <c r="E682" i="66" s="1"/>
  <c r="D1009" i="66"/>
  <c r="E1009" i="66" s="1"/>
  <c r="D561" i="66"/>
  <c r="E561" i="66" s="1"/>
  <c r="D637" i="66"/>
  <c r="E637" i="66" s="1"/>
  <c r="D2036" i="66"/>
  <c r="E2036" i="66" s="1"/>
  <c r="D3936" i="66"/>
  <c r="E3936" i="66" s="1"/>
  <c r="D3539" i="66"/>
  <c r="E3539" i="66" s="1"/>
  <c r="D158" i="66"/>
  <c r="E158" i="66" s="1"/>
  <c r="D2975" i="66"/>
  <c r="E2975" i="66" s="1"/>
  <c r="D2202" i="66"/>
  <c r="E2202" i="66" s="1"/>
  <c r="D2046" i="66"/>
  <c r="E2046" i="66" s="1"/>
  <c r="D4374" i="66"/>
  <c r="E4374" i="66" s="1"/>
  <c r="D1856" i="66"/>
  <c r="E1856" i="66" s="1"/>
  <c r="D2322" i="66"/>
  <c r="E2322" i="66" s="1"/>
  <c r="D3602" i="66"/>
  <c r="E3602" i="66" s="1"/>
  <c r="D5572" i="66"/>
  <c r="E5572" i="66" s="1"/>
  <c r="D4272" i="66"/>
  <c r="E4272" i="66" s="1"/>
  <c r="D3669" i="66"/>
  <c r="E3669" i="66" s="1"/>
  <c r="D5876" i="66"/>
  <c r="E5876" i="66" s="1"/>
  <c r="D133" i="66"/>
  <c r="E133" i="66" s="1"/>
  <c r="D2827" i="66"/>
  <c r="E2827" i="66" s="1"/>
  <c r="D2015" i="66"/>
  <c r="E2015" i="66" s="1"/>
  <c r="D2001" i="66"/>
  <c r="E2001" i="66" s="1"/>
  <c r="D4310" i="66"/>
  <c r="E4310" i="66" s="1"/>
  <c r="D4371" i="66"/>
  <c r="E4371" i="66" s="1"/>
  <c r="D3713" i="66"/>
  <c r="E3713" i="66" s="1"/>
  <c r="D2732" i="66"/>
  <c r="E2732" i="66" s="1"/>
  <c r="D1517" i="66"/>
  <c r="E1517" i="66" s="1"/>
  <c r="D6928" i="66"/>
  <c r="E6928" i="66" s="1"/>
  <c r="D2187" i="66"/>
  <c r="E2187" i="66" s="1"/>
  <c r="D2018" i="66"/>
  <c r="E2018" i="66" s="1"/>
  <c r="D1986" i="66"/>
  <c r="E1986" i="66" s="1"/>
  <c r="D4153" i="66"/>
  <c r="E4153" i="66" s="1"/>
  <c r="D4118" i="66"/>
  <c r="E4118" i="66" s="1"/>
  <c r="D5982" i="66"/>
  <c r="E5982" i="66" s="1"/>
  <c r="D4444" i="66"/>
  <c r="E4444" i="66" s="1"/>
  <c r="D3044" i="66"/>
  <c r="E3044" i="66" s="1"/>
  <c r="D7179" i="66"/>
  <c r="E7179" i="66" s="1"/>
  <c r="D2280" i="66"/>
  <c r="E2280" i="66" s="1"/>
  <c r="D4342" i="66"/>
  <c r="E4342" i="66" s="1"/>
  <c r="D1682" i="66"/>
  <c r="E1682" i="66" s="1"/>
  <c r="D5389" i="66"/>
  <c r="E5389" i="66" s="1"/>
  <c r="D5962" i="66"/>
  <c r="E5962" i="66" s="1"/>
  <c r="D2229" i="66"/>
  <c r="E2229" i="66" s="1"/>
  <c r="D3584" i="66"/>
  <c r="E3584" i="66" s="1"/>
  <c r="D2917" i="66"/>
  <c r="E2917" i="66" s="1"/>
  <c r="D3600" i="66"/>
  <c r="E3600" i="66" s="1"/>
  <c r="D1948" i="66"/>
  <c r="E1948" i="66" s="1"/>
  <c r="D3601" i="66"/>
  <c r="E3601" i="66" s="1"/>
  <c r="D5327" i="66"/>
  <c r="E5327" i="66" s="1"/>
  <c r="D3068" i="66"/>
  <c r="E3068" i="66" s="1"/>
  <c r="D5575" i="66"/>
  <c r="E5575" i="66" s="1"/>
  <c r="D3443" i="66"/>
  <c r="E3443" i="66" s="1"/>
  <c r="D2155" i="66"/>
  <c r="E2155" i="66" s="1"/>
  <c r="D3880" i="66"/>
  <c r="E3880" i="66" s="1"/>
  <c r="D3896" i="66"/>
  <c r="E3896" i="66" s="1"/>
  <c r="D3954" i="66"/>
  <c r="E3954" i="66" s="1"/>
  <c r="D747" i="66"/>
  <c r="E747" i="66" s="1"/>
  <c r="D742" i="66"/>
  <c r="E742" i="66" s="1"/>
  <c r="D2468" i="66"/>
  <c r="E2468" i="66" s="1"/>
  <c r="D5936" i="66"/>
  <c r="E5936" i="66" s="1"/>
  <c r="D2448" i="66"/>
  <c r="E2448" i="66" s="1"/>
  <c r="D5860" i="66"/>
  <c r="E5860" i="66" s="1"/>
  <c r="D1695" i="66"/>
  <c r="E1695" i="66" s="1"/>
  <c r="D5202" i="66"/>
  <c r="E5202" i="66" s="1"/>
  <c r="D3798" i="66"/>
  <c r="E3798" i="66" s="1"/>
  <c r="D2265" i="66"/>
  <c r="E2265" i="66" s="1"/>
  <c r="D4281" i="66"/>
  <c r="E4281" i="66" s="1"/>
  <c r="D3142" i="66"/>
  <c r="E3142" i="66" s="1"/>
  <c r="D1842" i="66"/>
  <c r="E1842" i="66" s="1"/>
  <c r="D3919" i="66"/>
  <c r="E3919" i="66" s="1"/>
  <c r="D3907" i="66"/>
  <c r="E3907" i="66" s="1"/>
  <c r="D3085" i="66"/>
  <c r="E3085" i="66" s="1"/>
  <c r="D1933" i="66"/>
  <c r="E1933" i="66" s="1"/>
  <c r="D3294" i="66"/>
  <c r="E3294" i="66" s="1"/>
  <c r="D4279" i="66"/>
  <c r="E4279" i="66" s="1"/>
  <c r="D4060" i="66"/>
  <c r="E4060" i="66" s="1"/>
  <c r="D4034" i="66"/>
  <c r="E4034" i="66" s="1"/>
  <c r="D5619" i="66"/>
  <c r="E5619" i="66" s="1"/>
  <c r="D5303" i="66"/>
  <c r="E5303" i="66" s="1"/>
  <c r="D1601" i="66"/>
  <c r="E1601" i="66" s="1"/>
  <c r="D2253" i="66"/>
  <c r="E2253" i="66" s="1"/>
  <c r="D3459" i="66"/>
  <c r="E3459" i="66" s="1"/>
  <c r="D3078" i="66"/>
  <c r="E3078" i="66" s="1"/>
  <c r="D3222" i="66"/>
  <c r="E3222" i="66" s="1"/>
  <c r="D3301" i="66"/>
  <c r="E3301" i="66" s="1"/>
  <c r="D6540" i="66"/>
  <c r="E6540" i="66" s="1"/>
  <c r="D2025" i="66"/>
  <c r="E2025" i="66" s="1"/>
  <c r="D3171" i="66"/>
  <c r="E3171" i="66" s="1"/>
  <c r="D5086" i="66"/>
  <c r="E5086" i="66" s="1"/>
  <c r="D2534" i="66"/>
  <c r="E2534" i="66" s="1"/>
  <c r="D4343" i="66"/>
  <c r="E4343" i="66" s="1"/>
  <c r="D4107" i="66"/>
  <c r="E4107" i="66" s="1"/>
  <c r="D1714" i="66"/>
  <c r="E1714" i="66" s="1"/>
  <c r="D3889" i="66"/>
  <c r="E3889" i="66" s="1"/>
  <c r="D5838" i="66"/>
  <c r="E5838" i="66" s="1"/>
  <c r="D5867" i="66"/>
  <c r="E5867" i="66" s="1"/>
  <c r="D6430" i="66"/>
  <c r="E6430" i="66" s="1"/>
  <c r="D5671" i="66"/>
  <c r="E5671" i="66" s="1"/>
  <c r="D3208" i="66"/>
  <c r="E3208" i="66" s="1"/>
  <c r="D6666" i="66"/>
  <c r="E6666" i="66" s="1"/>
  <c r="D3500" i="66"/>
  <c r="E3500" i="66" s="1"/>
  <c r="D7005" i="66"/>
  <c r="E7005" i="66" s="1"/>
  <c r="D6757" i="66"/>
  <c r="E6757" i="66" s="1"/>
  <c r="D2718" i="66"/>
  <c r="E2718" i="66" s="1"/>
  <c r="D2093" i="66"/>
  <c r="E2093" i="66" s="1"/>
  <c r="D4485" i="66"/>
  <c r="E4485" i="66" s="1"/>
  <c r="D2227" i="66"/>
  <c r="E2227" i="66" s="1"/>
  <c r="D1602" i="66"/>
  <c r="E1602" i="66" s="1"/>
  <c r="D2764" i="66"/>
  <c r="E2764" i="66" s="1"/>
  <c r="D2225" i="66"/>
  <c r="E2225" i="66" s="1"/>
  <c r="D4100" i="66"/>
  <c r="E4100" i="66" s="1"/>
  <c r="D4198" i="66"/>
  <c r="E4198" i="66" s="1"/>
  <c r="D2940" i="66"/>
  <c r="E2940" i="66" s="1"/>
  <c r="D4163" i="66"/>
  <c r="E4163" i="66" s="1"/>
  <c r="D1589" i="66"/>
  <c r="E1589" i="66" s="1"/>
  <c r="D5833" i="66"/>
  <c r="E5833" i="66" s="1"/>
  <c r="D3272" i="66"/>
  <c r="E3272" i="66" s="1"/>
  <c r="D5718" i="66"/>
  <c r="E5718" i="66" s="1"/>
  <c r="D6842" i="66"/>
  <c r="E6842" i="66" s="1"/>
  <c r="D1693" i="66"/>
  <c r="E1693" i="66" s="1"/>
  <c r="D1536" i="66"/>
  <c r="E1536" i="66" s="1"/>
  <c r="D2877" i="66"/>
  <c r="E2877" i="66" s="1"/>
  <c r="D1931" i="66"/>
  <c r="E1931" i="66" s="1"/>
  <c r="D4003" i="66"/>
  <c r="E4003" i="66" s="1"/>
  <c r="D5757" i="66"/>
  <c r="E5757" i="66" s="1"/>
  <c r="D3348" i="66"/>
  <c r="E3348" i="66" s="1"/>
  <c r="D2003" i="66"/>
  <c r="E2003" i="66" s="1"/>
  <c r="D3995" i="66"/>
  <c r="E3995" i="66" s="1"/>
  <c r="D7185" i="66"/>
  <c r="E7185" i="66" s="1"/>
  <c r="D7286" i="66"/>
  <c r="E7286" i="66" s="1"/>
  <c r="D5635" i="66"/>
  <c r="E5635" i="66" s="1"/>
  <c r="D5568" i="66"/>
  <c r="E5568" i="66" s="1"/>
  <c r="D4992" i="66"/>
  <c r="E4992" i="66" s="1"/>
  <c r="D3592" i="66"/>
  <c r="E3592" i="66" s="1"/>
  <c r="D2532" i="66"/>
  <c r="E2532" i="66" s="1"/>
  <c r="D2273" i="66"/>
  <c r="E2273" i="66" s="1"/>
  <c r="D3817" i="66"/>
  <c r="E3817" i="66" s="1"/>
  <c r="D2340" i="66"/>
  <c r="E2340" i="66" s="1"/>
  <c r="D3009" i="66"/>
  <c r="E3009" i="66" s="1"/>
  <c r="D1795" i="66"/>
  <c r="E1795" i="66" s="1"/>
  <c r="D3739" i="66"/>
  <c r="E3739" i="66" s="1"/>
  <c r="D4737" i="66"/>
  <c r="E4737" i="66" s="1"/>
  <c r="D1886" i="66"/>
  <c r="E1886" i="66" s="1"/>
  <c r="D1943" i="66"/>
  <c r="E1943" i="66" s="1"/>
  <c r="D1757" i="66"/>
  <c r="E1757" i="66" s="1"/>
  <c r="D5851" i="66"/>
  <c r="E5851" i="66" s="1"/>
  <c r="D5783" i="66"/>
  <c r="E5783" i="66" s="1"/>
  <c r="D5998" i="66"/>
  <c r="E5998" i="66" s="1"/>
  <c r="D1507" i="66"/>
  <c r="E1507" i="66" s="1"/>
  <c r="D5767" i="66"/>
  <c r="E5767" i="66" s="1"/>
  <c r="D7234" i="66"/>
  <c r="E7234" i="66" s="1"/>
  <c r="D5281" i="66"/>
  <c r="E5281" i="66" s="1"/>
  <c r="D2750" i="66"/>
  <c r="E2750" i="66" s="1"/>
  <c r="D1975" i="66"/>
  <c r="E1975" i="66" s="1"/>
  <c r="D2353" i="66"/>
  <c r="E2353" i="66" s="1"/>
  <c r="D1508" i="66"/>
  <c r="E1508" i="66" s="1"/>
  <c r="D2345" i="66"/>
  <c r="E2345" i="66" s="1"/>
  <c r="D4467" i="66"/>
  <c r="E4467" i="66" s="1"/>
  <c r="D3928" i="66"/>
  <c r="E3928" i="66" s="1"/>
  <c r="D2760" i="66"/>
  <c r="E2760" i="66" s="1"/>
  <c r="D3784" i="66"/>
  <c r="E3784" i="66" s="1"/>
  <c r="D1697" i="66"/>
  <c r="E1697" i="66" s="1"/>
  <c r="D3032" i="66"/>
  <c r="E3032" i="66" s="1"/>
  <c r="D3332" i="66"/>
  <c r="E3332" i="66" s="1"/>
  <c r="D5811" i="66"/>
  <c r="E5811" i="66" s="1"/>
  <c r="D5471" i="66"/>
  <c r="E5471" i="66" s="1"/>
  <c r="D1759" i="66"/>
  <c r="E1759" i="66" s="1"/>
  <c r="D1834" i="66"/>
  <c r="E1834" i="66" s="1"/>
  <c r="D5589" i="66"/>
  <c r="E5589" i="66" s="1"/>
  <c r="D5384" i="66"/>
  <c r="E5384" i="66" s="1"/>
  <c r="D3852" i="66"/>
  <c r="E3852" i="66" s="1"/>
  <c r="D3248" i="66"/>
  <c r="E3248" i="66" s="1"/>
  <c r="D3753" i="66"/>
  <c r="E3753" i="66" s="1"/>
  <c r="D2041" i="66"/>
  <c r="E2041" i="66" s="1"/>
  <c r="D3804" i="66"/>
  <c r="E3804" i="66" s="1"/>
  <c r="D5394" i="66"/>
  <c r="E5394" i="66" s="1"/>
  <c r="D7271" i="66"/>
  <c r="E7271" i="66" s="1"/>
  <c r="D3284" i="66"/>
  <c r="E3284" i="66" s="1"/>
  <c r="D3528" i="66"/>
  <c r="E3528" i="66" s="1"/>
  <c r="D5738" i="66"/>
  <c r="E5738" i="66" s="1"/>
  <c r="D4449" i="66"/>
  <c r="E4449" i="66" s="1"/>
  <c r="D3918" i="66"/>
  <c r="E3918" i="66" s="1"/>
  <c r="D491" i="66"/>
  <c r="E491" i="66" s="1"/>
  <c r="D2923" i="66"/>
  <c r="E2923" i="66" s="1"/>
  <c r="D1843" i="66"/>
  <c r="E1843" i="66" s="1"/>
  <c r="D1073" i="66"/>
  <c r="E1073" i="66" s="1"/>
  <c r="D486" i="66"/>
  <c r="E486" i="66" s="1"/>
  <c r="D2659" i="66"/>
  <c r="E2659" i="66" s="1"/>
  <c r="D2490" i="66"/>
  <c r="E2490" i="66" s="1"/>
  <c r="D7098" i="66"/>
  <c r="E7098" i="66" s="1"/>
  <c r="D2734" i="66"/>
  <c r="E2734" i="66" s="1"/>
  <c r="D2209" i="66"/>
  <c r="E2209" i="66" s="1"/>
  <c r="D2310" i="66"/>
  <c r="E2310" i="66" s="1"/>
  <c r="D2305" i="66"/>
  <c r="E2305" i="66" s="1"/>
  <c r="D4409" i="66"/>
  <c r="E4409" i="66" s="1"/>
  <c r="D4372" i="66"/>
  <c r="E4372" i="66" s="1"/>
  <c r="D3148" i="66"/>
  <c r="E3148" i="66" s="1"/>
  <c r="D109" i="66"/>
  <c r="E109" i="66" s="1"/>
  <c r="D2690" i="66"/>
  <c r="E2690" i="66" s="1"/>
  <c r="D2199" i="66"/>
  <c r="E2199" i="66" s="1"/>
  <c r="D2289" i="66"/>
  <c r="E2289" i="66" s="1"/>
  <c r="D2281" i="66"/>
  <c r="E2281" i="66" s="1"/>
  <c r="D4377" i="66"/>
  <c r="E4377" i="66" s="1"/>
  <c r="D4340" i="66"/>
  <c r="E4340" i="66" s="1"/>
  <c r="D3019" i="66"/>
  <c r="E3019" i="66" s="1"/>
  <c r="D3962" i="66"/>
  <c r="E3962" i="66" s="1"/>
  <c r="D1537" i="66"/>
  <c r="E1537" i="66" s="1"/>
  <c r="D1629" i="66"/>
  <c r="E1629" i="66" s="1"/>
  <c r="D4425" i="66"/>
  <c r="E4425" i="66" s="1"/>
  <c r="D2424" i="66"/>
  <c r="E2424" i="66" s="1"/>
  <c r="D1849" i="66"/>
  <c r="E1849" i="66" s="1"/>
  <c r="D5984" i="66"/>
  <c r="E5984" i="66" s="1"/>
  <c r="D3924" i="66"/>
  <c r="E3924" i="66" s="1"/>
  <c r="D5522" i="66"/>
  <c r="E5522" i="66" s="1"/>
  <c r="D3716" i="66"/>
  <c r="E3716" i="66" s="1"/>
  <c r="D4642" i="66"/>
  <c r="E4642" i="66" s="1"/>
  <c r="D2886" i="66"/>
  <c r="E2886" i="66" s="1"/>
  <c r="D1751" i="66"/>
  <c r="E1751" i="66" s="1"/>
  <c r="D2285" i="66"/>
  <c r="E2285" i="66" s="1"/>
  <c r="D4307" i="66"/>
  <c r="E4307" i="66" s="1"/>
  <c r="D2282" i="66"/>
  <c r="E2282" i="66" s="1"/>
  <c r="D3604" i="66"/>
  <c r="E3604" i="66" s="1"/>
  <c r="D4181" i="66"/>
  <c r="E4181" i="66" s="1"/>
  <c r="D2684" i="66"/>
  <c r="E2684" i="66" s="1"/>
  <c r="D4144" i="66"/>
  <c r="E4144" i="66" s="1"/>
  <c r="D4314" i="66"/>
  <c r="E4314" i="66" s="1"/>
  <c r="D5687" i="66"/>
  <c r="E5687" i="66" s="1"/>
  <c r="D3143" i="66"/>
  <c r="E3143" i="66" s="1"/>
  <c r="D5559" i="66"/>
  <c r="E5559" i="66" s="1"/>
  <c r="D5061" i="66"/>
  <c r="E5061" i="66" s="1"/>
  <c r="D1544" i="66"/>
  <c r="E1544" i="66" s="1"/>
  <c r="D4169" i="66"/>
  <c r="E4169" i="66" s="1"/>
  <c r="D2279" i="66"/>
  <c r="E2279" i="66" s="1"/>
  <c r="D1769" i="66"/>
  <c r="E1769" i="66" s="1"/>
  <c r="D3694" i="66"/>
  <c r="E3694" i="66" s="1"/>
  <c r="D5724" i="66"/>
  <c r="E5724" i="66" s="1"/>
  <c r="D3280" i="66"/>
  <c r="E3280" i="66" s="1"/>
  <c r="D1694" i="66"/>
  <c r="E1694" i="66" s="1"/>
  <c r="D3699" i="66"/>
  <c r="E3699" i="66" s="1"/>
  <c r="D3086" i="66"/>
  <c r="E3086" i="66" s="1"/>
  <c r="D7037" i="66"/>
  <c r="E7037" i="66" s="1"/>
  <c r="D2671" i="66"/>
  <c r="E2671" i="66" s="1"/>
  <c r="D2154" i="66"/>
  <c r="E2154" i="66" s="1"/>
  <c r="D3628" i="66"/>
  <c r="E3628" i="66" s="1"/>
  <c r="D5651" i="66"/>
  <c r="E5651" i="66" s="1"/>
  <c r="D5069" i="66"/>
  <c r="E5069" i="66" s="1"/>
  <c r="D1900" i="66"/>
  <c r="E1900" i="66" s="1"/>
  <c r="D3158" i="66"/>
  <c r="E3158" i="66" s="1"/>
  <c r="D2260" i="66"/>
  <c r="E2260" i="66" s="1"/>
  <c r="D3367" i="66"/>
  <c r="E3367" i="66" s="1"/>
  <c r="D3320" i="66"/>
  <c r="E3320" i="66" s="1"/>
  <c r="D2057" i="66"/>
  <c r="E2057" i="66" s="1"/>
  <c r="D3278" i="66"/>
  <c r="E3278" i="66" s="1"/>
  <c r="D3932" i="66"/>
  <c r="E3932" i="66" s="1"/>
  <c r="D4443" i="66"/>
  <c r="E4443" i="66" s="1"/>
  <c r="D5415" i="66"/>
  <c r="E5415" i="66" s="1"/>
  <c r="D3589" i="66"/>
  <c r="E3589" i="66" s="1"/>
  <c r="D7227" i="66"/>
  <c r="E7227" i="66" s="1"/>
  <c r="D4082" i="66"/>
  <c r="E4082" i="66" s="1"/>
  <c r="D2831" i="66"/>
  <c r="E2831" i="66" s="1"/>
  <c r="D2414" i="66"/>
  <c r="E2414" i="66" s="1"/>
  <c r="D1786" i="66"/>
  <c r="E1786" i="66" s="1"/>
  <c r="D3938" i="66"/>
  <c r="E3938" i="66" s="1"/>
  <c r="D2198" i="66"/>
  <c r="E2198" i="66" s="1"/>
  <c r="D4433" i="66"/>
  <c r="E4433" i="66" s="1"/>
  <c r="D3426" i="66"/>
  <c r="E3426" i="66" s="1"/>
  <c r="D5551" i="66"/>
  <c r="E5551" i="66" s="1"/>
  <c r="D4066" i="66"/>
  <c r="E4066" i="66" s="1"/>
  <c r="D5893" i="66"/>
  <c r="E5893" i="66" s="1"/>
  <c r="D3183" i="66"/>
  <c r="E3183" i="66" s="1"/>
  <c r="D5096" i="66"/>
  <c r="E5096" i="66" s="1"/>
  <c r="D3024" i="66"/>
  <c r="E3024" i="66" s="1"/>
  <c r="D4703" i="66"/>
  <c r="E4703" i="66" s="1"/>
  <c r="D4849" i="66"/>
  <c r="E4849" i="66" s="1"/>
  <c r="D1658" i="66"/>
  <c r="E1658" i="66" s="1"/>
  <c r="D3464" i="66"/>
  <c r="E3464" i="66" s="1"/>
  <c r="D3867" i="66"/>
  <c r="E3867" i="66" s="1"/>
  <c r="D2501" i="66"/>
  <c r="E2501" i="66" s="1"/>
  <c r="D2089" i="66"/>
  <c r="E2089" i="66" s="1"/>
  <c r="D4176" i="66"/>
  <c r="E4176" i="66" s="1"/>
  <c r="D2090" i="66"/>
  <c r="E2090" i="66" s="1"/>
  <c r="D3544" i="66"/>
  <c r="E3544" i="66" s="1"/>
  <c r="D5748" i="66"/>
  <c r="E5748" i="66" s="1"/>
  <c r="D3436" i="66"/>
  <c r="E3436" i="66" s="1"/>
  <c r="D5353" i="66"/>
  <c r="E5353" i="66" s="1"/>
  <c r="D5123" i="66"/>
  <c r="E5123" i="66" s="1"/>
  <c r="D5615" i="66"/>
  <c r="E5615" i="66" s="1"/>
  <c r="D6816" i="66"/>
  <c r="E6816" i="66" s="1"/>
  <c r="D2316" i="66"/>
  <c r="E2316" i="66" s="1"/>
  <c r="D1632" i="66"/>
  <c r="E1632" i="66" s="1"/>
  <c r="D5909" i="66"/>
  <c r="E5909" i="66" s="1"/>
  <c r="D4353" i="66"/>
  <c r="E4353" i="66" s="1"/>
  <c r="D3398" i="66"/>
  <c r="E3398" i="66" s="1"/>
  <c r="D4408" i="66"/>
  <c r="E4408" i="66" s="1"/>
  <c r="D5952" i="66"/>
  <c r="E5952" i="66" s="1"/>
  <c r="D5930" i="66"/>
  <c r="E5930" i="66" s="1"/>
  <c r="D3419" i="66"/>
  <c r="E3419" i="66" s="1"/>
  <c r="D4641" i="66"/>
  <c r="E4641" i="66" s="1"/>
  <c r="D6644" i="66"/>
  <c r="E6644" i="66" s="1"/>
  <c r="D4029" i="66"/>
  <c r="E4029" i="66" s="1"/>
  <c r="D3735" i="66"/>
  <c r="E3735" i="66" s="1"/>
  <c r="D2529" i="66"/>
  <c r="E2529" i="66" s="1"/>
  <c r="D2080" i="66"/>
  <c r="E2080" i="66" s="1"/>
  <c r="D3607" i="66"/>
  <c r="E3607" i="66" s="1"/>
  <c r="D1799" i="66"/>
  <c r="E1799" i="66" s="1"/>
  <c r="D5967" i="66"/>
  <c r="E5967" i="66" s="1"/>
  <c r="D4971" i="66"/>
  <c r="E4971" i="66" s="1"/>
  <c r="D3167" i="66"/>
  <c r="E3167" i="66" s="1"/>
  <c r="D4071" i="66"/>
  <c r="E4071" i="66" s="1"/>
  <c r="D4796" i="66"/>
  <c r="E4796" i="66" s="1"/>
  <c r="D4120" i="66"/>
  <c r="E4120" i="66" s="1"/>
  <c r="D7123" i="66"/>
  <c r="E7123" i="66" s="1"/>
  <c r="D5215" i="66"/>
  <c r="E5215" i="66" s="1"/>
  <c r="D1771" i="66"/>
  <c r="E1771" i="66" s="1"/>
  <c r="D2087" i="66"/>
  <c r="E2087" i="66" s="1"/>
  <c r="D3708" i="66"/>
  <c r="E3708" i="66" s="1"/>
  <c r="D5496" i="66"/>
  <c r="E5496" i="66" s="1"/>
  <c r="D4212" i="66"/>
  <c r="E4212" i="66" s="1"/>
  <c r="D4445" i="66"/>
  <c r="E4445" i="66" s="1"/>
  <c r="D4014" i="66"/>
  <c r="E4014" i="66" s="1"/>
  <c r="D5675" i="66"/>
  <c r="E5675" i="66" s="1"/>
  <c r="D4882" i="66"/>
  <c r="E4882" i="66" s="1"/>
  <c r="D3626" i="66"/>
  <c r="E3626" i="66" s="1"/>
  <c r="D2662" i="66"/>
  <c r="E2662" i="66" s="1"/>
  <c r="D1775" i="66"/>
  <c r="E1775" i="66" s="1"/>
  <c r="D3578" i="66"/>
  <c r="E3578" i="66" s="1"/>
  <c r="D1720" i="66"/>
  <c r="E1720" i="66" s="1"/>
  <c r="D3209" i="66"/>
  <c r="E3209" i="66" s="1"/>
  <c r="D3807" i="66"/>
  <c r="E3807" i="66" s="1"/>
  <c r="D4687" i="66"/>
  <c r="E4687" i="66" s="1"/>
  <c r="D3292" i="66"/>
  <c r="E3292" i="66" s="1"/>
  <c r="D4841" i="66"/>
  <c r="E4841" i="66" s="1"/>
  <c r="D4921" i="66"/>
  <c r="E4921" i="66" s="1"/>
  <c r="D1840" i="66"/>
  <c r="E1840" i="66" s="1"/>
  <c r="D5649" i="66"/>
  <c r="E5649" i="66" s="1"/>
  <c r="D3885" i="66"/>
  <c r="E3885" i="66" s="1"/>
  <c r="D6699" i="66"/>
  <c r="E6699" i="66" s="1"/>
  <c r="D4759" i="66"/>
  <c r="E4759" i="66" s="1"/>
  <c r="D4426" i="66"/>
  <c r="E4426" i="66" s="1"/>
  <c r="D3862" i="66"/>
  <c r="E3862" i="66" s="1"/>
  <c r="D5381" i="66"/>
  <c r="E5381" i="66" s="1"/>
  <c r="D6987" i="66"/>
  <c r="E6987" i="66" s="1"/>
  <c r="D1639" i="66"/>
  <c r="E1639" i="66" s="1"/>
  <c r="D3566" i="66"/>
  <c r="E3566" i="66" s="1"/>
  <c r="D4795" i="66"/>
  <c r="E4795" i="66" s="1"/>
  <c r="D7017" i="66"/>
  <c r="E7017" i="66" s="1"/>
  <c r="D5342" i="66"/>
  <c r="E5342" i="66" s="1"/>
  <c r="D4919" i="66"/>
  <c r="E4919" i="66" s="1"/>
  <c r="D5935" i="66"/>
  <c r="E5935" i="66" s="1"/>
  <c r="D6161" i="66"/>
  <c r="E6161" i="66" s="1"/>
  <c r="D5027" i="66"/>
  <c r="E5027" i="66" s="1"/>
  <c r="D3131" i="66"/>
  <c r="E3131" i="66" s="1"/>
  <c r="D5794" i="66"/>
  <c r="E5794" i="66" s="1"/>
  <c r="D6254" i="66"/>
  <c r="E6254" i="66" s="1"/>
  <c r="D7201" i="66"/>
  <c r="E7201" i="66" s="1"/>
  <c r="D1827" i="66"/>
  <c r="E1827" i="66" s="1"/>
  <c r="D2610" i="66"/>
  <c r="E2610" i="66" s="1"/>
  <c r="D1691" i="66"/>
  <c r="E1691" i="66" s="1"/>
  <c r="D3253" i="66"/>
  <c r="E3253" i="66" s="1"/>
  <c r="D5349" i="66"/>
  <c r="E5349" i="66" s="1"/>
  <c r="D2109" i="66"/>
  <c r="E2109" i="66" s="1"/>
  <c r="D5704" i="66"/>
  <c r="E5704" i="66" s="1"/>
  <c r="D4069" i="66"/>
  <c r="E4069" i="66" s="1"/>
  <c r="D5799" i="66"/>
  <c r="E5799" i="66" s="1"/>
  <c r="D5393" i="66"/>
  <c r="E5393" i="66" s="1"/>
  <c r="D2522" i="66"/>
  <c r="E2522" i="66" s="1"/>
  <c r="D2034" i="66"/>
  <c r="E2034" i="66" s="1"/>
  <c r="D4110" i="66"/>
  <c r="E4110" i="66" s="1"/>
  <c r="D2164" i="66"/>
  <c r="E2164" i="66" s="1"/>
  <c r="D5063" i="66"/>
  <c r="E5063" i="66" s="1"/>
  <c r="D2019" i="66"/>
  <c r="E2019" i="66" s="1"/>
  <c r="D3382" i="66"/>
  <c r="E3382" i="66" s="1"/>
  <c r="D3014" i="66"/>
  <c r="E3014" i="66" s="1"/>
  <c r="D2064" i="66"/>
  <c r="E2064" i="66" s="1"/>
  <c r="D5988" i="66"/>
  <c r="E5988" i="66" s="1"/>
  <c r="D3859" i="66"/>
  <c r="E3859" i="66" s="1"/>
  <c r="D5176" i="66"/>
  <c r="E5176" i="66" s="1"/>
  <c r="D3116" i="66"/>
  <c r="E3116" i="66" s="1"/>
  <c r="D3778" i="66"/>
  <c r="E3778" i="66" s="1"/>
  <c r="D5127" i="66"/>
  <c r="E5127" i="66" s="1"/>
  <c r="D5715" i="66"/>
  <c r="E5715" i="66" s="1"/>
  <c r="D5878" i="66"/>
  <c r="E5878" i="66" s="1"/>
  <c r="D5015" i="66"/>
  <c r="E5015" i="66" s="1"/>
  <c r="D2125" i="66"/>
  <c r="E2125" i="66" s="1"/>
  <c r="D2347" i="66"/>
  <c r="E2347" i="66" s="1"/>
  <c r="D1846" i="66"/>
  <c r="E1846" i="66" s="1"/>
  <c r="D4062" i="66"/>
  <c r="E4062" i="66" s="1"/>
  <c r="D1924" i="66"/>
  <c r="E1924" i="66" s="1"/>
  <c r="D4388" i="66"/>
  <c r="E4388" i="66" s="1"/>
  <c r="D2100" i="66"/>
  <c r="E2100" i="66" s="1"/>
  <c r="D1896" i="66"/>
  <c r="E1896" i="66" s="1"/>
  <c r="D3538" i="66"/>
  <c r="E3538" i="66" s="1"/>
  <c r="D3365" i="66"/>
  <c r="E3365" i="66" s="1"/>
  <c r="D2073" i="66"/>
  <c r="E2073" i="66" s="1"/>
  <c r="D3317" i="66"/>
  <c r="E3317" i="66" s="1"/>
  <c r="D4125" i="66"/>
  <c r="E4125" i="66" s="1"/>
  <c r="D3386" i="66"/>
  <c r="E3386" i="66" s="1"/>
  <c r="D5439" i="66"/>
  <c r="E5439" i="66" s="1"/>
  <c r="D3637" i="66"/>
  <c r="E3637" i="66" s="1"/>
  <c r="D7203" i="66"/>
  <c r="E7203" i="66" s="1"/>
  <c r="D2828" i="66"/>
  <c r="E2828" i="66" s="1"/>
  <c r="D3509" i="66"/>
  <c r="E3509" i="66" s="1"/>
  <c r="D1984" i="66"/>
  <c r="E1984" i="66" s="1"/>
  <c r="D3763" i="66"/>
  <c r="E3763" i="66" s="1"/>
  <c r="D5198" i="66"/>
  <c r="E5198" i="66" s="1"/>
  <c r="D5193" i="66"/>
  <c r="E5193" i="66" s="1"/>
  <c r="D2891" i="66"/>
  <c r="E2891" i="66" s="1"/>
  <c r="D3229" i="66"/>
  <c r="E3229" i="66" s="1"/>
  <c r="D4332" i="66"/>
  <c r="E4332" i="66" s="1"/>
  <c r="D3761" i="66"/>
  <c r="E3761" i="66" s="1"/>
  <c r="D3787" i="66"/>
  <c r="E3787" i="66" s="1"/>
  <c r="D2039" i="66"/>
  <c r="E2039" i="66" s="1"/>
  <c r="D3742" i="66"/>
  <c r="E3742" i="66" s="1"/>
  <c r="D6247" i="66"/>
  <c r="E6247" i="66" s="1"/>
  <c r="D5264" i="66"/>
  <c r="E5264" i="66" s="1"/>
  <c r="D2298" i="66"/>
  <c r="E2298" i="66" s="1"/>
  <c r="D2196" i="66"/>
  <c r="E2196" i="66" s="1"/>
  <c r="D1944" i="66"/>
  <c r="E1944" i="66" s="1"/>
  <c r="D1916" i="66"/>
  <c r="E1916" i="66" s="1"/>
  <c r="D3493" i="66"/>
  <c r="E3493" i="66" s="1"/>
  <c r="D3445" i="66"/>
  <c r="E3445" i="66" s="1"/>
  <c r="D3613" i="66"/>
  <c r="E3613" i="66" s="1"/>
  <c r="D2782" i="66"/>
  <c r="E2782" i="66" s="1"/>
  <c r="D4137" i="66"/>
  <c r="E4137" i="66" s="1"/>
  <c r="D3945" i="66"/>
  <c r="E3945" i="66" s="1"/>
  <c r="D3813" i="66"/>
  <c r="E3813" i="66" s="1"/>
  <c r="D2341" i="66"/>
  <c r="E2341" i="66" s="1"/>
  <c r="D4222" i="66"/>
  <c r="E4222" i="66" s="1"/>
  <c r="D3181" i="66"/>
  <c r="E3181" i="66" s="1"/>
  <c r="D3974" i="66"/>
  <c r="E3974" i="66" s="1"/>
  <c r="D6888" i="66"/>
  <c r="E6888" i="66" s="1"/>
  <c r="D3198" i="66"/>
  <c r="E3198" i="66" s="1"/>
  <c r="D4518" i="66"/>
  <c r="E4518" i="66" s="1"/>
  <c r="D2374" i="66"/>
  <c r="E2374" i="66" s="1"/>
  <c r="D1583" i="66"/>
  <c r="E1583" i="66" s="1"/>
  <c r="D1804" i="66"/>
  <c r="E1804" i="66" s="1"/>
  <c r="D3650" i="66"/>
  <c r="E3650" i="66" s="1"/>
  <c r="D1772" i="66"/>
  <c r="E1772" i="66" s="1"/>
  <c r="D3439" i="66"/>
  <c r="E3439" i="66" s="1"/>
  <c r="D3710" i="66"/>
  <c r="E3710" i="66" s="1"/>
  <c r="D2277" i="66"/>
  <c r="E2277" i="66" s="1"/>
  <c r="D3662" i="66"/>
  <c r="E3662" i="66" s="1"/>
  <c r="D4142" i="66"/>
  <c r="E4142" i="66" s="1"/>
  <c r="D4135" i="66"/>
  <c r="E4135" i="66" s="1"/>
  <c r="D5642" i="66"/>
  <c r="E5642" i="66" s="1"/>
  <c r="D4015" i="66"/>
  <c r="E4015" i="66" s="1"/>
  <c r="D6070" i="66"/>
  <c r="E6070" i="66" s="1"/>
  <c r="D3736" i="66"/>
  <c r="E3736" i="66" s="1"/>
  <c r="D3687" i="66"/>
  <c r="E3687" i="66" s="1"/>
  <c r="D2261" i="66"/>
  <c r="E2261" i="66" s="1"/>
  <c r="D4126" i="66"/>
  <c r="E4126" i="66" s="1"/>
  <c r="D5610" i="66"/>
  <c r="E5610" i="66" s="1"/>
  <c r="D4956" i="66"/>
  <c r="E4956" i="66" s="1"/>
  <c r="D5242" i="66"/>
  <c r="E5242" i="66" s="1"/>
  <c r="D3727" i="66"/>
  <c r="E3727" i="66" s="1"/>
  <c r="D5582" i="66"/>
  <c r="E5582" i="66" s="1"/>
  <c r="D5188" i="66"/>
  <c r="E5188" i="66" s="1"/>
  <c r="D1624" i="66"/>
  <c r="E1624" i="66" s="1"/>
  <c r="D2431" i="66"/>
  <c r="E2431" i="66" s="1"/>
  <c r="D4158" i="66"/>
  <c r="E4158" i="66" s="1"/>
  <c r="D6589" i="66"/>
  <c r="E6589" i="66" s="1"/>
  <c r="D3466" i="66"/>
  <c r="E3466" i="66" s="1"/>
  <c r="D535" i="66"/>
  <c r="E535" i="66" s="1"/>
  <c r="D512" i="66"/>
  <c r="E512" i="66" s="1"/>
  <c r="D2925" i="66"/>
  <c r="E2925" i="66" s="1"/>
  <c r="D1474" i="66"/>
  <c r="E1474" i="66" s="1"/>
  <c r="D530" i="66"/>
  <c r="E530" i="66" s="1"/>
  <c r="D509" i="66"/>
  <c r="E509" i="66" s="1"/>
  <c r="D3746" i="66"/>
  <c r="E3746" i="66" s="1"/>
  <c r="D2408" i="66"/>
  <c r="E2408" i="66" s="1"/>
  <c r="D2651" i="66"/>
  <c r="E2651" i="66" s="1"/>
  <c r="D1662" i="66"/>
  <c r="E1662" i="66" s="1"/>
  <c r="D1845" i="66"/>
  <c r="E1845" i="66" s="1"/>
  <c r="D1750" i="66"/>
  <c r="E1750" i="66" s="1"/>
  <c r="D1638" i="66"/>
  <c r="E1638" i="66" s="1"/>
  <c r="D2639" i="66"/>
  <c r="E2639" i="66" s="1"/>
  <c r="D2138" i="66"/>
  <c r="E2138" i="66" s="1"/>
  <c r="D5460" i="66"/>
  <c r="E5460" i="66" s="1"/>
  <c r="D2573" i="66"/>
  <c r="E2573" i="66" s="1"/>
  <c r="D1550" i="66"/>
  <c r="E1550" i="66" s="1"/>
  <c r="D1813" i="66"/>
  <c r="E1813" i="66" s="1"/>
  <c r="D1722" i="66"/>
  <c r="E1722" i="66" s="1"/>
  <c r="D1614" i="66"/>
  <c r="E1614" i="66" s="1"/>
  <c r="D2607" i="66"/>
  <c r="E2607" i="66" s="1"/>
  <c r="D2122" i="66"/>
  <c r="E2122" i="66" s="1"/>
  <c r="D5422" i="66"/>
  <c r="E5422" i="66" s="1"/>
  <c r="D2358" i="66"/>
  <c r="E2358" i="66" s="1"/>
  <c r="D3794" i="66"/>
  <c r="E3794" i="66" s="1"/>
  <c r="D2507" i="66"/>
  <c r="E2507" i="66" s="1"/>
  <c r="D3031" i="66"/>
  <c r="E3031" i="66" s="1"/>
  <c r="D1959" i="66"/>
  <c r="E1959" i="66" s="1"/>
  <c r="D3973" i="66"/>
  <c r="E3973" i="66" s="1"/>
  <c r="D5249" i="66"/>
  <c r="E5249" i="66" s="1"/>
  <c r="D3949" i="66"/>
  <c r="E3949" i="66" s="1"/>
  <c r="D5959" i="66"/>
  <c r="E5959" i="66" s="1"/>
  <c r="D5868" i="66"/>
  <c r="E5868" i="66" s="1"/>
  <c r="D4548" i="66"/>
  <c r="E4548" i="66" s="1"/>
  <c r="D2354" i="66"/>
  <c r="E2354" i="66" s="1"/>
  <c r="D3780" i="66"/>
  <c r="E3780" i="66" s="1"/>
  <c r="D2194" i="66"/>
  <c r="E2194" i="66" s="1"/>
  <c r="D5722" i="66"/>
  <c r="E5722" i="66" s="1"/>
  <c r="D2101" i="66"/>
  <c r="E2101" i="66" s="1"/>
  <c r="D3470" i="66"/>
  <c r="E3470" i="66" s="1"/>
  <c r="D3100" i="66"/>
  <c r="E3100" i="66" s="1"/>
  <c r="D2128" i="66"/>
  <c r="E2128" i="66" s="1"/>
  <c r="D3033" i="66"/>
  <c r="E3033" i="66" s="1"/>
  <c r="D3952" i="66"/>
  <c r="E3952" i="66" s="1"/>
  <c r="D4123" i="66"/>
  <c r="E4123" i="66" s="1"/>
  <c r="D5300" i="66"/>
  <c r="E5300" i="66" s="1"/>
  <c r="D3420" i="66"/>
  <c r="E3420" i="66" s="1"/>
  <c r="D6861" i="66"/>
  <c r="E6861" i="66" s="1"/>
  <c r="D2399" i="66"/>
  <c r="E2399" i="66" s="1"/>
  <c r="D3091" i="66"/>
  <c r="E3091" i="66" s="1"/>
  <c r="D1699" i="66"/>
  <c r="E1699" i="66" s="1"/>
  <c r="D3849" i="66"/>
  <c r="E3849" i="66" s="1"/>
  <c r="D3259" i="66"/>
  <c r="E3259" i="66" s="1"/>
  <c r="D7221" i="66"/>
  <c r="E7221" i="66" s="1"/>
  <c r="D2589" i="66"/>
  <c r="E2589" i="66" s="1"/>
  <c r="D3059" i="66"/>
  <c r="E3059" i="66" s="1"/>
  <c r="D3824" i="66"/>
  <c r="E3824" i="66" s="1"/>
  <c r="D3356" i="66"/>
  <c r="E3356" i="66" s="1"/>
  <c r="D5423" i="66"/>
  <c r="E5423" i="66" s="1"/>
  <c r="D1897" i="66"/>
  <c r="E1897" i="66" s="1"/>
  <c r="D3160" i="66"/>
  <c r="E3160" i="66" s="1"/>
  <c r="D7261" i="66"/>
  <c r="E7261" i="66" s="1"/>
  <c r="D5131" i="66"/>
  <c r="E5131" i="66" s="1"/>
  <c r="D6488" i="66"/>
  <c r="E6488" i="66" s="1"/>
  <c r="D1696" i="66"/>
  <c r="E1696" i="66" s="1"/>
  <c r="D2624" i="66"/>
  <c r="E2624" i="66" s="1"/>
  <c r="D1520" i="66"/>
  <c r="E1520" i="66" s="1"/>
  <c r="D5456" i="66"/>
  <c r="E5456" i="66" s="1"/>
  <c r="D2621" i="66"/>
  <c r="E2621" i="66" s="1"/>
  <c r="D1670" i="66"/>
  <c r="E1670" i="66" s="1"/>
  <c r="D1831" i="66"/>
  <c r="E1831" i="66" s="1"/>
  <c r="D3337" i="66"/>
  <c r="E3337" i="66" s="1"/>
  <c r="D3821" i="66"/>
  <c r="E3821" i="66" s="1"/>
  <c r="D5866" i="66"/>
  <c r="E5866" i="66" s="1"/>
  <c r="D5740" i="66"/>
  <c r="E5740" i="66" s="1"/>
  <c r="D7290" i="66"/>
  <c r="E7290" i="66" s="1"/>
  <c r="D3494" i="66"/>
  <c r="E3494" i="66" s="1"/>
  <c r="D2392" i="66"/>
  <c r="E2392" i="66" s="1"/>
  <c r="D2197" i="66"/>
  <c r="E2197" i="66" s="1"/>
  <c r="D1524" i="66"/>
  <c r="E1524" i="66" s="1"/>
  <c r="D3446" i="66"/>
  <c r="E3446" i="66" s="1"/>
  <c r="D1817" i="66"/>
  <c r="E1817" i="66" s="1"/>
  <c r="D4333" i="66"/>
  <c r="E4333" i="66" s="1"/>
  <c r="D3352" i="66"/>
  <c r="E3352" i="66" s="1"/>
  <c r="D4252" i="66"/>
  <c r="E4252" i="66" s="1"/>
  <c r="D3498" i="66"/>
  <c r="E3498" i="66" s="1"/>
  <c r="D5040" i="66"/>
  <c r="E5040" i="66" s="1"/>
  <c r="D5919" i="66"/>
  <c r="E5919" i="66" s="1"/>
  <c r="D3679" i="66"/>
  <c r="E3679" i="66" s="1"/>
  <c r="D5592" i="66"/>
  <c r="E5592" i="66" s="1"/>
  <c r="D4544" i="66"/>
  <c r="E4544" i="66" s="1"/>
  <c r="D6794" i="66"/>
  <c r="E6794" i="66" s="1"/>
  <c r="D3838" i="66"/>
  <c r="E3838" i="66" s="1"/>
  <c r="D5720" i="66"/>
  <c r="E5720" i="66" s="1"/>
  <c r="D3476" i="66"/>
  <c r="E3476" i="66" s="1"/>
  <c r="D2646" i="66"/>
  <c r="E2646" i="66" s="1"/>
  <c r="D1727" i="66"/>
  <c r="E1727" i="66" s="1"/>
  <c r="D3428" i="66"/>
  <c r="E3428" i="66" s="1"/>
  <c r="D1704" i="66"/>
  <c r="E1704" i="66" s="1"/>
  <c r="D4396" i="66"/>
  <c r="E4396" i="66" s="1"/>
  <c r="D3150" i="66"/>
  <c r="E3150" i="66" s="1"/>
  <c r="D5380" i="66"/>
  <c r="E5380" i="66" s="1"/>
  <c r="D3169" i="66"/>
  <c r="E3169" i="66" s="1"/>
  <c r="D1557" i="66"/>
  <c r="E1557" i="66" s="1"/>
  <c r="D4562" i="66"/>
  <c r="E4562" i="66" s="1"/>
  <c r="D6898" i="66"/>
  <c r="E6898" i="66" s="1"/>
  <c r="D1913" i="66"/>
  <c r="E1913" i="66" s="1"/>
  <c r="D4336" i="66"/>
  <c r="E4336" i="66" s="1"/>
  <c r="D1915" i="66"/>
  <c r="E1915" i="66" s="1"/>
  <c r="D4016" i="66"/>
  <c r="E4016" i="66" s="1"/>
  <c r="D5899" i="66"/>
  <c r="E5899" i="66" s="1"/>
  <c r="D3993" i="66"/>
  <c r="E3993" i="66" s="1"/>
  <c r="D5545" i="66"/>
  <c r="E5545" i="66" s="1"/>
  <c r="D5623" i="66"/>
  <c r="E5623" i="66" s="1"/>
  <c r="D5741" i="66"/>
  <c r="E5741" i="66" s="1"/>
  <c r="D5238" i="66"/>
  <c r="E5238" i="66" s="1"/>
  <c r="D1829" i="66"/>
  <c r="E1829" i="66" s="1"/>
  <c r="D3155" i="66"/>
  <c r="E3155" i="66" s="1"/>
  <c r="D3260" i="66"/>
  <c r="E3260" i="66" s="1"/>
  <c r="D2890" i="66"/>
  <c r="E2890" i="66" s="1"/>
  <c r="D1668" i="66"/>
  <c r="E1668" i="66" s="1"/>
  <c r="D3220" i="66"/>
  <c r="E3220" i="66" s="1"/>
  <c r="D4434" i="66"/>
  <c r="E4434" i="66" s="1"/>
  <c r="D4472" i="66"/>
  <c r="E4472" i="66" s="1"/>
  <c r="D5904" i="66"/>
  <c r="E5904" i="66" s="1"/>
  <c r="D5009" i="66"/>
  <c r="E5009" i="66" s="1"/>
  <c r="D5918" i="66"/>
  <c r="E5918" i="66" s="1"/>
  <c r="D4366" i="66"/>
  <c r="E4366" i="66" s="1"/>
  <c r="D5669" i="66"/>
  <c r="E5669" i="66" s="1"/>
  <c r="D7229" i="66"/>
  <c r="E7229" i="66" s="1"/>
  <c r="D5819" i="66"/>
  <c r="E5819" i="66" s="1"/>
  <c r="D4243" i="66"/>
  <c r="E4243" i="66" s="1"/>
  <c r="D2077" i="66"/>
  <c r="E2077" i="66" s="1"/>
  <c r="D5219" i="66"/>
  <c r="E5219" i="66" s="1"/>
  <c r="D2668" i="66"/>
  <c r="E2668" i="66" s="1"/>
  <c r="D3123" i="66"/>
  <c r="E3123" i="66" s="1"/>
  <c r="D3480" i="66"/>
  <c r="E3480" i="66" s="1"/>
  <c r="D3111" i="66"/>
  <c r="E3111" i="66" s="1"/>
  <c r="D3372" i="66"/>
  <c r="E3372" i="66" s="1"/>
  <c r="D6191" i="66"/>
  <c r="E6191" i="66" s="1"/>
  <c r="D5972" i="66"/>
  <c r="E5972" i="66" s="1"/>
  <c r="D2334" i="66"/>
  <c r="E2334" i="66" s="1"/>
  <c r="D4394" i="66"/>
  <c r="E4394" i="66" s="1"/>
  <c r="D5892" i="66"/>
  <c r="E5892" i="66" s="1"/>
  <c r="D4350" i="66"/>
  <c r="E4350" i="66" s="1"/>
  <c r="D5597" i="66"/>
  <c r="E5597" i="66" s="1"/>
  <c r="D3325" i="66"/>
  <c r="E3325" i="66" s="1"/>
  <c r="D5744" i="66"/>
  <c r="E5744" i="66" s="1"/>
  <c r="D5673" i="66"/>
  <c r="E5673" i="66" s="1"/>
  <c r="D1582" i="66"/>
  <c r="E1582" i="66" s="1"/>
  <c r="D5906" i="66"/>
  <c r="E5906" i="66" s="1"/>
  <c r="D1542" i="66"/>
  <c r="E1542" i="66" s="1"/>
  <c r="D4334" i="66"/>
  <c r="E4334" i="66" s="1"/>
  <c r="D5726" i="66"/>
  <c r="E5726" i="66" s="1"/>
  <c r="D4831" i="66"/>
  <c r="E4831" i="66" s="1"/>
  <c r="D1510" i="66"/>
  <c r="E1510" i="66" s="1"/>
  <c r="D3291" i="66"/>
  <c r="E3291" i="66" s="1"/>
  <c r="D5099" i="66"/>
  <c r="E5099" i="66" s="1"/>
  <c r="D3659" i="66"/>
  <c r="E3659" i="66" s="1"/>
  <c r="D6925" i="66"/>
  <c r="E6925" i="66" s="1"/>
  <c r="D3682" i="66"/>
  <c r="E3682" i="66" s="1"/>
  <c r="D5464" i="66"/>
  <c r="E5464" i="66" s="1"/>
  <c r="D5290" i="66"/>
  <c r="E5290" i="66" s="1"/>
  <c r="D4951" i="66"/>
  <c r="E4951" i="66" s="1"/>
  <c r="D3266" i="66"/>
  <c r="E3266" i="66" s="1"/>
  <c r="D4893" i="66"/>
  <c r="E4893" i="66" s="1"/>
  <c r="D5627" i="66"/>
  <c r="E5627" i="66" s="1"/>
  <c r="D1671" i="66"/>
  <c r="E1671" i="66" s="1"/>
  <c r="D5387" i="66"/>
  <c r="E5387" i="66" s="1"/>
  <c r="D7197" i="66"/>
  <c r="E7197" i="66" s="1"/>
  <c r="D3668" i="66"/>
  <c r="E3668" i="66" s="1"/>
  <c r="D4842" i="66"/>
  <c r="E4842" i="66" s="1"/>
  <c r="D4566" i="66"/>
  <c r="E4566" i="66" s="1"/>
  <c r="D2360" i="66"/>
  <c r="E2360" i="66" s="1"/>
  <c r="D4462" i="66"/>
  <c r="E4462" i="66" s="1"/>
  <c r="D4419" i="66"/>
  <c r="E4419" i="66" s="1"/>
  <c r="D5890" i="66"/>
  <c r="E5890" i="66" s="1"/>
  <c r="D5437" i="66"/>
  <c r="E5437" i="66" s="1"/>
  <c r="D1703" i="66"/>
  <c r="E1703" i="66" s="1"/>
  <c r="D2735" i="66"/>
  <c r="E2735" i="66" s="1"/>
  <c r="D3886" i="66"/>
  <c r="E3886" i="66" s="1"/>
  <c r="D3624" i="66"/>
  <c r="E3624" i="66" s="1"/>
  <c r="D3890" i="66"/>
  <c r="E3890" i="66" s="1"/>
  <c r="D4994" i="66"/>
  <c r="E4994" i="66" s="1"/>
  <c r="D5845" i="66"/>
  <c r="E5845" i="66" s="1"/>
  <c r="D3786" i="66"/>
  <c r="E3786" i="66" s="1"/>
  <c r="D1372" i="66"/>
  <c r="E1372" i="66" s="1"/>
  <c r="D866" i="66"/>
  <c r="E866" i="66" s="1"/>
  <c r="D235" i="66"/>
  <c r="E235" i="66" s="1"/>
  <c r="D2591" i="66"/>
  <c r="E2591" i="66" s="1"/>
  <c r="D2474" i="66"/>
  <c r="E2474" i="66" s="1"/>
  <c r="D1479" i="66"/>
  <c r="E1479" i="66" s="1"/>
  <c r="D527" i="66"/>
  <c r="E527" i="66" s="1"/>
  <c r="D738" i="66"/>
  <c r="E738" i="66" s="1"/>
  <c r="D214" i="66"/>
  <c r="E214" i="66" s="1"/>
  <c r="D613" i="66"/>
  <c r="E613" i="66" s="1"/>
  <c r="D225" i="66"/>
  <c r="E225" i="66" s="1"/>
  <c r="D2485" i="66"/>
  <c r="E2485" i="66" s="1"/>
  <c r="D2422" i="66"/>
  <c r="E2422" i="66" s="1"/>
  <c r="D1034" i="66"/>
  <c r="E1034" i="66" s="1"/>
  <c r="D472" i="66"/>
  <c r="E472" i="66" s="1"/>
  <c r="D2452" i="66"/>
  <c r="E2452" i="66" s="1"/>
  <c r="D1505" i="66"/>
  <c r="E1505" i="66" s="1"/>
  <c r="D1032" i="66"/>
  <c r="E1032" i="66" s="1"/>
  <c r="D469" i="66"/>
  <c r="E469" i="66" s="1"/>
  <c r="D1957" i="66"/>
  <c r="E1957" i="66" s="1"/>
  <c r="D4056" i="66"/>
  <c r="E4056" i="66" s="1"/>
  <c r="D2991" i="66"/>
  <c r="E2991" i="66" s="1"/>
  <c r="D2730" i="66"/>
  <c r="E2730" i="66" s="1"/>
  <c r="D1581" i="66"/>
  <c r="E1581" i="66" s="1"/>
  <c r="D3848" i="66"/>
  <c r="E3848" i="66" s="1"/>
  <c r="D3851" i="66"/>
  <c r="E3851" i="66" s="1"/>
  <c r="D2319" i="66"/>
  <c r="E2319" i="66" s="1"/>
  <c r="D1669" i="66"/>
  <c r="E1669" i="66" s="1"/>
  <c r="D5525" i="66"/>
  <c r="E5525" i="66" s="1"/>
  <c r="D2931" i="66"/>
  <c r="E2931" i="66" s="1"/>
  <c r="D1666" i="66"/>
  <c r="E1666" i="66" s="1"/>
  <c r="D3688" i="66"/>
  <c r="E3688" i="66" s="1"/>
  <c r="D1653" i="66"/>
  <c r="E1653" i="66" s="1"/>
  <c r="D2241" i="66"/>
  <c r="E2241" i="66" s="1"/>
  <c r="D2284" i="66"/>
  <c r="E2284" i="66" s="1"/>
  <c r="D4207" i="66"/>
  <c r="E4207" i="66" s="1"/>
  <c r="D6805" i="66"/>
  <c r="E6805" i="66" s="1"/>
  <c r="D5875" i="66"/>
  <c r="E5875" i="66" s="1"/>
  <c r="D2020" i="66"/>
  <c r="E2020" i="66" s="1"/>
  <c r="D3883" i="66"/>
  <c r="E3883" i="66" s="1"/>
  <c r="D2427" i="66"/>
  <c r="E2427" i="66" s="1"/>
  <c r="D3065" i="66"/>
  <c r="E3065" i="66" s="1"/>
  <c r="D1828" i="66"/>
  <c r="E1828" i="66" s="1"/>
  <c r="D3869" i="66"/>
  <c r="E3869" i="66" s="1"/>
  <c r="D3275" i="66"/>
  <c r="E3275" i="66" s="1"/>
  <c r="D2329" i="66"/>
  <c r="E2329" i="66" s="1"/>
  <c r="D3800" i="66"/>
  <c r="E3800" i="66" s="1"/>
  <c r="D3114" i="66"/>
  <c r="E3114" i="66" s="1"/>
  <c r="D4473" i="66"/>
  <c r="E4473" i="66" s="1"/>
  <c r="D1815" i="66"/>
  <c r="E1815" i="66" s="1"/>
  <c r="D5985" i="66"/>
  <c r="E5985" i="66" s="1"/>
  <c r="D1548" i="66"/>
  <c r="E1548" i="66" s="1"/>
  <c r="D5638" i="66"/>
  <c r="E5638" i="66" s="1"/>
  <c r="D4127" i="66"/>
  <c r="E4127" i="66" s="1"/>
  <c r="D1130" i="66"/>
  <c r="E1130" i="66" s="1"/>
  <c r="D619" i="66"/>
  <c r="E619" i="66" s="1"/>
  <c r="D350" i="66"/>
  <c r="E350" i="66" s="1"/>
  <c r="D44" i="66"/>
  <c r="E44" i="66" s="1"/>
  <c r="D2577" i="66"/>
  <c r="E2577" i="66" s="1"/>
  <c r="D2123" i="66"/>
  <c r="E2123" i="66" s="1"/>
  <c r="D1315" i="66"/>
  <c r="E1315" i="66" s="1"/>
  <c r="D1137" i="66"/>
  <c r="E1137" i="66" s="1"/>
  <c r="D1128" i="66"/>
  <c r="E1128" i="66" s="1"/>
  <c r="D614" i="66"/>
  <c r="E614" i="66" s="1"/>
  <c r="D346" i="66"/>
  <c r="E346" i="66" s="1"/>
  <c r="D2477" i="66"/>
  <c r="E2477" i="66" s="1"/>
  <c r="D2656" i="66"/>
  <c r="E2656" i="66" s="1"/>
  <c r="D3347" i="66"/>
  <c r="E3347" i="66" s="1"/>
  <c r="D2205" i="66"/>
  <c r="E2205" i="66" s="1"/>
  <c r="D5927" i="66"/>
  <c r="E5927" i="66" s="1"/>
  <c r="D2865" i="66"/>
  <c r="E2865" i="66" s="1"/>
  <c r="D2954" i="66"/>
  <c r="E2954" i="66" s="1"/>
  <c r="D4320" i="66"/>
  <c r="E4320" i="66" s="1"/>
  <c r="D2314" i="66"/>
  <c r="E2314" i="66" s="1"/>
  <c r="D1725" i="66"/>
  <c r="E1725" i="66" s="1"/>
  <c r="D5810" i="66"/>
  <c r="E5810" i="66" s="1"/>
  <c r="D1590" i="66"/>
  <c r="E1590" i="66" s="1"/>
  <c r="D2447" i="66"/>
  <c r="E2447" i="66" s="1"/>
  <c r="D4330" i="66"/>
  <c r="E4330" i="66" s="1"/>
  <c r="D5536" i="66"/>
  <c r="E5536" i="66" s="1"/>
  <c r="D2552" i="66"/>
  <c r="E2552" i="66" s="1"/>
  <c r="D1592" i="66"/>
  <c r="E1592" i="66" s="1"/>
  <c r="D1838" i="66"/>
  <c r="E1838" i="66" s="1"/>
  <c r="D3334" i="66"/>
  <c r="E3334" i="66" s="1"/>
  <c r="D3060" i="66"/>
  <c r="E3060" i="66" s="1"/>
  <c r="D4515" i="66"/>
  <c r="E4515" i="66" s="1"/>
  <c r="D2833" i="66"/>
  <c r="E2833" i="66" s="1"/>
  <c r="D2932" i="66"/>
  <c r="E2932" i="66" s="1"/>
  <c r="D3756" i="66"/>
  <c r="E3756" i="66" s="1"/>
  <c r="D2290" i="66"/>
  <c r="E2290" i="66" s="1"/>
  <c r="D1665" i="66"/>
  <c r="E1665" i="66" s="1"/>
  <c r="D5817" i="66"/>
  <c r="E5817" i="66" s="1"/>
  <c r="D1558" i="66"/>
  <c r="E1558" i="66" s="1"/>
  <c r="D2578" i="66"/>
  <c r="E2578" i="66" s="1"/>
  <c r="D4258" i="66"/>
  <c r="E4258" i="66" s="1"/>
  <c r="D5269" i="66"/>
  <c r="E5269" i="66" s="1"/>
  <c r="D2536" i="66"/>
  <c r="E2536" i="66" s="1"/>
  <c r="D1568" i="66"/>
  <c r="E1568" i="66" s="1"/>
  <c r="D1822" i="66"/>
  <c r="E1822" i="66" s="1"/>
  <c r="D3315" i="66"/>
  <c r="E3315" i="66" s="1"/>
  <c r="D3038" i="66"/>
  <c r="E3038" i="66" s="1"/>
  <c r="D7175" i="66"/>
  <c r="E7175" i="66" s="1"/>
  <c r="D2304" i="66"/>
  <c r="E2304" i="66" s="1"/>
  <c r="D1789" i="66"/>
  <c r="E1789" i="66" s="1"/>
  <c r="D3553" i="66"/>
  <c r="E3553" i="66" s="1"/>
  <c r="D1768" i="66"/>
  <c r="E1768" i="66" s="1"/>
  <c r="D2770" i="66"/>
  <c r="E2770" i="66" s="1"/>
  <c r="D1648" i="66"/>
  <c r="E1648" i="66" s="1"/>
  <c r="D5879" i="66"/>
  <c r="E5879" i="66" s="1"/>
  <c r="D3004" i="66"/>
  <c r="E3004" i="66" s="1"/>
  <c r="D1593" i="66"/>
  <c r="E1593" i="66" s="1"/>
  <c r="D2011" i="66"/>
  <c r="E2011" i="66" s="1"/>
  <c r="D3636" i="66"/>
  <c r="E3636" i="66" s="1"/>
  <c r="D5595" i="66"/>
  <c r="E5595" i="66" s="1"/>
  <c r="D5156" i="66"/>
  <c r="E5156" i="66" s="1"/>
  <c r="D3415" i="66"/>
  <c r="E3415" i="66" s="1"/>
  <c r="D5428" i="66"/>
  <c r="E5428" i="66" s="1"/>
  <c r="D4697" i="66"/>
  <c r="E4697" i="66" s="1"/>
  <c r="D5681" i="66"/>
  <c r="E5681" i="66" s="1"/>
  <c r="D5386" i="66"/>
  <c r="E5386" i="66" s="1"/>
  <c r="D5008" i="66"/>
  <c r="E5008" i="66" s="1"/>
  <c r="D1808" i="66"/>
  <c r="E1808" i="66" s="1"/>
  <c r="D1701" i="66"/>
  <c r="E1701" i="66" s="1"/>
  <c r="D2390" i="66"/>
  <c r="E2390" i="66" s="1"/>
  <c r="D1999" i="66"/>
  <c r="E1999" i="66" s="1"/>
  <c r="D4288" i="66"/>
  <c r="E4288" i="66" s="1"/>
  <c r="D2386" i="66"/>
  <c r="E2386" i="66" s="1"/>
  <c r="D1823" i="66"/>
  <c r="E1823" i="66" s="1"/>
  <c r="D3336" i="66"/>
  <c r="E3336" i="66" s="1"/>
  <c r="D5832" i="66"/>
  <c r="E5832" i="66" s="1"/>
  <c r="D1816" i="66"/>
  <c r="E1816" i="66" s="1"/>
  <c r="D5764" i="66"/>
  <c r="E5764" i="66" s="1"/>
  <c r="D3934" i="66"/>
  <c r="E3934" i="66" s="1"/>
  <c r="D4280" i="66"/>
  <c r="E4280" i="66" s="1"/>
  <c r="D4968" i="66"/>
  <c r="E4968" i="66" s="1"/>
  <c r="D3520" i="66"/>
  <c r="E3520" i="66" s="1"/>
  <c r="D7111" i="66"/>
  <c r="E7111" i="66" s="1"/>
  <c r="D2708" i="66"/>
  <c r="E2708" i="66" s="1"/>
  <c r="D5677" i="66"/>
  <c r="E5677" i="66" s="1"/>
  <c r="D1689" i="66"/>
  <c r="E1689" i="66" s="1"/>
  <c r="D3201" i="66"/>
  <c r="E3201" i="66" s="1"/>
  <c r="D5994" i="66"/>
  <c r="E5994" i="66" s="1"/>
  <c r="D6354" i="66"/>
  <c r="E6354" i="66" s="1"/>
  <c r="D2456" i="66"/>
  <c r="E2456" i="66" s="1"/>
  <c r="D5594" i="66"/>
  <c r="E5594" i="66" s="1"/>
  <c r="D4006" i="66"/>
  <c r="E4006" i="66" s="1"/>
  <c r="D3281" i="66"/>
  <c r="E3281" i="66" s="1"/>
  <c r="D3640" i="66"/>
  <c r="E3640" i="66" s="1"/>
  <c r="D2149" i="66"/>
  <c r="E2149" i="66" s="1"/>
  <c r="D5463" i="66"/>
  <c r="E5463" i="66" s="1"/>
  <c r="D3571" i="66"/>
  <c r="E3571" i="66" s="1"/>
  <c r="D4629" i="66"/>
  <c r="E4629" i="66" s="1"/>
  <c r="D1793" i="66"/>
  <c r="E1793" i="66" s="1"/>
  <c r="D1818" i="66"/>
  <c r="E1818" i="66" s="1"/>
  <c r="D1782" i="66"/>
  <c r="E1782" i="66" s="1"/>
  <c r="D1741" i="66"/>
  <c r="E1741" i="66" s="1"/>
  <c r="D4729" i="66"/>
  <c r="E4729" i="66" s="1"/>
  <c r="D4568" i="66"/>
  <c r="E4568" i="66" s="1"/>
  <c r="D5092" i="66"/>
  <c r="E5092" i="66" s="1"/>
  <c r="D2418" i="66"/>
  <c r="E2418" i="66" s="1"/>
  <c r="D3819" i="66"/>
  <c r="E3819" i="66" s="1"/>
  <c r="D2720" i="66"/>
  <c r="E2720" i="66" s="1"/>
  <c r="D3240" i="66"/>
  <c r="E3240" i="66" s="1"/>
  <c r="D2232" i="66"/>
  <c r="E2232" i="66" s="1"/>
  <c r="D3826" i="66"/>
  <c r="E3826" i="66" s="1"/>
  <c r="D4853" i="66"/>
  <c r="E4853" i="66" s="1"/>
  <c r="D4057" i="66"/>
  <c r="E4057" i="66" s="1"/>
  <c r="D3026" i="66"/>
  <c r="E3026" i="66" s="1"/>
  <c r="D5885" i="66"/>
  <c r="E5885" i="66" s="1"/>
  <c r="D7142" i="66"/>
  <c r="E7142" i="66" s="1"/>
  <c r="D2264" i="66"/>
  <c r="E2264" i="66" s="1"/>
  <c r="D4329" i="66"/>
  <c r="E4329" i="66" s="1"/>
  <c r="D2250" i="66"/>
  <c r="E2250" i="66" s="1"/>
  <c r="D5753" i="66"/>
  <c r="E5753" i="66" s="1"/>
  <c r="D2204" i="66"/>
  <c r="E2204" i="66" s="1"/>
  <c r="D3409" i="66"/>
  <c r="E3409" i="66" s="1"/>
  <c r="D3120" i="66"/>
  <c r="E3120" i="66" s="1"/>
  <c r="D1945" i="66"/>
  <c r="E1945" i="66" s="1"/>
  <c r="D3295" i="66"/>
  <c r="E3295" i="66" s="1"/>
  <c r="D4032" i="66"/>
  <c r="E4032" i="66" s="1"/>
  <c r="D4299" i="66"/>
  <c r="E4299" i="66" s="1"/>
  <c r="D5210" i="66"/>
  <c r="E5210" i="66" s="1"/>
  <c r="D3612" i="66"/>
  <c r="E3612" i="66" s="1"/>
  <c r="D4671" i="66"/>
  <c r="E4671" i="66" s="1"/>
  <c r="D2654" i="66"/>
  <c r="E2654" i="66" s="1"/>
  <c r="D3182" i="66"/>
  <c r="E3182" i="66" s="1"/>
  <c r="D2178" i="66"/>
  <c r="E2178" i="66" s="1"/>
  <c r="D3322" i="66"/>
  <c r="E3322" i="66" s="1"/>
  <c r="D4624" i="66"/>
  <c r="E4624" i="66" s="1"/>
  <c r="D4797" i="66"/>
  <c r="E4797" i="66" s="1"/>
  <c r="D2845" i="66"/>
  <c r="E2845" i="66" s="1"/>
  <c r="D3256" i="66"/>
  <c r="E3256" i="66" s="1"/>
  <c r="D4427" i="66"/>
  <c r="E4427" i="66" s="1"/>
  <c r="D3573" i="66"/>
  <c r="E3573" i="66" s="1"/>
  <c r="D3475" i="66"/>
  <c r="E3475" i="66" s="1"/>
  <c r="D2153" i="66"/>
  <c r="E2153" i="66" s="1"/>
  <c r="D3486" i="66"/>
  <c r="E3486" i="66" s="1"/>
  <c r="D5367" i="66"/>
  <c r="E5367" i="66" s="1"/>
  <c r="D6748" i="66"/>
  <c r="E6748" i="66" s="1"/>
  <c r="D1066" i="66"/>
  <c r="E1066" i="66" s="1"/>
  <c r="D45" i="66"/>
  <c r="E45" i="66" s="1"/>
  <c r="D2540" i="66"/>
  <c r="E2540" i="66" s="1"/>
  <c r="D1187" i="66"/>
  <c r="E1187" i="66" s="1"/>
  <c r="D1064" i="66"/>
  <c r="E1064" i="66" s="1"/>
  <c r="D35" i="66"/>
  <c r="E35" i="66" s="1"/>
  <c r="D2026" i="66"/>
  <c r="E2026" i="66" s="1"/>
  <c r="D1546" i="66"/>
  <c r="E1546" i="66" s="1"/>
  <c r="D2609" i="66"/>
  <c r="E2609" i="66" s="1"/>
  <c r="D5603" i="66"/>
  <c r="E5603" i="66" s="1"/>
  <c r="D1571" i="66"/>
  <c r="E1571" i="66" s="1"/>
  <c r="D4410" i="66"/>
  <c r="E4410" i="66" s="1"/>
  <c r="D4325" i="66"/>
  <c r="E4325" i="66" s="1"/>
  <c r="D2694" i="66"/>
  <c r="E2694" i="66" s="1"/>
  <c r="D1752" i="66"/>
  <c r="E1752" i="66" s="1"/>
  <c r="D5731" i="66"/>
  <c r="E5731" i="66" s="1"/>
  <c r="D2569" i="66"/>
  <c r="E2569" i="66" s="1"/>
  <c r="D2816" i="66"/>
  <c r="E2816" i="66" s="1"/>
  <c r="D1539" i="66"/>
  <c r="E1539" i="66" s="1"/>
  <c r="D4471" i="66"/>
  <c r="E4471" i="66" s="1"/>
  <c r="D4261" i="66"/>
  <c r="E4261" i="66" s="1"/>
  <c r="D2678" i="66"/>
  <c r="E2678" i="66" s="1"/>
  <c r="D1736" i="66"/>
  <c r="E1736" i="66" s="1"/>
  <c r="D5612" i="66"/>
  <c r="E5612" i="66" s="1"/>
  <c r="D2124" i="66"/>
  <c r="E2124" i="66" s="1"/>
  <c r="D5620" i="66"/>
  <c r="E5620" i="66" s="1"/>
  <c r="D2514" i="66"/>
  <c r="E2514" i="66" s="1"/>
  <c r="D5401" i="66"/>
  <c r="E5401" i="66" s="1"/>
  <c r="D1567" i="66"/>
  <c r="E1567" i="66" s="1"/>
  <c r="D3397" i="66"/>
  <c r="E3397" i="66" s="1"/>
  <c r="D4732" i="66"/>
  <c r="E4732" i="66" s="1"/>
  <c r="D3588" i="66"/>
  <c r="E3588" i="66" s="1"/>
  <c r="D5776" i="66"/>
  <c r="E5776" i="66" s="1"/>
  <c r="D5632" i="66"/>
  <c r="E5632" i="66" s="1"/>
  <c r="D6723" i="66"/>
  <c r="E6723" i="66" s="1"/>
  <c r="D2177" i="66"/>
  <c r="E2177" i="66" s="1"/>
  <c r="D4046" i="66"/>
  <c r="E4046" i="66" s="1"/>
  <c r="D1803" i="66"/>
  <c r="E1803" i="66" s="1"/>
  <c r="D2590" i="66"/>
  <c r="E2590" i="66" s="1"/>
  <c r="D1855" i="66"/>
  <c r="E1855" i="66" s="1"/>
  <c r="D3190" i="66"/>
  <c r="E3190" i="66" s="1"/>
  <c r="D5613" i="66"/>
  <c r="E5613" i="66" s="1"/>
  <c r="D2045" i="66"/>
  <c r="E2045" i="66" s="1"/>
  <c r="D5485" i="66"/>
  <c r="E5485" i="66" s="1"/>
  <c r="D4027" i="66"/>
  <c r="E4027" i="66" s="1"/>
  <c r="D4030" i="66"/>
  <c r="E4030" i="66" s="1"/>
  <c r="D4712" i="66"/>
  <c r="E4712" i="66" s="1"/>
  <c r="D3077" i="66"/>
  <c r="E3077" i="66" s="1"/>
  <c r="D5272" i="66"/>
  <c r="E5272" i="66" s="1"/>
  <c r="D2450" i="66"/>
  <c r="E2450" i="66" s="1"/>
  <c r="D4922" i="66"/>
  <c r="E4922" i="66" s="1"/>
  <c r="D1515" i="66"/>
  <c r="E1515" i="66" s="1"/>
  <c r="D3276" i="66"/>
  <c r="E3276" i="66" s="1"/>
  <c r="D5856" i="66"/>
  <c r="E5856" i="66" s="1"/>
  <c r="D7038" i="66"/>
  <c r="E7038" i="66" s="1"/>
  <c r="D2856" i="66"/>
  <c r="E2856" i="66" s="1"/>
  <c r="D2042" i="66"/>
  <c r="E2042" i="66" s="1"/>
  <c r="D4099" i="66"/>
  <c r="E4099" i="66" s="1"/>
  <c r="D5734" i="66"/>
  <c r="E5734" i="66" s="1"/>
  <c r="D3285" i="66"/>
  <c r="E3285" i="66" s="1"/>
  <c r="D1821" i="66"/>
  <c r="E1821" i="66" s="1"/>
  <c r="D4315" i="66"/>
  <c r="E4315" i="66" s="1"/>
  <c r="D5917" i="66"/>
  <c r="E5917" i="66" s="1"/>
  <c r="D4910" i="66"/>
  <c r="E4910" i="66" s="1"/>
  <c r="D2370" i="66"/>
  <c r="E2370" i="66" s="1"/>
  <c r="D1578" i="66"/>
  <c r="E1578" i="66" s="1"/>
  <c r="D2359" i="66"/>
  <c r="E2359" i="66" s="1"/>
  <c r="D4278" i="66"/>
  <c r="E4278" i="66" s="1"/>
  <c r="D4242" i="66"/>
  <c r="E4242" i="66" s="1"/>
  <c r="D2872" i="66"/>
  <c r="E2872" i="66" s="1"/>
  <c r="D4327" i="66"/>
  <c r="E4327" i="66" s="1"/>
  <c r="D1636" i="66"/>
  <c r="E1636" i="66" s="1"/>
  <c r="D3173" i="66"/>
  <c r="E3173" i="66" s="1"/>
  <c r="D3545" i="66"/>
  <c r="E3545" i="66" s="1"/>
  <c r="D5941" i="66"/>
  <c r="E5941" i="66" s="1"/>
  <c r="D5634" i="66"/>
  <c r="E5634" i="66" s="1"/>
  <c r="D6296" i="66"/>
  <c r="E6296" i="66" s="1"/>
  <c r="D3025" i="66"/>
  <c r="E3025" i="66" s="1"/>
  <c r="D2792" i="66"/>
  <c r="E2792" i="66" s="1"/>
  <c r="D1977" i="66"/>
  <c r="E1977" i="66" s="1"/>
  <c r="D4143" i="66"/>
  <c r="E4143" i="66" s="1"/>
  <c r="D3207" i="66"/>
  <c r="E3207" i="66" s="1"/>
  <c r="D1729" i="66"/>
  <c r="E1729" i="66" s="1"/>
  <c r="D4068" i="66"/>
  <c r="E4068" i="66" s="1"/>
  <c r="D3210" i="66"/>
  <c r="E3210" i="66" s="1"/>
  <c r="D4347" i="66"/>
  <c r="E4347" i="66" s="1"/>
  <c r="D3396" i="66"/>
  <c r="E3396" i="66" s="1"/>
  <c r="D5265" i="66"/>
  <c r="E5265" i="66" s="1"/>
  <c r="D5859" i="66"/>
  <c r="E5859" i="66" s="1"/>
  <c r="D3675" i="66"/>
  <c r="E3675" i="66" s="1"/>
  <c r="D5074" i="66"/>
  <c r="E5074" i="66" s="1"/>
  <c r="D7030" i="66"/>
  <c r="E7030" i="66" s="1"/>
  <c r="D1960" i="66"/>
  <c r="E1960" i="66" s="1"/>
  <c r="D3231" i="66"/>
  <c r="E3231" i="66" s="1"/>
  <c r="D4767" i="66"/>
  <c r="E4767" i="66" s="1"/>
  <c r="D3405" i="66"/>
  <c r="E3405" i="66" s="1"/>
  <c r="D2700" i="66"/>
  <c r="E2700" i="66" s="1"/>
  <c r="D1532" i="66"/>
  <c r="E1532" i="66" s="1"/>
  <c r="D3357" i="66"/>
  <c r="E3357" i="66" s="1"/>
  <c r="D4241" i="66"/>
  <c r="E4241" i="66" s="1"/>
  <c r="D4155" i="66"/>
  <c r="E4155" i="66" s="1"/>
  <c r="D5825" i="66"/>
  <c r="E5825" i="66" s="1"/>
  <c r="D5526" i="66"/>
  <c r="E5526" i="66" s="1"/>
  <c r="D5900" i="66"/>
  <c r="E5900" i="66" s="1"/>
  <c r="D4193" i="66"/>
  <c r="E4193" i="66" s="1"/>
  <c r="D4696" i="66"/>
  <c r="E4696" i="66" s="1"/>
  <c r="D4821" i="66"/>
  <c r="E4821" i="66" s="1"/>
  <c r="D1968" i="66"/>
  <c r="E1968" i="66" s="1"/>
  <c r="D3770" i="66"/>
  <c r="E3770" i="66" s="1"/>
  <c r="D1869" i="66"/>
  <c r="E1869" i="66" s="1"/>
  <c r="D3719" i="66"/>
  <c r="E3719" i="66" s="1"/>
  <c r="D5497" i="66"/>
  <c r="E5497" i="66" s="1"/>
  <c r="D3610" i="66"/>
  <c r="E3610" i="66" s="1"/>
  <c r="D5134" i="66"/>
  <c r="E5134" i="66" s="1"/>
  <c r="D5019" i="66"/>
  <c r="E5019" i="66" s="1"/>
  <c r="D5743" i="66"/>
  <c r="E5743" i="66" s="1"/>
  <c r="D5161" i="66"/>
  <c r="E5161" i="66" s="1"/>
  <c r="D1538" i="66"/>
  <c r="E1538" i="66" s="1"/>
  <c r="D5732" i="66"/>
  <c r="E5732" i="66" s="1"/>
  <c r="D3062" i="66"/>
  <c r="E3062" i="66" s="1"/>
  <c r="D2462" i="66"/>
  <c r="E2462" i="66" s="1"/>
  <c r="D1630" i="66"/>
  <c r="E1630" i="66" s="1"/>
  <c r="D3012" i="66"/>
  <c r="E3012" i="66" s="1"/>
  <c r="D4317" i="66"/>
  <c r="E4317" i="66" s="1"/>
  <c r="D3950" i="66"/>
  <c r="E3950" i="66" s="1"/>
  <c r="D5501" i="66"/>
  <c r="E5501" i="66" s="1"/>
  <c r="D4891" i="66"/>
  <c r="E4891" i="66" s="1"/>
  <c r="D5280" i="66"/>
  <c r="E5280" i="66" s="1"/>
  <c r="D3976" i="66"/>
  <c r="E3976" i="66" s="1"/>
  <c r="D3424" i="66"/>
  <c r="E3424" i="66" s="1"/>
  <c r="D5466" i="66"/>
  <c r="E5466" i="66" s="1"/>
  <c r="D2108" i="66"/>
  <c r="E2108" i="66" s="1"/>
  <c r="D3369" i="66"/>
  <c r="E3369" i="66" s="1"/>
  <c r="D1805" i="66"/>
  <c r="E1805" i="66" s="1"/>
  <c r="D4249" i="66"/>
  <c r="E4249" i="66" s="1"/>
  <c r="D2237" i="66"/>
  <c r="E2237" i="66" s="1"/>
  <c r="D5658" i="66"/>
  <c r="E5658" i="66" s="1"/>
  <c r="D3110" i="66"/>
  <c r="E3110" i="66" s="1"/>
  <c r="D5465" i="66"/>
  <c r="E5465" i="66" s="1"/>
  <c r="D3289" i="66"/>
  <c r="E3289" i="66" s="1"/>
  <c r="D4345" i="66"/>
  <c r="E4345" i="66" s="1"/>
  <c r="D4711" i="66"/>
  <c r="E4711" i="66" s="1"/>
  <c r="D2159" i="66"/>
  <c r="E2159" i="66" s="1"/>
  <c r="D4308" i="66"/>
  <c r="E4308" i="66" s="1"/>
  <c r="D7039" i="66"/>
  <c r="E7039" i="66" s="1"/>
  <c r="D4451" i="66"/>
  <c r="E4451" i="66" s="1"/>
  <c r="D4490" i="66"/>
  <c r="E4490" i="66" s="1"/>
  <c r="D5963" i="66"/>
  <c r="E5963" i="66" s="1"/>
  <c r="D5445" i="66"/>
  <c r="E5445" i="66" s="1"/>
  <c r="D5616" i="66"/>
  <c r="E5616" i="66" s="1"/>
  <c r="D4406" i="66"/>
  <c r="E4406" i="66" s="1"/>
  <c r="D5695" i="66"/>
  <c r="E5695" i="66" s="1"/>
  <c r="D1514" i="66"/>
  <c r="E1514" i="66" s="1"/>
  <c r="D4074" i="66"/>
  <c r="E4074" i="66" s="1"/>
  <c r="D5470" i="66"/>
  <c r="E5470" i="66" s="1"/>
  <c r="D6593" i="66"/>
  <c r="E6593" i="66" s="1"/>
  <c r="D4414" i="66"/>
  <c r="E4414" i="66" s="1"/>
  <c r="D5569" i="66"/>
  <c r="E5569" i="66" s="1"/>
  <c r="D5270" i="66"/>
  <c r="E5270" i="66" s="1"/>
  <c r="D3225" i="66"/>
  <c r="E3225" i="66" s="1"/>
  <c r="D5181" i="66"/>
  <c r="E5181" i="66" s="1"/>
  <c r="D3549" i="66"/>
  <c r="E3549" i="66" s="1"/>
  <c r="D6619" i="66"/>
  <c r="E6619" i="66" s="1"/>
  <c r="D6740" i="66"/>
  <c r="E6740" i="66" s="1"/>
  <c r="D5101" i="66"/>
  <c r="E5101" i="66" s="1"/>
  <c r="D3041" i="66"/>
  <c r="E3041" i="66" s="1"/>
  <c r="D6913" i="66"/>
  <c r="E6913" i="66" s="1"/>
  <c r="D3387" i="66"/>
  <c r="E3387" i="66" s="1"/>
  <c r="D3850" i="66"/>
  <c r="E3850" i="66" s="1"/>
  <c r="D4760" i="66"/>
  <c r="E4760" i="66" s="1"/>
  <c r="D6140" i="66"/>
  <c r="E6140" i="66" s="1"/>
  <c r="D4917" i="66"/>
  <c r="E4917" i="66" s="1"/>
  <c r="D5605" i="66"/>
  <c r="E5605" i="66" s="1"/>
  <c r="D6983" i="66"/>
  <c r="E6983" i="66" s="1"/>
  <c r="D1717" i="66"/>
  <c r="E1717" i="66" s="1"/>
  <c r="D3094" i="66"/>
  <c r="E3094" i="66" s="1"/>
  <c r="D5947" i="66"/>
  <c r="E5947" i="66" s="1"/>
  <c r="D3835" i="66"/>
  <c r="E3835" i="66" s="1"/>
  <c r="D2997" i="66"/>
  <c r="E2997" i="66" s="1"/>
  <c r="D2510" i="66"/>
  <c r="E2510" i="66" s="1"/>
  <c r="D1895" i="66"/>
  <c r="E1895" i="66" s="1"/>
  <c r="D3799" i="66"/>
  <c r="E3799" i="66" s="1"/>
  <c r="D2246" i="66"/>
  <c r="E2246" i="66" s="1"/>
  <c r="D4138" i="66"/>
  <c r="E4138" i="66" s="1"/>
  <c r="D3703" i="66"/>
  <c r="E3703" i="66" s="1"/>
  <c r="D5304" i="66"/>
  <c r="E5304" i="66" s="1"/>
  <c r="D3759" i="66"/>
  <c r="E3759" i="66" s="1"/>
  <c r="D5886" i="66"/>
  <c r="E5886" i="66" s="1"/>
  <c r="D3154" i="66"/>
  <c r="E3154" i="66" s="1"/>
  <c r="D5406" i="66"/>
  <c r="E5406" i="66" s="1"/>
  <c r="D3057" i="66"/>
  <c r="E3057" i="66" s="1"/>
  <c r="D4946" i="66"/>
  <c r="E4946" i="66" s="1"/>
  <c r="D2344" i="66"/>
  <c r="E2344" i="66" s="1"/>
  <c r="D4159" i="66"/>
  <c r="E4159" i="66" s="1"/>
  <c r="D2336" i="66"/>
  <c r="E2336" i="66" s="1"/>
  <c r="D3915" i="66"/>
  <c r="E3915" i="66" s="1"/>
  <c r="D4422" i="66"/>
  <c r="E4422" i="66" s="1"/>
  <c r="D2403" i="66"/>
  <c r="E2403" i="66" s="1"/>
  <c r="D4387" i="66"/>
  <c r="E4387" i="66" s="1"/>
  <c r="D1579" i="66"/>
  <c r="E1579" i="66" s="1"/>
  <c r="D5858" i="66"/>
  <c r="E5858" i="66" s="1"/>
  <c r="D3477" i="66"/>
  <c r="E3477" i="66" s="1"/>
  <c r="D5309" i="66"/>
  <c r="E5309" i="66" s="1"/>
  <c r="D5011" i="66"/>
  <c r="E5011" i="66" s="1"/>
  <c r="D4217" i="66"/>
  <c r="E4217" i="66" s="1"/>
  <c r="D3126" i="66"/>
  <c r="E3126" i="66" s="1"/>
  <c r="D2598" i="66"/>
  <c r="E2598" i="66" s="1"/>
  <c r="D1610" i="66"/>
  <c r="E1610" i="66" s="1"/>
  <c r="D1585" i="66"/>
  <c r="E1585" i="66" s="1"/>
  <c r="D3461" i="66"/>
  <c r="E3461" i="66" s="1"/>
  <c r="D3676" i="66"/>
  <c r="E3676" i="66" s="1"/>
  <c r="D5761" i="66"/>
  <c r="E5761" i="66" s="1"/>
  <c r="D5480" i="66"/>
  <c r="E5480" i="66" s="1"/>
  <c r="D6841" i="66"/>
  <c r="E6841" i="66" s="1"/>
  <c r="D5512" i="66"/>
  <c r="E5512" i="66" s="1"/>
  <c r="D2568" i="66"/>
  <c r="E2568" i="66" s="1"/>
  <c r="D1613" i="66"/>
  <c r="E1613" i="66" s="1"/>
  <c r="D1853" i="66"/>
  <c r="E1853" i="66" s="1"/>
  <c r="D4036" i="66"/>
  <c r="E4036" i="66" s="1"/>
  <c r="D3013" i="66"/>
  <c r="E3013" i="66" s="1"/>
  <c r="D5108" i="66"/>
  <c r="E5108" i="66" s="1"/>
  <c r="D4025" i="66"/>
  <c r="E4025" i="66" s="1"/>
  <c r="D4879" i="66"/>
  <c r="E4879" i="66" s="1"/>
  <c r="D2848" i="66"/>
  <c r="E2848" i="66" s="1"/>
  <c r="D3548" i="66"/>
  <c r="E3548" i="66" s="1"/>
  <c r="D2251" i="66"/>
  <c r="E2251" i="66" s="1"/>
  <c r="D1556" i="66"/>
  <c r="E1556" i="66" s="1"/>
  <c r="D4912" i="66"/>
  <c r="E4912" i="66" s="1"/>
  <c r="D1634" i="66"/>
  <c r="E1634" i="66" s="1"/>
  <c r="D2406" i="66"/>
  <c r="E2406" i="66" s="1"/>
  <c r="D4502" i="66"/>
  <c r="E4502" i="66" s="1"/>
  <c r="D4466" i="66"/>
  <c r="E4466" i="66" s="1"/>
  <c r="D2934" i="66"/>
  <c r="E2934" i="66" s="1"/>
  <c r="D4439" i="66"/>
  <c r="E4439" i="66" s="1"/>
  <c r="D1730" i="66"/>
  <c r="E1730" i="66" s="1"/>
  <c r="D3144" i="66"/>
  <c r="E3144" i="66" s="1"/>
  <c r="D5980" i="66"/>
  <c r="E5980" i="66" s="1"/>
  <c r="D7252" i="66"/>
  <c r="E7252" i="66" s="1"/>
  <c r="D1918" i="66"/>
  <c r="E1918" i="66" s="1"/>
  <c r="D1540" i="66"/>
  <c r="E1540" i="66" s="1"/>
  <c r="D3045" i="66"/>
  <c r="E3045" i="66" s="1"/>
  <c r="D1641" i="66"/>
  <c r="E1641" i="66" s="1"/>
  <c r="D2600" i="66"/>
  <c r="E2600" i="66" s="1"/>
  <c r="D1529" i="66"/>
  <c r="E1529" i="66" s="1"/>
  <c r="D5688" i="66"/>
  <c r="E5688" i="66" s="1"/>
  <c r="D2465" i="66"/>
  <c r="E2465" i="66" s="1"/>
  <c r="D1606" i="66"/>
  <c r="E1606" i="66" s="1"/>
  <c r="D1783" i="66"/>
  <c r="E1783" i="66" s="1"/>
  <c r="D3559" i="66"/>
  <c r="E3559" i="66" s="1"/>
  <c r="D3202" i="66"/>
  <c r="E3202" i="66" s="1"/>
  <c r="D7058" i="66"/>
  <c r="E7058" i="66" s="1"/>
  <c r="D4268" i="66"/>
  <c r="E4268" i="66" s="1"/>
  <c r="D3593" i="66"/>
  <c r="E3593" i="66" s="1"/>
  <c r="D5256" i="66"/>
  <c r="E5256" i="66" s="1"/>
  <c r="D5948" i="66"/>
  <c r="E5948" i="66" s="1"/>
  <c r="D3695" i="66"/>
  <c r="E3695" i="66" s="1"/>
  <c r="D5606" i="66"/>
  <c r="E5606" i="66" s="1"/>
  <c r="D4576" i="66"/>
  <c r="E4576" i="66" s="1"/>
  <c r="D6814" i="66"/>
  <c r="E6814" i="66" s="1"/>
  <c r="D1942" i="66"/>
  <c r="E1942" i="66" s="1"/>
  <c r="D2219" i="66"/>
  <c r="E2219" i="66" s="1"/>
  <c r="D1871" i="66"/>
  <c r="E1871" i="66" s="1"/>
  <c r="D4229" i="66"/>
  <c r="E4229" i="66" s="1"/>
  <c r="D1824" i="66"/>
  <c r="E1824" i="66" s="1"/>
  <c r="D1878" i="66"/>
  <c r="E1878" i="66" s="1"/>
  <c r="D4132" i="66"/>
  <c r="E4132" i="66" s="1"/>
  <c r="D2674" i="66"/>
  <c r="E2674" i="66" s="1"/>
  <c r="D1747" i="66"/>
  <c r="E1747" i="66" s="1"/>
  <c r="D1861" i="66"/>
  <c r="E1861" i="66" s="1"/>
  <c r="D4011" i="66"/>
  <c r="E4011" i="66" s="1"/>
  <c r="D3227" i="66"/>
  <c r="E3227" i="66" s="1"/>
  <c r="D4437" i="66"/>
  <c r="E4437" i="66" s="1"/>
  <c r="D5652" i="66"/>
  <c r="E5652" i="66" s="1"/>
  <c r="D2810" i="66"/>
  <c r="E2810" i="66" s="1"/>
  <c r="D2188" i="66"/>
  <c r="E2188" i="66" s="1"/>
  <c r="D4400" i="66"/>
  <c r="E4400" i="66" s="1"/>
  <c r="D5585" i="66"/>
  <c r="E5585" i="66" s="1"/>
  <c r="D1559" i="66"/>
  <c r="E1559" i="66" s="1"/>
  <c r="D3685" i="66"/>
  <c r="E3685" i="66" s="1"/>
  <c r="D5981" i="66"/>
  <c r="E5981" i="66" s="1"/>
  <c r="D3916" i="66"/>
  <c r="E3916" i="66" s="1"/>
  <c r="D3195" i="66"/>
  <c r="E3195" i="66" s="1"/>
  <c r="D4713" i="66"/>
  <c r="E4713" i="66" s="1"/>
  <c r="D5336" i="66"/>
  <c r="E5336" i="66" s="1"/>
  <c r="D3274" i="66"/>
  <c r="E3274" i="66" s="1"/>
  <c r="D5153" i="66"/>
  <c r="E5153" i="66" s="1"/>
  <c r="D3011" i="66"/>
  <c r="E3011" i="66" s="1"/>
  <c r="D1619" i="66"/>
  <c r="E1619" i="66" s="1"/>
  <c r="D2487" i="66"/>
  <c r="E2487" i="66" s="1"/>
  <c r="D4479" i="66"/>
  <c r="E4479" i="66" s="1"/>
  <c r="D5626" i="66"/>
  <c r="E5626" i="66" s="1"/>
  <c r="D2079" i="66"/>
  <c r="E2079" i="66" s="1"/>
  <c r="D1656" i="66"/>
  <c r="E1656" i="66" s="1"/>
  <c r="D1881" i="66"/>
  <c r="E1881" i="66" s="1"/>
  <c r="D3422" i="66"/>
  <c r="E3422" i="66" s="1"/>
  <c r="D3654" i="66"/>
  <c r="E3654" i="66" s="1"/>
  <c r="D5942" i="66"/>
  <c r="E5942" i="66" s="1"/>
  <c r="D5759" i="66"/>
  <c r="E5759" i="66" s="1"/>
  <c r="D6795" i="66"/>
  <c r="E6795" i="66" s="1"/>
  <c r="D3326" i="66"/>
  <c r="E3326" i="66" s="1"/>
  <c r="D2022" i="66"/>
  <c r="E2022" i="66" s="1"/>
  <c r="D1874" i="66"/>
  <c r="E1874" i="66" s="1"/>
  <c r="D2230" i="66"/>
  <c r="E2230" i="66" s="1"/>
  <c r="D3638" i="66"/>
  <c r="E3638" i="66" s="1"/>
  <c r="D3709" i="66"/>
  <c r="E3709" i="66" s="1"/>
  <c r="D3106" i="66"/>
  <c r="E3106" i="66" s="1"/>
  <c r="D3147" i="66"/>
  <c r="E3147" i="66" s="1"/>
  <c r="D6909" i="66"/>
  <c r="E6909" i="66" s="1"/>
  <c r="D3342" i="66"/>
  <c r="E3342" i="66" s="1"/>
  <c r="D5192" i="66"/>
  <c r="E5192" i="66" s="1"/>
  <c r="D1839" i="66"/>
  <c r="E1839" i="66" s="1"/>
  <c r="D5035" i="66"/>
  <c r="E5035" i="66" s="1"/>
  <c r="D4151" i="66"/>
  <c r="E4151" i="66" s="1"/>
  <c r="D4023" i="66"/>
  <c r="E4023" i="66" s="1"/>
  <c r="D3230" i="66"/>
  <c r="E3230" i="66" s="1"/>
  <c r="D3242" i="66"/>
  <c r="E3242" i="66" s="1"/>
  <c r="D6844" i="66"/>
  <c r="E6844" i="66" s="1"/>
  <c r="D842" i="66"/>
  <c r="E842" i="66" s="1"/>
  <c r="D815" i="66"/>
  <c r="E815" i="66" s="1"/>
  <c r="D984" i="66"/>
  <c r="E984" i="66" s="1"/>
  <c r="D254" i="66"/>
  <c r="E254" i="66" s="1"/>
  <c r="D2713" i="66"/>
  <c r="E2713" i="66" s="1"/>
  <c r="D2852" i="66"/>
  <c r="E2852" i="66" s="1"/>
  <c r="D4403" i="66"/>
  <c r="E4403" i="66" s="1"/>
  <c r="D1448" i="66"/>
  <c r="E1448" i="66" s="1"/>
  <c r="D835" i="66"/>
  <c r="E835" i="66" s="1"/>
  <c r="D812" i="66"/>
  <c r="E812" i="66" s="1"/>
  <c r="D982" i="66"/>
  <c r="E982" i="66" s="1"/>
  <c r="D250" i="66"/>
  <c r="E250" i="66" s="1"/>
  <c r="D2912" i="66"/>
  <c r="E2912" i="66" s="1"/>
  <c r="D1732" i="66"/>
  <c r="E1732" i="66" s="1"/>
  <c r="D4361" i="66"/>
  <c r="E4361" i="66" s="1"/>
  <c r="D1833" i="66"/>
  <c r="E1833" i="66" s="1"/>
  <c r="D277" i="66"/>
  <c r="E277" i="66" s="1"/>
  <c r="D2815" i="66"/>
  <c r="E2815" i="66" s="1"/>
  <c r="D2616" i="66"/>
  <c r="E2616" i="66" s="1"/>
  <c r="D2952" i="66"/>
  <c r="E2952" i="66" s="1"/>
  <c r="D2120" i="66"/>
  <c r="E2120" i="66" s="1"/>
  <c r="D4226" i="66"/>
  <c r="E4226" i="66" s="1"/>
  <c r="D2163" i="66"/>
  <c r="E2163" i="66" s="1"/>
  <c r="D4010" i="66"/>
  <c r="E4010" i="66" s="1"/>
  <c r="D2161" i="66"/>
  <c r="E2161" i="66" s="1"/>
  <c r="D5631" i="66"/>
  <c r="E5631" i="66" s="1"/>
  <c r="D3717" i="66"/>
  <c r="E3717" i="66" s="1"/>
  <c r="D1792" i="66"/>
  <c r="E1792" i="66" s="1"/>
  <c r="D3407" i="66"/>
  <c r="E3407" i="66" s="1"/>
  <c r="D4305" i="66"/>
  <c r="E4305" i="66" s="1"/>
  <c r="D4219" i="66"/>
  <c r="E4219" i="66" s="1"/>
  <c r="D3061" i="66"/>
  <c r="E3061" i="66" s="1"/>
  <c r="D269" i="66"/>
  <c r="E269" i="66" s="1"/>
  <c r="D2775" i="66"/>
  <c r="E2775" i="66" s="1"/>
  <c r="D2567" i="66"/>
  <c r="E2567" i="66" s="1"/>
  <c r="D2930" i="66"/>
  <c r="E2930" i="66" s="1"/>
  <c r="D2099" i="66"/>
  <c r="E2099" i="66" s="1"/>
  <c r="D3864" i="66"/>
  <c r="E3864" i="66" s="1"/>
  <c r="D2145" i="66"/>
  <c r="E2145" i="66" s="1"/>
  <c r="D3978" i="66"/>
  <c r="E3978" i="66" s="1"/>
  <c r="D2142" i="66"/>
  <c r="E2142" i="66" s="1"/>
  <c r="D4582" i="66"/>
  <c r="E4582" i="66" s="1"/>
  <c r="D3535" i="66"/>
  <c r="E3535" i="66" s="1"/>
  <c r="D2350" i="66"/>
  <c r="E2350" i="66" s="1"/>
  <c r="D4105" i="66"/>
  <c r="E4105" i="66" s="1"/>
  <c r="D4289" i="66"/>
  <c r="E4289" i="66" s="1"/>
  <c r="D4499" i="66"/>
  <c r="E4499" i="66" s="1"/>
  <c r="D3197" i="66"/>
  <c r="E3197" i="66" s="1"/>
  <c r="D2527" i="66"/>
  <c r="E2527" i="66" s="1"/>
  <c r="D1981" i="66"/>
  <c r="E1981" i="66" s="1"/>
  <c r="D1512" i="66"/>
  <c r="E1512" i="66" s="1"/>
  <c r="D2092" i="66"/>
  <c r="E2092" i="66" s="1"/>
  <c r="D4179" i="66"/>
  <c r="E4179" i="66" s="1"/>
  <c r="D2071" i="66"/>
  <c r="E2071" i="66" s="1"/>
  <c r="D3329" i="66"/>
  <c r="E3329" i="66" s="1"/>
  <c r="D3595" i="66"/>
  <c r="E3595" i="66" s="1"/>
  <c r="D2620" i="66"/>
  <c r="E2620" i="66" s="1"/>
  <c r="D4090" i="66"/>
  <c r="E4090" i="66" s="1"/>
  <c r="D4383" i="66"/>
  <c r="E4383" i="66" s="1"/>
  <c r="D4362" i="66"/>
  <c r="E4362" i="66" s="1"/>
  <c r="D3846" i="66"/>
  <c r="E3846" i="66" s="1"/>
  <c r="D5950" i="66"/>
  <c r="E5950" i="66" s="1"/>
  <c r="D4344" i="66"/>
  <c r="E4344" i="66" s="1"/>
  <c r="D3349" i="66"/>
  <c r="E3349" i="66" s="1"/>
  <c r="D5112" i="66"/>
  <c r="E5112" i="66" s="1"/>
  <c r="D5509" i="66"/>
  <c r="E5509" i="66" s="1"/>
  <c r="D3307" i="66"/>
  <c r="E3307" i="66" s="1"/>
  <c r="D4626" i="66"/>
  <c r="E4626" i="66" s="1"/>
  <c r="D5261" i="66"/>
  <c r="E5261" i="66" s="1"/>
  <c r="D1737" i="66"/>
  <c r="E1737" i="66" s="1"/>
  <c r="D2515" i="66"/>
  <c r="E2515" i="66" s="1"/>
  <c r="D1649" i="66"/>
  <c r="E1649" i="66" s="1"/>
  <c r="D1622" i="66"/>
  <c r="E1622" i="66" s="1"/>
  <c r="D3394" i="66"/>
  <c r="E3394" i="66" s="1"/>
  <c r="D2126" i="66"/>
  <c r="E2126" i="66" s="1"/>
  <c r="D1690" i="66"/>
  <c r="E1690" i="66" s="1"/>
  <c r="D3943" i="66"/>
  <c r="E3943" i="66" s="1"/>
  <c r="D2814" i="66"/>
  <c r="E2814" i="66" s="1"/>
  <c r="D2118" i="66"/>
  <c r="E2118" i="66" s="1"/>
  <c r="D1555" i="66"/>
  <c r="E1555" i="66" s="1"/>
  <c r="D4652" i="66"/>
  <c r="E4652" i="66" s="1"/>
  <c r="D5796" i="66"/>
  <c r="E5796" i="66" s="1"/>
  <c r="D4065" i="66"/>
  <c r="E4065" i="66" s="1"/>
  <c r="D2437" i="66"/>
  <c r="E2437" i="66" s="1"/>
  <c r="D2302" i="66"/>
  <c r="E2302" i="66" s="1"/>
  <c r="D1738" i="66"/>
  <c r="E1738" i="66" s="1"/>
  <c r="D4041" i="66"/>
  <c r="E4041" i="66" s="1"/>
  <c r="D2074" i="66"/>
  <c r="E2074" i="66" s="1"/>
  <c r="D4225" i="66"/>
  <c r="E4225" i="66" s="1"/>
  <c r="D3359" i="66"/>
  <c r="E3359" i="66" s="1"/>
  <c r="D5003" i="66"/>
  <c r="E5003" i="66" s="1"/>
  <c r="D3570" i="66"/>
  <c r="E3570" i="66" s="1"/>
  <c r="D5945" i="66"/>
  <c r="E5945" i="66" s="1"/>
  <c r="D3134" i="66"/>
  <c r="E3134" i="66" s="1"/>
  <c r="D4611" i="66"/>
  <c r="E4611" i="66" s="1"/>
  <c r="D5798" i="66"/>
  <c r="E5798" i="66" s="1"/>
  <c r="D5510" i="66"/>
  <c r="E5510" i="66" s="1"/>
  <c r="D2259" i="66"/>
  <c r="E2259" i="66" s="1"/>
  <c r="D4480" i="66"/>
  <c r="E4480" i="66" s="1"/>
  <c r="D2257" i="66"/>
  <c r="E2257" i="66" s="1"/>
  <c r="D3270" i="66"/>
  <c r="E3270" i="66" s="1"/>
  <c r="D4004" i="66"/>
  <c r="E4004" i="66" s="1"/>
  <c r="D2495" i="66"/>
  <c r="E2495" i="66" s="1"/>
  <c r="D3986" i="66"/>
  <c r="E3986" i="66" s="1"/>
  <c r="D4306" i="66"/>
  <c r="E4306" i="66" s="1"/>
  <c r="D5730" i="66"/>
  <c r="E5730" i="66" s="1"/>
  <c r="D3075" i="66"/>
  <c r="E3075" i="66" s="1"/>
  <c r="D5540" i="66"/>
  <c r="E5540" i="66" s="1"/>
  <c r="D4939" i="66"/>
  <c r="E4939" i="66" s="1"/>
  <c r="D4134" i="66"/>
  <c r="E4134" i="66" s="1"/>
  <c r="D5965" i="66"/>
  <c r="E5965" i="66" s="1"/>
  <c r="D2906" i="66"/>
  <c r="E2906" i="66" s="1"/>
  <c r="D4180" i="66"/>
  <c r="E4180" i="66" s="1"/>
  <c r="D1588" i="66"/>
  <c r="E1588" i="66" s="1"/>
  <c r="D3046" i="66"/>
  <c r="E3046" i="66" s="1"/>
  <c r="D3374" i="66"/>
  <c r="E3374" i="66" s="1"/>
  <c r="D5660" i="66"/>
  <c r="E5660" i="66" s="1"/>
  <c r="D5454" i="66"/>
  <c r="E5454" i="66" s="1"/>
  <c r="D2162" i="66"/>
  <c r="E2162" i="66" s="1"/>
  <c r="D4441" i="66"/>
  <c r="E4441" i="66" s="1"/>
  <c r="D2712" i="66"/>
  <c r="E2712" i="66" s="1"/>
  <c r="D4404" i="66"/>
  <c r="E4404" i="66" s="1"/>
  <c r="D1569" i="66"/>
  <c r="E1569" i="66" s="1"/>
  <c r="D3377" i="66"/>
  <c r="E3377" i="66" s="1"/>
  <c r="D5490" i="66"/>
  <c r="E5490" i="66" s="1"/>
  <c r="D5345" i="66"/>
  <c r="E5345" i="66" s="1"/>
  <c r="D5140" i="66"/>
  <c r="E5140" i="66" s="1"/>
  <c r="D6272" i="66"/>
  <c r="E6272" i="66" s="1"/>
  <c r="D7145" i="66"/>
  <c r="E7145" i="66" s="1"/>
  <c r="D2148" i="66"/>
  <c r="E2148" i="66" s="1"/>
  <c r="D1971" i="66"/>
  <c r="E1971" i="66" s="1"/>
  <c r="D4324" i="66"/>
  <c r="E4324" i="66" s="1"/>
  <c r="D2738" i="66"/>
  <c r="E2738" i="66" s="1"/>
  <c r="D2127" i="66"/>
  <c r="E2127" i="66" s="1"/>
  <c r="D1791" i="66"/>
  <c r="E1791" i="66" s="1"/>
  <c r="D3922" i="66"/>
  <c r="E3922" i="66" s="1"/>
  <c r="D3268" i="66"/>
  <c r="E3268" i="66" s="1"/>
  <c r="D4166" i="66"/>
  <c r="E4166" i="66" s="1"/>
  <c r="D5768" i="66"/>
  <c r="E5768" i="66" s="1"/>
  <c r="D2922" i="66"/>
  <c r="E2922" i="66" s="1"/>
  <c r="D1715" i="66"/>
  <c r="E1715" i="66" s="1"/>
  <c r="D4131" i="66"/>
  <c r="E4131" i="66" s="1"/>
  <c r="D5961" i="66"/>
  <c r="E5961" i="66" s="1"/>
  <c r="D1573" i="66"/>
  <c r="E1573" i="66" s="1"/>
  <c r="D3914" i="66"/>
  <c r="E3914" i="66" s="1"/>
  <c r="D5769" i="66"/>
  <c r="E5769" i="66" s="1"/>
  <c r="D4264" i="66"/>
  <c r="E4264" i="66" s="1"/>
  <c r="D3262" i="66"/>
  <c r="E3262" i="66" s="1"/>
  <c r="D4534" i="66"/>
  <c r="E4534" i="66" s="1"/>
  <c r="D5694" i="66"/>
  <c r="E5694" i="66" s="1"/>
  <c r="D3472" i="66"/>
  <c r="E3472" i="66" s="1"/>
  <c r="D5515" i="66"/>
  <c r="E5515" i="66" s="1"/>
  <c r="D5002" i="66"/>
  <c r="E5002" i="66" s="1"/>
  <c r="D3844" i="66"/>
  <c r="E3844" i="66" s="1"/>
  <c r="D3925" i="66"/>
  <c r="E3925" i="66" s="1"/>
  <c r="D5983" i="66"/>
  <c r="E5983" i="66" s="1"/>
  <c r="D2972" i="66"/>
  <c r="E2972" i="66" s="1"/>
  <c r="D2483" i="66"/>
  <c r="E2483" i="66" s="1"/>
  <c r="D1938" i="66"/>
  <c r="E1938" i="66" s="1"/>
  <c r="D2032" i="66"/>
  <c r="E2032" i="66" s="1"/>
  <c r="D1753" i="66"/>
  <c r="E1753" i="66" s="1"/>
  <c r="D3627" i="66"/>
  <c r="E3627" i="66" s="1"/>
  <c r="D3877" i="66"/>
  <c r="E3877" i="66" s="1"/>
  <c r="D5902" i="66"/>
  <c r="E5902" i="66" s="1"/>
  <c r="D1979" i="66"/>
  <c r="E1979" i="66" s="1"/>
  <c r="D1627" i="66"/>
  <c r="E1627" i="66" s="1"/>
  <c r="D3876" i="66"/>
  <c r="E3876" i="66" s="1"/>
  <c r="D3827" i="66"/>
  <c r="E3827" i="66" s="1"/>
  <c r="D3572" i="66"/>
  <c r="E3572" i="66" s="1"/>
  <c r="D5995" i="66"/>
  <c r="E5995" i="66" s="1"/>
  <c r="D4431" i="66"/>
  <c r="E4431" i="66" s="1"/>
  <c r="D4488" i="66"/>
  <c r="E4488" i="66" s="1"/>
  <c r="D4045" i="66"/>
  <c r="E4045" i="66" s="1"/>
  <c r="D3193" i="66"/>
  <c r="E3193" i="66" s="1"/>
  <c r="D5717" i="66"/>
  <c r="E5717" i="66" s="1"/>
  <c r="D5217" i="66"/>
  <c r="E5217" i="66" s="1"/>
  <c r="D3018" i="66"/>
  <c r="E3018" i="66" s="1"/>
  <c r="D5564" i="66"/>
  <c r="E5564" i="66" s="1"/>
  <c r="D7240" i="66"/>
  <c r="E7240" i="66" s="1"/>
  <c r="D3547" i="66"/>
  <c r="E3547" i="66" s="1"/>
  <c r="D5869" i="66"/>
  <c r="E5869" i="66" s="1"/>
  <c r="D4816" i="66"/>
  <c r="E4816" i="66" s="1"/>
  <c r="D5257" i="66"/>
  <c r="E5257" i="66" s="1"/>
  <c r="D5475" i="66"/>
  <c r="E5475" i="66" s="1"/>
  <c r="D7110" i="66"/>
  <c r="E7110" i="66" s="1"/>
  <c r="D2050" i="66"/>
  <c r="E2050" i="66" s="1"/>
  <c r="D3729" i="66"/>
  <c r="E3729" i="66" s="1"/>
  <c r="D4115" i="66"/>
  <c r="E4115" i="66" s="1"/>
  <c r="D3095" i="66"/>
  <c r="E3095" i="66" s="1"/>
  <c r="D4313" i="66"/>
  <c r="E4313" i="66" s="1"/>
  <c r="D4085" i="66"/>
  <c r="E4085" i="66" s="1"/>
  <c r="D3164" i="66"/>
  <c r="E3164" i="66" s="1"/>
  <c r="D2504" i="66"/>
  <c r="E2504" i="66" s="1"/>
  <c r="D2526" i="66"/>
  <c r="E2526" i="66" s="1"/>
  <c r="D2144" i="66"/>
  <c r="E2144" i="66" s="1"/>
  <c r="D1674" i="66"/>
  <c r="E1674" i="66" s="1"/>
  <c r="D3831" i="66"/>
  <c r="E3831" i="66" s="1"/>
  <c r="D3097" i="66"/>
  <c r="E3097" i="66" s="1"/>
  <c r="D1790" i="66"/>
  <c r="E1790" i="66" s="1"/>
  <c r="D4493" i="66"/>
  <c r="E4493" i="66" s="1"/>
  <c r="D3174" i="66"/>
  <c r="E3174" i="66" s="1"/>
  <c r="D3651" i="66"/>
  <c r="E3651" i="66" s="1"/>
  <c r="D5359" i="66"/>
  <c r="E5359" i="66" s="1"/>
  <c r="D5699" i="66"/>
  <c r="E5699" i="66" s="1"/>
  <c r="D5814" i="66"/>
  <c r="E5814" i="66" s="1"/>
  <c r="D5315" i="66"/>
  <c r="E5315" i="66" s="1"/>
  <c r="D3830" i="66"/>
  <c r="E3830" i="66" s="1"/>
  <c r="D4574" i="66"/>
  <c r="E4574" i="66" s="1"/>
  <c r="D6905" i="66"/>
  <c r="E6905" i="66" s="1"/>
  <c r="D3868" i="66"/>
  <c r="E3868" i="66" s="1"/>
  <c r="D3728" i="66"/>
  <c r="E3728" i="66" s="1"/>
  <c r="D3324" i="66"/>
  <c r="E3324" i="66" s="1"/>
  <c r="D4901" i="66"/>
  <c r="E4901" i="66" s="1"/>
  <c r="D6978" i="66"/>
  <c r="E6978" i="66" s="1"/>
  <c r="D2323" i="66"/>
  <c r="E2323" i="66" s="1"/>
  <c r="D2168" i="66"/>
  <c r="E2168" i="66" s="1"/>
  <c r="D4436" i="66"/>
  <c r="E4436" i="66" s="1"/>
  <c r="D3615" i="66"/>
  <c r="E3615" i="66" s="1"/>
  <c r="D5630" i="66"/>
  <c r="E5630" i="66" s="1"/>
  <c r="D1633" i="66"/>
  <c r="E1633" i="66" s="1"/>
  <c r="D4446" i="66"/>
  <c r="E4446" i="66" s="1"/>
  <c r="D4113" i="66"/>
  <c r="E4113" i="66" s="1"/>
  <c r="D3082" i="66"/>
  <c r="E3082" i="66" s="1"/>
  <c r="D4492" i="66"/>
  <c r="E4492" i="66" s="1"/>
  <c r="D3788" i="66"/>
  <c r="E3788" i="66" s="1"/>
  <c r="D3178" i="66"/>
  <c r="E3178" i="66" s="1"/>
  <c r="D5601" i="66"/>
  <c r="E5601" i="66" s="1"/>
  <c r="D4892" i="66"/>
  <c r="E4892" i="66" s="1"/>
  <c r="D5763" i="66"/>
  <c r="E5763" i="66" s="1"/>
  <c r="D3910" i="66"/>
  <c r="E3910" i="66" s="1"/>
  <c r="D3232" i="66"/>
  <c r="E3232" i="66" s="1"/>
  <c r="D5362" i="66"/>
  <c r="E5362" i="66" s="1"/>
  <c r="D5382" i="66"/>
  <c r="E5382" i="66" s="1"/>
  <c r="D4781" i="66"/>
  <c r="E4781" i="66" s="1"/>
  <c r="D1832" i="66"/>
  <c r="E1832" i="66" s="1"/>
  <c r="D4233" i="66"/>
  <c r="E4233" i="66" s="1"/>
  <c r="D3734" i="66"/>
  <c r="E3734" i="66" s="1"/>
  <c r="D4274" i="66"/>
  <c r="E4274" i="66" s="1"/>
  <c r="D4001" i="66"/>
  <c r="E4001" i="66" s="1"/>
  <c r="D5915" i="66"/>
  <c r="E5915" i="66" s="1"/>
  <c r="D2840" i="66"/>
  <c r="E2840" i="66" s="1"/>
  <c r="D2140" i="66"/>
  <c r="E2140" i="66" s="1"/>
  <c r="D2242" i="66"/>
  <c r="E2242" i="66" s="1"/>
  <c r="D4239" i="66"/>
  <c r="E4239" i="66" s="1"/>
  <c r="D3977" i="66"/>
  <c r="E3977" i="66" s="1"/>
  <c r="D5847" i="66"/>
  <c r="E5847" i="66" s="1"/>
  <c r="D1766" i="66"/>
  <c r="E1766" i="66" s="1"/>
  <c r="D3795" i="66"/>
  <c r="E3795" i="66" s="1"/>
  <c r="D5588" i="66"/>
  <c r="E5588" i="66" s="1"/>
  <c r="D3423" i="66"/>
  <c r="E3423" i="66" s="1"/>
  <c r="D5204" i="66"/>
  <c r="E5204" i="66" s="1"/>
  <c r="D5230" i="66"/>
  <c r="E5230" i="66" s="1"/>
  <c r="D5488" i="66"/>
  <c r="E5488" i="66" s="1"/>
  <c r="D7278" i="66"/>
  <c r="E7278" i="66" s="1"/>
  <c r="D3217" i="66"/>
  <c r="E3217" i="66" s="1"/>
  <c r="D4809" i="66"/>
  <c r="E4809" i="66" s="1"/>
  <c r="D6965" i="66"/>
  <c r="E6965" i="66" s="1"/>
  <c r="D3672" i="66"/>
  <c r="E3672" i="66" s="1"/>
  <c r="D5293" i="66"/>
  <c r="E5293" i="66" s="1"/>
  <c r="D5953" i="66"/>
  <c r="E5953" i="66" s="1"/>
  <c r="D5546" i="66"/>
  <c r="E5546" i="66" s="1"/>
  <c r="D7045" i="66"/>
  <c r="E7045" i="66" s="1"/>
  <c r="D4535" i="66"/>
  <c r="E4535" i="66" s="1"/>
  <c r="D2266" i="66"/>
  <c r="E2266" i="66" s="1"/>
  <c r="D1661" i="66"/>
  <c r="E1661" i="66" s="1"/>
  <c r="D5368" i="66"/>
  <c r="E5368" i="66" s="1"/>
  <c r="D2156" i="66"/>
  <c r="E2156" i="66" s="1"/>
  <c r="D4130" i="66"/>
  <c r="E4130" i="66" s="1"/>
  <c r="D3427" i="66"/>
  <c r="E3427" i="66" s="1"/>
  <c r="D4149" i="66"/>
  <c r="E4149" i="66" s="1"/>
  <c r="D2472" i="66"/>
  <c r="E2472" i="66" s="1"/>
  <c r="D2112" i="66"/>
  <c r="E2112" i="66" s="1"/>
  <c r="D3948" i="66"/>
  <c r="E3948" i="66" s="1"/>
  <c r="D1723" i="66"/>
  <c r="E1723" i="66" s="1"/>
  <c r="D3923" i="66"/>
  <c r="E3923" i="66" s="1"/>
  <c r="D5668" i="66"/>
  <c r="E5668" i="66" s="1"/>
  <c r="D3697" i="66"/>
  <c r="E3697" i="66" s="1"/>
  <c r="D5268" i="66"/>
  <c r="E5268" i="66" s="1"/>
  <c r="D5495" i="66"/>
  <c r="E5495" i="66" s="1"/>
  <c r="D5544" i="66"/>
  <c r="E5544" i="66" s="1"/>
  <c r="D5452" i="66"/>
  <c r="E5452" i="66" s="1"/>
  <c r="D4262" i="66"/>
  <c r="E4262" i="66" s="1"/>
  <c r="D3448" i="66"/>
  <c r="E3448" i="66" s="1"/>
  <c r="D2565" i="66"/>
  <c r="E2565" i="66" s="1"/>
  <c r="D1854" i="66"/>
  <c r="E1854" i="66" s="1"/>
  <c r="D2105" i="66"/>
  <c r="E2105" i="66" s="1"/>
  <c r="D1735" i="66"/>
  <c r="E1735" i="66" s="1"/>
  <c r="D4227" i="66"/>
  <c r="E4227" i="66" s="1"/>
  <c r="D3400" i="66"/>
  <c r="E3400" i="66" s="1"/>
  <c r="D2106" i="66"/>
  <c r="E2106" i="66" s="1"/>
  <c r="D1637" i="66"/>
  <c r="E1637" i="66" s="1"/>
  <c r="D4092" i="66"/>
  <c r="E4092" i="66" s="1"/>
  <c r="D3048" i="66"/>
  <c r="E3048" i="66" s="1"/>
  <c r="D4428" i="66"/>
  <c r="E4428" i="66" s="1"/>
  <c r="D3330" i="66"/>
  <c r="E3330" i="66" s="1"/>
  <c r="D5614" i="66"/>
  <c r="E5614" i="66" s="1"/>
  <c r="D3128" i="66"/>
  <c r="E3128" i="66" s="1"/>
  <c r="D5250" i="66"/>
  <c r="E5250" i="66" s="1"/>
  <c r="D3219" i="66"/>
  <c r="E3219" i="66" s="1"/>
  <c r="D4725" i="66"/>
  <c r="E4725" i="66" s="1"/>
  <c r="D6741" i="66"/>
  <c r="E6741" i="66" s="1"/>
  <c r="D3941" i="66"/>
  <c r="E3941" i="66" s="1"/>
  <c r="D4038" i="66"/>
  <c r="E4038" i="66" s="1"/>
  <c r="D2369" i="66"/>
  <c r="E2369" i="66" s="1"/>
  <c r="D2016" i="66"/>
  <c r="E2016" i="66" s="1"/>
  <c r="D4018" i="66"/>
  <c r="E4018" i="66" s="1"/>
  <c r="D1553" i="66"/>
  <c r="E1553" i="66" s="1"/>
  <c r="D5865" i="66"/>
  <c r="E5865" i="66" s="1"/>
  <c r="D5520" i="66"/>
  <c r="E5520" i="66" s="1"/>
  <c r="D3073" i="66"/>
  <c r="E3073" i="66" s="1"/>
  <c r="D3069" i="66"/>
  <c r="E3069" i="66" s="1"/>
  <c r="D3264" i="66"/>
  <c r="E3264" i="66" s="1"/>
  <c r="D4554" i="66"/>
  <c r="E4554" i="66" s="1"/>
  <c r="D4101" i="66"/>
  <c r="E4101" i="66" s="1"/>
  <c r="D4114" i="66"/>
  <c r="E4114" i="66" s="1"/>
  <c r="D4828" i="66"/>
  <c r="E4828" i="66" s="1"/>
  <c r="D3184" i="66"/>
  <c r="E3184" i="66" s="1"/>
  <c r="D4942" i="66"/>
  <c r="E4942" i="66" s="1"/>
  <c r="D4763" i="66"/>
  <c r="E4763" i="66" s="1"/>
  <c r="D3016" i="66"/>
  <c r="E3016" i="66" s="1"/>
  <c r="D4600" i="66"/>
  <c r="E4600" i="66" s="1"/>
  <c r="D4739" i="66"/>
  <c r="E4739" i="66" s="1"/>
  <c r="D4302" i="66"/>
  <c r="E4302" i="66" s="1"/>
  <c r="D5801" i="66"/>
  <c r="E5801" i="66" s="1"/>
  <c r="D5527" i="66"/>
  <c r="E5527" i="66" s="1"/>
  <c r="D3205" i="66"/>
  <c r="E3205" i="66" s="1"/>
  <c r="D5343" i="66"/>
  <c r="E5343" i="66" s="1"/>
  <c r="D6041" i="66"/>
  <c r="E6041" i="66" s="1"/>
  <c r="D7282" i="66"/>
  <c r="E7282" i="66" s="1"/>
  <c r="D6423" i="66"/>
  <c r="E6423" i="66" s="1"/>
  <c r="D4007" i="66"/>
  <c r="E4007" i="66" s="1"/>
  <c r="D5791" i="66"/>
  <c r="E5791" i="66" s="1"/>
  <c r="D4988" i="66"/>
  <c r="E4988" i="66" s="1"/>
  <c r="D6692" i="66"/>
  <c r="E6692" i="66" s="1"/>
  <c r="D4376" i="66"/>
  <c r="E4376" i="66" s="1"/>
  <c r="D4810" i="66"/>
  <c r="E4810" i="66" s="1"/>
  <c r="D7276" i="66"/>
  <c r="E7276" i="66" s="1"/>
  <c r="D5956" i="66"/>
  <c r="E5956" i="66" s="1"/>
  <c r="D5653" i="66"/>
  <c r="E5653" i="66" s="1"/>
  <c r="D7095" i="66"/>
  <c r="E7095" i="66" s="1"/>
  <c r="D5602" i="66"/>
  <c r="E5602" i="66" s="1"/>
  <c r="D6832" i="66"/>
  <c r="E6832" i="66" s="1"/>
  <c r="D3903" i="66"/>
  <c r="E3903" i="66" s="1"/>
  <c r="D5025" i="66"/>
  <c r="E5025" i="66" s="1"/>
  <c r="D3701" i="66"/>
  <c r="E3701" i="66" s="1"/>
  <c r="D3724" i="66"/>
  <c r="E3724" i="66" s="1"/>
  <c r="D6444" i="66"/>
  <c r="E6444" i="66" s="1"/>
  <c r="D5297" i="66"/>
  <c r="E5297" i="66" s="1"/>
  <c r="D4360" i="66"/>
  <c r="E4360" i="66" s="1"/>
  <c r="D3355" i="66"/>
  <c r="E3355" i="66" s="1"/>
  <c r="D5771" i="66"/>
  <c r="E5771" i="66" s="1"/>
  <c r="D4080" i="66"/>
  <c r="E4080" i="66" s="1"/>
  <c r="D3238" i="66"/>
  <c r="E3238" i="66" s="1"/>
  <c r="D4774" i="66"/>
  <c r="E4774" i="66" s="1"/>
  <c r="D5285" i="66"/>
  <c r="E5285" i="66" s="1"/>
  <c r="D3235" i="66"/>
  <c r="E3235" i="66" s="1"/>
  <c r="D5205" i="66"/>
  <c r="E5205" i="66" s="1"/>
  <c r="D4862" i="66"/>
  <c r="E4862" i="66" s="1"/>
  <c r="D4255" i="66"/>
  <c r="E4255" i="66" s="1"/>
  <c r="D2458" i="66"/>
  <c r="E2458" i="66" s="1"/>
  <c r="D1992" i="66"/>
  <c r="E1992" i="66" s="1"/>
  <c r="D1552" i="66"/>
  <c r="E1552" i="66" s="1"/>
  <c r="D3341" i="66"/>
  <c r="E3341" i="66" s="1"/>
  <c r="D1953" i="66"/>
  <c r="E1953" i="66" s="1"/>
  <c r="D1728" i="66"/>
  <c r="E1728" i="66" s="1"/>
  <c r="D4117" i="66"/>
  <c r="E4117" i="66" s="1"/>
  <c r="D2644" i="66"/>
  <c r="E2644" i="66" s="1"/>
  <c r="D1949" i="66"/>
  <c r="E1949" i="66" s="1"/>
  <c r="D1570" i="66"/>
  <c r="E1570" i="66" s="1"/>
  <c r="D3897" i="66"/>
  <c r="E3897" i="66" s="1"/>
  <c r="D5598" i="66"/>
  <c r="E5598" i="66" s="1"/>
  <c r="D3479" i="66"/>
  <c r="E3479" i="66" s="1"/>
  <c r="D2653" i="66"/>
  <c r="E2653" i="66" s="1"/>
  <c r="D2030" i="66"/>
  <c r="E2030" i="66" s="1"/>
  <c r="D1609" i="66"/>
  <c r="E1609" i="66" s="1"/>
  <c r="D3233" i="66"/>
  <c r="E3233" i="66" s="1"/>
  <c r="D1847" i="66"/>
  <c r="E1847" i="66" s="1"/>
  <c r="D4318" i="66"/>
  <c r="E4318" i="66" s="1"/>
  <c r="D3361" i="66"/>
  <c r="E3361" i="66" s="1"/>
  <c r="D4295" i="66"/>
  <c r="E4295" i="66" s="1"/>
  <c r="D3865" i="66"/>
  <c r="E3865" i="66" s="1"/>
  <c r="D5392" i="66"/>
  <c r="E5392" i="66" s="1"/>
  <c r="D5882" i="66"/>
  <c r="E5882" i="66" s="1"/>
  <c r="D3664" i="66"/>
  <c r="E3664" i="66" s="1"/>
  <c r="D5788" i="66"/>
  <c r="E5788" i="66" s="1"/>
  <c r="D4852" i="66"/>
  <c r="E4852" i="66" s="1"/>
  <c r="D2017" i="66"/>
  <c r="E2017" i="66" s="1"/>
  <c r="D4058" i="66"/>
  <c r="E4058" i="66" s="1"/>
  <c r="D2013" i="66"/>
  <c r="E2013" i="66" s="1"/>
  <c r="D4009" i="66"/>
  <c r="E4009" i="66" s="1"/>
  <c r="D3797" i="66"/>
  <c r="E3797" i="66" s="1"/>
  <c r="D2339" i="66"/>
  <c r="E2339" i="66" s="1"/>
  <c r="D3749" i="66"/>
  <c r="E3749" i="66" s="1"/>
  <c r="D4483" i="66"/>
  <c r="E4483" i="66" s="1"/>
  <c r="D4322" i="66"/>
  <c r="E4322" i="66" s="1"/>
  <c r="D5633" i="66"/>
  <c r="E5633" i="66" s="1"/>
  <c r="D3926" i="66"/>
  <c r="E3926" i="66" s="1"/>
  <c r="D5398" i="66"/>
  <c r="E5398" i="66" s="1"/>
  <c r="D4116" i="66"/>
  <c r="E4116" i="66" s="1"/>
  <c r="D5663" i="66"/>
  <c r="E5663" i="66" s="1"/>
  <c r="D2652" i="66"/>
  <c r="E2652" i="66" s="1"/>
  <c r="D3820" i="66"/>
  <c r="E3820" i="66" s="1"/>
  <c r="D4463" i="66"/>
  <c r="E4463" i="66" s="1"/>
  <c r="D5636" i="66"/>
  <c r="E5636" i="66" s="1"/>
  <c r="D3047" i="66"/>
  <c r="E3047" i="66" s="1"/>
  <c r="D5474" i="66"/>
  <c r="E5474" i="66" s="1"/>
  <c r="D5006" i="66"/>
  <c r="E5006" i="66" s="1"/>
  <c r="D1762" i="66"/>
  <c r="E1762" i="66" s="1"/>
  <c r="D4341" i="66"/>
  <c r="E4341" i="66" s="1"/>
  <c r="D2762" i="66"/>
  <c r="E2762" i="66" s="1"/>
  <c r="D4304" i="66"/>
  <c r="E4304" i="66" s="1"/>
  <c r="D4417" i="66"/>
  <c r="E4417" i="66" s="1"/>
  <c r="D5829" i="66"/>
  <c r="E5829" i="66" s="1"/>
  <c r="D4615" i="66"/>
  <c r="E4615" i="66" s="1"/>
  <c r="D5079" i="66"/>
  <c r="E5079" i="66" s="1"/>
  <c r="D5060" i="66"/>
  <c r="E5060" i="66" s="1"/>
  <c r="D2943" i="66"/>
  <c r="E2943" i="66" s="1"/>
  <c r="D2744" i="66"/>
  <c r="E2744" i="66" s="1"/>
  <c r="D2391" i="66"/>
  <c r="E2391" i="66" s="1"/>
  <c r="D1890" i="66"/>
  <c r="E1890" i="66" s="1"/>
  <c r="D4500" i="66"/>
  <c r="E4500" i="66" s="1"/>
  <c r="D2239" i="66"/>
  <c r="E2239" i="66" s="1"/>
  <c r="D4352" i="66"/>
  <c r="E4352" i="66" s="1"/>
  <c r="D2235" i="66"/>
  <c r="E2235" i="66" s="1"/>
  <c r="D3034" i="66"/>
  <c r="E3034" i="66" s="1"/>
  <c r="D3931" i="66"/>
  <c r="E3931" i="66" s="1"/>
  <c r="D2558" i="66"/>
  <c r="E2558" i="66" s="1"/>
  <c r="D3895" i="66"/>
  <c r="E3895" i="66" s="1"/>
  <c r="D4202" i="66"/>
  <c r="E4202" i="66" s="1"/>
  <c r="D4300" i="66"/>
  <c r="E4300" i="66" s="1"/>
  <c r="D3583" i="66"/>
  <c r="E3583" i="66" s="1"/>
  <c r="D2686" i="66"/>
  <c r="E2686" i="66" s="1"/>
  <c r="D2086" i="66"/>
  <c r="E2086" i="66" s="1"/>
  <c r="D1642" i="66"/>
  <c r="E1642" i="66" s="1"/>
  <c r="D2063" i="66"/>
  <c r="E2063" i="66" s="1"/>
  <c r="D4260" i="66"/>
  <c r="E4260" i="66" s="1"/>
  <c r="D2052" i="66"/>
  <c r="E2052" i="66" s="1"/>
  <c r="D3754" i="66"/>
  <c r="E3754" i="66" s="1"/>
  <c r="D3744" i="66"/>
  <c r="E3744" i="66" s="1"/>
  <c r="D2874" i="66"/>
  <c r="E2874" i="66" s="1"/>
  <c r="D4486" i="66"/>
  <c r="E4486" i="66" s="1"/>
  <c r="D1655" i="66"/>
  <c r="E1655" i="66" s="1"/>
  <c r="D5661" i="66"/>
  <c r="E5661" i="66" s="1"/>
  <c r="D5385" i="66"/>
  <c r="E5385" i="66" s="1"/>
  <c r="D5992" i="66"/>
  <c r="E5992" i="66" s="1"/>
  <c r="D4470" i="66"/>
  <c r="E4470" i="66" s="1"/>
  <c r="D3288" i="66"/>
  <c r="E3288" i="66" s="1"/>
  <c r="D5294" i="66"/>
  <c r="E5294" i="66" s="1"/>
  <c r="D5596" i="66"/>
  <c r="E5596" i="66" s="1"/>
  <c r="D3555" i="66"/>
  <c r="E3555" i="66" s="1"/>
  <c r="D5102" i="66"/>
  <c r="E5102" i="66" s="1"/>
  <c r="D5491" i="66"/>
  <c r="E5491" i="66" s="1"/>
  <c r="D1879" i="66"/>
  <c r="E1879" i="66" s="1"/>
  <c r="D2632" i="66"/>
  <c r="E2632" i="66" s="1"/>
  <c r="D1937" i="66"/>
  <c r="E1937" i="66" s="1"/>
  <c r="D1708" i="66"/>
  <c r="E1708" i="66" s="1"/>
  <c r="D4053" i="66"/>
  <c r="E4053" i="66" s="1"/>
  <c r="D2185" i="66"/>
  <c r="E2185" i="66" s="1"/>
  <c r="D1781" i="66"/>
  <c r="E1781" i="66" s="1"/>
  <c r="D4106" i="66"/>
  <c r="E4106" i="66" s="1"/>
  <c r="D2898" i="66"/>
  <c r="E2898" i="66" s="1"/>
  <c r="D2183" i="66"/>
  <c r="E2183" i="66" s="1"/>
  <c r="D1692" i="66"/>
  <c r="E1692" i="66" s="1"/>
  <c r="D5667" i="66"/>
  <c r="E5667" i="66" s="1"/>
  <c r="D5877" i="66"/>
  <c r="E5877" i="66" s="1"/>
  <c r="D3902" i="66"/>
  <c r="E3902" i="66" s="1"/>
  <c r="D2767" i="66"/>
  <c r="E2767" i="66" s="1"/>
  <c r="D2382" i="66"/>
  <c r="E2382" i="66" s="1"/>
  <c r="D1628" i="66"/>
  <c r="E1628" i="66" s="1"/>
  <c r="D3854" i="66"/>
  <c r="E3854" i="66" s="1"/>
  <c r="D2182" i="66"/>
  <c r="E2182" i="66" s="1"/>
  <c r="D4401" i="66"/>
  <c r="E4401" i="66" s="1"/>
  <c r="D3730" i="66"/>
  <c r="E3730" i="66" s="1"/>
  <c r="D5295" i="66"/>
  <c r="E5295" i="66" s="1"/>
  <c r="D3930" i="66"/>
  <c r="E3930" i="66" s="1"/>
  <c r="D5797" i="66"/>
  <c r="E5797" i="66" s="1"/>
  <c r="D3140" i="66"/>
  <c r="E3140" i="66" s="1"/>
  <c r="D4960" i="66"/>
  <c r="E4960" i="66" s="1"/>
  <c r="D6006" i="66"/>
  <c r="E6006" i="66" s="1"/>
  <c r="D4583" i="66"/>
  <c r="E4583" i="66" s="1"/>
  <c r="D2349" i="66"/>
  <c r="E2349" i="66" s="1"/>
  <c r="D3764" i="66"/>
  <c r="E3764" i="66" s="1"/>
  <c r="D2346" i="66"/>
  <c r="E2346" i="66" s="1"/>
  <c r="D3723" i="66"/>
  <c r="E3723" i="66" s="1"/>
  <c r="D4405" i="66"/>
  <c r="E4405" i="66" s="1"/>
  <c r="D2794" i="66"/>
  <c r="E2794" i="66" s="1"/>
  <c r="D4368" i="66"/>
  <c r="E4368" i="66" s="1"/>
  <c r="D1543" i="66"/>
  <c r="E1543" i="66" s="1"/>
  <c r="D5949" i="66"/>
  <c r="E5949" i="66" s="1"/>
  <c r="D3056" i="66"/>
  <c r="E3056" i="66" s="1"/>
  <c r="D5639" i="66"/>
  <c r="E5639" i="66" s="1"/>
  <c r="D4827" i="66"/>
  <c r="E4827" i="66" s="1"/>
  <c r="D4390" i="66"/>
  <c r="E4390" i="66" s="1"/>
  <c r="D5966" i="66"/>
  <c r="E5966" i="66" s="1"/>
  <c r="D2387" i="66"/>
  <c r="E2387" i="66" s="1"/>
  <c r="D4271" i="66"/>
  <c r="E4271" i="66" s="1"/>
  <c r="D1572" i="66"/>
  <c r="E1572" i="66" s="1"/>
  <c r="D3088" i="66"/>
  <c r="E3088" i="66" s="1"/>
  <c r="D3505" i="66"/>
  <c r="E3505" i="66" s="1"/>
  <c r="D5929" i="66"/>
  <c r="E5929" i="66" s="1"/>
  <c r="D5618" i="66"/>
  <c r="E5618" i="66" s="1"/>
  <c r="D6468" i="66"/>
  <c r="E6468" i="66" s="1"/>
  <c r="D5438" i="66"/>
  <c r="E5438" i="66" s="1"/>
  <c r="D2966" i="66"/>
  <c r="E2966" i="66" s="1"/>
  <c r="D4335" i="66"/>
  <c r="E4335" i="66" s="1"/>
  <c r="D1617" i="66"/>
  <c r="E1617" i="66" s="1"/>
  <c r="D3698" i="66"/>
  <c r="E3698" i="66" s="1"/>
  <c r="D5823" i="66"/>
  <c r="E5823" i="66" s="1"/>
  <c r="D4792" i="66"/>
  <c r="E4792" i="66" s="1"/>
  <c r="D3139" i="66"/>
  <c r="E3139" i="66" s="1"/>
  <c r="D6213" i="66"/>
  <c r="E6213" i="66" s="1"/>
  <c r="D971" i="66"/>
  <c r="E971" i="66" s="1"/>
  <c r="D458" i="66"/>
  <c r="E458" i="66" s="1"/>
  <c r="D768" i="66"/>
  <c r="E768" i="66" s="1"/>
  <c r="D55" i="66"/>
  <c r="E55" i="66" s="1"/>
  <c r="D2951" i="66"/>
  <c r="E2951" i="66" s="1"/>
  <c r="D2754" i="66"/>
  <c r="E2754" i="66" s="1"/>
  <c r="D1272" i="66"/>
  <c r="E1272" i="66" s="1"/>
  <c r="D1218" i="66"/>
  <c r="E1218" i="66" s="1"/>
  <c r="D963" i="66"/>
  <c r="E963" i="66" s="1"/>
  <c r="D451" i="66"/>
  <c r="E451" i="66" s="1"/>
  <c r="D765" i="66"/>
  <c r="E765" i="66" s="1"/>
  <c r="D197" i="66"/>
  <c r="E197" i="66" s="1"/>
  <c r="D1884" i="66"/>
  <c r="E1884" i="66" s="1"/>
  <c r="D5477" i="66"/>
  <c r="E5477" i="66" s="1"/>
  <c r="D5150" i="66"/>
  <c r="E5150" i="66" s="1"/>
  <c r="D3373" i="66"/>
  <c r="E3373" i="66" s="1"/>
  <c r="D121" i="66"/>
  <c r="E121" i="66" s="1"/>
  <c r="D2789" i="66"/>
  <c r="E2789" i="66" s="1"/>
  <c r="D2191" i="66"/>
  <c r="E2191" i="66" s="1"/>
  <c r="D2415" i="66"/>
  <c r="E2415" i="66" s="1"/>
  <c r="D2117" i="66"/>
  <c r="E2117" i="66" s="1"/>
  <c r="D4165" i="66"/>
  <c r="E4165" i="66" s="1"/>
  <c r="D2224" i="66"/>
  <c r="E2224" i="66" s="1"/>
  <c r="D5755" i="66"/>
  <c r="E5755" i="66" s="1"/>
  <c r="D2176" i="66"/>
  <c r="E2176" i="66" s="1"/>
  <c r="D3093" i="66"/>
  <c r="E3093" i="66" s="1"/>
  <c r="D3096" i="66"/>
  <c r="E3096" i="66" s="1"/>
  <c r="D1862" i="66"/>
  <c r="E1862" i="66" s="1"/>
  <c r="D3127" i="66"/>
  <c r="E3127" i="66" s="1"/>
  <c r="D3992" i="66"/>
  <c r="E3992" i="66" s="1"/>
  <c r="D3542" i="66"/>
  <c r="E3542" i="66" s="1"/>
  <c r="D5226" i="66"/>
  <c r="E5226" i="66" s="1"/>
  <c r="D105" i="66"/>
  <c r="E105" i="66" s="1"/>
  <c r="D2741" i="66"/>
  <c r="E2741" i="66" s="1"/>
  <c r="D2134" i="66"/>
  <c r="E2134" i="66" s="1"/>
  <c r="D2566" i="66"/>
  <c r="E2566" i="66" s="1"/>
  <c r="D2061" i="66"/>
  <c r="E2061" i="66" s="1"/>
  <c r="D3900" i="66"/>
  <c r="E3900" i="66" s="1"/>
  <c r="D2208" i="66"/>
  <c r="E2208" i="66" s="1"/>
  <c r="D5533" i="66"/>
  <c r="E5533" i="66" s="1"/>
  <c r="D2133" i="66"/>
  <c r="E2133" i="66" s="1"/>
  <c r="D3551" i="66"/>
  <c r="E3551" i="66" s="1"/>
  <c r="D3130" i="66"/>
  <c r="E3130" i="66" s="1"/>
  <c r="D1788" i="66"/>
  <c r="E1788" i="66" s="1"/>
  <c r="D3063" i="66"/>
  <c r="E3063" i="66" s="1"/>
  <c r="D3984" i="66"/>
  <c r="E3984" i="66" s="1"/>
  <c r="D3310" i="66"/>
  <c r="E3310" i="66" s="1"/>
  <c r="D5172" i="66"/>
  <c r="E5172" i="66" s="1"/>
  <c r="D2676" i="66"/>
  <c r="E2676" i="66" s="1"/>
  <c r="D2256" i="66"/>
  <c r="E2256" i="66" s="1"/>
  <c r="D4182" i="66"/>
  <c r="E4182" i="66" s="1"/>
  <c r="D2051" i="66"/>
  <c r="E2051" i="66" s="1"/>
  <c r="D3518" i="66"/>
  <c r="E3518" i="66" s="1"/>
  <c r="D2043" i="66"/>
  <c r="E2043" i="66" s="1"/>
  <c r="D3665" i="66"/>
  <c r="E3665" i="66" s="1"/>
  <c r="D3565" i="66"/>
  <c r="E3565" i="66" s="1"/>
  <c r="D2213" i="66"/>
  <c r="E2213" i="66" s="1"/>
  <c r="D3534" i="66"/>
  <c r="E3534" i="66" s="1"/>
  <c r="D4381" i="66"/>
  <c r="E4381" i="66" s="1"/>
  <c r="D3961" i="66"/>
  <c r="E3961" i="66" s="1"/>
  <c r="D5916" i="66"/>
  <c r="E5916" i="66" s="1"/>
  <c r="D5629" i="66"/>
  <c r="E5629" i="66" s="1"/>
  <c r="D3823" i="66"/>
  <c r="E3823" i="66" s="1"/>
  <c r="D5986" i="66"/>
  <c r="E5986" i="66" s="1"/>
  <c r="D3186" i="66"/>
  <c r="E3186" i="66" s="1"/>
  <c r="D5289" i="66"/>
  <c r="E5289" i="66" s="1"/>
  <c r="D3137" i="66"/>
  <c r="E3137" i="66" s="1"/>
  <c r="D4741" i="66"/>
  <c r="E4741" i="66" s="1"/>
  <c r="D7206" i="66"/>
  <c r="E7206" i="66" s="1"/>
  <c r="D3677" i="66"/>
  <c r="E3677" i="66" s="1"/>
  <c r="D2337" i="66"/>
  <c r="E2337" i="66" s="1"/>
  <c r="D2240" i="66"/>
  <c r="E2240" i="66" s="1"/>
  <c r="D1521" i="66"/>
  <c r="E1521" i="66" s="1"/>
  <c r="D5800" i="66"/>
  <c r="E5800" i="66" s="1"/>
  <c r="D2091" i="66"/>
  <c r="E2091" i="66" s="1"/>
  <c r="D1534" i="66"/>
  <c r="E1534" i="66" s="1"/>
  <c r="D3540" i="66"/>
  <c r="E3540" i="66" s="1"/>
  <c r="D2554" i="66"/>
  <c r="E2554" i="66" s="1"/>
  <c r="D2088" i="66"/>
  <c r="E2088" i="66" s="1"/>
  <c r="D4194" i="66"/>
  <c r="E4194" i="66" s="1"/>
  <c r="D3362" i="66"/>
  <c r="E3362" i="66" s="1"/>
  <c r="D5399" i="66"/>
  <c r="E5399" i="66" s="1"/>
  <c r="D3433" i="66"/>
  <c r="E3433" i="66" s="1"/>
  <c r="D2488" i="66"/>
  <c r="E2488" i="66" s="1"/>
  <c r="D2245" i="66"/>
  <c r="E2245" i="66" s="1"/>
  <c r="D1650" i="66"/>
  <c r="E1650" i="66" s="1"/>
  <c r="D3385" i="66"/>
  <c r="E3385" i="66" s="1"/>
  <c r="D1774" i="66"/>
  <c r="E1774" i="66" s="1"/>
  <c r="D4461" i="66"/>
  <c r="E4461" i="66" s="1"/>
  <c r="D3525" i="66"/>
  <c r="E3525" i="66" s="1"/>
  <c r="D4380" i="66"/>
  <c r="E4380" i="66" s="1"/>
  <c r="D3718" i="66"/>
  <c r="E3718" i="66" s="1"/>
  <c r="D5271" i="66"/>
  <c r="E5271" i="66" s="1"/>
  <c r="D5809" i="66"/>
  <c r="E5809" i="66" s="1"/>
  <c r="D3825" i="66"/>
  <c r="E3825" i="66" s="1"/>
  <c r="D5609" i="66"/>
  <c r="E5609" i="66" s="1"/>
  <c r="D5299" i="66"/>
  <c r="E5299" i="66" s="1"/>
  <c r="D1988" i="66"/>
  <c r="E1988" i="66" s="1"/>
  <c r="D3221" i="66"/>
  <c r="E3221" i="66" s="1"/>
  <c r="D1980" i="66"/>
  <c r="E1980" i="66" s="1"/>
  <c r="D3290" i="66"/>
  <c r="E3290" i="66" s="1"/>
  <c r="D3366" i="66"/>
  <c r="E3366" i="66" s="1"/>
  <c r="D2173" i="66"/>
  <c r="E2173" i="66" s="1"/>
  <c r="D3318" i="66"/>
  <c r="E3318" i="66" s="1"/>
  <c r="D4269" i="66"/>
  <c r="E4269" i="66" s="1"/>
  <c r="D4188" i="66"/>
  <c r="E4188" i="66" s="1"/>
  <c r="D4908" i="66"/>
  <c r="E4908" i="66" s="1"/>
  <c r="D3560" i="66"/>
  <c r="E3560" i="66" s="1"/>
  <c r="D4590" i="66"/>
  <c r="E4590" i="66" s="1"/>
  <c r="D3771" i="66"/>
  <c r="E3771" i="66" s="1"/>
  <c r="D2959" i="66"/>
  <c r="E2959" i="66" s="1"/>
  <c r="D2270" i="66"/>
  <c r="E2270" i="66" s="1"/>
  <c r="D3997" i="66"/>
  <c r="E3997" i="66" s="1"/>
  <c r="D4177" i="66"/>
  <c r="E4177" i="66" s="1"/>
  <c r="D4526" i="66"/>
  <c r="E4526" i="66" s="1"/>
  <c r="D5895" i="66"/>
  <c r="E5895" i="66" s="1"/>
  <c r="D4658" i="66"/>
  <c r="E4658" i="66" s="1"/>
  <c r="D5521" i="66"/>
  <c r="E5521" i="66" s="1"/>
  <c r="D4402" i="66"/>
  <c r="E4402" i="66" s="1"/>
  <c r="D3774" i="66"/>
  <c r="E3774" i="66" s="1"/>
  <c r="D2132" i="66"/>
  <c r="E2132" i="66" s="1"/>
  <c r="D3696" i="66"/>
  <c r="E3696" i="66" s="1"/>
  <c r="D4052" i="66"/>
  <c r="E4052" i="66" s="1"/>
  <c r="D5244" i="66"/>
  <c r="E5244" i="66" s="1"/>
  <c r="D4541" i="66"/>
  <c r="E4541" i="66" s="1"/>
  <c r="D6959" i="66"/>
  <c r="E6959" i="66" s="1"/>
  <c r="D3115" i="66"/>
  <c r="E3115" i="66" s="1"/>
  <c r="D4784" i="66"/>
  <c r="E4784" i="66" s="1"/>
  <c r="D6952" i="66"/>
  <c r="E6952" i="66" s="1"/>
  <c r="D2217" i="66"/>
  <c r="E2217" i="66" s="1"/>
  <c r="D1868" i="66"/>
  <c r="E1868" i="66" s="1"/>
  <c r="D4224" i="66"/>
  <c r="E4224" i="66" s="1"/>
  <c r="D2964" i="66"/>
  <c r="E2964" i="66" s="1"/>
  <c r="D2215" i="66"/>
  <c r="E2215" i="66" s="1"/>
  <c r="D1685" i="66"/>
  <c r="E1685" i="66" s="1"/>
  <c r="D5934" i="66"/>
  <c r="E5934" i="66" s="1"/>
  <c r="D5870" i="66"/>
  <c r="E5870" i="66" s="1"/>
  <c r="D3803" i="66"/>
  <c r="E3803" i="66" s="1"/>
  <c r="D2981" i="66"/>
  <c r="E2981" i="66" s="1"/>
  <c r="D2494" i="66"/>
  <c r="E2494" i="66" s="1"/>
  <c r="D1885" i="66"/>
  <c r="E1885" i="66" s="1"/>
  <c r="D3767" i="66"/>
  <c r="E3767" i="66" s="1"/>
  <c r="D2238" i="66"/>
  <c r="E2238" i="66" s="1"/>
  <c r="D4122" i="66"/>
  <c r="E4122" i="66" s="1"/>
  <c r="D3658" i="66"/>
  <c r="E3658" i="66" s="1"/>
  <c r="D5647" i="66"/>
  <c r="E5647" i="66" s="1"/>
  <c r="D3743" i="66"/>
  <c r="E3743" i="66" s="1"/>
  <c r="D5822" i="66"/>
  <c r="E5822" i="66" s="1"/>
  <c r="D3138" i="66"/>
  <c r="E3138" i="66" s="1"/>
  <c r="D5162" i="66"/>
  <c r="E5162" i="66" s="1"/>
  <c r="D3163" i="66"/>
  <c r="E3163" i="66" s="1"/>
  <c r="D4855" i="66"/>
  <c r="E4855" i="66" s="1"/>
  <c r="D6368" i="66"/>
  <c r="E6368" i="66" s="1"/>
  <c r="D4501" i="66"/>
  <c r="E4501" i="66" s="1"/>
  <c r="D3558" i="66"/>
  <c r="E3558" i="66" s="1"/>
  <c r="D5727" i="66"/>
  <c r="E5727" i="66" s="1"/>
  <c r="D2385" i="66"/>
  <c r="E2385" i="66" s="1"/>
  <c r="D2842" i="66"/>
  <c r="E2842" i="66" s="1"/>
  <c r="D2309" i="66"/>
  <c r="E2309" i="66" s="1"/>
  <c r="D2210" i="66"/>
  <c r="E2210" i="66" s="1"/>
  <c r="D1566" i="66"/>
  <c r="E1566" i="66" s="1"/>
  <c r="D4464" i="66"/>
  <c r="E4464" i="66" s="1"/>
  <c r="D3370" i="66"/>
  <c r="E3370" i="66" s="1"/>
  <c r="D5693" i="66"/>
  <c r="E5693" i="66" s="1"/>
  <c r="D1711" i="66"/>
  <c r="E1711" i="66" s="1"/>
  <c r="D1607" i="66"/>
  <c r="E1607" i="66" s="1"/>
  <c r="D4190" i="66"/>
  <c r="E4190" i="66" s="1"/>
  <c r="D3762" i="66"/>
  <c r="E3762" i="66" s="1"/>
  <c r="D3507" i="66"/>
  <c r="E3507" i="66" s="1"/>
  <c r="D5816" i="66"/>
  <c r="E5816" i="66" s="1"/>
  <c r="D4167" i="66"/>
  <c r="E4167" i="66" s="1"/>
  <c r="D4152" i="66"/>
  <c r="E4152" i="66" s="1"/>
  <c r="D3562" i="66"/>
  <c r="E3562" i="66" s="1"/>
  <c r="D3239" i="66"/>
  <c r="E3239" i="66" s="1"/>
  <c r="D5549" i="66"/>
  <c r="E5549" i="66" s="1"/>
  <c r="D4906" i="66"/>
  <c r="E4906" i="66" s="1"/>
  <c r="D5754" i="66"/>
  <c r="E5754" i="66" s="1"/>
  <c r="D5571" i="66"/>
  <c r="E5571" i="66" s="1"/>
  <c r="D4047" i="66"/>
  <c r="E4047" i="66" s="1"/>
  <c r="D3328" i="66"/>
  <c r="E3328" i="66" s="1"/>
  <c r="D5871" i="66"/>
  <c r="E5871" i="66" s="1"/>
  <c r="D5235" i="66"/>
  <c r="E5235" i="66" s="1"/>
  <c r="D5072" i="66"/>
  <c r="E5072" i="66" s="1"/>
  <c r="D5005" i="66"/>
  <c r="E5005" i="66" s="1"/>
  <c r="D7238" i="66"/>
  <c r="E7238" i="66" s="1"/>
  <c r="D1802" i="66"/>
  <c r="E1802" i="66" s="1"/>
  <c r="D4389" i="66"/>
  <c r="E4389" i="66" s="1"/>
  <c r="D3642" i="66"/>
  <c r="E3642" i="66" s="1"/>
  <c r="D5749" i="66"/>
  <c r="E5749" i="66" s="1"/>
  <c r="D4230" i="66"/>
  <c r="E4230" i="66" s="1"/>
  <c r="D3586" i="66"/>
  <c r="E3586" i="66" s="1"/>
  <c r="D5674" i="66"/>
  <c r="E5674" i="66" s="1"/>
  <c r="D2904" i="66"/>
  <c r="E2904" i="66" s="1"/>
  <c r="D2318" i="66"/>
  <c r="E2318" i="66" s="1"/>
  <c r="D2066" i="66"/>
  <c r="E2066" i="66" s="1"/>
  <c r="D4503" i="66"/>
  <c r="E4503" i="66" s="1"/>
  <c r="D4061" i="66"/>
  <c r="E4061" i="66" s="1"/>
  <c r="D5608" i="66"/>
  <c r="E5608" i="66" s="1"/>
  <c r="D1698" i="66"/>
  <c r="E1698" i="66" s="1"/>
  <c r="D3960" i="66"/>
  <c r="E3960" i="66" s="1"/>
  <c r="D4935" i="66"/>
  <c r="E4935" i="66" s="1"/>
  <c r="D3738" i="66"/>
  <c r="E3738" i="66" s="1"/>
  <c r="D5332" i="66"/>
  <c r="E5332" i="66" s="1"/>
  <c r="D4807" i="66"/>
  <c r="E4807" i="66" s="1"/>
  <c r="D5625" i="66"/>
  <c r="E5625" i="66" s="1"/>
  <c r="D6906" i="66"/>
  <c r="E6906" i="66" s="1"/>
  <c r="D3339" i="66"/>
  <c r="E3339" i="66" s="1"/>
  <c r="D4805" i="66"/>
  <c r="E4805" i="66" s="1"/>
  <c r="D4676" i="66"/>
  <c r="E4676" i="66" s="1"/>
  <c r="D3316" i="66"/>
  <c r="E3316" i="66" s="1"/>
  <c r="D5977" i="66"/>
  <c r="E5977" i="66" s="1"/>
  <c r="D5954" i="66"/>
  <c r="E5954" i="66" s="1"/>
  <c r="D7138" i="66"/>
  <c r="E7138" i="66" s="1"/>
  <c r="D5213" i="66"/>
  <c r="E5213" i="66" s="1"/>
  <c r="D2103" i="66"/>
  <c r="E2103" i="66" s="1"/>
  <c r="D1841" i="66"/>
  <c r="E1841" i="66" s="1"/>
  <c r="D4355" i="66"/>
  <c r="E4355" i="66" s="1"/>
  <c r="D3576" i="66"/>
  <c r="E3576" i="66" s="1"/>
  <c r="D2166" i="66"/>
  <c r="E2166" i="66" s="1"/>
  <c r="D1563" i="66"/>
  <c r="E1563" i="66" s="1"/>
  <c r="D3840" i="66"/>
  <c r="E3840" i="66" s="1"/>
  <c r="D3681" i="66"/>
  <c r="E3681" i="66" s="1"/>
  <c r="D5826" i="66"/>
  <c r="E5826" i="66" s="1"/>
  <c r="D3816" i="66"/>
  <c r="E3816" i="66" s="1"/>
  <c r="D3866" i="66"/>
  <c r="E3866" i="66" s="1"/>
  <c r="D3432" i="66"/>
  <c r="E3432" i="66" s="1"/>
  <c r="D5578" i="66"/>
  <c r="E5578" i="66" s="1"/>
  <c r="D3108" i="66"/>
  <c r="E3108" i="66" s="1"/>
  <c r="D5659" i="66"/>
  <c r="E5659" i="66" s="1"/>
  <c r="D3983" i="66"/>
  <c r="E3983" i="66" s="1"/>
  <c r="D5999" i="66"/>
  <c r="E5999" i="66" s="1"/>
  <c r="D4979" i="66"/>
  <c r="E4979" i="66" s="1"/>
  <c r="D4948" i="66"/>
  <c r="E4948" i="66" s="1"/>
  <c r="D4702" i="66"/>
  <c r="E4702" i="66" s="1"/>
  <c r="D1935" i="66"/>
  <c r="E1935" i="66" s="1"/>
  <c r="D4133" i="66"/>
  <c r="E4133" i="66" s="1"/>
  <c r="D3189" i="66"/>
  <c r="E3189" i="66" s="1"/>
  <c r="D4185" i="66"/>
  <c r="E4185" i="66" s="1"/>
  <c r="D3692" i="66"/>
  <c r="E3692" i="66" s="1"/>
  <c r="D2927" i="66"/>
  <c r="E2927" i="66" s="1"/>
  <c r="D2579" i="66"/>
  <c r="E2579" i="66" s="1"/>
  <c r="D2357" i="66"/>
  <c r="E2357" i="66" s="1"/>
  <c r="D1850" i="66"/>
  <c r="E1850" i="66" s="1"/>
  <c r="D4148" i="66"/>
  <c r="E4148" i="66" s="1"/>
  <c r="D3645" i="66"/>
  <c r="E3645" i="66" s="1"/>
  <c r="D2222" i="66"/>
  <c r="E2222" i="66" s="1"/>
  <c r="D1611" i="66"/>
  <c r="E1611" i="66" s="1"/>
  <c r="D3913" i="66"/>
  <c r="E3913" i="66" s="1"/>
  <c r="D4236" i="66"/>
  <c r="E4236" i="66" s="1"/>
  <c r="D3517" i="66"/>
  <c r="E3517" i="66" s="1"/>
  <c r="D3283" i="66"/>
  <c r="E3283" i="66" s="1"/>
  <c r="D3630" i="66"/>
  <c r="E3630" i="66" s="1"/>
  <c r="D5048" i="66"/>
  <c r="E5048" i="66" s="1"/>
  <c r="D7022" i="66"/>
  <c r="E7022" i="66" s="1"/>
  <c r="D3067" i="66"/>
  <c r="E3067" i="66" s="1"/>
  <c r="D5152" i="66"/>
  <c r="E5152" i="66" s="1"/>
  <c r="D6426" i="66"/>
  <c r="E6426" i="66" s="1"/>
  <c r="D5926" i="66"/>
  <c r="E5926" i="66" s="1"/>
  <c r="D3156" i="66"/>
  <c r="E3156" i="66" s="1"/>
  <c r="D5435" i="66"/>
  <c r="E5435" i="66" s="1"/>
  <c r="D6049" i="66"/>
  <c r="E6049" i="66" s="1"/>
  <c r="D4573" i="66"/>
  <c r="E4573" i="66" s="1"/>
  <c r="D7128" i="66"/>
  <c r="E7128" i="66" s="1"/>
  <c r="D2072" i="66"/>
  <c r="E2072" i="66" s="1"/>
  <c r="D4351" i="66"/>
  <c r="E4351" i="66" s="1"/>
  <c r="D2555" i="66"/>
  <c r="E2555" i="66" s="1"/>
  <c r="D2067" i="66"/>
  <c r="E2067" i="66" s="1"/>
  <c r="D3772" i="66"/>
  <c r="E3772" i="66" s="1"/>
  <c r="D3159" i="66"/>
  <c r="E3159" i="66" s="1"/>
  <c r="D3393" i="66"/>
  <c r="E3393" i="66" s="1"/>
  <c r="D2614" i="66"/>
  <c r="E2614" i="66" s="1"/>
  <c r="D2023" i="66"/>
  <c r="E2023" i="66" s="1"/>
  <c r="D3345" i="66"/>
  <c r="E3345" i="66" s="1"/>
  <c r="D1652" i="66"/>
  <c r="E1652" i="66" s="1"/>
  <c r="D4017" i="66"/>
  <c r="E4017" i="66" s="1"/>
  <c r="D4364" i="66"/>
  <c r="E4364" i="66" s="1"/>
  <c r="D3395" i="66"/>
  <c r="E3395" i="66" s="1"/>
  <c r="D4593" i="66"/>
  <c r="E4593" i="66" s="1"/>
  <c r="D3777" i="66"/>
  <c r="E3777" i="66" s="1"/>
  <c r="D5122" i="66"/>
  <c r="E5122" i="66" s="1"/>
  <c r="D7035" i="66"/>
  <c r="E7035" i="66" s="1"/>
  <c r="D3899" i="66"/>
  <c r="E3899" i="66" s="1"/>
  <c r="D3066" i="66"/>
  <c r="E3066" i="66" s="1"/>
  <c r="D2717" i="66"/>
  <c r="E2717" i="66" s="1"/>
  <c r="D2542" i="66"/>
  <c r="E2542" i="66" s="1"/>
  <c r="D2160" i="66"/>
  <c r="E2160" i="66" s="1"/>
  <c r="D1700" i="66"/>
  <c r="E1700" i="66" s="1"/>
  <c r="D3863" i="66"/>
  <c r="E3863" i="66" s="1"/>
  <c r="D3161" i="66"/>
  <c r="E3161" i="66" s="1"/>
  <c r="D1564" i="66"/>
  <c r="E1564" i="66" s="1"/>
  <c r="D4186" i="66"/>
  <c r="E4186" i="66" s="1"/>
  <c r="D4059" i="66"/>
  <c r="E4059" i="66" s="1"/>
  <c r="D5897" i="66"/>
  <c r="E5897" i="66" s="1"/>
  <c r="D4328" i="66"/>
  <c r="E4328" i="66" s="1"/>
  <c r="D3564" i="66"/>
  <c r="E3564" i="66" s="1"/>
  <c r="D5442" i="66"/>
  <c r="E5442" i="66" s="1"/>
  <c r="D5857" i="66"/>
  <c r="E5857" i="66" s="1"/>
  <c r="D3782" i="66"/>
  <c r="E3782" i="66" s="1"/>
  <c r="D3121" i="66"/>
  <c r="E3121" i="66" s="1"/>
  <c r="D5164" i="66"/>
  <c r="E5164" i="66" s="1"/>
  <c r="D6263" i="66"/>
  <c r="E6263" i="66" s="1"/>
  <c r="D3581" i="66"/>
  <c r="E3581" i="66" s="1"/>
  <c r="D3881" i="66"/>
  <c r="E3881" i="66" s="1"/>
  <c r="D2376" i="66"/>
  <c r="E2376" i="66" s="1"/>
  <c r="D2200" i="66"/>
  <c r="E2200" i="66" s="1"/>
  <c r="D3833" i="66"/>
  <c r="E3833" i="66" s="1"/>
  <c r="D1801" i="66"/>
  <c r="E1801" i="66" s="1"/>
  <c r="D5432" i="66"/>
  <c r="E5432" i="66" s="1"/>
  <c r="D5000" i="66"/>
  <c r="E5000" i="66" s="1"/>
  <c r="D5804" i="66"/>
  <c r="E5804" i="66" s="1"/>
  <c r="D5178" i="66"/>
  <c r="E5178" i="66" s="1"/>
  <c r="D3775" i="66"/>
  <c r="E3775" i="66" s="1"/>
  <c r="D5139" i="66"/>
  <c r="E5139" i="66" s="1"/>
  <c r="D3508" i="66"/>
  <c r="E3508" i="66" s="1"/>
  <c r="D3971" i="66"/>
  <c r="E3971" i="66" s="1"/>
  <c r="D6003" i="66"/>
  <c r="E6003" i="66" s="1"/>
  <c r="D5944" i="66"/>
  <c r="E5944" i="66" s="1"/>
  <c r="D4740" i="66"/>
  <c r="E4740" i="66" s="1"/>
  <c r="D3766" i="66"/>
  <c r="E3766" i="66" s="1"/>
  <c r="D5836" i="66"/>
  <c r="E5836" i="66" s="1"/>
  <c r="D5116" i="66"/>
  <c r="E5116" i="66" s="1"/>
  <c r="D7083" i="66"/>
  <c r="E7083" i="66" s="1"/>
  <c r="D4102" i="66"/>
  <c r="E4102" i="66" s="1"/>
  <c r="D5252" i="66"/>
  <c r="E5252" i="66" s="1"/>
  <c r="D6607" i="66"/>
  <c r="E6607" i="66" s="1"/>
  <c r="D5837" i="66"/>
  <c r="E5837" i="66" s="1"/>
  <c r="D4613" i="66"/>
  <c r="E4613" i="66" s="1"/>
  <c r="D4930" i="66"/>
  <c r="E4930" i="66" s="1"/>
  <c r="D4847" i="66"/>
  <c r="E4847" i="66" s="1"/>
  <c r="D6365" i="66"/>
  <c r="E6365" i="66" s="1"/>
  <c r="D3621" i="66"/>
  <c r="E3621" i="66" s="1"/>
  <c r="D5325" i="66"/>
  <c r="E5325" i="66" s="1"/>
  <c r="D4512" i="66"/>
  <c r="E4512" i="66" s="1"/>
  <c r="D3748" i="66"/>
  <c r="E3748" i="66" s="1"/>
  <c r="D5448" i="66"/>
  <c r="E5448" i="66" s="1"/>
  <c r="D6186" i="66"/>
  <c r="E6186" i="66" s="1"/>
  <c r="D4749" i="66"/>
  <c r="E4749" i="66" s="1"/>
  <c r="D4216" i="66"/>
  <c r="E4216" i="66" s="1"/>
  <c r="D3408" i="66"/>
  <c r="E3408" i="66" s="1"/>
  <c r="D5124" i="66"/>
  <c r="E5124" i="66" s="1"/>
  <c r="D4783" i="66"/>
  <c r="E4783" i="66" s="1"/>
  <c r="D4430" i="66"/>
  <c r="E4430" i="66" s="1"/>
  <c r="D4940" i="66"/>
  <c r="E4940" i="66" s="1"/>
  <c r="D6948" i="66"/>
  <c r="E6948" i="66" s="1"/>
  <c r="D3149" i="66"/>
  <c r="E3149" i="66" s="1"/>
  <c r="D5894" i="66"/>
  <c r="E5894" i="66" s="1"/>
  <c r="D5206" i="66"/>
  <c r="E5206" i="66" s="1"/>
  <c r="D6811" i="66"/>
  <c r="E6811" i="66" s="1"/>
  <c r="D4744" i="66"/>
  <c r="E4744" i="66" s="1"/>
  <c r="D5007" i="66"/>
  <c r="E5007" i="66" s="1"/>
  <c r="D7192" i="66"/>
  <c r="E7192" i="66" s="1"/>
  <c r="D1851" i="66"/>
  <c r="E1851" i="66" s="1"/>
  <c r="D3996" i="66"/>
  <c r="E3996" i="66" s="1"/>
  <c r="D3510" i="66"/>
  <c r="E3510" i="66" s="1"/>
  <c r="D3680" i="66"/>
  <c r="E3680" i="66" s="1"/>
  <c r="D3391" i="66"/>
  <c r="E3391" i="66" s="1"/>
  <c r="D5335" i="66"/>
  <c r="E5335" i="66" s="1"/>
  <c r="D2451" i="66"/>
  <c r="E2451" i="66" s="1"/>
  <c r="D2293" i="66"/>
  <c r="E2293" i="66" s="1"/>
  <c r="D1894" i="66"/>
  <c r="E1894" i="66" s="1"/>
  <c r="D4454" i="66"/>
  <c r="E4454" i="66" s="1"/>
  <c r="D3702" i="66"/>
  <c r="E3702" i="66" s="1"/>
  <c r="D5529" i="66"/>
  <c r="E5529" i="66" s="1"/>
  <c r="D1605" i="66"/>
  <c r="E1605" i="66" s="1"/>
  <c r="D3311" i="66"/>
  <c r="E3311" i="66" s="1"/>
  <c r="D4423" i="66"/>
  <c r="E4423" i="66" s="1"/>
  <c r="D3237" i="66"/>
  <c r="E3237" i="66" s="1"/>
  <c r="D3170" i="66"/>
  <c r="E3170" i="66" s="1"/>
  <c r="D3725" i="66"/>
  <c r="E3725" i="66" s="1"/>
  <c r="D7094" i="66"/>
  <c r="E7094" i="66" s="1"/>
  <c r="D5440" i="66"/>
  <c r="E5440" i="66" s="1"/>
  <c r="D4646" i="66"/>
  <c r="E4646" i="66" s="1"/>
  <c r="D4282" i="66"/>
  <c r="E4282" i="66" s="1"/>
  <c r="D3072" i="66"/>
  <c r="E3072" i="66" s="1"/>
  <c r="D6876" i="66"/>
  <c r="E6876" i="66" s="1"/>
  <c r="D6508" i="66"/>
  <c r="E6508" i="66" s="1"/>
  <c r="D3776" i="66"/>
  <c r="E3776" i="66" s="1"/>
  <c r="D3358" i="66"/>
  <c r="E3358" i="66" s="1"/>
  <c r="D3752" i="66"/>
  <c r="E3752" i="66" s="1"/>
  <c r="D3590" i="66"/>
  <c r="E3590" i="66" s="1"/>
  <c r="D5288" i="66"/>
  <c r="E5288" i="66" s="1"/>
  <c r="D5922" i="66"/>
  <c r="E5922" i="66" s="1"/>
  <c r="D3959" i="66"/>
  <c r="E3959" i="66" s="1"/>
  <c r="D5713" i="66"/>
  <c r="E5713" i="66" s="1"/>
  <c r="D4902" i="66"/>
  <c r="E4902" i="66" s="1"/>
  <c r="D6727" i="66"/>
  <c r="E6727" i="66" s="1"/>
  <c r="D5528" i="66"/>
  <c r="E5528" i="66" s="1"/>
  <c r="D4039" i="66"/>
  <c r="E4039" i="66" s="1"/>
  <c r="D3312" i="66"/>
  <c r="E3312" i="66" s="1"/>
  <c r="D5855" i="66"/>
  <c r="E5855" i="66" s="1"/>
  <c r="D5087" i="66"/>
  <c r="E5087" i="66" s="1"/>
  <c r="D5052" i="66"/>
  <c r="E5052" i="66" s="1"/>
  <c r="D4973" i="66"/>
  <c r="E4973" i="66" s="1"/>
  <c r="D7076" i="66"/>
  <c r="E7076" i="66" s="1"/>
  <c r="D4418" i="66"/>
  <c r="E4418" i="66" s="1"/>
  <c r="D3939" i="66"/>
  <c r="E3939" i="66" s="1"/>
  <c r="D3501" i="66"/>
  <c r="E3501" i="66" s="1"/>
  <c r="D4858" i="66"/>
  <c r="E4858" i="66" s="1"/>
  <c r="D3502" i="66"/>
  <c r="E3502" i="66" s="1"/>
  <c r="D3027" i="66"/>
  <c r="E3027" i="66" s="1"/>
  <c r="D4031" i="66"/>
  <c r="E4031" i="66" s="1"/>
  <c r="D5839" i="66"/>
  <c r="E5839" i="66" s="1"/>
  <c r="D4701" i="66"/>
  <c r="E4701" i="66" s="1"/>
  <c r="D6785" i="66"/>
  <c r="E6785" i="66" s="1"/>
  <c r="D7187" i="66"/>
  <c r="E7187" i="66" s="1"/>
  <c r="D6453" i="66"/>
  <c r="E6453" i="66" s="1"/>
  <c r="D7055" i="66"/>
  <c r="E7055" i="66" s="1"/>
  <c r="D6347" i="66"/>
  <c r="E6347" i="66" s="1"/>
  <c r="D4567" i="66"/>
  <c r="E4567" i="66" s="1"/>
  <c r="D6172" i="66"/>
  <c r="E6172" i="66" s="1"/>
  <c r="D4867" i="66"/>
  <c r="E4867" i="66" s="1"/>
  <c r="D3596" i="66"/>
  <c r="E3596" i="66" s="1"/>
  <c r="D5990" i="66"/>
  <c r="E5990" i="66" s="1"/>
  <c r="D5447" i="66"/>
  <c r="E5447" i="66" s="1"/>
  <c r="D4738" i="66"/>
  <c r="E4738" i="66" s="1"/>
  <c r="D5429" i="66"/>
  <c r="E5429" i="66" s="1"/>
  <c r="D4559" i="66"/>
  <c r="E4559" i="66" s="1"/>
  <c r="D6852" i="66"/>
  <c r="E6852" i="66" s="1"/>
  <c r="D4238" i="66"/>
  <c r="E4238" i="66" s="1"/>
  <c r="D3594" i="66"/>
  <c r="E3594" i="66" s="1"/>
  <c r="D5912" i="66"/>
  <c r="E5912" i="66" s="1"/>
  <c r="D3990" i="66"/>
  <c r="E3990" i="66" s="1"/>
  <c r="D5310" i="66"/>
  <c r="E5310" i="66" s="1"/>
  <c r="D5590" i="66"/>
  <c r="E5590" i="66" s="1"/>
  <c r="D3200" i="66"/>
  <c r="E3200" i="66" s="1"/>
  <c r="D4974" i="66"/>
  <c r="E4974" i="66" s="1"/>
  <c r="D5316" i="66"/>
  <c r="E5316" i="66" s="1"/>
  <c r="D5324" i="66"/>
  <c r="E5324" i="66" s="1"/>
  <c r="D6143" i="66"/>
  <c r="E6143" i="66" s="1"/>
  <c r="D5207" i="66"/>
  <c r="E5207" i="66" s="1"/>
  <c r="D6779" i="66"/>
  <c r="E6779" i="66" s="1"/>
  <c r="D4497" i="66"/>
  <c r="E4497" i="66" s="1"/>
  <c r="D3985" i="66"/>
  <c r="E3985" i="66" s="1"/>
  <c r="D5573" i="66"/>
  <c r="E5573" i="66" s="1"/>
  <c r="D3998" i="66"/>
  <c r="E3998" i="66" s="1"/>
  <c r="D3177" i="66"/>
  <c r="E3177" i="66" s="1"/>
  <c r="D7157" i="66"/>
  <c r="E7157" i="66" s="1"/>
  <c r="D5410" i="66"/>
  <c r="E5410" i="66" s="1"/>
  <c r="D3257" i="66"/>
  <c r="E3257" i="66" s="1"/>
  <c r="D4950" i="66"/>
  <c r="E4950" i="66" s="1"/>
  <c r="D6768" i="66"/>
  <c r="E6768" i="66" s="1"/>
  <c r="D6789" i="66"/>
  <c r="E6789" i="66" s="1"/>
  <c r="D4987" i="66"/>
  <c r="E4987" i="66" s="1"/>
  <c r="D3442" i="66"/>
  <c r="E3442" i="66" s="1"/>
  <c r="D5987" i="66"/>
  <c r="E5987" i="66" s="1"/>
  <c r="D5319" i="66"/>
  <c r="E5319" i="66" s="1"/>
  <c r="D7267" i="66"/>
  <c r="E7267" i="66" s="1"/>
  <c r="D5095" i="66"/>
  <c r="E5095" i="66" s="1"/>
  <c r="D4617" i="66"/>
  <c r="E4617" i="66" s="1"/>
  <c r="D6250" i="66"/>
  <c r="E6250" i="66" s="1"/>
  <c r="D4174" i="66"/>
  <c r="E4174" i="66" s="1"/>
  <c r="D3351" i="66"/>
  <c r="E3351" i="66" s="1"/>
  <c r="D5784" i="66"/>
  <c r="E5784" i="66" s="1"/>
  <c r="D4109" i="66"/>
  <c r="E4109" i="66" s="1"/>
  <c r="D6005" i="66"/>
  <c r="E6005" i="66" s="1"/>
  <c r="D3452" i="66"/>
  <c r="E3452" i="66" s="1"/>
  <c r="D5318" i="66"/>
  <c r="E5318" i="66" s="1"/>
  <c r="D5558" i="66"/>
  <c r="E5558" i="66" s="1"/>
  <c r="D6772" i="66"/>
  <c r="E6772" i="66" s="1"/>
  <c r="D4909" i="66"/>
  <c r="E4909" i="66" s="1"/>
  <c r="D6834" i="66"/>
  <c r="E6834" i="66" s="1"/>
  <c r="D3958" i="66"/>
  <c r="E3958" i="66" s="1"/>
  <c r="D3020" i="66"/>
  <c r="E3020" i="66" s="1"/>
  <c r="D3064" i="66"/>
  <c r="E3064" i="66" s="1"/>
  <c r="D5344" i="66"/>
  <c r="E5344" i="66" s="1"/>
  <c r="D3707" i="66"/>
  <c r="E3707" i="66" s="1"/>
  <c r="D5903" i="66"/>
  <c r="E5903" i="66" s="1"/>
  <c r="D5136" i="66"/>
  <c r="E5136" i="66" s="1"/>
  <c r="D6946" i="66"/>
  <c r="E6946" i="66" s="1"/>
  <c r="D5067" i="66"/>
  <c r="E5067" i="66" s="1"/>
  <c r="D4811" i="66"/>
  <c r="E4811" i="66" s="1"/>
  <c r="D7287" i="66"/>
  <c r="E7287" i="66" s="1"/>
  <c r="D6434" i="66"/>
  <c r="E6434" i="66" s="1"/>
  <c r="D5104" i="66"/>
  <c r="E5104" i="66" s="1"/>
  <c r="D4513" i="66"/>
  <c r="E4513" i="66" s="1"/>
  <c r="D5896" i="66"/>
  <c r="E5896" i="66" s="1"/>
  <c r="D2685" i="66"/>
  <c r="E2685" i="66" s="1"/>
  <c r="D2956" i="66"/>
  <c r="E2956" i="66" s="1"/>
  <c r="D2095" i="66"/>
  <c r="E2095" i="66" s="1"/>
  <c r="D1880" i="66"/>
  <c r="E1880" i="66" s="1"/>
  <c r="D1680" i="66"/>
  <c r="E1680" i="66" s="1"/>
  <c r="D4195" i="66"/>
  <c r="E4195" i="66" s="1"/>
  <c r="D3458" i="66"/>
  <c r="E3458" i="66" s="1"/>
  <c r="D5828" i="66"/>
  <c r="E5828" i="66" s="1"/>
  <c r="D1864" i="66"/>
  <c r="E1864" i="66" s="1"/>
  <c r="D4378" i="66"/>
  <c r="E4378" i="66" s="1"/>
  <c r="D4037" i="66"/>
  <c r="E4037" i="66" s="1"/>
  <c r="D5719" i="66"/>
  <c r="E5719" i="66" s="1"/>
  <c r="D4040" i="66"/>
  <c r="E4040" i="66" s="1"/>
  <c r="D3175" i="66"/>
  <c r="E3175" i="66" s="1"/>
  <c r="D4525" i="66"/>
  <c r="E4525" i="66" s="1"/>
  <c r="D5106" i="66"/>
  <c r="E5106" i="66" s="1"/>
  <c r="D3141" i="66"/>
  <c r="E3141" i="66" s="1"/>
  <c r="D5077" i="66"/>
  <c r="E5077" i="66" s="1"/>
  <c r="D6752" i="66"/>
  <c r="E6752" i="66" s="1"/>
  <c r="D3732" i="66"/>
  <c r="E3732" i="66" s="1"/>
  <c r="D5676" i="66"/>
  <c r="E5676" i="66" s="1"/>
  <c r="D4632" i="66"/>
  <c r="E4632" i="66" s="1"/>
  <c r="D6197" i="66"/>
  <c r="E6197" i="66" s="1"/>
  <c r="D4005" i="66"/>
  <c r="E4005" i="66" s="1"/>
  <c r="D4139" i="66"/>
  <c r="E4139" i="66" s="1"/>
  <c r="D5691" i="66"/>
  <c r="E5691" i="66" s="1"/>
  <c r="D5326" i="66"/>
  <c r="E5326" i="66" s="1"/>
  <c r="D4782" i="66"/>
  <c r="E4782" i="66" s="1"/>
  <c r="D4679" i="66"/>
  <c r="E4679" i="66" s="1"/>
  <c r="D2463" i="66"/>
  <c r="E2463" i="66" s="1"/>
  <c r="D2165" i="66"/>
  <c r="E2165" i="66" s="1"/>
  <c r="D1859" i="66"/>
  <c r="E1859" i="66" s="1"/>
  <c r="D4474" i="66"/>
  <c r="E4474" i="66" s="1"/>
  <c r="D3970" i="66"/>
  <c r="E3970" i="66" s="1"/>
  <c r="D3241" i="66"/>
  <c r="E3241" i="66" s="1"/>
  <c r="D5128" i="66"/>
  <c r="E5128" i="66" s="1"/>
  <c r="D1719" i="66"/>
  <c r="E1719" i="66" s="1"/>
  <c r="D4266" i="66"/>
  <c r="E4266" i="66" s="1"/>
  <c r="D4253" i="66"/>
  <c r="E4253" i="66" s="1"/>
  <c r="D3829" i="66"/>
  <c r="E3829" i="66" s="1"/>
  <c r="D3254" i="66"/>
  <c r="E3254" i="66" s="1"/>
  <c r="D5714" i="66"/>
  <c r="E5714" i="66" s="1"/>
  <c r="D4172" i="66"/>
  <c r="E4172" i="66" s="1"/>
  <c r="D3887" i="66"/>
  <c r="E3887" i="66" s="1"/>
  <c r="D3670" i="66"/>
  <c r="E3670" i="66" s="1"/>
  <c r="D3043" i="66"/>
  <c r="E3043" i="66" s="1"/>
  <c r="D4728" i="66"/>
  <c r="E4728" i="66" s="1"/>
  <c r="D3250" i="66"/>
  <c r="E3250" i="66" s="1"/>
  <c r="D5840" i="66"/>
  <c r="E5840" i="66" s="1"/>
  <c r="D5513" i="66"/>
  <c r="E5513" i="66" s="1"/>
  <c r="D3511" i="66"/>
  <c r="E3511" i="66" s="1"/>
  <c r="D3087" i="66"/>
  <c r="E3087" i="66" s="1"/>
  <c r="D5716" i="66"/>
  <c r="E5716" i="66" s="1"/>
  <c r="D4907" i="66"/>
  <c r="E4907" i="66" s="1"/>
  <c r="D4547" i="66"/>
  <c r="E4547" i="66" s="1"/>
  <c r="D7189" i="66"/>
  <c r="E7189" i="66" s="1"/>
  <c r="D6766" i="66"/>
  <c r="E6766" i="66" s="1"/>
  <c r="D1620" i="66"/>
  <c r="E1620" i="66" s="1"/>
  <c r="D3901" i="66"/>
  <c r="E3901" i="66" s="1"/>
  <c r="D3364" i="66"/>
  <c r="E3364" i="66" s="1"/>
  <c r="D5357" i="66"/>
  <c r="E5357" i="66" s="1"/>
  <c r="D3836" i="66"/>
  <c r="E3836" i="66" s="1"/>
  <c r="D3245" i="66"/>
  <c r="E3245" i="66" s="1"/>
  <c r="D5599" i="66"/>
  <c r="E5599" i="66" s="1"/>
  <c r="D2440" i="66"/>
  <c r="E2440" i="66" s="1"/>
  <c r="D2636" i="66"/>
  <c r="E2636" i="66" s="1"/>
  <c r="D2221" i="66"/>
  <c r="E2221" i="66" s="1"/>
  <c r="D1983" i="66"/>
  <c r="E1983" i="66" s="1"/>
  <c r="D1586" i="66"/>
  <c r="E1586" i="66" s="1"/>
  <c r="D3471" i="66"/>
  <c r="E3471" i="66" s="1"/>
  <c r="D3561" i="66"/>
  <c r="E3561" i="66" s="1"/>
  <c r="D5376" i="66"/>
  <c r="E5376" i="66" s="1"/>
  <c r="D1863" i="66"/>
  <c r="E1863" i="66" s="1"/>
  <c r="D3812" i="66"/>
  <c r="E3812" i="66" s="1"/>
  <c r="D3527" i="66"/>
  <c r="E3527" i="66" s="1"/>
  <c r="D4303" i="66"/>
  <c r="E4303" i="66" s="1"/>
  <c r="D4035" i="66"/>
  <c r="E4035" i="66" s="1"/>
  <c r="D5701" i="66"/>
  <c r="E5701" i="66" s="1"/>
  <c r="D3015" i="66"/>
  <c r="E3015" i="66" s="1"/>
  <c r="D4086" i="66"/>
  <c r="E4086" i="66" s="1"/>
  <c r="D5821" i="66"/>
  <c r="E5821" i="66" s="1"/>
  <c r="D5020" i="66"/>
  <c r="E5020" i="66" s="1"/>
  <c r="D5621" i="66"/>
  <c r="E5621" i="66" s="1"/>
  <c r="D3376" i="66"/>
  <c r="E3376" i="66" s="1"/>
  <c r="D5323" i="66"/>
  <c r="E5323" i="66" s="1"/>
  <c r="D4800" i="66"/>
  <c r="E4800" i="66" s="1"/>
  <c r="D1509" i="66"/>
  <c r="E1509" i="66" s="1"/>
  <c r="D3296" i="66"/>
  <c r="E3296" i="66" s="1"/>
  <c r="D3353" i="66"/>
  <c r="E3353" i="66" s="1"/>
  <c r="D4095" i="66"/>
  <c r="E4095" i="66" s="1"/>
  <c r="D4943" i="66"/>
  <c r="E4943" i="66" s="1"/>
  <c r="D4553" i="66"/>
  <c r="E4553" i="66" s="1"/>
  <c r="D6976" i="66"/>
  <c r="E6976" i="66" s="1"/>
  <c r="D4931" i="66"/>
  <c r="E4931" i="66" s="1"/>
  <c r="D6343" i="66"/>
  <c r="E6343" i="66" s="1"/>
  <c r="D2102" i="66"/>
  <c r="E2102" i="66" s="1"/>
  <c r="D1625" i="66"/>
  <c r="E1625" i="66" s="1"/>
  <c r="D3879" i="66"/>
  <c r="E3879" i="66" s="1"/>
  <c r="D2790" i="66"/>
  <c r="E2790" i="66" s="1"/>
  <c r="D2097" i="66"/>
  <c r="E2097" i="66" s="1"/>
  <c r="D1528" i="66"/>
  <c r="E1528" i="66" s="1"/>
  <c r="D3619" i="66"/>
  <c r="E3619" i="66" s="1"/>
  <c r="D5931" i="66"/>
  <c r="E5931" i="66" s="1"/>
  <c r="D4043" i="66"/>
  <c r="E4043" i="66" s="1"/>
  <c r="D2987" i="66"/>
  <c r="E2987" i="66" s="1"/>
  <c r="D2286" i="66"/>
  <c r="E2286" i="66" s="1"/>
  <c r="D1718" i="66"/>
  <c r="E1718" i="66" s="1"/>
  <c r="D4019" i="66"/>
  <c r="E4019" i="66" s="1"/>
  <c r="D2058" i="66"/>
  <c r="E2058" i="66" s="1"/>
  <c r="D4209" i="66"/>
  <c r="E4209" i="66" s="1"/>
  <c r="D3104" i="66"/>
  <c r="E3104" i="66" s="1"/>
  <c r="D4528" i="66"/>
  <c r="E4528" i="66" s="1"/>
  <c r="D3249" i="66"/>
  <c r="E3249" i="66" s="1"/>
  <c r="D5923" i="66"/>
  <c r="E5923" i="66" s="1"/>
  <c r="D3102" i="66"/>
  <c r="E3102" i="66" s="1"/>
  <c r="D4653" i="66"/>
  <c r="E4653" i="66" s="1"/>
  <c r="D5750" i="66"/>
  <c r="E5750" i="66" s="1"/>
  <c r="D6475" i="66"/>
  <c r="E6475" i="66" s="1"/>
  <c r="D7053" i="66"/>
  <c r="E7053" i="66" s="1"/>
  <c r="D4245" i="66"/>
  <c r="E4245" i="66" s="1"/>
  <c r="D3521" i="66"/>
  <c r="E3521" i="66" s="1"/>
  <c r="D5706" i="66"/>
  <c r="E5706" i="66" s="1"/>
  <c r="D2520" i="66"/>
  <c r="E2520" i="66" s="1"/>
  <c r="D2714" i="66"/>
  <c r="E2714" i="66" s="1"/>
  <c r="D1683" i="66"/>
  <c r="E1683" i="66" s="1"/>
  <c r="D2085" i="66"/>
  <c r="E2085" i="66" s="1"/>
  <c r="D1549" i="66"/>
  <c r="E1549" i="66" s="1"/>
  <c r="D4208" i="66"/>
  <c r="E4208" i="66" s="1"/>
  <c r="D3473" i="66"/>
  <c r="E3473" i="66" s="1"/>
  <c r="D5672" i="66"/>
  <c r="E5672" i="66" s="1"/>
  <c r="D1806" i="66"/>
  <c r="E1806" i="66" s="1"/>
  <c r="D4442" i="66"/>
  <c r="E4442" i="66" s="1"/>
  <c r="D4173" i="66"/>
  <c r="E4173" i="66" s="1"/>
  <c r="D3425" i="66"/>
  <c r="E3425" i="66" s="1"/>
  <c r="D5739" i="66"/>
  <c r="E5739" i="66" s="1"/>
  <c r="D3796" i="66"/>
  <c r="E3796" i="66" s="1"/>
  <c r="D3909" i="66"/>
  <c r="E3909" i="66" s="1"/>
  <c r="D3206" i="66"/>
  <c r="E3206" i="66" s="1"/>
  <c r="D5503" i="66"/>
  <c r="E5503" i="66" s="1"/>
  <c r="D5943" i="66"/>
  <c r="E5943" i="66" s="1"/>
  <c r="D5266" i="66"/>
  <c r="E5266" i="66" s="1"/>
  <c r="D3700" i="66"/>
  <c r="E3700" i="66" s="1"/>
  <c r="D5852" i="66"/>
  <c r="E5852" i="66" s="1"/>
  <c r="D5189" i="66"/>
  <c r="E5189" i="66" s="1"/>
  <c r="D4610" i="66"/>
  <c r="E4610" i="66" s="1"/>
  <c r="D4532" i="66"/>
  <c r="E4532" i="66" s="1"/>
  <c r="D1742" i="66"/>
  <c r="E1742" i="66" s="1"/>
  <c r="D3487" i="66"/>
  <c r="E3487" i="66" s="1"/>
  <c r="D5996" i="66"/>
  <c r="E5996" i="66" s="1"/>
  <c r="D4469" i="66"/>
  <c r="E4469" i="66" s="1"/>
  <c r="D3454" i="66"/>
  <c r="E3454" i="66" s="1"/>
  <c r="D2941" i="66"/>
  <c r="E2941" i="66" s="1"/>
  <c r="D2826" i="66"/>
  <c r="E2826" i="66" s="1"/>
  <c r="D2189" i="66"/>
  <c r="E2189" i="66" s="1"/>
  <c r="D1733" i="66"/>
  <c r="E1733" i="66" s="1"/>
  <c r="D4432" i="66"/>
  <c r="E4432" i="66" s="1"/>
  <c r="D3406" i="66"/>
  <c r="E3406" i="66" s="1"/>
  <c r="D1963" i="66"/>
  <c r="E1963" i="66" s="1"/>
  <c r="D4170" i="66"/>
  <c r="E4170" i="66" s="1"/>
  <c r="D3380" i="66"/>
  <c r="E3380" i="66" s="1"/>
  <c r="D4296" i="66"/>
  <c r="E4296" i="66" s="1"/>
  <c r="D5920" i="66"/>
  <c r="E5920" i="66" s="1"/>
  <c r="D5914" i="66"/>
  <c r="E5914" i="66" s="1"/>
  <c r="D3536" i="66"/>
  <c r="E3536" i="66" s="1"/>
  <c r="D4549" i="66"/>
  <c r="E4549" i="66" s="1"/>
  <c r="D3532" i="66"/>
  <c r="E3532" i="66" s="1"/>
  <c r="D5450" i="66"/>
  <c r="E5450" i="66" s="1"/>
  <c r="D3705" i="66"/>
  <c r="E3705" i="66" s="1"/>
  <c r="D5431" i="66"/>
  <c r="E5431" i="66" s="1"/>
  <c r="D5065" i="66"/>
  <c r="E5065" i="66" s="1"/>
  <c r="D1547" i="66"/>
  <c r="E1547" i="66" s="1"/>
  <c r="D3655" i="66"/>
  <c r="E3655" i="66" s="1"/>
  <c r="D5762" i="66"/>
  <c r="E5762" i="66" s="1"/>
  <c r="D4392" i="66"/>
  <c r="E4392" i="66" s="1"/>
  <c r="D3413" i="66"/>
  <c r="E3413" i="66" s="1"/>
  <c r="D5240" i="66"/>
  <c r="E5240" i="66" s="1"/>
  <c r="D5611" i="66"/>
  <c r="E5611" i="66" s="1"/>
  <c r="D3371" i="66"/>
  <c r="E3371" i="66" s="1"/>
  <c r="D4560" i="66"/>
  <c r="E4560" i="66" s="1"/>
  <c r="D5203" i="66"/>
  <c r="E5203" i="66" s="1"/>
  <c r="D6770" i="66"/>
  <c r="E6770" i="66" s="1"/>
  <c r="D5186" i="66"/>
  <c r="E5186" i="66" s="1"/>
  <c r="D3684" i="66"/>
  <c r="E3684" i="66" s="1"/>
  <c r="D3105" i="66"/>
  <c r="E3105" i="66" s="1"/>
  <c r="D5583" i="66"/>
  <c r="E5583" i="66" s="1"/>
  <c r="D4677" i="66"/>
  <c r="E4677" i="66" s="1"/>
  <c r="D4752" i="66"/>
  <c r="E4752" i="66" s="1"/>
  <c r="D6996" i="66"/>
  <c r="E6996" i="66" s="1"/>
  <c r="D6507" i="66"/>
  <c r="E6507" i="66" s="1"/>
  <c r="D4129" i="66"/>
  <c r="E4129" i="66" s="1"/>
  <c r="D3963" i="66"/>
  <c r="E3963" i="66" s="1"/>
  <c r="D6002" i="66"/>
  <c r="E6002" i="66" s="1"/>
  <c r="D4504" i="66"/>
  <c r="E4504" i="66" s="1"/>
  <c r="D5735" i="66"/>
  <c r="E5735" i="66" s="1"/>
  <c r="D5581" i="66"/>
  <c r="E5581" i="66" s="1"/>
  <c r="D3515" i="66"/>
  <c r="E3515" i="66" s="1"/>
  <c r="D5080" i="66"/>
  <c r="E5080" i="66" s="1"/>
  <c r="D6568" i="66"/>
  <c r="E6568" i="66" s="1"/>
  <c r="D4720" i="66"/>
  <c r="E4720" i="66" s="1"/>
  <c r="D6174" i="66"/>
  <c r="E6174" i="66" s="1"/>
  <c r="D4561" i="66"/>
  <c r="E4561" i="66" s="1"/>
  <c r="D4897" i="66"/>
  <c r="E4897" i="66" s="1"/>
  <c r="D5051" i="66"/>
  <c r="E5051" i="66" s="1"/>
  <c r="D7016" i="66"/>
  <c r="E7016" i="66" s="1"/>
  <c r="D5710" i="66"/>
  <c r="E5710" i="66" s="1"/>
  <c r="D3603" i="66"/>
  <c r="E3603" i="66" s="1"/>
  <c r="D3504" i="66"/>
  <c r="E3504" i="66" s="1"/>
  <c r="D5772" i="66"/>
  <c r="E5772" i="66" s="1"/>
  <c r="D5111" i="66"/>
  <c r="E5111" i="66" s="1"/>
  <c r="D5174" i="66"/>
  <c r="E5174" i="66" s="1"/>
  <c r="D5042" i="66"/>
  <c r="E5042" i="66" s="1"/>
  <c r="D7247" i="66"/>
  <c r="E7247" i="66" s="1"/>
  <c r="D1575" i="66"/>
  <c r="E1575" i="66" s="1"/>
  <c r="D4042" i="66"/>
  <c r="E4042" i="66" s="1"/>
  <c r="D3462" i="66"/>
  <c r="E3462" i="66" s="1"/>
  <c r="D5378" i="66"/>
  <c r="E5378" i="66" s="1"/>
  <c r="D3632" i="66"/>
  <c r="E3632" i="66" s="1"/>
  <c r="D3218" i="66"/>
  <c r="E3218" i="66" s="1"/>
  <c r="D3878" i="66"/>
  <c r="E3878" i="66" s="1"/>
  <c r="D5960" i="66"/>
  <c r="E5960" i="66" s="1"/>
  <c r="D5356" i="66"/>
  <c r="E5356" i="66" s="1"/>
  <c r="D4643" i="66"/>
  <c r="E4643" i="66" s="1"/>
  <c r="D6399" i="66"/>
  <c r="E6399" i="66" s="1"/>
  <c r="D4830" i="66"/>
  <c r="E4830" i="66" s="1"/>
  <c r="D6203" i="66"/>
  <c r="E6203" i="66" s="1"/>
  <c r="D6046" i="66"/>
  <c r="E6046" i="66" s="1"/>
  <c r="D4254" i="66"/>
  <c r="E4254" i="66" s="1"/>
  <c r="D3569" i="66"/>
  <c r="E3569" i="66" s="1"/>
  <c r="D4231" i="66"/>
  <c r="E4231" i="66" s="1"/>
  <c r="D3781" i="66"/>
  <c r="E3781" i="66" s="1"/>
  <c r="D5680" i="66"/>
  <c r="E5680" i="66" s="1"/>
  <c r="D5818" i="66"/>
  <c r="E5818" i="66" s="1"/>
  <c r="D4087" i="66"/>
  <c r="E4087" i="66" s="1"/>
  <c r="D5937" i="66"/>
  <c r="E5937" i="66" s="1"/>
  <c r="D5216" i="66"/>
  <c r="E5216" i="66" s="1"/>
  <c r="D7114" i="66"/>
  <c r="E7114" i="66" s="1"/>
  <c r="D5678" i="66"/>
  <c r="E5678" i="66" s="1"/>
  <c r="D4103" i="66"/>
  <c r="E4103" i="66" s="1"/>
  <c r="D3440" i="66"/>
  <c r="E3440" i="66" s="1"/>
  <c r="D5969" i="66"/>
  <c r="E5969" i="66" s="1"/>
  <c r="D5451" i="66"/>
  <c r="E5451" i="66" s="1"/>
  <c r="D4889" i="66"/>
  <c r="E4889" i="66" s="1"/>
  <c r="D4962" i="66"/>
  <c r="E4962" i="66" s="1"/>
  <c r="D6875" i="66"/>
  <c r="E6875" i="66" s="1"/>
  <c r="D1518" i="66"/>
  <c r="E1518" i="66" s="1"/>
  <c r="D4008" i="66"/>
  <c r="E4008" i="66" s="1"/>
  <c r="D3379" i="66"/>
  <c r="E3379" i="66" s="1"/>
  <c r="D5369" i="66"/>
  <c r="E5369" i="66" s="1"/>
  <c r="D3079" i="66"/>
  <c r="E3079" i="66" s="1"/>
  <c r="D5191" i="66"/>
  <c r="E5191" i="66" s="1"/>
  <c r="D5830" i="66"/>
  <c r="E5830" i="66" s="1"/>
  <c r="D4602" i="66"/>
  <c r="E4602" i="66" s="1"/>
  <c r="D5363" i="66"/>
  <c r="E5363" i="66" s="1"/>
  <c r="D4985" i="66"/>
  <c r="E4985" i="66" s="1"/>
  <c r="D6887" i="66"/>
  <c r="E6887" i="66" s="1"/>
  <c r="D4412" i="66"/>
  <c r="E4412" i="66" s="1"/>
  <c r="D3185" i="66"/>
  <c r="E3185" i="66" s="1"/>
  <c r="D5461" i="66"/>
  <c r="E5461" i="66" s="1"/>
  <c r="D5841" i="66"/>
  <c r="E5841" i="66" s="1"/>
  <c r="D4762" i="66"/>
  <c r="E4762" i="66" s="1"/>
  <c r="D3360" i="66"/>
  <c r="E3360" i="66" s="1"/>
  <c r="D5082" i="66"/>
  <c r="E5082" i="66" s="1"/>
  <c r="D5434" i="66"/>
  <c r="E5434" i="66" s="1"/>
  <c r="D6474" i="66"/>
  <c r="E6474" i="66" s="1"/>
  <c r="D4938" i="66"/>
  <c r="E4938" i="66" s="1"/>
  <c r="D4625" i="66"/>
  <c r="E4625" i="66" s="1"/>
  <c r="D7087" i="66"/>
  <c r="E7087" i="66" s="1"/>
  <c r="D5057" i="66"/>
  <c r="E5057" i="66" s="1"/>
  <c r="D7059" i="66"/>
  <c r="E7059" i="66" s="1"/>
  <c r="D6695" i="66"/>
  <c r="E6695" i="66" s="1"/>
  <c r="D7001" i="66"/>
  <c r="E7001" i="66" s="1"/>
  <c r="D4447" i="66"/>
  <c r="E4447" i="66" s="1"/>
  <c r="D3875" i="66"/>
  <c r="E3875" i="66" s="1"/>
  <c r="D3416" i="66"/>
  <c r="E3416" i="66" s="1"/>
  <c r="D7207" i="66"/>
  <c r="E7207" i="66" s="1"/>
  <c r="D3331" i="66"/>
  <c r="E3331" i="66" s="1"/>
  <c r="D3054" i="66"/>
  <c r="E3054" i="66" s="1"/>
  <c r="D3967" i="66"/>
  <c r="E3967" i="66" s="1"/>
  <c r="D5721" i="66"/>
  <c r="E5721" i="66" s="1"/>
  <c r="D7254" i="66"/>
  <c r="E7254" i="66" s="1"/>
  <c r="D5441" i="66"/>
  <c r="E5441" i="66" s="1"/>
  <c r="D7264" i="66"/>
  <c r="E7264" i="66" s="1"/>
  <c r="D5361" i="66"/>
  <c r="E5361" i="66" s="1"/>
  <c r="D4700" i="66"/>
  <c r="E4700" i="66" s="1"/>
  <c r="D6309" i="66"/>
  <c r="E6309" i="66" s="1"/>
  <c r="D4397" i="66"/>
  <c r="E4397" i="66" s="1"/>
  <c r="D3437" i="66"/>
  <c r="E3437" i="66" s="1"/>
  <c r="D4316" i="66"/>
  <c r="E4316" i="66" s="1"/>
  <c r="D3633" i="66"/>
  <c r="E3633" i="66" s="1"/>
  <c r="D5058" i="66"/>
  <c r="E5058" i="66" s="1"/>
  <c r="D5745" i="66"/>
  <c r="E5745" i="66" s="1"/>
  <c r="D3647" i="66"/>
  <c r="E3647" i="66" s="1"/>
  <c r="D5670" i="66"/>
  <c r="E5670" i="66" s="1"/>
  <c r="D4753" i="66"/>
  <c r="E4753" i="66" s="1"/>
  <c r="D7116" i="66"/>
  <c r="E7116" i="66" s="1"/>
  <c r="D5607" i="66"/>
  <c r="E5607" i="66" s="1"/>
  <c r="D3975" i="66"/>
  <c r="E3975" i="66" s="1"/>
  <c r="D3216" i="66"/>
  <c r="E3216" i="66" s="1"/>
  <c r="D5729" i="66"/>
  <c r="E5729" i="66" s="1"/>
  <c r="D5163" i="66"/>
  <c r="E5163" i="66" s="1"/>
  <c r="D4835" i="66"/>
  <c r="E4835" i="66" s="1"/>
  <c r="D4717" i="66"/>
  <c r="E4717" i="66" s="1"/>
  <c r="D6718" i="66"/>
  <c r="E6718" i="66" s="1"/>
  <c r="D4495" i="66"/>
  <c r="E4495" i="66" s="1"/>
  <c r="D3811" i="66"/>
  <c r="E3811" i="66" s="1"/>
  <c r="D3333" i="66"/>
  <c r="E3333" i="66" s="1"/>
  <c r="D4498" i="66"/>
  <c r="E4498" i="66" s="1"/>
  <c r="D5733" i="66"/>
  <c r="E5733" i="66" s="1"/>
  <c r="D5534" i="66"/>
  <c r="E5534" i="66" s="1"/>
  <c r="D5641" i="66"/>
  <c r="E5641" i="66" s="1"/>
  <c r="D6596" i="66"/>
  <c r="E6596" i="66" s="1"/>
  <c r="D4957" i="66"/>
  <c r="E4957" i="66" s="1"/>
  <c r="D5478" i="66"/>
  <c r="E5478" i="66" s="1"/>
  <c r="D5267" i="66"/>
  <c r="E5267" i="66" s="1"/>
  <c r="D4156" i="66"/>
  <c r="E4156" i="66" s="1"/>
  <c r="D3495" i="66"/>
  <c r="E3495" i="66" s="1"/>
  <c r="D4662" i="66"/>
  <c r="E4662" i="66" s="1"/>
  <c r="D5824" i="66"/>
  <c r="E5824" i="66" s="1"/>
  <c r="D3814" i="66"/>
  <c r="E3814" i="66" s="1"/>
  <c r="D3251" i="66"/>
  <c r="E3251" i="66" s="1"/>
  <c r="D5307" i="66"/>
  <c r="E5307" i="66" s="1"/>
  <c r="D4614" i="66"/>
  <c r="E4614" i="66" s="1"/>
  <c r="D5170" i="66"/>
  <c r="E5170" i="66" s="1"/>
  <c r="D6880" i="66"/>
  <c r="E6880" i="66" s="1"/>
  <c r="D5103" i="66"/>
  <c r="E5103" i="66" s="1"/>
  <c r="D7050" i="66"/>
  <c r="E7050" i="66" s="1"/>
  <c r="D4953" i="66"/>
  <c r="E4953" i="66" s="1"/>
  <c r="D5484" i="66"/>
  <c r="E5484" i="66" s="1"/>
  <c r="D6421" i="66"/>
  <c r="E6421" i="66" s="1"/>
  <c r="D4273" i="66"/>
  <c r="E4273" i="66" s="1"/>
  <c r="D3968" i="66"/>
  <c r="E3968" i="66" s="1"/>
  <c r="D3577" i="66"/>
  <c r="E3577" i="66" s="1"/>
  <c r="D3084" i="66"/>
  <c r="E3084" i="66" s="1"/>
  <c r="D5064" i="66"/>
  <c r="E5064" i="66" s="1"/>
  <c r="D4171" i="66"/>
  <c r="E4171" i="66" s="1"/>
  <c r="D3758" i="66"/>
  <c r="E3758" i="66" s="1"/>
  <c r="D3478" i="66"/>
  <c r="E3478" i="66" s="1"/>
  <c r="D5780" i="66"/>
  <c r="E5780" i="66" s="1"/>
  <c r="D5396" i="66"/>
  <c r="E5396" i="66" s="1"/>
  <c r="D3166" i="66"/>
  <c r="E3166" i="66" s="1"/>
  <c r="D5707" i="66"/>
  <c r="E5707" i="66" s="1"/>
  <c r="D4592" i="66"/>
  <c r="E4592" i="66" s="1"/>
  <c r="D3484" i="66"/>
  <c r="E3484" i="66" s="1"/>
  <c r="D5862" i="66"/>
  <c r="E5862" i="66" s="1"/>
  <c r="D5508" i="66"/>
  <c r="E5508" i="66" s="1"/>
  <c r="D6910" i="66"/>
  <c r="E6910" i="66" s="1"/>
  <c r="D5370" i="66"/>
  <c r="E5370" i="66" s="1"/>
  <c r="D7051" i="66"/>
  <c r="E7051" i="66" s="1"/>
  <c r="D2218" i="66"/>
  <c r="E2218" i="66" s="1"/>
  <c r="D4399" i="66"/>
  <c r="E4399" i="66" s="1"/>
  <c r="D5711" i="66"/>
  <c r="E5711" i="66" s="1"/>
  <c r="D3080" i="66"/>
  <c r="E3080" i="66" s="1"/>
  <c r="D4146" i="66"/>
  <c r="E4146" i="66" s="1"/>
  <c r="D3946" i="66"/>
  <c r="E3946" i="66" s="1"/>
  <c r="D3211" i="66"/>
  <c r="E3211" i="66" s="1"/>
  <c r="D2799" i="66"/>
  <c r="E2799" i="66" s="1"/>
  <c r="D2776" i="66"/>
  <c r="E2776" i="66" s="1"/>
  <c r="D2398" i="66"/>
  <c r="E2398" i="66" s="1"/>
  <c r="D1961" i="66"/>
  <c r="E1961" i="66" s="1"/>
  <c r="D1763" i="66"/>
  <c r="E1763" i="66" s="1"/>
  <c r="D3912" i="66"/>
  <c r="E3912" i="66" s="1"/>
  <c r="D3898" i="66"/>
  <c r="E3898" i="66" s="1"/>
  <c r="D3109" i="66"/>
  <c r="E3109" i="66" s="1"/>
  <c r="D2190" i="66"/>
  <c r="E2190" i="66" s="1"/>
  <c r="D1713" i="66"/>
  <c r="E1713" i="66" s="1"/>
  <c r="D4141" i="66"/>
  <c r="E4141" i="66" s="1"/>
  <c r="D3243" i="66"/>
  <c r="E3243" i="66" s="1"/>
  <c r="D3721" i="66"/>
  <c r="E3721" i="66" s="1"/>
  <c r="D3410" i="66"/>
  <c r="E3410" i="66" s="1"/>
  <c r="D5479" i="66"/>
  <c r="E5479" i="66" s="1"/>
  <c r="D5989" i="66"/>
  <c r="E5989" i="66" s="1"/>
  <c r="D3653" i="66"/>
  <c r="E3653" i="66" s="1"/>
  <c r="D5517" i="66"/>
  <c r="E5517" i="66" s="1"/>
  <c r="D7281" i="66"/>
  <c r="E7281" i="66" s="1"/>
  <c r="D4826" i="66"/>
  <c r="E4826" i="66" s="1"/>
  <c r="D5910" i="66"/>
  <c r="E5910" i="66" s="1"/>
  <c r="D7032" i="66"/>
  <c r="E7032" i="66" s="1"/>
  <c r="D7233" i="66"/>
  <c r="E7233" i="66" s="1"/>
  <c r="D3904" i="66"/>
  <c r="E3904" i="66" s="1"/>
  <c r="D5925" i="66"/>
  <c r="E5925" i="66" s="1"/>
  <c r="D5458" i="66"/>
  <c r="E5458" i="66" s="1"/>
  <c r="D3265" i="66"/>
  <c r="E3265" i="66" s="1"/>
  <c r="D4745" i="66"/>
  <c r="E4745" i="66" s="1"/>
  <c r="D4788" i="66"/>
  <c r="E4788" i="66" s="1"/>
  <c r="D7085" i="66"/>
  <c r="E7085" i="66" s="1"/>
  <c r="D4250" i="66"/>
  <c r="E4250" i="66" s="1"/>
  <c r="D4237" i="66"/>
  <c r="E4237" i="66" s="1"/>
  <c r="D3785" i="66"/>
  <c r="E3785" i="66" s="1"/>
  <c r="D3236" i="66"/>
  <c r="E3236" i="66" s="1"/>
  <c r="D5698" i="66"/>
  <c r="E5698" i="66" s="1"/>
  <c r="D4140" i="66"/>
  <c r="E4140" i="66" s="1"/>
  <c r="D3871" i="66"/>
  <c r="E3871" i="66" s="1"/>
  <c r="D3652" i="66"/>
  <c r="E3652" i="66" s="1"/>
  <c r="D3017" i="66"/>
  <c r="E3017" i="66" s="1"/>
  <c r="D6732" i="66"/>
  <c r="E6732" i="66" s="1"/>
  <c r="D3234" i="66"/>
  <c r="E3234" i="66" s="1"/>
  <c r="D5808" i="66"/>
  <c r="E5808" i="66" s="1"/>
  <c r="D5417" i="66"/>
  <c r="E5417" i="66" s="1"/>
  <c r="D3319" i="66"/>
  <c r="E3319" i="66" s="1"/>
  <c r="D3039" i="66"/>
  <c r="E3039" i="66" s="1"/>
  <c r="D5692" i="66"/>
  <c r="E5692" i="66" s="1"/>
  <c r="D4869" i="66"/>
  <c r="E4869" i="66" s="1"/>
  <c r="D4743" i="66"/>
  <c r="E4743" i="66" s="1"/>
  <c r="D7074" i="66"/>
  <c r="E7074" i="66" s="1"/>
  <c r="D6349" i="66"/>
  <c r="E6349" i="66" s="1"/>
  <c r="D6206" i="66"/>
  <c r="E6206" i="66" s="1"/>
  <c r="D5234" i="66"/>
  <c r="E5234" i="66" s="1"/>
  <c r="D4932" i="66"/>
  <c r="E4932" i="66" s="1"/>
  <c r="D3873" i="66"/>
  <c r="E3873" i="66" s="1"/>
  <c r="D3468" i="66"/>
  <c r="E3468" i="66" s="1"/>
  <c r="D3203" i="66"/>
  <c r="E3203" i="66" s="1"/>
  <c r="D5846" i="66"/>
  <c r="E5846" i="66" s="1"/>
  <c r="D5657" i="66"/>
  <c r="E5657" i="66" s="1"/>
  <c r="D5476" i="66"/>
  <c r="E5476" i="66" s="1"/>
  <c r="D5141" i="66"/>
  <c r="E5141" i="66" s="1"/>
  <c r="D7135" i="66"/>
  <c r="E7135" i="66" s="1"/>
  <c r="D4983" i="66"/>
  <c r="E4983" i="66" s="1"/>
  <c r="D5322" i="66"/>
  <c r="E5322" i="66" s="1"/>
  <c r="D4695" i="66"/>
  <c r="E4695" i="66" s="1"/>
  <c r="D7067" i="66"/>
  <c r="E7067" i="66" s="1"/>
  <c r="D6583" i="66"/>
  <c r="E6583" i="66" s="1"/>
  <c r="D6217" i="66"/>
  <c r="E6217" i="66" s="1"/>
  <c r="D4218" i="66"/>
  <c r="E4218" i="66" s="1"/>
  <c r="D4476" i="66"/>
  <c r="E4476" i="66" s="1"/>
  <c r="D3418" i="66"/>
  <c r="E3418" i="66" s="1"/>
  <c r="D3617" i="66"/>
  <c r="E3617" i="66" s="1"/>
  <c r="D3192" i="66"/>
  <c r="E3192" i="66" s="1"/>
  <c r="D5803" i="66"/>
  <c r="E5803" i="66" s="1"/>
  <c r="D4183" i="66"/>
  <c r="E4183" i="66" s="1"/>
  <c r="D4088" i="66"/>
  <c r="E4088" i="66" s="1"/>
  <c r="D3037" i="66"/>
  <c r="E3037" i="66" s="1"/>
  <c r="D5287" i="66"/>
  <c r="E5287" i="66" s="1"/>
  <c r="D5770" i="66"/>
  <c r="E5770" i="66" s="1"/>
  <c r="D5262" i="66"/>
  <c r="E5262" i="66" s="1"/>
  <c r="D3646" i="66"/>
  <c r="E3646" i="66" s="1"/>
  <c r="D3053" i="66"/>
  <c r="E3053" i="66" s="1"/>
  <c r="D5552" i="66"/>
  <c r="E5552" i="66" s="1"/>
  <c r="D7280" i="66"/>
  <c r="E7280" i="66" s="1"/>
  <c r="D4601" i="66"/>
  <c r="E4601" i="66" s="1"/>
  <c r="D7026" i="66"/>
  <c r="E7026" i="66" s="1"/>
  <c r="D5084" i="66"/>
  <c r="E5084" i="66" s="1"/>
  <c r="D5133" i="66"/>
  <c r="E5133" i="66" s="1"/>
  <c r="D7225" i="66"/>
  <c r="E7225" i="66" s="1"/>
  <c r="D5175" i="66"/>
  <c r="E5175" i="66" s="1"/>
  <c r="D5190" i="66"/>
  <c r="E5190" i="66" s="1"/>
  <c r="D4848" i="66"/>
  <c r="E4848" i="66" s="1"/>
  <c r="D7272" i="66"/>
  <c r="E7272" i="66" s="1"/>
  <c r="D6547" i="66"/>
  <c r="E6547" i="66" s="1"/>
  <c r="D6509" i="66"/>
  <c r="E6509" i="66" s="1"/>
  <c r="D4688" i="66"/>
  <c r="E4688" i="66" s="1"/>
  <c r="D7177" i="66"/>
  <c r="E7177" i="66" s="1"/>
  <c r="D6531" i="66"/>
  <c r="E6531" i="66" s="1"/>
  <c r="D6413" i="66"/>
  <c r="E6413" i="66" s="1"/>
  <c r="D5538" i="66"/>
  <c r="E5538" i="66" s="1"/>
  <c r="D4838" i="66"/>
  <c r="E4838" i="66" s="1"/>
  <c r="D3809" i="66"/>
  <c r="E3809" i="66" s="1"/>
  <c r="D3404" i="66"/>
  <c r="E3404" i="66" s="1"/>
  <c r="D3305" i="66"/>
  <c r="E3305" i="66" s="1"/>
  <c r="D5782" i="66"/>
  <c r="E5782" i="66" s="1"/>
  <c r="D5593" i="66"/>
  <c r="E5593" i="66" s="1"/>
  <c r="D5284" i="66"/>
  <c r="E5284" i="66" s="1"/>
  <c r="D5046" i="66"/>
  <c r="E5046" i="66" s="1"/>
  <c r="D6797" i="66"/>
  <c r="E6797" i="66" s="1"/>
  <c r="D4787" i="66"/>
  <c r="E4787" i="66" s="1"/>
  <c r="D5548" i="66"/>
  <c r="E5548" i="66" s="1"/>
  <c r="D4609" i="66"/>
  <c r="E4609" i="66" s="1"/>
  <c r="D6373" i="66"/>
  <c r="E6373" i="66" s="1"/>
  <c r="D6369" i="66"/>
  <c r="E6369" i="66" s="1"/>
  <c r="D6518" i="66"/>
  <c r="E6518" i="66" s="1"/>
  <c r="D4154" i="66"/>
  <c r="E4154" i="66" s="1"/>
  <c r="D4477" i="66"/>
  <c r="E4477" i="66" s="1"/>
  <c r="D4050" i="66"/>
  <c r="E4050" i="66" s="1"/>
  <c r="D3434" i="66"/>
  <c r="E3434" i="66" s="1"/>
  <c r="D3223" i="66"/>
  <c r="E3223" i="66" s="1"/>
  <c r="D5703" i="66"/>
  <c r="E5703" i="66" s="1"/>
  <c r="D4481" i="66"/>
  <c r="E4481" i="66" s="1"/>
  <c r="D3822" i="66"/>
  <c r="E3822" i="66" s="1"/>
  <c r="D3277" i="66"/>
  <c r="E3277" i="66" s="1"/>
  <c r="D5492" i="66"/>
  <c r="E5492" i="66" s="1"/>
  <c r="D5905" i="66"/>
  <c r="E5905" i="66" s="1"/>
  <c r="D5449" i="66"/>
  <c r="E5449" i="66" s="1"/>
  <c r="D3383" i="66"/>
  <c r="E3383" i="66" s="1"/>
  <c r="D3055" i="66"/>
  <c r="E3055" i="66" s="1"/>
  <c r="D5700" i="66"/>
  <c r="E5700" i="66" s="1"/>
  <c r="D5457" i="66"/>
  <c r="E5457" i="66" s="1"/>
  <c r="D6744" i="66"/>
  <c r="E6744" i="66" s="1"/>
  <c r="D5419" i="66"/>
  <c r="E5419" i="66" s="1"/>
  <c r="D5248" i="66"/>
  <c r="E5248" i="66" s="1"/>
  <c r="D4915" i="66"/>
  <c r="E4915" i="66" s="1"/>
  <c r="D7178" i="66"/>
  <c r="E7178" i="66" s="1"/>
  <c r="D5339" i="66"/>
  <c r="E5339" i="66" s="1"/>
  <c r="D5168" i="66"/>
  <c r="E5168" i="66" s="1"/>
  <c r="D4864" i="66"/>
  <c r="E4864" i="66" s="1"/>
  <c r="D6924" i="66"/>
  <c r="E6924" i="66" s="1"/>
  <c r="D6923" i="66"/>
  <c r="E6923" i="66" s="1"/>
  <c r="D6721" i="66"/>
  <c r="E6721" i="66" s="1"/>
  <c r="D3768" i="66"/>
  <c r="E3768" i="66" s="1"/>
  <c r="D3737" i="66"/>
  <c r="E3737" i="66" s="1"/>
  <c r="D3618" i="66"/>
  <c r="E3618" i="66" s="1"/>
  <c r="D3293" i="66"/>
  <c r="E3293" i="66" s="1"/>
  <c r="D5472" i="66"/>
  <c r="E5472" i="66" s="1"/>
  <c r="D4411" i="66"/>
  <c r="E4411" i="66" s="1"/>
  <c r="D3575" i="66"/>
  <c r="E3575" i="66" s="1"/>
  <c r="D3481" i="66"/>
  <c r="E3481" i="66" s="1"/>
  <c r="D5758" i="66"/>
  <c r="E5758" i="66" s="1"/>
  <c r="D5351" i="66"/>
  <c r="E5351" i="66" s="1"/>
  <c r="D3090" i="66"/>
  <c r="E3090" i="66" s="1"/>
  <c r="D5921" i="66"/>
  <c r="E5921" i="66" s="1"/>
  <c r="D5182" i="66"/>
  <c r="E5182" i="66" s="1"/>
  <c r="D3402" i="66"/>
  <c r="E3402" i="66" s="1"/>
  <c r="D3099" i="66"/>
  <c r="E3099" i="66" s="1"/>
  <c r="D5504" i="66"/>
  <c r="E5504" i="66" s="1"/>
  <c r="D4558" i="66"/>
  <c r="E4558" i="66" s="1"/>
  <c r="D7061" i="66"/>
  <c r="E7061" i="66" s="1"/>
  <c r="D6317" i="66"/>
  <c r="E6317" i="66" s="1"/>
  <c r="D6184" i="66"/>
  <c r="E6184" i="66" s="1"/>
  <c r="D6392" i="66"/>
  <c r="E6392" i="66" s="1"/>
  <c r="D5455" i="66"/>
  <c r="E5455" i="66" s="1"/>
  <c r="D4530" i="66"/>
  <c r="E4530" i="66" s="1"/>
  <c r="D3745" i="66"/>
  <c r="E3745" i="66" s="1"/>
  <c r="D3340" i="66"/>
  <c r="E3340" i="66" s="1"/>
  <c r="D3273" i="66"/>
  <c r="E3273" i="66" s="1"/>
  <c r="D5970" i="66"/>
  <c r="E5970" i="66" s="1"/>
  <c r="D5416" i="66"/>
  <c r="E5416" i="66" s="1"/>
  <c r="D5390" i="66"/>
  <c r="E5390" i="66" s="1"/>
  <c r="D4982" i="66"/>
  <c r="E4982" i="66" s="1"/>
  <c r="D5473" i="66"/>
  <c r="E5473" i="66" s="1"/>
  <c r="D4818" i="66"/>
  <c r="E4818" i="66" s="1"/>
  <c r="D5372" i="66"/>
  <c r="E5372" i="66" s="1"/>
  <c r="D6798" i="66"/>
  <c r="E6798" i="66" s="1"/>
  <c r="D6830" i="66"/>
  <c r="E6830" i="66" s="1"/>
  <c r="D7018" i="66"/>
  <c r="E7018" i="66" s="1"/>
  <c r="D6210" i="66"/>
  <c r="E6210" i="66" s="1"/>
  <c r="D3832" i="66"/>
  <c r="E3832" i="66" s="1"/>
  <c r="D4413" i="66"/>
  <c r="E4413" i="66" s="1"/>
  <c r="D3870" i="66"/>
  <c r="E3870" i="66" s="1"/>
  <c r="D3678" i="66"/>
  <c r="E3678" i="66" s="1"/>
  <c r="D3303" i="66"/>
  <c r="E3303" i="66" s="1"/>
  <c r="D5604" i="66"/>
  <c r="E5604" i="66" s="1"/>
  <c r="D4348" i="66"/>
  <c r="E4348" i="66" s="1"/>
  <c r="D3634" i="66"/>
  <c r="E3634" i="66" s="1"/>
  <c r="D4793" i="66"/>
  <c r="E4793" i="66" s="1"/>
  <c r="D5777" i="66"/>
  <c r="E5777" i="66" s="1"/>
  <c r="D4876" i="66"/>
  <c r="E4876" i="66" s="1"/>
  <c r="D3187" i="66"/>
  <c r="E3187" i="66" s="1"/>
  <c r="D5567" i="66"/>
  <c r="E5567" i="66" s="1"/>
  <c r="D4806" i="66"/>
  <c r="E4806" i="66" s="1"/>
  <c r="D5208" i="66"/>
  <c r="E5208" i="66" s="1"/>
  <c r="D5036" i="66"/>
  <c r="E5036" i="66" s="1"/>
  <c r="D7112" i="66"/>
  <c r="E7112" i="66" s="1"/>
  <c r="D6136" i="66"/>
  <c r="E6136" i="66" s="1"/>
  <c r="D4996" i="66"/>
  <c r="E4996" i="66" s="1"/>
  <c r="D7263" i="66"/>
  <c r="E7263" i="66" s="1"/>
  <c r="D4726" i="66"/>
  <c r="E4726" i="66" s="1"/>
  <c r="D6013" i="66"/>
  <c r="E6013" i="66" s="1"/>
  <c r="D4331" i="66"/>
  <c r="E4331" i="66" s="1"/>
  <c r="D3733" i="66"/>
  <c r="E3733" i="66" s="1"/>
  <c r="D3567" i="66"/>
  <c r="E3567" i="66" s="1"/>
  <c r="D5861" i="66"/>
  <c r="E5861" i="66" s="1"/>
  <c r="D5364" i="66"/>
  <c r="E5364" i="66" s="1"/>
  <c r="D3092" i="66"/>
  <c r="E3092" i="66" s="1"/>
  <c r="D5843" i="66"/>
  <c r="E5843" i="66" s="1"/>
  <c r="D5321" i="66"/>
  <c r="E5321" i="66" s="1"/>
  <c r="D4063" i="66"/>
  <c r="E4063" i="66" s="1"/>
  <c r="D3516" i="66"/>
  <c r="E3516" i="66" s="1"/>
  <c r="D3153" i="66"/>
  <c r="E3153" i="66" s="1"/>
  <c r="D5689" i="66"/>
  <c r="E5689" i="66" s="1"/>
  <c r="D5253" i="66"/>
  <c r="E5253" i="66" s="1"/>
  <c r="D5039" i="66"/>
  <c r="E5039" i="66" s="1"/>
  <c r="D4815" i="66"/>
  <c r="E4815" i="66" s="1"/>
  <c r="D6103" i="66"/>
  <c r="E6103" i="66" s="1"/>
  <c r="D5251" i="66"/>
  <c r="E5251" i="66" s="1"/>
  <c r="D4925" i="66"/>
  <c r="E4925" i="66" s="1"/>
  <c r="D6856" i="66"/>
  <c r="E6856" i="66" s="1"/>
  <c r="D4896" i="66"/>
  <c r="E4896" i="66" s="1"/>
  <c r="D5236" i="66"/>
  <c r="E5236" i="66" s="1"/>
  <c r="D7049" i="66"/>
  <c r="E7049" i="66" s="1"/>
  <c r="D7129" i="66"/>
  <c r="E7129" i="66" s="1"/>
  <c r="D6499" i="66"/>
  <c r="E6499" i="66" s="1"/>
  <c r="D4871" i="66"/>
  <c r="E4871" i="66" s="1"/>
  <c r="D4964" i="66"/>
  <c r="E4964" i="66" s="1"/>
  <c r="D5507" i="66"/>
  <c r="E5507" i="66" s="1"/>
  <c r="D6548" i="66"/>
  <c r="E6548" i="66" s="1"/>
  <c r="D4715" i="66"/>
  <c r="E4715" i="66" s="1"/>
  <c r="D6445" i="66"/>
  <c r="E6445" i="66" s="1"/>
  <c r="D3937" i="66"/>
  <c r="E3937" i="66" s="1"/>
  <c r="D5697" i="66"/>
  <c r="E5697" i="66" s="1"/>
  <c r="D5047" i="66"/>
  <c r="E5047" i="66" s="1"/>
  <c r="D6279" i="66"/>
  <c r="E6279" i="66" s="1"/>
  <c r="D3747" i="66"/>
  <c r="E3747" i="66" s="1"/>
  <c r="D4359" i="66"/>
  <c r="E4359" i="66" s="1"/>
  <c r="D5898" i="66"/>
  <c r="E5898" i="66" s="1"/>
  <c r="D5352" i="66"/>
  <c r="E5352" i="66" s="1"/>
  <c r="D5302" i="66"/>
  <c r="E5302" i="66" s="1"/>
  <c r="D5194" i="66"/>
  <c r="E5194" i="66" s="1"/>
  <c r="D6457" i="66"/>
  <c r="E6457" i="66" s="1"/>
  <c r="D4337" i="66"/>
  <c r="E4337" i="66" s="1"/>
  <c r="D4000" i="66"/>
  <c r="E4000" i="66" s="1"/>
  <c r="D3660" i="66"/>
  <c r="E3660" i="66" s="1"/>
  <c r="D3050" i="66"/>
  <c r="E3050" i="66" s="1"/>
  <c r="D5225" i="66"/>
  <c r="E5225" i="66" s="1"/>
  <c r="D4235" i="66"/>
  <c r="E4235" i="66" s="1"/>
  <c r="D3842" i="66"/>
  <c r="E3842" i="66" s="1"/>
  <c r="D3557" i="66"/>
  <c r="E3557" i="66" s="1"/>
  <c r="D5908" i="66"/>
  <c r="E5908" i="66" s="1"/>
  <c r="D5524" i="66"/>
  <c r="E5524" i="66" s="1"/>
  <c r="D3076" i="66"/>
  <c r="E3076" i="66" s="1"/>
  <c r="D5747" i="66"/>
  <c r="E5747" i="66" s="1"/>
  <c r="D4819" i="66"/>
  <c r="E4819" i="66" s="1"/>
  <c r="D3314" i="66"/>
  <c r="E3314" i="66" s="1"/>
  <c r="D5955" i="66"/>
  <c r="E5955" i="66" s="1"/>
  <c r="D5279" i="66"/>
  <c r="E5279" i="66" s="1"/>
  <c r="D7291" i="66"/>
  <c r="E7291" i="66" s="1"/>
  <c r="D5514" i="66"/>
  <c r="E5514" i="66" s="1"/>
  <c r="D4508" i="66"/>
  <c r="E4508" i="66" s="1"/>
  <c r="D6776" i="66"/>
  <c r="E6776" i="66" s="1"/>
  <c r="D6420" i="66"/>
  <c r="E6420" i="66" s="1"/>
  <c r="D5282" i="66"/>
  <c r="E5282" i="66" s="1"/>
  <c r="D6633" i="66"/>
  <c r="E6633" i="66" s="1"/>
  <c r="D3663" i="66"/>
  <c r="E3663" i="66" s="1"/>
  <c r="D3531" i="66"/>
  <c r="E3531" i="66" s="1"/>
  <c r="D3117" i="66"/>
  <c r="E3117" i="66" s="1"/>
  <c r="D5853" i="66"/>
  <c r="E5853" i="66" s="1"/>
  <c r="D5576" i="66"/>
  <c r="E5576" i="66" s="1"/>
  <c r="D5144" i="66"/>
  <c r="E5144" i="66" s="1"/>
  <c r="D5041" i="66"/>
  <c r="E5041" i="66" s="1"/>
  <c r="D5154" i="66"/>
  <c r="E5154" i="66" s="1"/>
  <c r="D4928" i="66"/>
  <c r="E4928" i="66" s="1"/>
  <c r="D5411" i="66"/>
  <c r="E5411" i="66" s="1"/>
  <c r="D7273" i="66"/>
  <c r="E7273" i="66" s="1"/>
  <c r="D6825" i="66"/>
  <c r="E6825" i="66" s="1"/>
  <c r="D6956" i="66"/>
  <c r="E6956" i="66" s="1"/>
  <c r="D6163" i="66"/>
  <c r="E6163" i="66" s="1"/>
  <c r="D4385" i="66"/>
  <c r="E4385" i="66" s="1"/>
  <c r="D4285" i="66"/>
  <c r="E4285" i="66" s="1"/>
  <c r="D3587" i="66"/>
  <c r="E3587" i="66" s="1"/>
  <c r="D3346" i="66"/>
  <c r="E3346" i="66" s="1"/>
  <c r="D3146" i="66"/>
  <c r="E3146" i="66" s="1"/>
  <c r="D5413" i="66"/>
  <c r="E5413" i="66" s="1"/>
  <c r="D3860" i="66"/>
  <c r="E3860" i="66" s="1"/>
  <c r="D3929" i="66"/>
  <c r="E3929" i="66" s="1"/>
  <c r="D5991" i="66"/>
  <c r="E5991" i="66" s="1"/>
  <c r="D5049" i="66"/>
  <c r="E5049" i="66" s="1"/>
  <c r="D5760" i="66"/>
  <c r="E5760" i="66" s="1"/>
  <c r="D5024" i="66"/>
  <c r="E5024" i="66" s="1"/>
  <c r="D3644" i="66"/>
  <c r="E3644" i="66" s="1"/>
  <c r="D3008" i="66"/>
  <c r="E3008" i="66" s="1"/>
  <c r="D5535" i="66"/>
  <c r="E5535" i="66" s="1"/>
  <c r="D4771" i="66"/>
  <c r="E4771" i="66" s="1"/>
  <c r="D6631" i="66"/>
  <c r="E6631" i="66" s="1"/>
  <c r="D5109" i="66"/>
  <c r="E5109" i="66" s="1"/>
  <c r="D4967" i="66"/>
  <c r="E4967" i="66" s="1"/>
  <c r="D4536" i="66"/>
  <c r="E4536" i="66" s="1"/>
  <c r="D6312" i="66"/>
  <c r="E6312" i="66" s="1"/>
  <c r="D4539" i="66"/>
  <c r="E4539" i="66" s="1"/>
  <c r="D4851" i="66"/>
  <c r="E4851" i="66" s="1"/>
  <c r="D4698" i="66"/>
  <c r="E4698" i="66" s="1"/>
  <c r="D6451" i="66"/>
  <c r="E6451" i="66" s="1"/>
  <c r="D6929" i="66"/>
  <c r="E6929" i="66" s="1"/>
  <c r="D7062" i="66"/>
  <c r="E7062" i="66" s="1"/>
  <c r="D5233" i="66"/>
  <c r="E5233" i="66" s="1"/>
  <c r="D7181" i="66"/>
  <c r="E7181" i="66" s="1"/>
  <c r="D7100" i="66"/>
  <c r="E7100" i="66" s="1"/>
  <c r="D6144" i="66"/>
  <c r="E6144" i="66" s="1"/>
  <c r="D5114" i="66"/>
  <c r="E5114" i="66" s="1"/>
  <c r="D4054" i="66"/>
  <c r="E4054" i="66" s="1"/>
  <c r="D3598" i="66"/>
  <c r="E3598" i="66" s="1"/>
  <c r="D3467" i="66"/>
  <c r="E3467" i="66" s="1"/>
  <c r="D3135" i="66"/>
  <c r="E3135" i="66" s="1"/>
  <c r="D5789" i="66"/>
  <c r="E5789" i="66" s="1"/>
  <c r="D5360" i="66"/>
  <c r="E5360" i="66" s="1"/>
  <c r="D4952" i="66"/>
  <c r="E4952" i="66" s="1"/>
  <c r="D4977" i="66"/>
  <c r="E4977" i="66" s="1"/>
  <c r="D5462" i="66"/>
  <c r="E5462" i="66" s="1"/>
  <c r="D4799" i="66"/>
  <c r="E4799" i="66" s="1"/>
  <c r="D5228" i="66"/>
  <c r="E5228" i="66" s="1"/>
  <c r="D7152" i="66"/>
  <c r="E7152" i="66" s="1"/>
  <c r="D6871" i="66"/>
  <c r="E6871" i="66" s="1"/>
  <c r="D7057" i="66"/>
  <c r="E7057" i="66" s="1"/>
  <c r="D1531" i="66"/>
  <c r="E1531" i="66" s="1"/>
  <c r="D4321" i="66"/>
  <c r="E4321" i="66" s="1"/>
  <c r="D4221" i="66"/>
  <c r="E4221" i="66" s="1"/>
  <c r="D4091" i="66"/>
  <c r="E4091" i="66" s="1"/>
  <c r="D3489" i="66"/>
  <c r="E3489" i="66" s="1"/>
  <c r="D3179" i="66"/>
  <c r="E3179" i="66" s="1"/>
  <c r="D5682" i="66"/>
  <c r="E5682" i="66" s="1"/>
  <c r="D4395" i="66"/>
  <c r="E4395" i="66" s="1"/>
  <c r="D3757" i="66"/>
  <c r="E3757" i="66" s="1"/>
  <c r="D5978" i="66"/>
  <c r="E5978" i="66" s="1"/>
  <c r="D4995" i="66"/>
  <c r="E4995" i="66" s="1"/>
  <c r="D5907" i="66"/>
  <c r="E5907" i="66" s="1"/>
  <c r="D4955" i="66"/>
  <c r="E4955" i="66" s="1"/>
  <c r="D3378" i="66"/>
  <c r="E3378" i="66" s="1"/>
  <c r="D5971" i="66"/>
  <c r="E5971" i="66" s="1"/>
  <c r="D5298" i="66"/>
  <c r="E5298" i="66" s="1"/>
  <c r="D4802" i="66"/>
  <c r="E4802" i="66" s="1"/>
  <c r="D7002" i="66"/>
  <c r="E7002" i="66" s="1"/>
  <c r="D4966" i="66"/>
  <c r="E4966" i="66" s="1"/>
  <c r="D4786" i="66"/>
  <c r="E4786" i="66" s="1"/>
  <c r="D6943" i="66"/>
  <c r="E6943" i="66" s="1"/>
  <c r="D6954" i="66"/>
  <c r="E6954" i="66" s="1"/>
  <c r="D4856" i="66"/>
  <c r="E4856" i="66" s="1"/>
  <c r="D4705" i="66"/>
  <c r="E4705" i="66" s="1"/>
  <c r="D6711" i="66"/>
  <c r="E6711" i="66" s="1"/>
  <c r="D5404" i="66"/>
  <c r="E5404" i="66" s="1"/>
  <c r="D7102" i="66"/>
  <c r="E7102" i="66" s="1"/>
  <c r="D1675" i="66"/>
  <c r="E1675" i="66" s="1"/>
  <c r="D4161" i="66"/>
  <c r="E4161" i="66" s="1"/>
  <c r="D3891" i="66"/>
  <c r="E3891" i="66" s="1"/>
  <c r="D3656" i="66"/>
  <c r="E3656" i="66" s="1"/>
  <c r="D3022" i="66"/>
  <c r="E3022" i="66" s="1"/>
  <c r="D4594" i="66"/>
  <c r="E4594" i="66" s="1"/>
  <c r="D3611" i="66"/>
  <c r="E3611" i="66" s="1"/>
  <c r="D4089" i="66"/>
  <c r="E4089" i="66" s="1"/>
  <c r="D3350" i="66"/>
  <c r="E3350" i="66" s="1"/>
  <c r="D5831" i="66"/>
  <c r="E5831" i="66" s="1"/>
  <c r="D5486" i="66"/>
  <c r="E5486" i="66" s="1"/>
  <c r="D3070" i="66"/>
  <c r="E3070" i="66" s="1"/>
  <c r="D5628" i="66"/>
  <c r="E5628" i="66" s="1"/>
  <c r="D4529" i="66"/>
  <c r="E4529" i="66" s="1"/>
  <c r="D3308" i="66"/>
  <c r="E3308" i="66" s="1"/>
  <c r="D5938" i="66"/>
  <c r="E5938" i="66" s="1"/>
  <c r="D5098" i="66"/>
  <c r="E5098" i="66" s="1"/>
  <c r="D5409" i="66"/>
  <c r="E5409" i="66" s="1"/>
  <c r="D5292" i="66"/>
  <c r="E5292" i="66" s="1"/>
  <c r="D7190" i="66"/>
  <c r="E7190" i="66" s="1"/>
  <c r="D7220" i="66"/>
  <c r="E7220" i="66" s="1"/>
  <c r="D5643" i="66"/>
  <c r="E5643" i="66" s="1"/>
  <c r="D5481" i="66"/>
  <c r="E5481" i="66" s="1"/>
  <c r="D3894" i="66"/>
  <c r="E3894" i="66" s="1"/>
  <c r="D3447" i="66"/>
  <c r="E3447" i="66" s="1"/>
  <c r="D3403" i="66"/>
  <c r="E3403" i="66" s="1"/>
  <c r="D3071" i="66"/>
  <c r="E3071" i="66" s="1"/>
  <c r="D5976" i="66"/>
  <c r="E5976" i="66" s="1"/>
  <c r="D5708" i="66"/>
  <c r="E5708" i="66" s="1"/>
  <c r="D4874" i="66"/>
  <c r="E4874" i="66" s="1"/>
  <c r="D4630" i="66"/>
  <c r="E4630" i="66" s="1"/>
  <c r="D5334" i="66"/>
  <c r="E5334" i="66" s="1"/>
  <c r="D4825" i="66"/>
  <c r="E4825" i="66" s="1"/>
  <c r="D5097" i="66"/>
  <c r="E5097" i="66" s="1"/>
  <c r="D6623" i="66"/>
  <c r="E6623" i="66" s="1"/>
  <c r="D4618" i="66"/>
  <c r="E4618" i="66" s="1"/>
  <c r="D6660" i="66"/>
  <c r="E6660" i="66" s="1"/>
  <c r="D1621" i="66"/>
  <c r="E1621" i="66" s="1"/>
  <c r="D4257" i="66"/>
  <c r="E4257" i="66" s="1"/>
  <c r="D4157" i="66"/>
  <c r="E4157" i="66" s="1"/>
  <c r="D4049" i="66"/>
  <c r="E4049" i="66" s="1"/>
  <c r="D3401" i="66"/>
  <c r="E3401" i="66" s="1"/>
  <c r="D3052" i="66"/>
  <c r="E3052" i="66" s="1"/>
  <c r="D5560" i="66"/>
  <c r="E5560" i="66" s="1"/>
  <c r="D4267" i="66"/>
  <c r="E4267" i="66" s="1"/>
  <c r="D3453" i="66"/>
  <c r="E3453" i="66" s="1"/>
  <c r="D5222" i="66"/>
  <c r="E5222" i="66" s="1"/>
  <c r="D5779" i="66"/>
  <c r="E5779" i="66" s="1"/>
  <c r="D3857" i="66"/>
  <c r="E3857" i="66" s="1"/>
  <c r="D3089" i="66"/>
  <c r="E3089" i="66" s="1"/>
  <c r="D5412" i="66"/>
  <c r="E5412" i="66" s="1"/>
  <c r="D6512" i="66"/>
  <c r="E6512" i="66" s="1"/>
  <c r="D5201" i="66"/>
  <c r="E5201" i="66" s="1"/>
  <c r="D4900" i="66"/>
  <c r="E4900" i="66" s="1"/>
  <c r="D6808" i="66"/>
  <c r="E6808" i="66" s="1"/>
  <c r="D5121" i="66"/>
  <c r="E5121" i="66" s="1"/>
  <c r="D4820" i="66"/>
  <c r="E4820" i="66" s="1"/>
  <c r="D7029" i="66"/>
  <c r="E7029" i="66" s="1"/>
  <c r="D6859" i="66"/>
  <c r="E6859" i="66" s="1"/>
  <c r="D4367" i="66"/>
  <c r="E4367" i="66" s="1"/>
  <c r="D4312" i="66"/>
  <c r="E4312" i="66" s="1"/>
  <c r="D3981" i="66"/>
  <c r="E3981" i="66" s="1"/>
  <c r="D3541" i="66"/>
  <c r="E3541" i="66" s="1"/>
  <c r="D5584" i="66"/>
  <c r="E5584" i="66" s="1"/>
  <c r="D5070" i="66"/>
  <c r="E5070" i="66" s="1"/>
  <c r="D3010" i="66"/>
  <c r="E3010" i="66" s="1"/>
  <c r="D5562" i="66"/>
  <c r="E5562" i="66" s="1"/>
  <c r="D5224" i="66"/>
  <c r="E5224" i="66" s="1"/>
  <c r="D3921" i="66"/>
  <c r="E3921" i="66" s="1"/>
  <c r="D3323" i="66"/>
  <c r="E3323" i="66" s="1"/>
  <c r="D3051" i="66"/>
  <c r="E3051" i="66" s="1"/>
  <c r="D5255" i="66"/>
  <c r="E5255" i="66" s="1"/>
  <c r="D4790" i="66"/>
  <c r="E4790" i="66" s="1"/>
  <c r="D7103" i="66"/>
  <c r="E7103" i="66" s="1"/>
  <c r="D4780" i="66"/>
  <c r="E4780" i="66" s="1"/>
  <c r="D6362" i="66"/>
  <c r="E6362" i="66" s="1"/>
  <c r="D4860" i="66"/>
  <c r="E4860" i="66" s="1"/>
  <c r="D4837" i="66"/>
  <c r="E4837" i="66" s="1"/>
  <c r="D5231" i="66"/>
  <c r="E5231" i="66" s="1"/>
  <c r="D4699" i="66"/>
  <c r="E4699" i="66" s="1"/>
  <c r="D4929" i="66"/>
  <c r="E4929" i="66" s="1"/>
  <c r="D6896" i="66"/>
  <c r="E6896" i="66" s="1"/>
  <c r="D7137" i="66"/>
  <c r="E7137" i="66" s="1"/>
  <c r="D5275" i="66"/>
  <c r="E5275" i="66" s="1"/>
  <c r="D6408" i="66"/>
  <c r="E6408" i="66" s="1"/>
  <c r="D4638" i="66"/>
  <c r="E4638" i="66" s="1"/>
  <c r="D4829" i="66"/>
  <c r="E4829" i="66" s="1"/>
  <c r="D5013" i="66"/>
  <c r="E5013" i="66" s="1"/>
  <c r="D6958" i="66"/>
  <c r="E6958" i="66" s="1"/>
  <c r="D5029" i="66"/>
  <c r="E5029" i="66" s="1"/>
  <c r="D7211" i="66"/>
  <c r="E7211" i="66" s="1"/>
  <c r="D6982" i="66"/>
  <c r="E6982" i="66" s="1"/>
  <c r="D6572" i="66"/>
  <c r="E6572" i="66" s="1"/>
  <c r="D5177" i="66"/>
  <c r="E5177" i="66" s="1"/>
  <c r="D7106" i="66"/>
  <c r="E7106" i="66" s="1"/>
  <c r="D7146" i="66"/>
  <c r="E7146" i="66" s="1"/>
  <c r="D6268" i="66"/>
  <c r="E6268" i="66" s="1"/>
  <c r="D7205" i="66"/>
  <c r="E7205" i="66" s="1"/>
  <c r="D6221" i="66"/>
  <c r="E6221" i="66" s="1"/>
  <c r="D4645" i="66"/>
  <c r="E4645" i="66" s="1"/>
  <c r="D4975" i="66"/>
  <c r="E4975" i="66" s="1"/>
  <c r="D5379" i="66"/>
  <c r="E5379" i="66" s="1"/>
  <c r="D6964" i="66"/>
  <c r="E6964" i="66" s="1"/>
  <c r="D6543" i="66"/>
  <c r="E6543" i="66" s="1"/>
  <c r="D6067" i="66"/>
  <c r="E6067" i="66" s="1"/>
  <c r="D4886" i="66"/>
  <c r="E4886" i="66" s="1"/>
  <c r="D5030" i="66"/>
  <c r="E5030" i="66" s="1"/>
  <c r="D4766" i="66"/>
  <c r="E4766" i="66" s="1"/>
  <c r="D5430" i="66"/>
  <c r="E5430" i="66" s="1"/>
  <c r="D4914" i="66"/>
  <c r="E4914" i="66" s="1"/>
  <c r="D6975" i="66"/>
  <c r="E6975" i="66" s="1"/>
  <c r="D5055" i="66"/>
  <c r="E5055" i="66" s="1"/>
  <c r="D4572" i="66"/>
  <c r="E4572" i="66" s="1"/>
  <c r="D6529" i="66"/>
  <c r="E6529" i="66" s="1"/>
  <c r="D7180" i="66"/>
  <c r="E7180" i="66" s="1"/>
  <c r="D6273" i="66"/>
  <c r="E6273" i="66" s="1"/>
  <c r="D4550" i="66"/>
  <c r="E4550" i="66" s="1"/>
  <c r="D5218" i="66"/>
  <c r="E5218" i="66" s="1"/>
  <c r="D4936" i="66"/>
  <c r="E4936" i="66" s="1"/>
  <c r="D5427" i="66"/>
  <c r="E5427" i="66" s="1"/>
  <c r="D7147" i="66"/>
  <c r="E7147" i="66" s="1"/>
  <c r="D7019" i="66"/>
  <c r="E7019" i="66" s="1"/>
  <c r="D5523" i="66"/>
  <c r="E5523" i="66" s="1"/>
  <c r="D4563" i="66"/>
  <c r="E4563" i="66" s="1"/>
  <c r="D6598" i="66"/>
  <c r="E6598" i="66" s="1"/>
  <c r="D6595" i="66"/>
  <c r="E6595" i="66" s="1"/>
  <c r="D4284" i="66"/>
  <c r="E4284" i="66" s="1"/>
  <c r="D4067" i="66"/>
  <c r="E4067" i="66" s="1"/>
  <c r="D3113" i="66"/>
  <c r="E3113" i="66" s="1"/>
  <c r="D5358" i="66"/>
  <c r="E5358" i="66" s="1"/>
  <c r="D5964" i="66"/>
  <c r="E5964" i="66" s="1"/>
  <c r="D5278" i="66"/>
  <c r="E5278" i="66" s="1"/>
  <c r="D3605" i="66"/>
  <c r="E3605" i="66" s="1"/>
  <c r="D3023" i="66"/>
  <c r="E3023" i="66" s="1"/>
  <c r="D5666" i="66"/>
  <c r="E5666" i="66" s="1"/>
  <c r="D4903" i="66"/>
  <c r="E4903" i="66" s="1"/>
  <c r="D7168" i="66"/>
  <c r="E7168" i="66" s="1"/>
  <c r="D6846" i="66"/>
  <c r="E6846" i="66" s="1"/>
  <c r="D6591" i="66"/>
  <c r="E6591" i="66" s="1"/>
  <c r="D4947" i="66"/>
  <c r="E4947" i="66" s="1"/>
  <c r="D4872" i="66"/>
  <c r="E4872" i="66" s="1"/>
  <c r="D5366" i="66"/>
  <c r="E5366" i="66" s="1"/>
  <c r="D4870" i="66"/>
  <c r="E4870" i="66" s="1"/>
  <c r="D5145" i="66"/>
  <c r="E5145" i="66" s="1"/>
  <c r="D7011" i="66"/>
  <c r="E7011" i="66" s="1"/>
  <c r="D6100" i="66"/>
  <c r="E6100" i="66" s="1"/>
  <c r="D6851" i="66"/>
  <c r="E6851" i="66" s="1"/>
  <c r="D4681" i="66"/>
  <c r="E4681" i="66" s="1"/>
  <c r="D4885" i="66"/>
  <c r="E4885" i="66" s="1"/>
  <c r="D5286" i="66"/>
  <c r="E5286" i="66" s="1"/>
  <c r="D4761" i="66"/>
  <c r="E4761" i="66" s="1"/>
  <c r="D4667" i="66"/>
  <c r="E4667" i="66" s="1"/>
  <c r="D7122" i="66"/>
  <c r="E7122" i="66" s="1"/>
  <c r="D6845" i="66"/>
  <c r="E6845" i="66" s="1"/>
  <c r="D5107" i="66"/>
  <c r="E5107" i="66" s="1"/>
  <c r="D7245" i="66"/>
  <c r="E7245" i="66" s="1"/>
  <c r="D6029" i="66"/>
  <c r="E6029" i="66" s="1"/>
  <c r="D6187" i="66"/>
  <c r="E6187" i="66" s="1"/>
  <c r="D4538" i="66"/>
  <c r="E4538" i="66" s="1"/>
  <c r="D6877" i="66"/>
  <c r="E6877" i="66" s="1"/>
  <c r="D5468" i="66"/>
  <c r="E5468" i="66" s="1"/>
  <c r="D4813" i="66"/>
  <c r="E4813" i="66" s="1"/>
  <c r="D7139" i="66"/>
  <c r="E7139" i="66" s="1"/>
  <c r="D4694" i="66"/>
  <c r="E4694" i="66" s="1"/>
  <c r="D6316" i="66"/>
  <c r="E6316" i="66" s="1"/>
  <c r="D6490" i="66"/>
  <c r="E6490" i="66" s="1"/>
  <c r="D6688" i="66"/>
  <c r="E6688" i="66" s="1"/>
  <c r="D6643" i="66"/>
  <c r="E6643" i="66" s="1"/>
  <c r="D4772" i="66"/>
  <c r="E4772" i="66" s="1"/>
  <c r="D7230" i="66"/>
  <c r="E7230" i="66" s="1"/>
  <c r="D4716" i="66"/>
  <c r="E4716" i="66" s="1"/>
  <c r="D6367" i="66"/>
  <c r="E6367" i="66" s="1"/>
  <c r="D6295" i="66"/>
  <c r="E6295" i="66" s="1"/>
  <c r="D6542" i="66"/>
  <c r="E6542" i="66" s="1"/>
  <c r="D4769" i="66"/>
  <c r="E4769" i="66" s="1"/>
  <c r="D4650" i="66"/>
  <c r="E4650" i="66" s="1"/>
  <c r="D6497" i="66"/>
  <c r="E6497" i="66" s="1"/>
  <c r="D6401" i="66"/>
  <c r="E6401" i="66" s="1"/>
  <c r="D4542" i="66"/>
  <c r="E4542" i="66" s="1"/>
  <c r="D4817" i="66"/>
  <c r="E4817" i="66" s="1"/>
  <c r="D6091" i="66"/>
  <c r="E6091" i="66" s="1"/>
  <c r="D6346" i="66"/>
  <c r="E6346" i="66" s="1"/>
  <c r="D6208" i="66"/>
  <c r="E6208" i="66" s="1"/>
  <c r="D7164" i="66"/>
  <c r="E7164" i="66" s="1"/>
  <c r="D5171" i="66"/>
  <c r="E5171" i="66" s="1"/>
  <c r="D6720" i="66"/>
  <c r="E6720" i="66" s="1"/>
  <c r="D7183" i="66"/>
  <c r="E7183" i="66" s="1"/>
  <c r="D7248" i="66"/>
  <c r="E7248" i="66" s="1"/>
  <c r="D6714" i="66"/>
  <c r="E6714" i="66" s="1"/>
  <c r="D7169" i="66"/>
  <c r="E7169" i="66" s="1"/>
  <c r="D6831" i="66"/>
  <c r="E6831" i="66" s="1"/>
  <c r="D7279" i="66"/>
  <c r="E7279" i="66" s="1"/>
  <c r="D6337" i="66"/>
  <c r="E6337" i="66" s="1"/>
  <c r="D6173" i="66"/>
  <c r="E6173" i="66" s="1"/>
  <c r="D6135" i="66"/>
  <c r="E6135" i="66" s="1"/>
  <c r="D6454" i="66"/>
  <c r="E6454" i="66" s="1"/>
  <c r="D6452" i="66"/>
  <c r="E6452" i="66" s="1"/>
  <c r="D7257" i="66"/>
  <c r="E7257" i="66" s="1"/>
  <c r="D6604" i="66"/>
  <c r="E6604" i="66" s="1"/>
  <c r="D6606" i="66"/>
  <c r="E6606" i="66" s="1"/>
  <c r="D6555" i="66"/>
  <c r="E6555" i="66" s="1"/>
  <c r="D6283" i="66"/>
  <c r="E6283" i="66" s="1"/>
  <c r="D6297" i="66"/>
  <c r="E6297" i="66" s="1"/>
  <c r="D6514" i="66"/>
  <c r="E6514" i="66" s="1"/>
  <c r="D6628" i="66"/>
  <c r="E6628" i="66" s="1"/>
  <c r="D6588" i="66"/>
  <c r="E6588" i="66" s="1"/>
  <c r="D6707" i="66"/>
  <c r="E6707" i="66" s="1"/>
  <c r="D6021" i="66"/>
  <c r="E6021" i="66" s="1"/>
  <c r="D6683" i="66"/>
  <c r="E6683" i="66" s="1"/>
  <c r="D6419" i="66"/>
  <c r="E6419" i="66" s="1"/>
  <c r="D6951" i="66"/>
  <c r="E6951" i="66" s="1"/>
  <c r="D6026" i="66"/>
  <c r="E6026" i="66" s="1"/>
  <c r="D6093" i="66"/>
  <c r="E6093" i="66" s="1"/>
  <c r="D6535" i="66"/>
  <c r="E6535" i="66" s="1"/>
  <c r="D6600" i="66"/>
  <c r="E6600" i="66" s="1"/>
  <c r="D6116" i="66"/>
  <c r="E6116" i="66" s="1"/>
  <c r="D6132" i="66"/>
  <c r="E6132" i="66" s="1"/>
  <c r="D7007" i="66"/>
  <c r="E7007" i="66" s="1"/>
  <c r="D4916" i="66"/>
  <c r="E4916" i="66" s="1"/>
  <c r="D5165" i="66"/>
  <c r="E5165" i="66" s="1"/>
  <c r="D7003" i="66"/>
  <c r="E7003" i="66" s="1"/>
  <c r="D6940" i="66"/>
  <c r="E6940" i="66" s="1"/>
  <c r="D5650" i="66"/>
  <c r="E5650" i="66" s="1"/>
  <c r="D5547" i="66"/>
  <c r="E5547" i="66" s="1"/>
  <c r="D4945" i="66"/>
  <c r="E4945" i="66" s="1"/>
  <c r="D4706" i="66"/>
  <c r="E4706" i="66" s="1"/>
  <c r="D5142" i="66"/>
  <c r="E5142" i="66" s="1"/>
  <c r="D4640" i="66"/>
  <c r="E4640" i="66" s="1"/>
  <c r="D5301" i="66"/>
  <c r="E5301" i="66" s="1"/>
  <c r="D5026" i="66"/>
  <c r="E5026" i="66" s="1"/>
  <c r="D6843" i="66"/>
  <c r="E6843" i="66" s="1"/>
  <c r="D7056" i="66"/>
  <c r="E7056" i="66" s="1"/>
  <c r="D7166" i="66"/>
  <c r="E7166" i="66" s="1"/>
  <c r="D5467" i="66"/>
  <c r="E5467" i="66" s="1"/>
  <c r="D4804" i="66"/>
  <c r="E4804" i="66" s="1"/>
  <c r="D5062" i="66"/>
  <c r="E5062" i="66" s="1"/>
  <c r="D7251" i="66"/>
  <c r="E7251" i="66" s="1"/>
  <c r="D4970" i="66"/>
  <c r="E4970" i="66" s="1"/>
  <c r="D6738" i="66"/>
  <c r="E6738" i="66" s="1"/>
  <c r="D7121" i="66"/>
  <c r="E7121" i="66" s="1"/>
  <c r="D4949" i="66"/>
  <c r="E4949" i="66" s="1"/>
  <c r="D4580" i="66"/>
  <c r="E4580" i="66" s="1"/>
  <c r="D4657" i="66"/>
  <c r="E4657" i="66" s="1"/>
  <c r="D6179" i="66"/>
  <c r="E6179" i="66" s="1"/>
  <c r="D4440" i="66"/>
  <c r="E4440" i="66" s="1"/>
  <c r="D3715" i="66"/>
  <c r="E3715" i="66" s="1"/>
  <c r="D5665" i="66"/>
  <c r="E5665" i="66" s="1"/>
  <c r="D3267" i="66"/>
  <c r="E3267" i="66" s="1"/>
  <c r="D5373" i="66"/>
  <c r="E5373" i="66" s="1"/>
  <c r="D3942" i="66"/>
  <c r="E3942" i="66" s="1"/>
  <c r="D3451" i="66"/>
  <c r="E3451" i="66" s="1"/>
  <c r="D5773" i="66"/>
  <c r="E5773" i="66" s="1"/>
  <c r="D4803" i="66"/>
  <c r="E4803" i="66" s="1"/>
  <c r="D5446" i="66"/>
  <c r="E5446" i="66" s="1"/>
  <c r="D5183" i="66"/>
  <c r="E5183" i="66" s="1"/>
  <c r="D6807" i="66"/>
  <c r="E6807" i="66" s="1"/>
  <c r="D5664" i="66"/>
  <c r="E5664" i="66" s="1"/>
  <c r="D5214" i="66"/>
  <c r="E5214" i="66" s="1"/>
  <c r="D4683" i="66"/>
  <c r="E4683" i="66" s="1"/>
  <c r="D5056" i="66"/>
  <c r="E5056" i="66" s="1"/>
  <c r="D6870" i="66"/>
  <c r="E6870" i="66" s="1"/>
  <c r="D4997" i="66"/>
  <c r="E4997" i="66" s="1"/>
  <c r="D4801" i="66"/>
  <c r="E4801" i="66" s="1"/>
  <c r="D7186" i="66"/>
  <c r="E7186" i="66" s="1"/>
  <c r="D6570" i="66"/>
  <c r="E6570" i="66" s="1"/>
  <c r="D5185" i="66"/>
  <c r="E5185" i="66" s="1"/>
  <c r="D4647" i="66"/>
  <c r="E4647" i="66" s="1"/>
  <c r="D5028" i="66"/>
  <c r="E5028" i="66" s="1"/>
  <c r="D6775" i="66"/>
  <c r="E6775" i="66" s="1"/>
  <c r="D4923" i="66"/>
  <c r="E4923" i="66" s="1"/>
  <c r="D4637" i="66"/>
  <c r="E4637" i="66" s="1"/>
  <c r="D6857" i="66"/>
  <c r="E6857" i="66" s="1"/>
  <c r="D4579" i="66"/>
  <c r="E4579" i="66" s="1"/>
  <c r="D6806" i="66"/>
  <c r="E6806" i="66" s="1"/>
  <c r="D6716" i="66"/>
  <c r="E6716" i="66" s="1"/>
  <c r="D6257" i="66"/>
  <c r="E6257" i="66" s="1"/>
  <c r="D6899" i="66"/>
  <c r="E6899" i="66" s="1"/>
  <c r="D6125" i="66"/>
  <c r="E6125" i="66" s="1"/>
  <c r="D5113" i="66"/>
  <c r="E5113" i="66" s="1"/>
  <c r="D4746" i="66"/>
  <c r="E4746" i="66" s="1"/>
  <c r="D7113" i="66"/>
  <c r="E7113" i="66" s="1"/>
  <c r="D7064" i="66"/>
  <c r="E7064" i="66" s="1"/>
  <c r="D6822" i="66"/>
  <c r="E6822" i="66" s="1"/>
  <c r="D6258" i="66"/>
  <c r="E6258" i="66" s="1"/>
  <c r="D7047" i="66"/>
  <c r="E7047" i="66" s="1"/>
  <c r="D6672" i="66"/>
  <c r="E6672" i="66" s="1"/>
  <c r="D7071" i="66"/>
  <c r="E7071" i="66" s="1"/>
  <c r="D4531" i="66"/>
  <c r="E4531" i="66" s="1"/>
  <c r="D6618" i="66"/>
  <c r="E6618" i="66" s="1"/>
  <c r="D6442" i="66"/>
  <c r="E6442" i="66" s="1"/>
  <c r="D6459" i="66"/>
  <c r="E6459" i="66" s="1"/>
  <c r="D7231" i="66"/>
  <c r="E7231" i="66" s="1"/>
  <c r="D7191" i="66"/>
  <c r="E7191" i="66" s="1"/>
  <c r="D7043" i="66"/>
  <c r="E7043" i="66" s="1"/>
  <c r="D7105" i="66"/>
  <c r="E7105" i="66" s="1"/>
  <c r="D6530" i="66"/>
  <c r="E6530" i="66" s="1"/>
  <c r="D4523" i="66"/>
  <c r="E4523" i="66" s="1"/>
  <c r="D7046" i="66"/>
  <c r="E7046" i="66" s="1"/>
  <c r="D6804" i="66"/>
  <c r="E6804" i="66" s="1"/>
  <c r="D6481" i="66"/>
  <c r="E6481" i="66" s="1"/>
  <c r="D6679" i="66"/>
  <c r="E6679" i="66" s="1"/>
  <c r="D6685" i="66"/>
  <c r="E6685" i="66" s="1"/>
  <c r="D4621" i="66"/>
  <c r="E4621" i="66" s="1"/>
  <c r="D6939" i="66"/>
  <c r="E6939" i="66" s="1"/>
  <c r="D6477" i="66"/>
  <c r="E6477" i="66" s="1"/>
  <c r="D6318" i="66"/>
  <c r="E6318" i="66" s="1"/>
  <c r="D6380" i="66"/>
  <c r="E6380" i="66" s="1"/>
  <c r="D6579" i="66"/>
  <c r="E6579" i="66" s="1"/>
  <c r="D6234" i="66"/>
  <c r="E6234" i="66" s="1"/>
  <c r="D6614" i="66"/>
  <c r="E6614" i="66" s="1"/>
  <c r="D6750" i="66"/>
  <c r="E6750" i="66" s="1"/>
  <c r="D6730" i="66"/>
  <c r="E6730" i="66" s="1"/>
  <c r="D6319" i="66"/>
  <c r="E6319" i="66" s="1"/>
  <c r="D6034" i="66"/>
  <c r="E6034" i="66" s="1"/>
  <c r="D4691" i="66"/>
  <c r="E4691" i="66" s="1"/>
  <c r="D6462" i="66"/>
  <c r="E6462" i="66" s="1"/>
  <c r="D6571" i="66"/>
  <c r="E6571" i="66" s="1"/>
  <c r="D6527" i="66"/>
  <c r="E6527" i="66" s="1"/>
  <c r="D6381" i="66"/>
  <c r="E6381" i="66" s="1"/>
  <c r="D6636" i="66"/>
  <c r="E6636" i="66" s="1"/>
  <c r="D6325" i="66"/>
  <c r="E6325" i="66" s="1"/>
  <c r="D7086" i="66"/>
  <c r="E7086" i="66" s="1"/>
  <c r="D6900" i="66"/>
  <c r="E6900" i="66" s="1"/>
  <c r="D6868" i="66"/>
  <c r="E6868" i="66" s="1"/>
  <c r="D6424" i="66"/>
  <c r="E6424" i="66" s="1"/>
  <c r="D6092" i="66"/>
  <c r="E6092" i="66" s="1"/>
  <c r="D6564" i="66"/>
  <c r="E6564" i="66" s="1"/>
  <c r="D6558" i="66"/>
  <c r="E6558" i="66" s="1"/>
  <c r="D6237" i="66"/>
  <c r="E6237" i="66" s="1"/>
  <c r="D6874" i="66"/>
  <c r="E6874" i="66" s="1"/>
  <c r="D6739" i="66"/>
  <c r="E6739" i="66" s="1"/>
  <c r="D6276" i="66"/>
  <c r="E6276" i="66" s="1"/>
  <c r="D6288" i="66"/>
  <c r="E6288" i="66" s="1"/>
  <c r="D4248" i="66"/>
  <c r="E4248" i="66" s="1"/>
  <c r="D3524" i="66"/>
  <c r="E3524" i="66" s="1"/>
  <c r="D5712" i="66"/>
  <c r="E5712" i="66" s="1"/>
  <c r="D3122" i="66"/>
  <c r="E3122" i="66" s="1"/>
  <c r="D5317" i="66"/>
  <c r="E5317" i="66" s="1"/>
  <c r="D3750" i="66"/>
  <c r="E3750" i="66" s="1"/>
  <c r="D3125" i="66"/>
  <c r="E3125" i="66" s="1"/>
  <c r="D5820" i="66"/>
  <c r="E5820" i="66" s="1"/>
  <c r="D7096" i="66"/>
  <c r="E7096" i="66" s="1"/>
  <c r="D5081" i="66"/>
  <c r="E5081" i="66" s="1"/>
  <c r="D5600" i="66"/>
  <c r="E5600" i="66" s="1"/>
  <c r="D4674" i="66"/>
  <c r="E4674" i="66" s="1"/>
  <c r="D6903" i="66"/>
  <c r="E6903" i="66" s="1"/>
  <c r="D4669" i="66"/>
  <c r="E4669" i="66" s="1"/>
  <c r="D6214" i="66"/>
  <c r="E6214" i="66" s="1"/>
  <c r="D4754" i="66"/>
  <c r="E4754" i="66" s="1"/>
  <c r="D5493" i="66"/>
  <c r="E5493" i="66" s="1"/>
  <c r="D4607" i="66"/>
  <c r="E4607" i="66" s="1"/>
  <c r="D4735" i="66"/>
  <c r="E4735" i="66" s="1"/>
  <c r="D6934" i="66"/>
  <c r="E6934" i="66" s="1"/>
  <c r="D4247" i="66"/>
  <c r="E4247" i="66" s="1"/>
  <c r="D3760" i="66"/>
  <c r="E3760" i="66" s="1"/>
  <c r="D3639" i="66"/>
  <c r="E3639" i="66" s="1"/>
  <c r="D3657" i="66"/>
  <c r="E3657" i="66" s="1"/>
  <c r="D3228" i="66"/>
  <c r="E3228" i="66" s="1"/>
  <c r="D5863" i="66"/>
  <c r="E5863" i="66" s="1"/>
  <c r="D5375" i="66"/>
  <c r="E5375" i="66" s="1"/>
  <c r="D6971" i="66"/>
  <c r="E6971" i="66" s="1"/>
  <c r="D5834" i="66"/>
  <c r="E5834" i="66" s="1"/>
  <c r="D5644" i="66"/>
  <c r="E5644" i="66" s="1"/>
  <c r="D5346" i="66"/>
  <c r="E5346" i="66" s="1"/>
  <c r="D7093" i="66"/>
  <c r="E7093" i="66" s="1"/>
  <c r="D3711" i="66"/>
  <c r="E3711" i="66" s="1"/>
  <c r="D3563" i="66"/>
  <c r="E3563" i="66" s="1"/>
  <c r="D3214" i="66"/>
  <c r="E3214" i="66" s="1"/>
  <c r="D5901" i="66"/>
  <c r="E5901" i="66" s="1"/>
  <c r="D5622" i="66"/>
  <c r="E5622" i="66" s="1"/>
  <c r="D5166" i="66"/>
  <c r="E5166" i="66" s="1"/>
  <c r="D4619" i="66"/>
  <c r="E4619" i="66" s="1"/>
  <c r="D5329" i="66"/>
  <c r="E5329" i="66" s="1"/>
  <c r="D4672" i="66"/>
  <c r="E4672" i="66" s="1"/>
  <c r="D5555" i="66"/>
  <c r="E5555" i="66" s="1"/>
  <c r="D4620" i="66"/>
  <c r="E4620" i="66" s="1"/>
  <c r="D6920" i="66"/>
  <c r="E6920" i="66" s="1"/>
  <c r="D7210" i="66"/>
  <c r="E7210" i="66" s="1"/>
  <c r="D6243" i="66"/>
  <c r="E6243" i="66" s="1"/>
  <c r="D5518" i="66"/>
  <c r="E5518" i="66" s="1"/>
  <c r="D5355" i="66"/>
  <c r="E5355" i="66" s="1"/>
  <c r="D4899" i="66"/>
  <c r="E4899" i="66" s="1"/>
  <c r="D4854" i="66"/>
  <c r="E4854" i="66" s="1"/>
  <c r="D5377" i="66"/>
  <c r="E5377" i="66" s="1"/>
  <c r="D5184" i="66"/>
  <c r="E5184" i="66" s="1"/>
  <c r="D4721" i="66"/>
  <c r="E4721" i="66" s="1"/>
  <c r="D6873" i="66"/>
  <c r="E6873" i="66" s="1"/>
  <c r="D5283" i="66"/>
  <c r="E5283" i="66" s="1"/>
  <c r="D4714" i="66"/>
  <c r="E4714" i="66" s="1"/>
  <c r="D6411" i="66"/>
  <c r="E6411" i="66" s="1"/>
  <c r="D6734" i="66"/>
  <c r="E6734" i="66" s="1"/>
  <c r="D6560" i="66"/>
  <c r="E6560" i="66" s="1"/>
  <c r="D6919" i="66"/>
  <c r="E6919" i="66" s="1"/>
  <c r="D5043" i="66"/>
  <c r="E5043" i="66" s="1"/>
  <c r="D5022" i="66"/>
  <c r="E5022" i="66" s="1"/>
  <c r="D4747" i="66"/>
  <c r="E4747" i="66" s="1"/>
  <c r="D5414" i="66"/>
  <c r="E5414" i="66" s="1"/>
  <c r="D4898" i="66"/>
  <c r="E4898" i="66" s="1"/>
  <c r="D6655" i="66"/>
  <c r="E6655" i="66" s="1"/>
  <c r="D5209" i="66"/>
  <c r="E5209" i="66" s="1"/>
  <c r="D6995" i="66"/>
  <c r="E6995" i="66" s="1"/>
  <c r="D4595" i="66"/>
  <c r="E4595" i="66" s="1"/>
  <c r="D7172" i="66"/>
  <c r="E7172" i="66" s="1"/>
  <c r="D6042" i="66"/>
  <c r="E6042" i="66" s="1"/>
  <c r="D4565" i="66"/>
  <c r="E4565" i="66" s="1"/>
  <c r="D4524" i="66"/>
  <c r="E4524" i="66" s="1"/>
  <c r="D6858" i="66"/>
  <c r="E6858" i="66" s="1"/>
  <c r="D7292" i="66"/>
  <c r="E7292" i="66" s="1"/>
  <c r="D6181" i="66"/>
  <c r="E6181" i="66" s="1"/>
  <c r="D5125" i="66"/>
  <c r="E5125" i="66" s="1"/>
  <c r="D5090" i="66"/>
  <c r="E5090" i="66" s="1"/>
  <c r="D4736" i="66"/>
  <c r="E4736" i="66" s="1"/>
  <c r="D4664" i="66"/>
  <c r="E4664" i="66" s="1"/>
  <c r="D6704" i="66"/>
  <c r="E6704" i="66" s="1"/>
  <c r="D6443" i="66"/>
  <c r="E6443" i="66" s="1"/>
  <c r="D5556" i="66"/>
  <c r="E5556" i="66" s="1"/>
  <c r="D5291" i="66"/>
  <c r="E5291" i="66" s="1"/>
  <c r="D4961" i="66"/>
  <c r="E4961" i="66" s="1"/>
  <c r="D6463" i="66"/>
  <c r="E6463" i="66" s="1"/>
  <c r="D5120" i="66"/>
  <c r="E5120" i="66" s="1"/>
  <c r="D4675" i="66"/>
  <c r="E4675" i="66" s="1"/>
  <c r="D5500" i="66"/>
  <c r="E5500" i="66" s="1"/>
  <c r="D5037" i="66"/>
  <c r="E5037" i="66" s="1"/>
  <c r="D4627" i="66"/>
  <c r="E4627" i="66" s="1"/>
  <c r="D6809" i="66"/>
  <c r="E6809" i="66" s="1"/>
  <c r="D6701" i="66"/>
  <c r="E6701" i="66" s="1"/>
  <c r="D5151" i="66"/>
  <c r="E5151" i="66" s="1"/>
  <c r="D4648" i="66"/>
  <c r="E4648" i="66" s="1"/>
  <c r="D4905" i="66"/>
  <c r="E4905" i="66" s="1"/>
  <c r="D6824" i="66"/>
  <c r="E6824" i="66" s="1"/>
  <c r="D4989" i="66"/>
  <c r="E4989" i="66" s="1"/>
  <c r="D4785" i="66"/>
  <c r="E4785" i="66" s="1"/>
  <c r="D6967" i="66"/>
  <c r="E6967" i="66" s="1"/>
  <c r="D4863" i="66"/>
  <c r="E4863" i="66" s="1"/>
  <c r="D6569" i="66"/>
  <c r="E6569" i="66" s="1"/>
  <c r="D7199" i="66"/>
  <c r="E7199" i="66" s="1"/>
  <c r="D6062" i="66"/>
  <c r="E6062" i="66" s="1"/>
  <c r="D4184" i="66"/>
  <c r="E4184" i="66" s="1"/>
  <c r="D3441" i="66"/>
  <c r="E3441" i="66" s="1"/>
  <c r="D5624" i="66"/>
  <c r="E5624" i="66" s="1"/>
  <c r="D3058" i="66"/>
  <c r="E3058" i="66" s="1"/>
  <c r="D5702" i="66"/>
  <c r="E5702" i="66" s="1"/>
  <c r="D3450" i="66"/>
  <c r="E3450" i="66" s="1"/>
  <c r="D3488" i="66"/>
  <c r="E3488" i="66" s="1"/>
  <c r="D5756" i="66"/>
  <c r="E5756" i="66" s="1"/>
  <c r="D4878" i="66"/>
  <c r="E4878" i="66" s="1"/>
  <c r="D5158" i="66"/>
  <c r="E5158" i="66" s="1"/>
  <c r="D5034" i="66"/>
  <c r="E5034" i="66" s="1"/>
  <c r="D7215" i="66"/>
  <c r="E7215" i="66" s="1"/>
  <c r="D5586" i="66"/>
  <c r="E5586" i="66" s="1"/>
  <c r="D5195" i="66"/>
  <c r="E5195" i="66" s="1"/>
  <c r="D4577" i="66"/>
  <c r="E4577" i="66" s="1"/>
  <c r="D4920" i="66"/>
  <c r="E4920" i="66" s="1"/>
  <c r="D5220" i="66"/>
  <c r="E5220" i="66" s="1"/>
  <c r="D4765" i="66"/>
  <c r="E4765" i="66" s="1"/>
  <c r="D4678" i="66"/>
  <c r="E4678" i="66" s="1"/>
  <c r="D6890" i="66"/>
  <c r="E6890" i="66" s="1"/>
  <c r="D6472" i="66"/>
  <c r="E6472" i="66" s="1"/>
  <c r="D5115" i="66"/>
  <c r="E5115" i="66" s="1"/>
  <c r="D7293" i="66"/>
  <c r="E7293" i="66" s="1"/>
  <c r="D4937" i="66"/>
  <c r="E4937" i="66" s="1"/>
  <c r="D5530" i="66"/>
  <c r="E5530" i="66" s="1"/>
  <c r="D4597" i="66"/>
  <c r="E4597" i="66" s="1"/>
  <c r="D4537" i="66"/>
  <c r="E4537" i="66" s="1"/>
  <c r="D6344" i="66"/>
  <c r="E6344" i="66" s="1"/>
  <c r="D7115" i="66"/>
  <c r="E7115" i="66" s="1"/>
  <c r="D6629" i="66"/>
  <c r="E6629" i="66" s="1"/>
  <c r="D4812" i="66"/>
  <c r="E4812" i="66" s="1"/>
  <c r="D6516" i="66"/>
  <c r="E6516" i="66" s="1"/>
  <c r="D6780" i="66"/>
  <c r="E6780" i="66" s="1"/>
  <c r="D6427" i="66"/>
  <c r="E6427" i="66" s="1"/>
  <c r="D4859" i="66"/>
  <c r="E4859" i="66" s="1"/>
  <c r="D7160" i="66"/>
  <c r="E7160" i="66" s="1"/>
  <c r="D6866" i="66"/>
  <c r="E6866" i="66" s="1"/>
  <c r="D7013" i="66"/>
  <c r="E7013" i="66" s="1"/>
  <c r="D7237" i="66"/>
  <c r="E7237" i="66" s="1"/>
  <c r="D6271" i="66"/>
  <c r="E6271" i="66" s="1"/>
  <c r="D6974" i="66"/>
  <c r="E6974" i="66" s="1"/>
  <c r="D6215" i="66"/>
  <c r="E6215" i="66" s="1"/>
  <c r="D4588" i="66"/>
  <c r="E4588" i="66" s="1"/>
  <c r="D4639" i="66"/>
  <c r="E4639" i="66" s="1"/>
  <c r="D6663" i="66"/>
  <c r="E6663" i="66" s="1"/>
  <c r="D6121" i="66"/>
  <c r="E6121" i="66" s="1"/>
  <c r="D6566" i="66"/>
  <c r="E6566" i="66" s="1"/>
  <c r="D6790" i="66"/>
  <c r="E6790" i="66" s="1"/>
  <c r="D6700" i="66"/>
  <c r="E6700" i="66" s="1"/>
  <c r="D7140" i="66"/>
  <c r="E7140" i="66" s="1"/>
  <c r="D6803" i="66"/>
  <c r="E6803" i="66" s="1"/>
  <c r="D6582" i="66"/>
  <c r="E6582" i="66" s="1"/>
  <c r="D7253" i="66"/>
  <c r="E7253" i="66" s="1"/>
  <c r="D4514" i="66"/>
  <c r="E4514" i="66" s="1"/>
  <c r="D6487" i="66"/>
  <c r="E6487" i="66" s="1"/>
  <c r="D6372" i="66"/>
  <c r="E6372" i="66" s="1"/>
  <c r="D4596" i="66"/>
  <c r="E4596" i="66" s="1"/>
  <c r="D6415" i="66"/>
  <c r="E6415" i="66" s="1"/>
  <c r="D4519" i="66"/>
  <c r="E4519" i="66" s="1"/>
  <c r="D7149" i="66"/>
  <c r="E7149" i="66" s="1"/>
  <c r="D6060" i="66"/>
  <c r="E6060" i="66" s="1"/>
  <c r="D6393" i="66"/>
  <c r="E6393" i="66" s="1"/>
  <c r="D4755" i="66"/>
  <c r="E4755" i="66" s="1"/>
  <c r="D6567" i="66"/>
  <c r="E6567" i="66" s="1"/>
  <c r="D6269" i="66"/>
  <c r="E6269" i="66" s="1"/>
  <c r="D7034" i="66"/>
  <c r="E7034" i="66" s="1"/>
  <c r="D6751" i="66"/>
  <c r="E6751" i="66" s="1"/>
  <c r="D6735" i="66"/>
  <c r="E6735" i="66" s="1"/>
  <c r="D6578" i="66"/>
  <c r="E6578" i="66" s="1"/>
  <c r="D6320" i="66"/>
  <c r="E6320" i="66" s="1"/>
  <c r="D4750" i="66"/>
  <c r="E4750" i="66" s="1"/>
  <c r="D7188" i="66"/>
  <c r="E7188" i="66" s="1"/>
  <c r="D6379" i="66"/>
  <c r="E6379" i="66" s="1"/>
  <c r="D6315" i="66"/>
  <c r="E6315" i="66" s="1"/>
  <c r="D6014" i="66"/>
  <c r="E6014" i="66" s="1"/>
  <c r="D6559" i="66"/>
  <c r="E6559" i="66" s="1"/>
  <c r="D6044" i="66"/>
  <c r="E6044" i="66" s="1"/>
  <c r="D6563" i="66"/>
  <c r="E6563" i="66" s="1"/>
  <c r="D6691" i="66"/>
  <c r="E6691" i="66" s="1"/>
  <c r="D6659" i="66"/>
  <c r="E6659" i="66" s="1"/>
  <c r="D6361" i="66"/>
  <c r="E6361" i="66" s="1"/>
  <c r="D6291" i="66"/>
  <c r="E6291" i="66" s="1"/>
  <c r="D6414" i="66"/>
  <c r="E6414" i="66" s="1"/>
  <c r="D6323" i="66"/>
  <c r="E6323" i="66" s="1"/>
  <c r="D6395" i="66"/>
  <c r="E6395" i="66" s="1"/>
  <c r="D6823" i="66"/>
  <c r="E6823" i="66" s="1"/>
  <c r="D6327" i="66"/>
  <c r="E6327" i="66" s="1"/>
  <c r="D6289" i="66"/>
  <c r="E6289" i="66" s="1"/>
  <c r="D6119" i="66"/>
  <c r="E6119" i="66" s="1"/>
  <c r="D5884" i="66"/>
  <c r="E5884" i="66" s="1"/>
  <c r="D5648" i="66"/>
  <c r="E5648" i="66" s="1"/>
  <c r="D4814" i="66"/>
  <c r="E4814" i="66" s="1"/>
  <c r="D4789" i="66"/>
  <c r="E4789" i="66" s="1"/>
  <c r="D5066" i="66"/>
  <c r="E5066" i="66" s="1"/>
  <c r="D4589" i="66"/>
  <c r="E4589" i="66" s="1"/>
  <c r="D5091" i="66"/>
  <c r="E5091" i="66" s="1"/>
  <c r="D6862" i="66"/>
  <c r="E6862" i="66" s="1"/>
  <c r="D4660" i="66"/>
  <c r="E4660" i="66" s="1"/>
  <c r="D6431" i="66"/>
  <c r="E6431" i="66" s="1"/>
  <c r="D5453" i="66"/>
  <c r="E5453" i="66" s="1"/>
  <c r="D5016" i="66"/>
  <c r="E5016" i="66" s="1"/>
  <c r="D5137" i="66"/>
  <c r="E5137" i="66" s="1"/>
  <c r="D4993" i="66"/>
  <c r="E4993" i="66" s="1"/>
  <c r="D4551" i="66"/>
  <c r="E4551" i="66" s="1"/>
  <c r="D5494" i="66"/>
  <c r="E5494" i="66" s="1"/>
  <c r="D5004" i="66"/>
  <c r="E5004" i="66" s="1"/>
  <c r="D4836" i="66"/>
  <c r="E4836" i="66" s="1"/>
  <c r="D5557" i="66"/>
  <c r="E5557" i="66" s="1"/>
  <c r="D5053" i="66"/>
  <c r="E5053" i="66" s="1"/>
  <c r="D6839" i="66"/>
  <c r="E6839" i="66" s="1"/>
  <c r="D4623" i="66"/>
  <c r="E4623" i="66" s="1"/>
  <c r="D7136" i="66"/>
  <c r="E7136" i="66" s="1"/>
  <c r="D6437" i="66"/>
  <c r="E6437" i="66" s="1"/>
  <c r="D6615" i="66"/>
  <c r="E6615" i="66" s="1"/>
  <c r="D5531" i="66"/>
  <c r="E5531" i="66" s="1"/>
  <c r="D4913" i="66"/>
  <c r="E4913" i="66" s="1"/>
  <c r="D4690" i="66"/>
  <c r="E4690" i="66" s="1"/>
  <c r="D5126" i="66"/>
  <c r="E5126" i="66" s="1"/>
  <c r="D4608" i="66"/>
  <c r="E4608" i="66" s="1"/>
  <c r="D5277" i="66"/>
  <c r="E5277" i="66" s="1"/>
  <c r="D5010" i="66"/>
  <c r="E5010" i="66" s="1"/>
  <c r="D4556" i="66"/>
  <c r="E4556" i="66" s="1"/>
  <c r="D4734" i="66"/>
  <c r="E4734" i="66" s="1"/>
  <c r="D7020" i="66"/>
  <c r="E7020" i="66" s="1"/>
  <c r="D5276" i="66"/>
  <c r="E5276" i="66" s="1"/>
  <c r="D4631" i="66"/>
  <c r="E4631" i="66" s="1"/>
  <c r="D4756" i="66"/>
  <c r="E4756" i="66" s="1"/>
  <c r="D6850" i="66"/>
  <c r="E6850" i="66" s="1"/>
  <c r="D7228" i="66"/>
  <c r="E7228" i="66" s="1"/>
  <c r="D6519" i="66"/>
  <c r="E6519" i="66" s="1"/>
  <c r="D5033" i="66"/>
  <c r="E5033" i="66" s="1"/>
  <c r="D5100" i="66"/>
  <c r="E5100" i="66" s="1"/>
  <c r="D5306" i="66"/>
  <c r="E5306" i="66" s="1"/>
  <c r="D7241" i="66"/>
  <c r="E7241" i="66" s="1"/>
  <c r="D6944" i="66"/>
  <c r="E6944" i="66" s="1"/>
  <c r="D6478" i="66"/>
  <c r="E6478" i="66" s="1"/>
  <c r="D5263" i="66"/>
  <c r="E5263" i="66" s="1"/>
  <c r="D5073" i="66"/>
  <c r="E5073" i="66" s="1"/>
  <c r="D4887" i="66"/>
  <c r="E4887" i="66" s="1"/>
  <c r="D5313" i="66"/>
  <c r="E5313" i="66" s="1"/>
  <c r="D4972" i="66"/>
  <c r="E4972" i="66" s="1"/>
  <c r="D7249" i="66"/>
  <c r="E7249" i="66" s="1"/>
  <c r="D5539" i="66"/>
  <c r="E5539" i="66" s="1"/>
  <c r="D7217" i="66"/>
  <c r="E7217" i="66" s="1"/>
  <c r="D7117" i="66"/>
  <c r="E7117" i="66" s="1"/>
  <c r="D6398" i="66"/>
  <c r="E6398" i="66" s="1"/>
  <c r="D6156" i="66"/>
  <c r="E6156" i="66" s="1"/>
  <c r="D4990" i="66"/>
  <c r="E4990" i="66" s="1"/>
  <c r="D5489" i="66"/>
  <c r="E5489" i="66" s="1"/>
  <c r="D4834" i="66"/>
  <c r="E4834" i="66" s="1"/>
  <c r="D5388" i="66"/>
  <c r="E5388" i="66" s="1"/>
  <c r="D7109" i="66"/>
  <c r="E7109" i="66" s="1"/>
  <c r="D6682" i="66"/>
  <c r="E6682" i="66" s="1"/>
  <c r="D5274" i="66"/>
  <c r="E5274" i="66" s="1"/>
  <c r="D7250" i="66"/>
  <c r="E7250" i="66" s="1"/>
  <c r="D6635" i="66"/>
  <c r="E6635" i="66" s="1"/>
  <c r="D6076" i="66"/>
  <c r="E6076" i="66" s="1"/>
  <c r="D3944" i="66"/>
  <c r="E3944" i="66" s="1"/>
  <c r="D3906" i="66"/>
  <c r="E3906" i="66" s="1"/>
  <c r="D3152" i="66"/>
  <c r="E3152" i="66" s="1"/>
  <c r="D5135" i="66"/>
  <c r="E5135" i="66" s="1"/>
  <c r="D5958" i="66"/>
  <c r="E5958" i="66" s="1"/>
  <c r="D5561" i="66"/>
  <c r="E5561" i="66" s="1"/>
  <c r="D3582" i="66"/>
  <c r="E3582" i="66" s="1"/>
  <c r="D3119" i="66"/>
  <c r="E3119" i="66" s="1"/>
  <c r="D5296" i="66"/>
  <c r="E5296" i="66" s="1"/>
  <c r="I12" i="66" s="1"/>
  <c r="D4969" i="66"/>
  <c r="E4969" i="66" s="1"/>
  <c r="D4775" i="66"/>
  <c r="E4775" i="66" s="1"/>
  <c r="D7088" i="66"/>
  <c r="E7088" i="66" s="1"/>
  <c r="D7041" i="66"/>
  <c r="E7041" i="66" s="1"/>
  <c r="D4894" i="66"/>
  <c r="E4894" i="66" s="1"/>
  <c r="D4768" i="66"/>
  <c r="E4768" i="66" s="1"/>
  <c r="D5239" i="66"/>
  <c r="E5239" i="66" s="1"/>
  <c r="D4944" i="66"/>
  <c r="E4944" i="66" s="1"/>
  <c r="D5443" i="66"/>
  <c r="E5443" i="66" s="1"/>
  <c r="D7243" i="66"/>
  <c r="E7243" i="66" s="1"/>
  <c r="D7014" i="66"/>
  <c r="E7014" i="66" s="1"/>
  <c r="D7052" i="66"/>
  <c r="E7052" i="66" s="1"/>
  <c r="D6090" i="66"/>
  <c r="E6090" i="66" s="1"/>
  <c r="D5017" i="66"/>
  <c r="E5017" i="66" s="1"/>
  <c r="D5542" i="66"/>
  <c r="E5542" i="66" s="1"/>
  <c r="D4884" i="66"/>
  <c r="E4884" i="66" s="1"/>
  <c r="D5347" i="66"/>
  <c r="E5347" i="66" s="1"/>
  <c r="D7048" i="66"/>
  <c r="E7048" i="66" s="1"/>
  <c r="D7107" i="66"/>
  <c r="E7107" i="66" s="1"/>
  <c r="D5395" i="66"/>
  <c r="E5395" i="66" s="1"/>
  <c r="D4605" i="66"/>
  <c r="E4605" i="66" s="1"/>
  <c r="D6901" i="66"/>
  <c r="E6901" i="66" s="1"/>
  <c r="D6225" i="66"/>
  <c r="E6225" i="66" s="1"/>
  <c r="D6665" i="66"/>
  <c r="E6665" i="66" s="1"/>
  <c r="D6708" i="66"/>
  <c r="E6708" i="66" s="1"/>
  <c r="D6088" i="66"/>
  <c r="E6088" i="66" s="1"/>
  <c r="D4981" i="66"/>
  <c r="E4981" i="66" s="1"/>
  <c r="D7072" i="66"/>
  <c r="E7072" i="66" s="1"/>
  <c r="D4655" i="66"/>
  <c r="E4655" i="66" s="1"/>
  <c r="D6818" i="66"/>
  <c r="E6818" i="66" s="1"/>
  <c r="D7212" i="66"/>
  <c r="E7212" i="66" s="1"/>
  <c r="D7204" i="66"/>
  <c r="E7204" i="66" s="1"/>
  <c r="D6726" i="66"/>
  <c r="E6726" i="66" s="1"/>
  <c r="D4661" i="66"/>
  <c r="E4661" i="66" s="1"/>
  <c r="D7154" i="66"/>
  <c r="E7154" i="66" s="1"/>
  <c r="D7119" i="66"/>
  <c r="E7119" i="66" s="1"/>
  <c r="D6196" i="66"/>
  <c r="E6196" i="66" s="1"/>
  <c r="D6086" i="66"/>
  <c r="E6086" i="66" s="1"/>
  <c r="D6783" i="66"/>
  <c r="E6783" i="66" s="1"/>
  <c r="D6686" i="66"/>
  <c r="E6686" i="66" s="1"/>
  <c r="D6557" i="66"/>
  <c r="E6557" i="66" s="1"/>
  <c r="D6646" i="66"/>
  <c r="E6646" i="66" s="1"/>
  <c r="D6671" i="66"/>
  <c r="E6671" i="66" s="1"/>
  <c r="D4533" i="66"/>
  <c r="E4533" i="66" s="1"/>
  <c r="D6587" i="66"/>
  <c r="E6587" i="66" s="1"/>
  <c r="D6482" i="66"/>
  <c r="E6482" i="66" s="1"/>
  <c r="D6837" i="66"/>
  <c r="E6837" i="66" s="1"/>
  <c r="D6342" i="66"/>
  <c r="E6342" i="66" s="1"/>
  <c r="D6330" i="66"/>
  <c r="E6330" i="66" s="1"/>
  <c r="D5119" i="66"/>
  <c r="E5119" i="66" s="1"/>
  <c r="D6930" i="66"/>
  <c r="E6930" i="66" s="1"/>
  <c r="D7284" i="66"/>
  <c r="E7284" i="66" s="1"/>
  <c r="D6252" i="66"/>
  <c r="E6252" i="66" s="1"/>
  <c r="D6801" i="66"/>
  <c r="E6801" i="66" s="1"/>
  <c r="D6580" i="66"/>
  <c r="E6580" i="66" s="1"/>
  <c r="D6675" i="66"/>
  <c r="E6675" i="66" s="1"/>
  <c r="D7195" i="66"/>
  <c r="E7195" i="66" s="1"/>
  <c r="D6641" i="66"/>
  <c r="E6641" i="66" s="1"/>
  <c r="D6495" i="66"/>
  <c r="E6495" i="66" s="1"/>
  <c r="D6290" i="66"/>
  <c r="E6290" i="66" s="1"/>
  <c r="D6489" i="66"/>
  <c r="E6489" i="66" s="1"/>
  <c r="D6280" i="66"/>
  <c r="E6280" i="66" s="1"/>
  <c r="D4628" i="66"/>
  <c r="E4628" i="66" s="1"/>
  <c r="D6137" i="66"/>
  <c r="E6137" i="66" s="1"/>
  <c r="D6556" i="66"/>
  <c r="E6556" i="66" s="1"/>
  <c r="D6573" i="66"/>
  <c r="E6573" i="66" s="1"/>
  <c r="D6390" i="66"/>
  <c r="E6390" i="66" s="1"/>
  <c r="D6037" i="66"/>
  <c r="E6037" i="66" s="1"/>
  <c r="D6773" i="66"/>
  <c r="E6773" i="66" s="1"/>
  <c r="D7025" i="66"/>
  <c r="E7025" i="66" s="1"/>
  <c r="D6128" i="66"/>
  <c r="E6128" i="66" s="1"/>
  <c r="D6152" i="66"/>
  <c r="E6152" i="66" s="1"/>
  <c r="D6204" i="66"/>
  <c r="E6204" i="66" s="1"/>
  <c r="D6884" i="66"/>
  <c r="E6884" i="66" s="1"/>
  <c r="D6388" i="66"/>
  <c r="E6388" i="66" s="1"/>
  <c r="D6141" i="66"/>
  <c r="E6141" i="66" s="1"/>
  <c r="D6435" i="66"/>
  <c r="E6435" i="66" s="1"/>
  <c r="D6544" i="66"/>
  <c r="E6544" i="66" s="1"/>
  <c r="D6169" i="66"/>
  <c r="E6169" i="66" s="1"/>
  <c r="D6054" i="66"/>
  <c r="E6054" i="66" s="1"/>
  <c r="D6355" i="66"/>
  <c r="E6355" i="66" s="1"/>
  <c r="D4845" i="66"/>
  <c r="E4845" i="66" s="1"/>
  <c r="D6854" i="66"/>
  <c r="E6854" i="66" s="1"/>
  <c r="D4742" i="66"/>
  <c r="E4742" i="66" s="1"/>
  <c r="D6743" i="66"/>
  <c r="E6743" i="66" s="1"/>
  <c r="D6782" i="66"/>
  <c r="E6782" i="66" s="1"/>
  <c r="D6977" i="66"/>
  <c r="E6977" i="66" s="1"/>
  <c r="D6447" i="66"/>
  <c r="E6447" i="66" s="1"/>
  <c r="D4651" i="66"/>
  <c r="E4651" i="66" s="1"/>
  <c r="D5179" i="66"/>
  <c r="E5179" i="66" s="1"/>
  <c r="D4808" i="66"/>
  <c r="E4808" i="66" s="1"/>
  <c r="D4520" i="66"/>
  <c r="E4520" i="66" s="1"/>
  <c r="D5350" i="66"/>
  <c r="E5350" i="66" s="1"/>
  <c r="D4888" i="66"/>
  <c r="E4888" i="66" s="1"/>
  <c r="D4846" i="66"/>
  <c r="E4846" i="66" s="1"/>
  <c r="D5159" i="66"/>
  <c r="E5159" i="66" s="1"/>
  <c r="D5129" i="66"/>
  <c r="E5129" i="66" s="1"/>
  <c r="D4733" i="66"/>
  <c r="E4733" i="66" s="1"/>
  <c r="D6947" i="66"/>
  <c r="E6947" i="66" s="1"/>
  <c r="D4665" i="66"/>
  <c r="E4665" i="66" s="1"/>
  <c r="D7097" i="66"/>
  <c r="E7097" i="66" s="1"/>
  <c r="D6549" i="66"/>
  <c r="E6549" i="66" s="1"/>
  <c r="D4941" i="66"/>
  <c r="E4941" i="66" s="1"/>
  <c r="D4682" i="66"/>
  <c r="E4682" i="66" s="1"/>
  <c r="D6864" i="66"/>
  <c r="E6864" i="66" s="1"/>
  <c r="D6262" i="66"/>
  <c r="E6262" i="66" s="1"/>
  <c r="D6670" i="66"/>
  <c r="E6670" i="66" s="1"/>
  <c r="D6826" i="66"/>
  <c r="E6826" i="66" s="1"/>
  <c r="D6298" i="66"/>
  <c r="E6298" i="66" s="1"/>
  <c r="D6551" i="66"/>
  <c r="E6551" i="66" s="1"/>
  <c r="D4475" i="66"/>
  <c r="E4475" i="66" s="1"/>
  <c r="D4022" i="66"/>
  <c r="E4022" i="66" s="1"/>
  <c r="D3845" i="66"/>
  <c r="E3845" i="66" s="1"/>
  <c r="D3414" i="66"/>
  <c r="E3414" i="66" s="1"/>
  <c r="D5854" i="66"/>
  <c r="E5854" i="66" s="1"/>
  <c r="D5071" i="66"/>
  <c r="E5071" i="66" s="1"/>
  <c r="D4904" i="66"/>
  <c r="E4904" i="66" s="1"/>
  <c r="D3118" i="66"/>
  <c r="E3118" i="66" s="1"/>
  <c r="D5957" i="66"/>
  <c r="E5957" i="66" s="1"/>
  <c r="D5655" i="66"/>
  <c r="E5655" i="66" s="1"/>
  <c r="D4918" i="66"/>
  <c r="E4918" i="66" s="1"/>
  <c r="D3999" i="66"/>
  <c r="E3999" i="66" s="1"/>
  <c r="D3580" i="66"/>
  <c r="E3580" i="66" s="1"/>
  <c r="D3258" i="66"/>
  <c r="E3258" i="66" s="1"/>
  <c r="D6004" i="66"/>
  <c r="E6004" i="66" s="1"/>
  <c r="D5775" i="66"/>
  <c r="E5775" i="66" s="1"/>
  <c r="D5407" i="66"/>
  <c r="E5407" i="66" s="1"/>
  <c r="D5089" i="66"/>
  <c r="E5089" i="66" s="1"/>
  <c r="D4722" i="66"/>
  <c r="E4722" i="66" s="1"/>
  <c r="D4980" i="66"/>
  <c r="E4980" i="66" s="1"/>
  <c r="D5365" i="66"/>
  <c r="E5365" i="66" s="1"/>
  <c r="D4861" i="66"/>
  <c r="E4861" i="66" s="1"/>
  <c r="D4543" i="66"/>
  <c r="E4543" i="66" s="1"/>
  <c r="D6969" i="66"/>
  <c r="E6969" i="66" s="1"/>
  <c r="D6836" i="66"/>
  <c r="E6836" i="66" s="1"/>
  <c r="D5426" i="66"/>
  <c r="E5426" i="66" s="1"/>
  <c r="D4680" i="66"/>
  <c r="E4680" i="66" s="1"/>
  <c r="D5173" i="66"/>
  <c r="E5173" i="66" s="1"/>
  <c r="D4709" i="66"/>
  <c r="E4709" i="66" s="1"/>
  <c r="D6537" i="66"/>
  <c r="E6537" i="66" s="1"/>
  <c r="D5148" i="66"/>
  <c r="E5148" i="66" s="1"/>
  <c r="D4999" i="66"/>
  <c r="E4999" i="66" s="1"/>
  <c r="D4578" i="66"/>
  <c r="E4578" i="66" s="1"/>
  <c r="D5354" i="66"/>
  <c r="E5354" i="66" s="1"/>
  <c r="D5229" i="66"/>
  <c r="E5229" i="66" s="1"/>
  <c r="D4777" i="66"/>
  <c r="E4777" i="66" s="1"/>
  <c r="D7124" i="66"/>
  <c r="E7124" i="66" s="1"/>
  <c r="D7255" i="66"/>
  <c r="E7255" i="66" s="1"/>
  <c r="D4521" i="66"/>
  <c r="E4521" i="66" s="1"/>
  <c r="D6693" i="66"/>
  <c r="E6693" i="66" s="1"/>
  <c r="D6107" i="66"/>
  <c r="E6107" i="66" s="1"/>
  <c r="D6322" i="66"/>
  <c r="E6322" i="66" s="1"/>
  <c r="D7167" i="66"/>
  <c r="E7167" i="66" s="1"/>
  <c r="D5093" i="66"/>
  <c r="E5093" i="66" s="1"/>
  <c r="D4581" i="66"/>
  <c r="E4581" i="66" s="1"/>
  <c r="D7208" i="66"/>
  <c r="E7208" i="66" s="1"/>
  <c r="D5068" i="66"/>
  <c r="E5068" i="66" s="1"/>
  <c r="D4959" i="66"/>
  <c r="E4959" i="66" s="1"/>
  <c r="D4704" i="66"/>
  <c r="E4704" i="66" s="1"/>
  <c r="D5258" i="66"/>
  <c r="E5258" i="66" s="1"/>
  <c r="D5117" i="66"/>
  <c r="E5117" i="66" s="1"/>
  <c r="D4663" i="66"/>
  <c r="E4663" i="66" s="1"/>
  <c r="D6561" i="66"/>
  <c r="E6561" i="66" s="1"/>
  <c r="D6949" i="66"/>
  <c r="E6949" i="66" s="1"/>
  <c r="D6061" i="66"/>
  <c r="E6061" i="66" s="1"/>
  <c r="D6275" i="66"/>
  <c r="E6275" i="66" s="1"/>
  <c r="D4954" i="66"/>
  <c r="E4954" i="66" s="1"/>
  <c r="D6984" i="66"/>
  <c r="E6984" i="66" s="1"/>
  <c r="D6601" i="66"/>
  <c r="E6601" i="66" s="1"/>
  <c r="D6416" i="66"/>
  <c r="E6416" i="66" s="1"/>
  <c r="D6162" i="66"/>
  <c r="E6162" i="66" s="1"/>
  <c r="D6994" i="66"/>
  <c r="E6994" i="66" s="1"/>
  <c r="D6075" i="66"/>
  <c r="E6075" i="66" s="1"/>
  <c r="D7277" i="66"/>
  <c r="E7277" i="66" s="1"/>
  <c r="D7193" i="66"/>
  <c r="E7193" i="66" s="1"/>
  <c r="D6669" i="66"/>
  <c r="E6669" i="66" s="1"/>
  <c r="D6222" i="66"/>
  <c r="E6222" i="66" s="1"/>
  <c r="D6078" i="66"/>
  <c r="E6078" i="66" s="1"/>
  <c r="D5143" i="66"/>
  <c r="E5143" i="66" s="1"/>
  <c r="D5050" i="66"/>
  <c r="E5050" i="66" s="1"/>
  <c r="D4926" i="66"/>
  <c r="E4926" i="66" s="1"/>
  <c r="D6882" i="66"/>
  <c r="E6882" i="66" s="1"/>
  <c r="D7042" i="66"/>
  <c r="E7042" i="66" s="1"/>
  <c r="D6562" i="66"/>
  <c r="E6562" i="66" s="1"/>
  <c r="D4507" i="66"/>
  <c r="E4507" i="66" s="1"/>
  <c r="D7151" i="66"/>
  <c r="E7151" i="66" s="1"/>
  <c r="D4724" i="66"/>
  <c r="E4724" i="66" s="1"/>
  <c r="D7082" i="66"/>
  <c r="E7082" i="66" s="1"/>
  <c r="D6493" i="66"/>
  <c r="E6493" i="66" s="1"/>
  <c r="D6712" i="66"/>
  <c r="E6712" i="66" s="1"/>
  <c r="D6702" i="66"/>
  <c r="E6702" i="66" s="1"/>
  <c r="D6658" i="66"/>
  <c r="E6658" i="66" s="1"/>
  <c r="D6071" i="66"/>
  <c r="E6071" i="66" s="1"/>
  <c r="D6340" i="66"/>
  <c r="E6340" i="66" s="1"/>
  <c r="D4584" i="66"/>
  <c r="E4584" i="66" s="1"/>
  <c r="D7176" i="66"/>
  <c r="E7176" i="66" s="1"/>
  <c r="D7081" i="66"/>
  <c r="E7081" i="66" s="1"/>
  <c r="D4633" i="66"/>
  <c r="E4633" i="66" s="1"/>
  <c r="D7066" i="66"/>
  <c r="E7066" i="66" s="1"/>
  <c r="D6594" i="66"/>
  <c r="E6594" i="66" s="1"/>
  <c r="D6942" i="66"/>
  <c r="E6942" i="66" s="1"/>
  <c r="D6098" i="66"/>
  <c r="E6098" i="66" s="1"/>
  <c r="D6409" i="66"/>
  <c r="E6409" i="66" s="1"/>
  <c r="D6111" i="66"/>
  <c r="E6111" i="66" s="1"/>
  <c r="D6292" i="66"/>
  <c r="E6292" i="66" s="1"/>
  <c r="D7060" i="66"/>
  <c r="E7060" i="66" s="1"/>
  <c r="D4591" i="66"/>
  <c r="E4591" i="66" s="1"/>
  <c r="D6931" i="66"/>
  <c r="E6931" i="66" s="1"/>
  <c r="D7285" i="66"/>
  <c r="E7285" i="66" s="1"/>
  <c r="D7065" i="66"/>
  <c r="E7065" i="66" s="1"/>
  <c r="D6087" i="66"/>
  <c r="E6087" i="66" s="1"/>
  <c r="D6476" i="66"/>
  <c r="E6476" i="66" s="1"/>
  <c r="D6932" i="66"/>
  <c r="E6932" i="66" s="1"/>
  <c r="D6126" i="66"/>
  <c r="E6126" i="66" s="1"/>
  <c r="D7239" i="66"/>
  <c r="E7239" i="66" s="1"/>
  <c r="D7090" i="66"/>
  <c r="E7090" i="66" s="1"/>
  <c r="D4575" i="66"/>
  <c r="E4575" i="66" s="1"/>
  <c r="D6709" i="66"/>
  <c r="E6709" i="66" s="1"/>
  <c r="D6634" i="66"/>
  <c r="E6634" i="66" s="1"/>
  <c r="D6524" i="66"/>
  <c r="E6524" i="66" s="1"/>
  <c r="D6050" i="66"/>
  <c r="E6050" i="66" s="1"/>
  <c r="D6293" i="66"/>
  <c r="E6293" i="66" s="1"/>
  <c r="D6963" i="66"/>
  <c r="E6963" i="66" s="1"/>
  <c r="D6728" i="66"/>
  <c r="E6728" i="66" s="1"/>
  <c r="D6945" i="66"/>
  <c r="E6945" i="66" s="1"/>
  <c r="D6246" i="66"/>
  <c r="E6246" i="66" s="1"/>
  <c r="D5045" i="66"/>
  <c r="E5045" i="66" s="1"/>
  <c r="D7209" i="66"/>
  <c r="E7209" i="66" s="1"/>
  <c r="D4707" i="66"/>
  <c r="E4707" i="66" s="1"/>
  <c r="D6480" i="66"/>
  <c r="E6480" i="66" s="1"/>
  <c r="D7012" i="66"/>
  <c r="E7012" i="66" s="1"/>
  <c r="D6915" i="66"/>
  <c r="E6915" i="66" s="1"/>
  <c r="D6223" i="66"/>
  <c r="E6223" i="66" s="1"/>
  <c r="D6220" i="66"/>
  <c r="E6220" i="66" s="1"/>
  <c r="D7075" i="66"/>
  <c r="E7075" i="66" s="1"/>
  <c r="D6602" i="66"/>
  <c r="E6602" i="66" s="1"/>
  <c r="D6374" i="66"/>
  <c r="E6374" i="66" s="1"/>
  <c r="D6786" i="66"/>
  <c r="E6786" i="66" s="1"/>
  <c r="D6339" i="66"/>
  <c r="E6339" i="66" s="1"/>
  <c r="D6902" i="66"/>
  <c r="E6902" i="66" s="1"/>
  <c r="D7108" i="66"/>
  <c r="E7108" i="66" s="1"/>
  <c r="D6787" i="66"/>
  <c r="E6787" i="66" s="1"/>
  <c r="D6015" i="66"/>
  <c r="E6015" i="66" s="1"/>
  <c r="D6097" i="66"/>
  <c r="E6097" i="66" s="1"/>
  <c r="D6329" i="66"/>
  <c r="E6329" i="66" s="1"/>
  <c r="D6848" i="66"/>
  <c r="E6848" i="66" s="1"/>
  <c r="D6201" i="66"/>
  <c r="E6201" i="66" s="1"/>
  <c r="D6689" i="66"/>
  <c r="E6689" i="66" s="1"/>
  <c r="D6308" i="66"/>
  <c r="E6308" i="66" s="1"/>
  <c r="D6464" i="66"/>
  <c r="E6464" i="66" s="1"/>
  <c r="D6680" i="66"/>
  <c r="E6680" i="66" s="1"/>
  <c r="D7133" i="66"/>
  <c r="E7133" i="66" s="1"/>
  <c r="D6980" i="66"/>
  <c r="E6980" i="66" s="1"/>
  <c r="D6767" i="66"/>
  <c r="E6767" i="66" s="1"/>
  <c r="D6069" i="66"/>
  <c r="E6069" i="66" s="1"/>
  <c r="D6525" i="66"/>
  <c r="E6525" i="66" s="1"/>
  <c r="D6178" i="66"/>
  <c r="E6178" i="66" s="1"/>
  <c r="D6341" i="66"/>
  <c r="E6341" i="66" s="1"/>
  <c r="D6133" i="66"/>
  <c r="E6133" i="66" s="1"/>
  <c r="D6150" i="66"/>
  <c r="E6150" i="66" s="1"/>
  <c r="D6195" i="66"/>
  <c r="E6195" i="66" s="1"/>
  <c r="D6450" i="66"/>
  <c r="E6450" i="66" s="1"/>
  <c r="D7259" i="66"/>
  <c r="E7259" i="66" s="1"/>
  <c r="D7275" i="66"/>
  <c r="E7275" i="66" s="1"/>
  <c r="D7270" i="66"/>
  <c r="E7270" i="66" s="1"/>
  <c r="D6597" i="66"/>
  <c r="E6597" i="66" s="1"/>
  <c r="D6817" i="66"/>
  <c r="E6817" i="66" s="1"/>
  <c r="D6239" i="66"/>
  <c r="E6239" i="66" s="1"/>
  <c r="D6990" i="66"/>
  <c r="E6990" i="66" s="1"/>
  <c r="D6105" i="66"/>
  <c r="E6105" i="66" s="1"/>
  <c r="D6895" i="66"/>
  <c r="E6895" i="66" s="1"/>
  <c r="D6436" i="66"/>
  <c r="E6436" i="66" s="1"/>
  <c r="D6491" i="66"/>
  <c r="E6491" i="66" s="1"/>
  <c r="D6074" i="66"/>
  <c r="E6074" i="66" s="1"/>
  <c r="D6109" i="66"/>
  <c r="E6109" i="66" s="1"/>
  <c r="D6441" i="66"/>
  <c r="E6441" i="66" s="1"/>
  <c r="D6012" i="66"/>
  <c r="E6012" i="66" s="1"/>
  <c r="D6865" i="66"/>
  <c r="E6865" i="66" s="1"/>
  <c r="D6855" i="66"/>
  <c r="E6855" i="66" s="1"/>
  <c r="D6230" i="66"/>
  <c r="E6230" i="66" s="1"/>
  <c r="D6528" i="66"/>
  <c r="E6528" i="66" s="1"/>
  <c r="D6448" i="66"/>
  <c r="E6448" i="66" s="1"/>
  <c r="D6031" i="66"/>
  <c r="E6031" i="66" s="1"/>
  <c r="D6657" i="66"/>
  <c r="E6657" i="66" s="1"/>
  <c r="D6326" i="66"/>
  <c r="E6326" i="66" s="1"/>
  <c r="D6168" i="66"/>
  <c r="E6168" i="66" s="1"/>
  <c r="D6847" i="66"/>
  <c r="E6847" i="66" s="1"/>
  <c r="D6406" i="66"/>
  <c r="E6406" i="66" s="1"/>
  <c r="D6212" i="66"/>
  <c r="E6212" i="66" s="1"/>
  <c r="D5482" i="66"/>
  <c r="E5482" i="66" s="1"/>
  <c r="D5155" i="66"/>
  <c r="E5155" i="66" s="1"/>
  <c r="D4895" i="66"/>
  <c r="E4895" i="66" s="1"/>
  <c r="D6997" i="66"/>
  <c r="E6997" i="66" s="1"/>
  <c r="D7104" i="66"/>
  <c r="E7104" i="66" s="1"/>
  <c r="D4708" i="66"/>
  <c r="E4708" i="66" s="1"/>
  <c r="D6266" i="66"/>
  <c r="E6266" i="66" s="1"/>
  <c r="D6384" i="66"/>
  <c r="E6384" i="66" s="1"/>
  <c r="D6541" i="66"/>
  <c r="E6541" i="66" s="1"/>
  <c r="D4616" i="66"/>
  <c r="E4616" i="66" s="1"/>
  <c r="D5221" i="66"/>
  <c r="E5221" i="66" s="1"/>
  <c r="D4757" i="66"/>
  <c r="E4757" i="66" s="1"/>
  <c r="D7077" i="66"/>
  <c r="E7077" i="66" s="1"/>
  <c r="D5196" i="66"/>
  <c r="E5196" i="66" s="1"/>
  <c r="D5023" i="66"/>
  <c r="E5023" i="66" s="1"/>
  <c r="D4666" i="66"/>
  <c r="E4666" i="66" s="1"/>
  <c r="D5402" i="66"/>
  <c r="E5402" i="66" s="1"/>
  <c r="D5059" i="66"/>
  <c r="E5059" i="66" s="1"/>
  <c r="D4622" i="66"/>
  <c r="E4622" i="66" s="1"/>
  <c r="D7268" i="66"/>
  <c r="E7268" i="66" s="1"/>
  <c r="D7223" i="66"/>
  <c r="E7223" i="66" s="1"/>
  <c r="D6677" i="66"/>
  <c r="E6677" i="66" s="1"/>
  <c r="D6586" i="66"/>
  <c r="E6586" i="66" s="1"/>
  <c r="D5085" i="66"/>
  <c r="E5085" i="66" s="1"/>
  <c r="D7126" i="66"/>
  <c r="E7126" i="66" s="1"/>
  <c r="D7222" i="66"/>
  <c r="E7222" i="66" s="1"/>
  <c r="D6921" i="66"/>
  <c r="E6921" i="66" s="1"/>
  <c r="D6016" i="66"/>
  <c r="E6016" i="66" s="1"/>
  <c r="D4686" i="66"/>
  <c r="E4686" i="66" s="1"/>
  <c r="D6154" i="66"/>
  <c r="E6154" i="66" s="1"/>
  <c r="D4603" i="66"/>
  <c r="E4603" i="66" s="1"/>
  <c r="D4557" i="66"/>
  <c r="E4557" i="66" s="1"/>
  <c r="D5044" i="66"/>
  <c r="E5044" i="66" s="1"/>
  <c r="D6754" i="66"/>
  <c r="E6754" i="66" s="1"/>
  <c r="D4965" i="66"/>
  <c r="E4965" i="66" s="1"/>
  <c r="D4723" i="66"/>
  <c r="E4723" i="66" s="1"/>
  <c r="D7044" i="66"/>
  <c r="E7044" i="66" s="1"/>
  <c r="D6366" i="66"/>
  <c r="E6366" i="66" s="1"/>
  <c r="D5511" i="66"/>
  <c r="E5511" i="66" s="1"/>
  <c r="D4731" i="66"/>
  <c r="E4731" i="66" s="1"/>
  <c r="D5237" i="66"/>
  <c r="E5237" i="66" s="1"/>
  <c r="D4773" i="66"/>
  <c r="E4773" i="66" s="1"/>
  <c r="D7141" i="66"/>
  <c r="E7141" i="66" s="1"/>
  <c r="D5212" i="66"/>
  <c r="E5212" i="66" s="1"/>
  <c r="D5031" i="66"/>
  <c r="E5031" i="66" s="1"/>
  <c r="D4552" i="66"/>
  <c r="E4552" i="66" s="1"/>
  <c r="D5418" i="66"/>
  <c r="E5418" i="66" s="1"/>
  <c r="D5075" i="66"/>
  <c r="E5075" i="66" s="1"/>
  <c r="D4670" i="66"/>
  <c r="E4670" i="66" s="1"/>
  <c r="D6501" i="66"/>
  <c r="E6501" i="66" s="1"/>
  <c r="D7027" i="66"/>
  <c r="E7027" i="66" s="1"/>
  <c r="D4612" i="66"/>
  <c r="E4612" i="66" s="1"/>
  <c r="D6394" i="66"/>
  <c r="E6394" i="66" s="1"/>
  <c r="D6719" i="66"/>
  <c r="E6719" i="66" s="1"/>
  <c r="D6737" i="66"/>
  <c r="E6737" i="66" s="1"/>
  <c r="D4511" i="66"/>
  <c r="E4511" i="66" s="1"/>
  <c r="D5157" i="66"/>
  <c r="E5157" i="66" s="1"/>
  <c r="D4693" i="66"/>
  <c r="E4693" i="66" s="1"/>
  <c r="D7214" i="66"/>
  <c r="E7214" i="66" s="1"/>
  <c r="D5132" i="66"/>
  <c r="E5132" i="66" s="1"/>
  <c r="D4991" i="66"/>
  <c r="E4991" i="66" s="1"/>
  <c r="D4546" i="66"/>
  <c r="E4546" i="66" s="1"/>
  <c r="D5338" i="66"/>
  <c r="E5338" i="66" s="1"/>
  <c r="D5197" i="66"/>
  <c r="E5197" i="66" s="1"/>
  <c r="D4758" i="66"/>
  <c r="E4758" i="66" s="1"/>
  <c r="D7092" i="66"/>
  <c r="E7092" i="66" s="1"/>
  <c r="D6764" i="66"/>
  <c r="E6764" i="66" s="1"/>
  <c r="D6538" i="66"/>
  <c r="E6538" i="66" s="1"/>
  <c r="D6338" i="66"/>
  <c r="E6338" i="66" s="1"/>
  <c r="D5018" i="66"/>
  <c r="E5018" i="66" s="1"/>
  <c r="D4540" i="66"/>
  <c r="E4540" i="66" s="1"/>
  <c r="D7224" i="66"/>
  <c r="E7224" i="66" s="1"/>
  <c r="D7148" i="66"/>
  <c r="E7148" i="66" s="1"/>
  <c r="D6018" i="66"/>
  <c r="E6018" i="66" s="1"/>
  <c r="D7283" i="66"/>
  <c r="E7283" i="66" s="1"/>
  <c r="D7127" i="66"/>
  <c r="E7127" i="66" s="1"/>
  <c r="D4298" i="66"/>
  <c r="E4298" i="66" s="1"/>
  <c r="D4203" i="66"/>
  <c r="E4203" i="66" s="1"/>
  <c r="D3839" i="66"/>
  <c r="E3839" i="66" s="1"/>
  <c r="D3490" i="66"/>
  <c r="E3490" i="66" s="1"/>
  <c r="D3368" i="66"/>
  <c r="E3368" i="66" s="1"/>
  <c r="D5844" i="66"/>
  <c r="E5844" i="66" s="1"/>
  <c r="D5543" i="66"/>
  <c r="E5543" i="66" s="1"/>
  <c r="D4857" i="66"/>
  <c r="E4857" i="66" s="1"/>
  <c r="D5975" i="66"/>
  <c r="E5975" i="66" s="1"/>
  <c r="D5723" i="66"/>
  <c r="E5723" i="66" s="1"/>
  <c r="D5519" i="66"/>
  <c r="E5519" i="66" s="1"/>
  <c r="D4751" i="66"/>
  <c r="E4751" i="66" s="1"/>
  <c r="D3793" i="66"/>
  <c r="E3793" i="66" s="1"/>
  <c r="D3388" i="66"/>
  <c r="E3388" i="66" s="1"/>
  <c r="D3297" i="66"/>
  <c r="E3297" i="66" s="1"/>
  <c r="D5766" i="66"/>
  <c r="E5766" i="66" s="1"/>
  <c r="D5577" i="66"/>
  <c r="E5577" i="66" s="1"/>
  <c r="D5243" i="66"/>
  <c r="E5243" i="66" s="1"/>
  <c r="D5038" i="66"/>
  <c r="E5038" i="66" s="1"/>
  <c r="D6469" i="66"/>
  <c r="E6469" i="66" s="1"/>
  <c r="D4587" i="66"/>
  <c r="E4587" i="66" s="1"/>
  <c r="D5516" i="66"/>
  <c r="E5516" i="66" s="1"/>
  <c r="D4545" i="66"/>
  <c r="E4545" i="66" s="1"/>
  <c r="D7165" i="66"/>
  <c r="E7165" i="66" s="1"/>
  <c r="D6248" i="66"/>
  <c r="E6248" i="66" s="1"/>
  <c r="D6473" i="66"/>
  <c r="E6473" i="66" s="1"/>
  <c r="D5444" i="66"/>
  <c r="E5444" i="66" s="1"/>
  <c r="D5483" i="66"/>
  <c r="E5483" i="66" s="1"/>
  <c r="D4998" i="66"/>
  <c r="E4998" i="66" s="1"/>
  <c r="D4823" i="66"/>
  <c r="E4823" i="66" s="1"/>
  <c r="D5505" i="66"/>
  <c r="E5505" i="66" s="1"/>
  <c r="D5078" i="66"/>
  <c r="E5078" i="66" s="1"/>
  <c r="D4850" i="66"/>
  <c r="E4850" i="66" s="1"/>
  <c r="D7099" i="66"/>
  <c r="E7099" i="66" s="1"/>
  <c r="D5420" i="66"/>
  <c r="E5420" i="66" s="1"/>
  <c r="D4978" i="66"/>
  <c r="E4978" i="66" s="1"/>
  <c r="D7173" i="66"/>
  <c r="E7173" i="66" s="1"/>
  <c r="D6781" i="66"/>
  <c r="E6781" i="66" s="1"/>
  <c r="D6973" i="66"/>
  <c r="E6973" i="66" s="1"/>
  <c r="D7171" i="66"/>
  <c r="E7171" i="66" s="1"/>
  <c r="D6182" i="66"/>
  <c r="E6182" i="66" s="1"/>
  <c r="D6886" i="66"/>
  <c r="E6886" i="66" s="1"/>
  <c r="D6299" i="66"/>
  <c r="E6299" i="66" s="1"/>
  <c r="D5403" i="66"/>
  <c r="E5403" i="66" s="1"/>
  <c r="D4958" i="66"/>
  <c r="E4958" i="66" s="1"/>
  <c r="D4606" i="66"/>
  <c r="E4606" i="66" s="1"/>
  <c r="D5425" i="66"/>
  <c r="E5425" i="66" s="1"/>
  <c r="D5232" i="66"/>
  <c r="E5232" i="66" s="1"/>
  <c r="D4770" i="66"/>
  <c r="E4770" i="66" s="1"/>
  <c r="D7125" i="66"/>
  <c r="E7125" i="66" s="1"/>
  <c r="D5308" i="66"/>
  <c r="E5308" i="66" s="1"/>
  <c r="D4883" i="66"/>
  <c r="E4883" i="66" s="1"/>
  <c r="D7274" i="66"/>
  <c r="E7274" i="66" s="1"/>
  <c r="D6759" i="66"/>
  <c r="E6759" i="66" s="1"/>
  <c r="D6077" i="66"/>
  <c r="E6077" i="66" s="1"/>
  <c r="D6835" i="66"/>
  <c r="E6835" i="66" s="1"/>
  <c r="D5532" i="66"/>
  <c r="E5532" i="66" s="1"/>
  <c r="D4877" i="66"/>
  <c r="E4877" i="66" s="1"/>
  <c r="D7260" i="66"/>
  <c r="E7260" i="66" s="1"/>
  <c r="D7144" i="66"/>
  <c r="E7144" i="66" s="1"/>
  <c r="D6039" i="66"/>
  <c r="E6039" i="66" s="1"/>
  <c r="D6962" i="66"/>
  <c r="E6962" i="66" s="1"/>
  <c r="D6010" i="66"/>
  <c r="E6010" i="66" s="1"/>
  <c r="D6503" i="66"/>
  <c r="E6503" i="66" s="1"/>
  <c r="D7246" i="66"/>
  <c r="E7246" i="66" s="1"/>
  <c r="D7162" i="66"/>
  <c r="E7162" i="66" s="1"/>
  <c r="D6938" i="66"/>
  <c r="E6938" i="66" s="1"/>
  <c r="D6914" i="66"/>
  <c r="E6914" i="66" s="1"/>
  <c r="D6095" i="66"/>
  <c r="E6095" i="66" s="1"/>
  <c r="D5331" i="66"/>
  <c r="E5331" i="66" s="1"/>
  <c r="D4824" i="66"/>
  <c r="E4824" i="66" s="1"/>
  <c r="D4822" i="66"/>
  <c r="E4822" i="66" s="1"/>
  <c r="D4517" i="66"/>
  <c r="E4517" i="66" s="1"/>
  <c r="D7182" i="66"/>
  <c r="E7182" i="66" s="1"/>
  <c r="D4833" i="66"/>
  <c r="E4833" i="66" s="1"/>
  <c r="D6912" i="66"/>
  <c r="E6912" i="66" s="1"/>
  <c r="D7078" i="66"/>
  <c r="E7078" i="66" s="1"/>
  <c r="D4522" i="66"/>
  <c r="E4522" i="66" s="1"/>
  <c r="D7218" i="66"/>
  <c r="E7218" i="66" s="1"/>
  <c r="D6725" i="66"/>
  <c r="E6725" i="66" s="1"/>
  <c r="D7084" i="66"/>
  <c r="E7084" i="66" s="1"/>
  <c r="D6613" i="66"/>
  <c r="E6613" i="66" s="1"/>
  <c r="D6471" i="66"/>
  <c r="E6471" i="66" s="1"/>
  <c r="D6661" i="66"/>
  <c r="E6661" i="66" s="1"/>
  <c r="D6064" i="66"/>
  <c r="E6064" i="66" s="1"/>
  <c r="D7040" i="66"/>
  <c r="E7040" i="66" s="1"/>
  <c r="D6960" i="66"/>
  <c r="E6960" i="66" s="1"/>
  <c r="D6565" i="66"/>
  <c r="E6565" i="66" s="1"/>
  <c r="D7131" i="66"/>
  <c r="E7131" i="66" s="1"/>
  <c r="D6632" i="66"/>
  <c r="E6632" i="66" s="1"/>
  <c r="D6690" i="66"/>
  <c r="E6690" i="66" s="1"/>
  <c r="D6853" i="66"/>
  <c r="E6853" i="66" s="1"/>
  <c r="D7266" i="66"/>
  <c r="E7266" i="66" s="1"/>
  <c r="D6106" i="66"/>
  <c r="E6106" i="66" s="1"/>
  <c r="D6096" i="66"/>
  <c r="E6096" i="66" s="1"/>
  <c r="D7008" i="66"/>
  <c r="E7008" i="66" s="1"/>
  <c r="D6985" i="66"/>
  <c r="E6985" i="66" s="1"/>
  <c r="D4649" i="66"/>
  <c r="E4649" i="66" s="1"/>
  <c r="D6950" i="66"/>
  <c r="E6950" i="66" s="1"/>
  <c r="D6833" i="66"/>
  <c r="E6833" i="66" s="1"/>
  <c r="D6802" i="66"/>
  <c r="E6802" i="66" s="1"/>
  <c r="D7004" i="66"/>
  <c r="E7004" i="66" s="1"/>
  <c r="D6904" i="66"/>
  <c r="E6904" i="66" s="1"/>
  <c r="D6621" i="66"/>
  <c r="E6621" i="66" s="1"/>
  <c r="D6007" i="66"/>
  <c r="E6007" i="66" s="1"/>
  <c r="D6998" i="66"/>
  <c r="E6998" i="66" s="1"/>
  <c r="D7156" i="66"/>
  <c r="E7156" i="66" s="1"/>
  <c r="D7000" i="66"/>
  <c r="E7000" i="66" s="1"/>
  <c r="D7068" i="66"/>
  <c r="E7068" i="66" s="1"/>
  <c r="D6391" i="66"/>
  <c r="E6391" i="66" s="1"/>
  <c r="D6918" i="66"/>
  <c r="E6918" i="66" s="1"/>
  <c r="D6045" i="66"/>
  <c r="E6045" i="66" s="1"/>
  <c r="D6747" i="66"/>
  <c r="E6747" i="66" s="1"/>
  <c r="D7256" i="66"/>
  <c r="E7256" i="66" s="1"/>
  <c r="D6650" i="66"/>
  <c r="E6650" i="66" s="1"/>
  <c r="D6703" i="66"/>
  <c r="E6703" i="66" s="1"/>
  <c r="D5167" i="66"/>
  <c r="E5167" i="66" s="1"/>
  <c r="D4776" i="66"/>
  <c r="E4776" i="66" s="1"/>
  <c r="D7024" i="66"/>
  <c r="E7024" i="66" s="1"/>
  <c r="D4527" i="66"/>
  <c r="E4527" i="66" s="1"/>
  <c r="D6609" i="66"/>
  <c r="E6609" i="66" s="1"/>
  <c r="D6936" i="66"/>
  <c r="E6936" i="66" s="1"/>
  <c r="D7009" i="66"/>
  <c r="E7009" i="66" s="1"/>
  <c r="D6668" i="66"/>
  <c r="E6668" i="66" s="1"/>
  <c r="D4911" i="66"/>
  <c r="E4911" i="66" s="1"/>
  <c r="D7021" i="66"/>
  <c r="E7021" i="66" s="1"/>
  <c r="D6778" i="66"/>
  <c r="E6778" i="66" s="1"/>
  <c r="D6961" i="66"/>
  <c r="E6961" i="66" s="1"/>
  <c r="D6788" i="66"/>
  <c r="E6788" i="66" s="1"/>
  <c r="D6104" i="66"/>
  <c r="E6104" i="66" s="1"/>
  <c r="D6935" i="66"/>
  <c r="E6935" i="66" s="1"/>
  <c r="D7033" i="66"/>
  <c r="E7033" i="66" s="1"/>
  <c r="D6796" i="66"/>
  <c r="E6796" i="66" s="1"/>
  <c r="D6052" i="66"/>
  <c r="E6052" i="66" s="1"/>
  <c r="D6722" i="66"/>
  <c r="E6722" i="66" s="1"/>
  <c r="D6242" i="66"/>
  <c r="E6242" i="66" s="1"/>
  <c r="D6717" i="66"/>
  <c r="E6717" i="66" s="1"/>
  <c r="D6218" i="66"/>
  <c r="E6218" i="66" s="1"/>
  <c r="D6616" i="66"/>
  <c r="E6616" i="66" s="1"/>
  <c r="D6083" i="66"/>
  <c r="E6083" i="66" s="1"/>
  <c r="D6504" i="66"/>
  <c r="E6504" i="66" s="1"/>
  <c r="D6867" i="66"/>
  <c r="E6867" i="66" s="1"/>
  <c r="D6724" i="66"/>
  <c r="E6724" i="66" s="1"/>
  <c r="D6881" i="66"/>
  <c r="E6881" i="66" s="1"/>
  <c r="D6235" i="66"/>
  <c r="E6235" i="66" s="1"/>
  <c r="D7036" i="66"/>
  <c r="E7036" i="66" s="1"/>
  <c r="D6523" i="66"/>
  <c r="E6523" i="66" s="1"/>
  <c r="D6193" i="66"/>
  <c r="E6193" i="66" s="1"/>
  <c r="D6155" i="66"/>
  <c r="E6155" i="66" s="1"/>
  <c r="D6515" i="66"/>
  <c r="E6515" i="66" s="1"/>
  <c r="D6382" i="66"/>
  <c r="E6382" i="66" s="1"/>
  <c r="D6058" i="66"/>
  <c r="E6058" i="66" s="1"/>
  <c r="D6207" i="66"/>
  <c r="E6207" i="66" s="1"/>
  <c r="D7213" i="66"/>
  <c r="E7213" i="66" s="1"/>
  <c r="D6245" i="66"/>
  <c r="E6245" i="66" s="1"/>
  <c r="D6897" i="66"/>
  <c r="E6897" i="66" s="1"/>
  <c r="D6345" i="66"/>
  <c r="E6345" i="66" s="1"/>
  <c r="D6511" i="66"/>
  <c r="E6511" i="66" s="1"/>
  <c r="D6550" i="66"/>
  <c r="E6550" i="66" s="1"/>
  <c r="D6389" i="66"/>
  <c r="E6389" i="66" s="1"/>
  <c r="D6231" i="66"/>
  <c r="E6231" i="66" s="1"/>
  <c r="D6139" i="66"/>
  <c r="E6139" i="66" s="1"/>
  <c r="D6403" i="66"/>
  <c r="E6403" i="66" s="1"/>
  <c r="D6729" i="66"/>
  <c r="E6729" i="66" s="1"/>
  <c r="D6120" i="66"/>
  <c r="E6120" i="66" s="1"/>
  <c r="D6911" i="66"/>
  <c r="E6911" i="66" s="1"/>
  <c r="D6059" i="66"/>
  <c r="E6059" i="66" s="1"/>
  <c r="D6244" i="66"/>
  <c r="E6244" i="66" s="1"/>
  <c r="D6922" i="66"/>
  <c r="E6922" i="66" s="1"/>
  <c r="D6522" i="66"/>
  <c r="E6522" i="66" s="1"/>
  <c r="D6306" i="66"/>
  <c r="E6306" i="66" s="1"/>
  <c r="D6167" i="66"/>
  <c r="E6167" i="66" s="1"/>
  <c r="D6645" i="66"/>
  <c r="E6645" i="66" s="1"/>
  <c r="D6387" i="66"/>
  <c r="E6387" i="66" s="1"/>
  <c r="D6753" i="66"/>
  <c r="E6753" i="66" s="1"/>
  <c r="D6226" i="66"/>
  <c r="E6226" i="66" s="1"/>
  <c r="D6066" i="66"/>
  <c r="E6066" i="66" s="1"/>
  <c r="D6278" i="66"/>
  <c r="E6278" i="66" s="1"/>
  <c r="D6094" i="66"/>
  <c r="E6094" i="66" s="1"/>
  <c r="D6713" i="66"/>
  <c r="E6713" i="66" s="1"/>
  <c r="D5340" i="66"/>
  <c r="E5340" i="66" s="1"/>
  <c r="D5149" i="66"/>
  <c r="E5149" i="66" s="1"/>
  <c r="D4685" i="66"/>
  <c r="E4685" i="66" s="1"/>
  <c r="D7184" i="66"/>
  <c r="E7184" i="66" s="1"/>
  <c r="D7170" i="66"/>
  <c r="E7170" i="66" s="1"/>
  <c r="D6812" i="66"/>
  <c r="E6812" i="66" s="1"/>
  <c r="D4585" i="66"/>
  <c r="E4585" i="66" s="1"/>
  <c r="J11" i="66" s="1"/>
  <c r="D6639" i="66"/>
  <c r="E6639" i="66" s="1"/>
  <c r="D4586" i="66"/>
  <c r="E4586" i="66" s="1"/>
  <c r="D6684" i="66"/>
  <c r="E6684" i="66" s="1"/>
  <c r="D6485" i="66"/>
  <c r="E6485" i="66" s="1"/>
  <c r="D6986" i="66"/>
  <c r="E6986" i="66" s="1"/>
  <c r="D6432" i="66"/>
  <c r="E6432" i="66" s="1"/>
  <c r="D6649" i="66"/>
  <c r="E6649" i="66" s="1"/>
  <c r="D6492" i="66"/>
  <c r="E6492" i="66" s="1"/>
  <c r="D6117" i="66"/>
  <c r="E6117" i="66" s="1"/>
  <c r="D4798" i="66"/>
  <c r="E4798" i="66" s="1"/>
  <c r="D4509" i="66"/>
  <c r="E4509" i="66" s="1"/>
  <c r="D7028" i="66"/>
  <c r="E7028" i="66" s="1"/>
  <c r="D4718" i="66"/>
  <c r="E4718" i="66" s="1"/>
  <c r="D7235" i="66"/>
  <c r="E7235" i="66" s="1"/>
  <c r="D7031" i="66"/>
  <c r="E7031" i="66" s="1"/>
  <c r="D7143" i="66"/>
  <c r="E7143" i="66" s="1"/>
  <c r="D6227" i="66"/>
  <c r="E6227" i="66" s="1"/>
  <c r="D6359" i="66"/>
  <c r="E6359" i="66" s="1"/>
  <c r="D6255" i="66"/>
  <c r="E6255" i="66" s="1"/>
  <c r="D6375" i="66"/>
  <c r="E6375" i="66" s="1"/>
  <c r="D6894" i="66"/>
  <c r="E6894" i="66" s="1"/>
  <c r="D4634" i="66"/>
  <c r="E4634" i="66" s="1"/>
  <c r="D6979" i="66"/>
  <c r="E6979" i="66" s="1"/>
  <c r="D6762" i="66"/>
  <c r="E6762" i="66" s="1"/>
  <c r="D7242" i="66"/>
  <c r="E7242" i="66" s="1"/>
  <c r="D6412" i="66"/>
  <c r="E6412" i="66" s="1"/>
  <c r="D6455" i="66"/>
  <c r="E6455" i="66" s="1"/>
  <c r="D6114" i="66"/>
  <c r="E6114" i="66" s="1"/>
  <c r="D6348" i="66"/>
  <c r="E6348" i="66" s="1"/>
  <c r="D6185" i="66"/>
  <c r="E6185" i="66" s="1"/>
  <c r="D6769" i="66"/>
  <c r="E6769" i="66" s="1"/>
  <c r="D6404" i="66"/>
  <c r="E6404" i="66" s="1"/>
  <c r="D7063" i="66"/>
  <c r="E7063" i="66" s="1"/>
  <c r="D6494" i="66"/>
  <c r="E6494" i="66" s="1"/>
  <c r="D6745" i="66"/>
  <c r="E6745" i="66" s="1"/>
  <c r="D6281" i="66"/>
  <c r="E6281" i="66" s="1"/>
  <c r="D6331" i="66"/>
  <c r="E6331" i="66" s="1"/>
  <c r="D6510" i="66"/>
  <c r="E6510" i="66" s="1"/>
  <c r="D6194" i="66"/>
  <c r="E6194" i="66" s="1"/>
  <c r="D6032" i="66"/>
  <c r="E6032" i="66" s="1"/>
  <c r="D6715" i="66"/>
  <c r="E6715" i="66" s="1"/>
  <c r="D6456" i="66"/>
  <c r="E6456" i="66" s="1"/>
  <c r="D6102" i="66"/>
  <c r="E6102" i="66" s="1"/>
  <c r="D6521" i="66"/>
  <c r="E6521" i="66" s="1"/>
  <c r="D7091" i="66"/>
  <c r="E7091" i="66" s="1"/>
  <c r="D6840" i="66"/>
  <c r="E6840" i="66" s="1"/>
  <c r="D7120" i="66"/>
  <c r="E7120" i="66" s="1"/>
  <c r="D6458" i="66"/>
  <c r="E6458" i="66" s="1"/>
  <c r="D6838" i="66"/>
  <c r="E6838" i="66" s="1"/>
  <c r="D7232" i="66"/>
  <c r="E7232" i="66" s="1"/>
  <c r="D6622" i="66"/>
  <c r="E6622" i="66" s="1"/>
  <c r="D7089" i="66"/>
  <c r="E7089" i="66" s="1"/>
  <c r="D7015" i="66"/>
  <c r="E7015" i="66" s="1"/>
  <c r="D6678" i="66"/>
  <c r="E6678" i="66" s="1"/>
  <c r="D6446" i="66"/>
  <c r="E6446" i="66" s="1"/>
  <c r="D6216" i="66"/>
  <c r="E6216" i="66" s="1"/>
  <c r="D7054" i="66"/>
  <c r="E7054" i="66" s="1"/>
  <c r="D6647" i="66"/>
  <c r="E6647" i="66" s="1"/>
  <c r="D6350" i="66"/>
  <c r="E6350" i="66" s="1"/>
  <c r="D6228" i="66"/>
  <c r="E6228" i="66" s="1"/>
  <c r="D6405" i="66"/>
  <c r="E6405" i="66" s="1"/>
  <c r="D6055" i="66"/>
  <c r="E6055" i="66" s="1"/>
  <c r="D6011" i="66"/>
  <c r="E6011" i="66" s="1"/>
  <c r="D6236" i="66"/>
  <c r="E6236" i="66" s="1"/>
  <c r="D6332" i="66"/>
  <c r="E6332" i="66" s="1"/>
  <c r="D6313" i="66"/>
  <c r="E6313" i="66" s="1"/>
  <c r="D6138" i="66"/>
  <c r="E6138" i="66" s="1"/>
  <c r="D7069" i="66"/>
  <c r="E7069" i="66" s="1"/>
  <c r="D4564" i="66"/>
  <c r="E4564" i="66" s="1"/>
  <c r="D6676" i="66"/>
  <c r="E6676" i="66" s="1"/>
  <c r="D6027" i="66"/>
  <c r="E6027" i="66" s="1"/>
  <c r="D6603" i="66"/>
  <c r="E6603" i="66" s="1"/>
  <c r="D6869" i="66"/>
  <c r="E6869" i="66" s="1"/>
  <c r="D6532" i="66"/>
  <c r="E6532" i="66" s="1"/>
  <c r="D6189" i="66"/>
  <c r="E6189" i="66" s="1"/>
  <c r="D6506" i="66"/>
  <c r="E6506" i="66" s="1"/>
  <c r="D6364" i="66"/>
  <c r="E6364" i="66" s="1"/>
  <c r="D6053" i="66"/>
  <c r="E6053" i="66" s="1"/>
  <c r="D6653" i="66"/>
  <c r="E6653" i="66" s="1"/>
  <c r="D6033" i="66"/>
  <c r="E6033" i="66" s="1"/>
  <c r="D6625" i="66"/>
  <c r="E6625" i="66" s="1"/>
  <c r="D6159" i="66"/>
  <c r="E6159" i="66" s="1"/>
  <c r="D6664" i="66"/>
  <c r="E6664" i="66" s="1"/>
  <c r="D6554" i="66"/>
  <c r="E6554" i="66" s="1"/>
  <c r="D6264" i="66"/>
  <c r="E6264" i="66" s="1"/>
  <c r="D6084" i="66"/>
  <c r="E6084" i="66" s="1"/>
  <c r="D6479" i="66"/>
  <c r="E6479" i="66" s="1"/>
  <c r="D6282" i="66"/>
  <c r="E6282" i="66" s="1"/>
  <c r="D6127" i="66"/>
  <c r="E6127" i="66" s="1"/>
  <c r="D6020" i="66"/>
  <c r="E6020" i="66" s="1"/>
  <c r="D6108" i="66"/>
  <c r="E6108" i="66" s="1"/>
  <c r="D6410" i="66"/>
  <c r="E6410" i="66" s="1"/>
  <c r="D6328" i="66"/>
  <c r="E6328" i="66" s="1"/>
  <c r="D6259" i="66"/>
  <c r="E6259" i="66" s="1"/>
  <c r="D6211" i="66"/>
  <c r="E6211" i="66" s="1"/>
  <c r="D6815" i="66"/>
  <c r="E6815" i="66" s="1"/>
  <c r="D6285" i="66"/>
  <c r="E6285" i="66" s="1"/>
  <c r="D6892" i="66"/>
  <c r="E6892" i="66" s="1"/>
  <c r="D6793" i="66"/>
  <c r="E6793" i="66" s="1"/>
  <c r="D6023" i="66"/>
  <c r="E6023" i="66" s="1"/>
  <c r="D6927" i="66"/>
  <c r="E6927" i="66" s="1"/>
  <c r="D6267" i="66"/>
  <c r="E6267" i="66" s="1"/>
  <c r="D6072" i="66"/>
  <c r="E6072" i="66" s="1"/>
  <c r="D6937" i="66"/>
  <c r="E6937" i="66" s="1"/>
  <c r="D6465" i="66"/>
  <c r="E6465" i="66" s="1"/>
  <c r="D6300" i="66"/>
  <c r="E6300" i="66" s="1"/>
  <c r="D6043" i="66"/>
  <c r="E6043" i="66" s="1"/>
  <c r="D6009" i="66"/>
  <c r="E6009" i="66" s="1"/>
  <c r="K12" i="66" s="1"/>
  <c r="D6241" i="66"/>
  <c r="E6241" i="66" s="1"/>
  <c r="D6575" i="66"/>
  <c r="E6575" i="66" s="1"/>
  <c r="D6534" i="66"/>
  <c r="E6534" i="66" s="1"/>
  <c r="D6175" i="66"/>
  <c r="E6175" i="66" s="1"/>
  <c r="D6200" i="66"/>
  <c r="E6200" i="66" s="1"/>
  <c r="D6694" i="66"/>
  <c r="E6694" i="66" s="1"/>
  <c r="D6460" i="66"/>
  <c r="E6460" i="66" s="1"/>
  <c r="D6654" i="66"/>
  <c r="E6654" i="66" s="1"/>
  <c r="D6574" i="66"/>
  <c r="E6574" i="66" s="1"/>
  <c r="D6101" i="66"/>
  <c r="E6101" i="66" s="1"/>
  <c r="D6240" i="66"/>
  <c r="E6240" i="66" s="1"/>
  <c r="D6205" i="66"/>
  <c r="E6205" i="66" s="1"/>
  <c r="D6581" i="66"/>
  <c r="E6581" i="66" s="1"/>
  <c r="D6584" i="66"/>
  <c r="E6584" i="66" s="1"/>
  <c r="D6957" i="66"/>
  <c r="E6957" i="66" s="1"/>
  <c r="D6190" i="66"/>
  <c r="E6190" i="66" s="1"/>
  <c r="D7288" i="66"/>
  <c r="E7288" i="66" s="1"/>
  <c r="D7023" i="66"/>
  <c r="E7023" i="66" s="1"/>
  <c r="D4692" i="66"/>
  <c r="E4692" i="66" s="1"/>
  <c r="D7010" i="66"/>
  <c r="E7010" i="66" s="1"/>
  <c r="D6113" i="66"/>
  <c r="E6113" i="66" s="1"/>
  <c r="D7258" i="66"/>
  <c r="E7258" i="66" s="1"/>
  <c r="D6828" i="66"/>
  <c r="E6828" i="66" s="1"/>
  <c r="D6791" i="66"/>
  <c r="E6791" i="66" s="1"/>
  <c r="D6863" i="66"/>
  <c r="E6863" i="66" s="1"/>
  <c r="D6371" i="66"/>
  <c r="E6371" i="66" s="1"/>
  <c r="D4599" i="66"/>
  <c r="E4599" i="66" s="1"/>
  <c r="D6907" i="66"/>
  <c r="E6907" i="66" s="1"/>
  <c r="D6953" i="66"/>
  <c r="E6953" i="66" s="1"/>
  <c r="D7219" i="66"/>
  <c r="E7219" i="66" s="1"/>
  <c r="D7198" i="66"/>
  <c r="E7198" i="66" s="1"/>
  <c r="D6386" i="66"/>
  <c r="E6386" i="66" s="1"/>
  <c r="D6810" i="66"/>
  <c r="E6810" i="66" s="1"/>
  <c r="D6302" i="66"/>
  <c r="E6302" i="66" s="1"/>
  <c r="D6025" i="66"/>
  <c r="E6025" i="66" s="1"/>
  <c r="D6028" i="66"/>
  <c r="E6028" i="66" s="1"/>
  <c r="D6590" i="66"/>
  <c r="E6590" i="66" s="1"/>
  <c r="D7101" i="66"/>
  <c r="E7101" i="66" s="1"/>
  <c r="D6992" i="66"/>
  <c r="E6992" i="66" s="1"/>
  <c r="D6334" i="66"/>
  <c r="E6334" i="66" s="1"/>
  <c r="D7150" i="66"/>
  <c r="E7150" i="66" s="1"/>
  <c r="D6502" i="66"/>
  <c r="E6502" i="66" s="1"/>
  <c r="D5459" i="66"/>
  <c r="E5459" i="66" s="1"/>
  <c r="D4986" i="66"/>
  <c r="E4986" i="66" s="1"/>
  <c r="D4791" i="66"/>
  <c r="E4791" i="66" s="1"/>
  <c r="D4604" i="66"/>
  <c r="E4604" i="66" s="1"/>
  <c r="D6760" i="66"/>
  <c r="E6760" i="66" s="1"/>
  <c r="D4764" i="66"/>
  <c r="E4764" i="66" s="1"/>
  <c r="D7155" i="66"/>
  <c r="E7155" i="66" s="1"/>
  <c r="D6849" i="66"/>
  <c r="E6849" i="66" s="1"/>
  <c r="D4644" i="66"/>
  <c r="E4644" i="66" s="1"/>
  <c r="D6926" i="66"/>
  <c r="E6926" i="66" s="1"/>
  <c r="D6400" i="66"/>
  <c r="E6400" i="66" s="1"/>
  <c r="D7196" i="66"/>
  <c r="E7196" i="66" s="1"/>
  <c r="D6118" i="66"/>
  <c r="E6118" i="66" s="1"/>
  <c r="D6765" i="66"/>
  <c r="E6765" i="66" s="1"/>
  <c r="D6314" i="66"/>
  <c r="E6314" i="66" s="1"/>
  <c r="D6148" i="66"/>
  <c r="E6148" i="66" s="1"/>
  <c r="D4730" i="66"/>
  <c r="E4730" i="66" s="1"/>
  <c r="D6955" i="66"/>
  <c r="E6955" i="66" s="1"/>
  <c r="D6612" i="66"/>
  <c r="E6612" i="66" s="1"/>
  <c r="D7265" i="66"/>
  <c r="E7265" i="66" s="1"/>
  <c r="D7161" i="66"/>
  <c r="E7161" i="66" s="1"/>
  <c r="D6710" i="66"/>
  <c r="E6710" i="66" s="1"/>
  <c r="D6294" i="66"/>
  <c r="E6294" i="66" s="1"/>
  <c r="D6311" i="66"/>
  <c r="E6311" i="66" s="1"/>
  <c r="D6484" i="66"/>
  <c r="E6484" i="66" s="1"/>
  <c r="D6249" i="66"/>
  <c r="E6249" i="66" s="1"/>
  <c r="D6385" i="66"/>
  <c r="E6385" i="66" s="1"/>
  <c r="D6991" i="66"/>
  <c r="E6991" i="66" s="1"/>
  <c r="D4684" i="66"/>
  <c r="E4684" i="66" s="1"/>
  <c r="D6989" i="66"/>
  <c r="E6989" i="66" s="1"/>
  <c r="D6284" i="66"/>
  <c r="E6284" i="66" s="1"/>
  <c r="D6988" i="66"/>
  <c r="E6988" i="66" s="1"/>
  <c r="D6553" i="66"/>
  <c r="E6553" i="66" s="1"/>
  <c r="D6777" i="66"/>
  <c r="E6777" i="66" s="1"/>
  <c r="D7236" i="66"/>
  <c r="E7236" i="66" s="1"/>
  <c r="D7216" i="66"/>
  <c r="E7216" i="66" s="1"/>
  <c r="D6774" i="66"/>
  <c r="E6774" i="66" s="1"/>
  <c r="D6417" i="66"/>
  <c r="E6417" i="66" s="1"/>
  <c r="D6277" i="66"/>
  <c r="E6277" i="66" s="1"/>
  <c r="D7200" i="66"/>
  <c r="E7200" i="66" s="1"/>
  <c r="D6742" i="66"/>
  <c r="E6742" i="66" s="1"/>
  <c r="D6129" i="66"/>
  <c r="E6129" i="66" s="1"/>
  <c r="D6253" i="66"/>
  <c r="E6253" i="66" s="1"/>
  <c r="D6706" i="66"/>
  <c r="E6706" i="66" s="1"/>
  <c r="D6640" i="66"/>
  <c r="E6640" i="66" s="1"/>
  <c r="D6047" i="66"/>
  <c r="E6047" i="66" s="1"/>
  <c r="D6099" i="66"/>
  <c r="E6099" i="66" s="1"/>
  <c r="D6110" i="66"/>
  <c r="E6110" i="66" s="1"/>
  <c r="D6505" i="66"/>
  <c r="E6505" i="66" s="1"/>
  <c r="D6176" i="66"/>
  <c r="E6176" i="66" s="1"/>
  <c r="D4659" i="66"/>
  <c r="E4659" i="66" s="1"/>
  <c r="D7289" i="66"/>
  <c r="E7289" i="66" s="1"/>
  <c r="D6335" i="66"/>
  <c r="E6335" i="66" s="1"/>
  <c r="D6878" i="66"/>
  <c r="E6878" i="66" s="1"/>
  <c r="D6397" i="66"/>
  <c r="E6397" i="66" s="1"/>
  <c r="D6993" i="66"/>
  <c r="E6993" i="66" s="1"/>
  <c r="D6749" i="66"/>
  <c r="E6749" i="66" s="1"/>
  <c r="D6624" i="66"/>
  <c r="E6624" i="66" s="1"/>
  <c r="D6819" i="66"/>
  <c r="E6819" i="66" s="1"/>
  <c r="D6800" i="66"/>
  <c r="E6800" i="66" s="1"/>
  <c r="D6755" i="66"/>
  <c r="E6755" i="66" s="1"/>
  <c r="D6608" i="66"/>
  <c r="E6608" i="66" s="1"/>
  <c r="D6533" i="66"/>
  <c r="E6533" i="66" s="1"/>
  <c r="D6784" i="66"/>
  <c r="E6784" i="66" s="1"/>
  <c r="D6731" i="66"/>
  <c r="E6731" i="66" s="1"/>
  <c r="D6310" i="66"/>
  <c r="E6310" i="66" s="1"/>
  <c r="D6771" i="66"/>
  <c r="E6771" i="66" s="1"/>
  <c r="D6378" i="66"/>
  <c r="E6378" i="66" s="1"/>
  <c r="D6425" i="66"/>
  <c r="E6425" i="66" s="1"/>
  <c r="D6467" i="66"/>
  <c r="E6467" i="66" s="1"/>
  <c r="D6130" i="66"/>
  <c r="E6130" i="66" s="1"/>
  <c r="D6761" i="66"/>
  <c r="E6761" i="66" s="1"/>
  <c r="D6089" i="66"/>
  <c r="E6089" i="66" s="1"/>
  <c r="D6180" i="66"/>
  <c r="E6180" i="66" s="1"/>
  <c r="D7174" i="66"/>
  <c r="E7174" i="66" s="1"/>
  <c r="D7080" i="66"/>
  <c r="E7080" i="66" s="1"/>
  <c r="D6827" i="66"/>
  <c r="E6827" i="66" s="1"/>
  <c r="D7132" i="66"/>
  <c r="E7132" i="66" s="1"/>
  <c r="D7159" i="66"/>
  <c r="E7159" i="66" s="1"/>
  <c r="D6763" i="66"/>
  <c r="E6763" i="66" s="1"/>
  <c r="D6883" i="66"/>
  <c r="E6883" i="66" s="1"/>
  <c r="D6164" i="66"/>
  <c r="E6164" i="66" s="1"/>
  <c r="D6648" i="66"/>
  <c r="E6648" i="66" s="1"/>
  <c r="D6376" i="66"/>
  <c r="E6376" i="66" s="1"/>
  <c r="D6307" i="66"/>
  <c r="E6307" i="66" s="1"/>
  <c r="D6036" i="66"/>
  <c r="E6036" i="66" s="1"/>
  <c r="D6142" i="66"/>
  <c r="E6142" i="66" s="1"/>
  <c r="D6065" i="66"/>
  <c r="E6065" i="66" s="1"/>
  <c r="D6260" i="66"/>
  <c r="E6260" i="66" s="1"/>
  <c r="D6238" i="66"/>
  <c r="E6238" i="66" s="1"/>
  <c r="D6256" i="66"/>
  <c r="E6256" i="66" s="1"/>
  <c r="D6251" i="66"/>
  <c r="E6251" i="66" s="1"/>
  <c r="D6017" i="66"/>
  <c r="E6017" i="66" s="1"/>
  <c r="D6429" i="66"/>
  <c r="E6429" i="66" s="1"/>
  <c r="D6287" i="66"/>
  <c r="E6287" i="66" s="1"/>
  <c r="D6265" i="66"/>
  <c r="E6265" i="66" s="1"/>
  <c r="D6758" i="66"/>
  <c r="E6758" i="66" s="1"/>
  <c r="D6546" i="66"/>
  <c r="E6546" i="66" s="1"/>
  <c r="D6333" i="66"/>
  <c r="E6333" i="66" s="1"/>
  <c r="D6274" i="66"/>
  <c r="E6274" i="66" s="1"/>
  <c r="D6165" i="66"/>
  <c r="E6165" i="66" s="1"/>
  <c r="D6112" i="66"/>
  <c r="E6112" i="66" s="1"/>
  <c r="D6449" i="66"/>
  <c r="E6449" i="66" s="1"/>
  <c r="D6972" i="66"/>
  <c r="E6972" i="66" s="1"/>
  <c r="D6552" i="66"/>
  <c r="E6552" i="66" s="1"/>
  <c r="D6893" i="66"/>
  <c r="E6893" i="66" s="1"/>
  <c r="D6517" i="66"/>
  <c r="E6517" i="66" s="1"/>
  <c r="D6576" i="66"/>
  <c r="E6576" i="66" s="1"/>
  <c r="D6079" i="66"/>
  <c r="E6079" i="66" s="1"/>
  <c r="D6860" i="66"/>
  <c r="E6860" i="66" s="1"/>
  <c r="D6736" i="66"/>
  <c r="E6736" i="66" s="1"/>
  <c r="D6917" i="66"/>
  <c r="E6917" i="66" s="1"/>
  <c r="D6879" i="66"/>
  <c r="E6879" i="66" s="1"/>
  <c r="D6158" i="66"/>
  <c r="E6158" i="66" s="1"/>
  <c r="D6024" i="66"/>
  <c r="E6024" i="66" s="1"/>
  <c r="D6068" i="66"/>
  <c r="E6068" i="66" s="1"/>
  <c r="D6353" i="66"/>
  <c r="E6353" i="66" s="1"/>
  <c r="D6233" i="66"/>
  <c r="E6233" i="66" s="1"/>
  <c r="D6500" i="66"/>
  <c r="E6500" i="66" s="1"/>
  <c r="D6261" i="66"/>
  <c r="E6261" i="66" s="1"/>
  <c r="D6820" i="66"/>
  <c r="E6820" i="66" s="1"/>
  <c r="D6134" i="66"/>
  <c r="E6134" i="66" s="1"/>
  <c r="D6513" i="66"/>
  <c r="E6513" i="66" s="1"/>
  <c r="D6377" i="66"/>
  <c r="E6377" i="66" s="1"/>
  <c r="D6019" i="66"/>
  <c r="E6019" i="66" s="1"/>
  <c r="D6301" i="66"/>
  <c r="E6301" i="66" s="1"/>
  <c r="D6146" i="66"/>
  <c r="E6146" i="66" s="1"/>
  <c r="D6433" i="66"/>
  <c r="E6433" i="66" s="1"/>
  <c r="D7073" i="66"/>
  <c r="E7073" i="66" s="1"/>
  <c r="D6872" i="66"/>
  <c r="E6872" i="66" s="1"/>
  <c r="D6916" i="66"/>
  <c r="E6916" i="66" s="1"/>
  <c r="D6153" i="66"/>
  <c r="E6153" i="66" s="1"/>
  <c r="D6585" i="66"/>
  <c r="E6585" i="66" s="1"/>
  <c r="D7079" i="66"/>
  <c r="E7079" i="66" s="1"/>
  <c r="D6733" i="66"/>
  <c r="E6733" i="66" s="1"/>
  <c r="D6418" i="66"/>
  <c r="E6418" i="66" s="1"/>
  <c r="D6360" i="66"/>
  <c r="E6360" i="66" s="1"/>
  <c r="D6305" i="66"/>
  <c r="E6305" i="66" s="1"/>
  <c r="D6209" i="66"/>
  <c r="E6209" i="66" s="1"/>
  <c r="D6698" i="66"/>
  <c r="E6698" i="66" s="1"/>
  <c r="D6357" i="66"/>
  <c r="E6357" i="66" s="1"/>
  <c r="D6321" i="66"/>
  <c r="E6321" i="66" s="1"/>
  <c r="D6356" i="66"/>
  <c r="E6356" i="66" s="1"/>
  <c r="D6611" i="66"/>
  <c r="E6611" i="66" s="1"/>
  <c r="D6336" i="66"/>
  <c r="E6336" i="66" s="1"/>
  <c r="D6157" i="66"/>
  <c r="E6157" i="66" s="1"/>
  <c r="D6183" i="66"/>
  <c r="E6183" i="66" s="1"/>
  <c r="D6038" i="66"/>
  <c r="E6038" i="66" s="1"/>
  <c r="D6040" i="66"/>
  <c r="E6040" i="66" s="1"/>
  <c r="D6022" i="66"/>
  <c r="E6022" i="66" s="1"/>
  <c r="D6124" i="66"/>
  <c r="E6124" i="66" s="1"/>
  <c r="D6202" i="66"/>
  <c r="E6202" i="66" s="1"/>
  <c r="D6131" i="66"/>
  <c r="E6131" i="66" s="1"/>
  <c r="D6620" i="66"/>
  <c r="E6620" i="66" s="1"/>
  <c r="D4569" i="66"/>
  <c r="E4569" i="66" s="1"/>
  <c r="D6352" i="66"/>
  <c r="E6352" i="66" s="1"/>
  <c r="D4570" i="66"/>
  <c r="E4570" i="66" s="1"/>
  <c r="D6577" i="66"/>
  <c r="E6577" i="66" s="1"/>
  <c r="D6908" i="66"/>
  <c r="E6908" i="66" s="1"/>
  <c r="D6970" i="66"/>
  <c r="E6970" i="66" s="1"/>
  <c r="D6229" i="66"/>
  <c r="E6229" i="66" s="1"/>
  <c r="D6617" i="66"/>
  <c r="E6617" i="66" s="1"/>
  <c r="D6396" i="66"/>
  <c r="E6396" i="66" s="1"/>
  <c r="D6224" i="66"/>
  <c r="E6224" i="66" s="1"/>
  <c r="D6599" i="66"/>
  <c r="E6599" i="66" s="1"/>
  <c r="D7070" i="66"/>
  <c r="E7070" i="66" s="1"/>
  <c r="D6304" i="66"/>
  <c r="E6304" i="66" s="1"/>
  <c r="D6674" i="66"/>
  <c r="E6674" i="66" s="1"/>
  <c r="D6358" i="66"/>
  <c r="E6358" i="66" s="1"/>
  <c r="D6035" i="66"/>
  <c r="E6035" i="66" s="1"/>
  <c r="D6999" i="66"/>
  <c r="E6999" i="66" s="1"/>
  <c r="D6440" i="66"/>
  <c r="E6440" i="66" s="1"/>
  <c r="D6520" i="66"/>
  <c r="E6520" i="66" s="1"/>
  <c r="D6466" i="66"/>
  <c r="E6466" i="66" s="1"/>
  <c r="D6192" i="66"/>
  <c r="E6192" i="66" s="1"/>
  <c r="D6536" i="66"/>
  <c r="E6536" i="66" s="1"/>
  <c r="D6638" i="66"/>
  <c r="E6638" i="66" s="1"/>
  <c r="D6370" i="66"/>
  <c r="E6370" i="66" s="1"/>
  <c r="D6149" i="66"/>
  <c r="E6149" i="66" s="1"/>
  <c r="D6232" i="66"/>
  <c r="E6232" i="66" s="1"/>
  <c r="D6885" i="66"/>
  <c r="E6885" i="66" s="1"/>
  <c r="D6642" i="66"/>
  <c r="E6642" i="66" s="1"/>
  <c r="D6592" i="66"/>
  <c r="E6592" i="66" s="1"/>
  <c r="D6145" i="66"/>
  <c r="E6145" i="66" s="1"/>
  <c r="D4516" i="66"/>
  <c r="E4516" i="66" s="1"/>
  <c r="D7202" i="66"/>
  <c r="E7202" i="66" s="1"/>
  <c r="D4748" i="66"/>
  <c r="E4748" i="66" s="1"/>
  <c r="D7130" i="66"/>
  <c r="E7130" i="66" s="1"/>
  <c r="D6270" i="66"/>
  <c r="E6270" i="66" s="1"/>
  <c r="D6889" i="66"/>
  <c r="E6889" i="66" s="1"/>
  <c r="D6813" i="66"/>
  <c r="E6813" i="66" s="1"/>
  <c r="D6829" i="66"/>
  <c r="E6829" i="66" s="1"/>
  <c r="D6219" i="66"/>
  <c r="E6219" i="66" s="1"/>
  <c r="D6170" i="66"/>
  <c r="E6170" i="66" s="1"/>
  <c r="D6652" i="66"/>
  <c r="E6652" i="66" s="1"/>
  <c r="D7006" i="66"/>
  <c r="E7006" i="66" s="1"/>
  <c r="D6303" i="66"/>
  <c r="E6303" i="66" s="1"/>
  <c r="D6799" i="66"/>
  <c r="E6799" i="66" s="1"/>
  <c r="D6123" i="66"/>
  <c r="E6123" i="66" s="1"/>
  <c r="D6188" i="66"/>
  <c r="E6188" i="66" s="1"/>
  <c r="D6756" i="66"/>
  <c r="E6756" i="66" s="1"/>
  <c r="D6605" i="66"/>
  <c r="E6605" i="66" s="1"/>
  <c r="D6177" i="66"/>
  <c r="E6177" i="66" s="1"/>
  <c r="D6526" i="66"/>
  <c r="E6526" i="66" s="1"/>
  <c r="D6080" i="66"/>
  <c r="E6080" i="66" s="1"/>
  <c r="D6428" i="66"/>
  <c r="E6428" i="66" s="1"/>
  <c r="D6461" i="66"/>
  <c r="E6461" i="66" s="1"/>
  <c r="D6171" i="66"/>
  <c r="E6171" i="66" s="1"/>
  <c r="D6085" i="66"/>
  <c r="E6085" i="66" s="1"/>
  <c r="D6160" i="66"/>
  <c r="E6160" i="66" s="1"/>
  <c r="D6821" i="66"/>
  <c r="E6821" i="66" s="1"/>
  <c r="D6496" i="66"/>
  <c r="E6496" i="66" s="1"/>
  <c r="D6402" i="66"/>
  <c r="E6402" i="66" s="1"/>
  <c r="D6483" i="66"/>
  <c r="E6483" i="66" s="1"/>
  <c r="D6082" i="66"/>
  <c r="E6082" i="66" s="1"/>
  <c r="D6351" i="66"/>
  <c r="E6351" i="66" s="1"/>
  <c r="D6363" i="66"/>
  <c r="E6363" i="66" s="1"/>
  <c r="D6697" i="66"/>
  <c r="E6697" i="66" s="1"/>
  <c r="D6198" i="66"/>
  <c r="E6198" i="66" s="1"/>
  <c r="D6470" i="66"/>
  <c r="E6470" i="66" s="1"/>
  <c r="D6063" i="66"/>
  <c r="E6063" i="66" s="1"/>
  <c r="D6115" i="66"/>
  <c r="E6115" i="66" s="1"/>
  <c r="D6056" i="66"/>
  <c r="E6056" i="66" s="1"/>
  <c r="D6030" i="66"/>
  <c r="E6030" i="66" s="1"/>
  <c r="D7153" i="66"/>
  <c r="E7153" i="66" s="1"/>
  <c r="D6687" i="66"/>
  <c r="E6687" i="66" s="1"/>
  <c r="D7134" i="66"/>
  <c r="E7134" i="66" s="1"/>
  <c r="D6662" i="66"/>
  <c r="E6662" i="66" s="1"/>
  <c r="D6383" i="66"/>
  <c r="E6383" i="66" s="1"/>
  <c r="D6705" i="66"/>
  <c r="E6705" i="66" s="1"/>
  <c r="D6486" i="66"/>
  <c r="E6486" i="66" s="1"/>
  <c r="D6147" i="66"/>
  <c r="E6147" i="66" s="1"/>
  <c r="D6667" i="66"/>
  <c r="E6667" i="66" s="1"/>
  <c r="D7118" i="66"/>
  <c r="E7118" i="66" s="1"/>
  <c r="D6630" i="66"/>
  <c r="E6630" i="66" s="1"/>
  <c r="D6286" i="66"/>
  <c r="E6286" i="66" s="1"/>
  <c r="D6681" i="66"/>
  <c r="E6681" i="66" s="1"/>
  <c r="D6438" i="66"/>
  <c r="E6438" i="66" s="1"/>
  <c r="D6051" i="66"/>
  <c r="E6051" i="66" s="1"/>
  <c r="D6539" i="66"/>
  <c r="E6539" i="66" s="1"/>
  <c r="D6610" i="66"/>
  <c r="E6610" i="66" s="1"/>
  <c r="D6407" i="66"/>
  <c r="E6407" i="66" s="1"/>
  <c r="D6498" i="66"/>
  <c r="E6498" i="66" s="1"/>
  <c r="D6057" i="66"/>
  <c r="E6057" i="66" s="1"/>
  <c r="D6081" i="66"/>
  <c r="E6081" i="66" s="1"/>
  <c r="D6122" i="66"/>
  <c r="E6122" i="66" s="1"/>
  <c r="D6151" i="66"/>
  <c r="E6151" i="66" s="1"/>
  <c r="D6627" i="66"/>
  <c r="E6627" i="66" s="1"/>
  <c r="D6008" i="66"/>
  <c r="E6008" i="66" s="1"/>
  <c r="D6637" i="66"/>
  <c r="E6637" i="66" s="1"/>
  <c r="D6656" i="66"/>
  <c r="E6656" i="66" s="1"/>
  <c r="D6199" i="66"/>
  <c r="E6199" i="66" s="1"/>
  <c r="D6324" i="66"/>
  <c r="E6324" i="66" s="1"/>
  <c r="D6048" i="66"/>
  <c r="E6048" i="66" s="1"/>
  <c r="I5" i="66"/>
  <c r="J5" i="66"/>
  <c r="J9" i="66"/>
  <c r="J7" i="66"/>
  <c r="K6" i="66"/>
  <c r="I6" i="66"/>
  <c r="K7" i="66"/>
  <c r="J13" i="66"/>
  <c r="K14" i="66"/>
  <c r="I14" i="66"/>
  <c r="J14" i="66"/>
  <c r="I9" i="66"/>
  <c r="K9" i="66"/>
  <c r="I7" i="66"/>
  <c r="K4" i="66"/>
  <c r="I4" i="66"/>
  <c r="K15" i="66"/>
  <c r="I13" i="66"/>
  <c r="K13" i="66"/>
  <c r="K11" i="66"/>
  <c r="J10" i="66"/>
  <c r="K10" i="66"/>
  <c r="I10" i="66"/>
  <c r="K8" i="66"/>
  <c r="J8" i="66"/>
  <c r="I8" i="66"/>
  <c r="K5" i="66"/>
  <c r="V138" i="2"/>
  <c r="Z143" i="2"/>
  <c r="Z144" i="2"/>
  <c r="Z145" i="2"/>
  <c r="Z146" i="2"/>
  <c r="Z142" i="2"/>
  <c r="Z92" i="2"/>
  <c r="Z94" i="2"/>
  <c r="Z108" i="2"/>
  <c r="Y108" i="2"/>
  <c r="Z107" i="2"/>
  <c r="Y107" i="2"/>
  <c r="Z106" i="2"/>
  <c r="Y106" i="2"/>
  <c r="Z105" i="2"/>
  <c r="Y105" i="2"/>
  <c r="Z104" i="2"/>
  <c r="Y104" i="2"/>
  <c r="Z103" i="2"/>
  <c r="Y103" i="2"/>
  <c r="Z102" i="2"/>
  <c r="Y102" i="2"/>
  <c r="Z101" i="2"/>
  <c r="Y101" i="2"/>
  <c r="Z100" i="2"/>
  <c r="Y100" i="2"/>
  <c r="Z99" i="2"/>
  <c r="Y99" i="2"/>
  <c r="Y109" i="2" s="1"/>
  <c r="Z118" i="2"/>
  <c r="Y118" i="2"/>
  <c r="Z117" i="2"/>
  <c r="Y117" i="2"/>
  <c r="Z116" i="2"/>
  <c r="Y116" i="2"/>
  <c r="Z115" i="2"/>
  <c r="Y115" i="2"/>
  <c r="Z114" i="2"/>
  <c r="Y114" i="2"/>
  <c r="Z113" i="2"/>
  <c r="Y113" i="2"/>
  <c r="Z127" i="2"/>
  <c r="Y127" i="2"/>
  <c r="Z126" i="2"/>
  <c r="Y126" i="2"/>
  <c r="Z125" i="2"/>
  <c r="Y125" i="2"/>
  <c r="Z124" i="2"/>
  <c r="Y124" i="2"/>
  <c r="Z123" i="2"/>
  <c r="Y123" i="2"/>
  <c r="Z134" i="2"/>
  <c r="Z136" i="2"/>
  <c r="Y136" i="2"/>
  <c r="Z135" i="2"/>
  <c r="Y135" i="2"/>
  <c r="Y134" i="2"/>
  <c r="Z133" i="2"/>
  <c r="Y133" i="2"/>
  <c r="Z132" i="2"/>
  <c r="Y132" i="2"/>
  <c r="Z93" i="2"/>
  <c r="Y94" i="2"/>
  <c r="Y93" i="2"/>
  <c r="Y92" i="2"/>
  <c r="Y27" i="2"/>
  <c r="Z27" i="2"/>
  <c r="Y28" i="2"/>
  <c r="Z28" i="2"/>
  <c r="Y29" i="2"/>
  <c r="Z29" i="2"/>
  <c r="Y30" i="2"/>
  <c r="Z30" i="2"/>
  <c r="Y31" i="2"/>
  <c r="Z31" i="2"/>
  <c r="Y32" i="2"/>
  <c r="Z32" i="2"/>
  <c r="Y33" i="2"/>
  <c r="Z33" i="2"/>
  <c r="Y34" i="2"/>
  <c r="Z34" i="2"/>
  <c r="Y35" i="2"/>
  <c r="Z35" i="2"/>
  <c r="Y36" i="2"/>
  <c r="Z36" i="2"/>
  <c r="Y37" i="2"/>
  <c r="Z37" i="2"/>
  <c r="Y38" i="2"/>
  <c r="Z38" i="2"/>
  <c r="Y39" i="2"/>
  <c r="Z39" i="2"/>
  <c r="Y40" i="2"/>
  <c r="Z40" i="2"/>
  <c r="Y41" i="2"/>
  <c r="Z41" i="2"/>
  <c r="Y42" i="2"/>
  <c r="Z42" i="2"/>
  <c r="Y43" i="2"/>
  <c r="Z43" i="2"/>
  <c r="Y44" i="2"/>
  <c r="Z44" i="2"/>
  <c r="Y45" i="2"/>
  <c r="Z45" i="2"/>
  <c r="Y46" i="2"/>
  <c r="Z46" i="2"/>
  <c r="Y47" i="2"/>
  <c r="Z47" i="2"/>
  <c r="Y48" i="2"/>
  <c r="Z48" i="2"/>
  <c r="Y49" i="2"/>
  <c r="Z49" i="2"/>
  <c r="Y50" i="2"/>
  <c r="Z50" i="2"/>
  <c r="Y51" i="2"/>
  <c r="Z51" i="2"/>
  <c r="Y52" i="2"/>
  <c r="Z52" i="2"/>
  <c r="Y53" i="2"/>
  <c r="Z53" i="2"/>
  <c r="Y54" i="2"/>
  <c r="Z54" i="2"/>
  <c r="Y55" i="2"/>
  <c r="Z55" i="2"/>
  <c r="Y56" i="2"/>
  <c r="Z56" i="2"/>
  <c r="Y57" i="2"/>
  <c r="Z57" i="2"/>
  <c r="Y58" i="2"/>
  <c r="Z58" i="2"/>
  <c r="Y59" i="2"/>
  <c r="Z59" i="2"/>
  <c r="Y60" i="2"/>
  <c r="Z60" i="2"/>
  <c r="Y61" i="2"/>
  <c r="Z61" i="2"/>
  <c r="Y62" i="2"/>
  <c r="Z62" i="2"/>
  <c r="Y63" i="2"/>
  <c r="Z63" i="2"/>
  <c r="Y64" i="2"/>
  <c r="Z64" i="2"/>
  <c r="Y65" i="2"/>
  <c r="Z65" i="2"/>
  <c r="Y66" i="2"/>
  <c r="Z66" i="2"/>
  <c r="Y67" i="2"/>
  <c r="Z67" i="2"/>
  <c r="Y68" i="2"/>
  <c r="Z68" i="2"/>
  <c r="Y69" i="2"/>
  <c r="Z69" i="2"/>
  <c r="Y70" i="2"/>
  <c r="Z70" i="2"/>
  <c r="Y71" i="2"/>
  <c r="Z71" i="2"/>
  <c r="Y72" i="2"/>
  <c r="Z72" i="2"/>
  <c r="Y73" i="2"/>
  <c r="Z73" i="2"/>
  <c r="Y74" i="2"/>
  <c r="Z74" i="2"/>
  <c r="Y75" i="2"/>
  <c r="Z75" i="2"/>
  <c r="Y76" i="2"/>
  <c r="Z76" i="2"/>
  <c r="Y77" i="2"/>
  <c r="Z77" i="2"/>
  <c r="Y78" i="2"/>
  <c r="Z78" i="2"/>
  <c r="Y79" i="2"/>
  <c r="Z79" i="2"/>
  <c r="Y80" i="2"/>
  <c r="Z80" i="2"/>
  <c r="Y81" i="2"/>
  <c r="Z81" i="2"/>
  <c r="Y82" i="2"/>
  <c r="Z82" i="2"/>
  <c r="Y83" i="2"/>
  <c r="Z83" i="2"/>
  <c r="Y84" i="2"/>
  <c r="Z84" i="2"/>
  <c r="Y85" i="2"/>
  <c r="Z85" i="2"/>
  <c r="Y86" i="2"/>
  <c r="Z86" i="2"/>
  <c r="Y87" i="2"/>
  <c r="Z87" i="2"/>
  <c r="Y88" i="2"/>
  <c r="Z88" i="2"/>
  <c r="Y89" i="2"/>
  <c r="Z89" i="2"/>
  <c r="Y90" i="2"/>
  <c r="Z90" i="2"/>
  <c r="Z91" i="2"/>
  <c r="Y26" i="2"/>
  <c r="Z26" i="2"/>
  <c r="Z25" i="2"/>
  <c r="Y25" i="2"/>
  <c r="J12" i="66" l="1"/>
  <c r="I11" i="66"/>
  <c r="J6" i="66"/>
  <c r="J4" i="66"/>
  <c r="Z109" i="2"/>
  <c r="Z147" i="2"/>
  <c r="Y137" i="2"/>
  <c r="Z137" i="2"/>
  <c r="K13" i="47"/>
  <c r="H13" i="47"/>
  <c r="I13" i="47"/>
  <c r="J13" i="47"/>
  <c r="A146" i="2"/>
  <c r="Y95" i="2" l="1"/>
  <c r="R157" i="2"/>
  <c r="S137" i="2"/>
  <c r="Q137" i="2"/>
  <c r="O137" i="2"/>
  <c r="S128" i="2"/>
  <c r="Q128" i="2"/>
  <c r="O128" i="2"/>
  <c r="S119" i="2"/>
  <c r="Q119" i="2"/>
  <c r="O119" i="2"/>
  <c r="S109" i="2"/>
  <c r="Q109" i="2"/>
  <c r="O109" i="2"/>
  <c r="S95" i="2"/>
  <c r="Q95" i="2"/>
  <c r="O95" i="2"/>
  <c r="O138" i="2" l="1"/>
  <c r="Y119" i="2"/>
  <c r="Y128" i="2"/>
  <c r="S138" i="2"/>
  <c r="Q138" i="2"/>
  <c r="Y138" i="2" l="1"/>
  <c r="A26" i="2"/>
  <c r="A27"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5" i="2"/>
  <c r="F100" i="2" l="1"/>
  <c r="F99" i="2"/>
  <c r="B144" i="2"/>
  <c r="B145" i="2"/>
  <c r="E24" i="47"/>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24" i="2"/>
  <c r="I144" i="2"/>
  <c r="A144" i="2"/>
  <c r="A4" i="63"/>
  <c r="E12" i="63"/>
  <c r="C12" i="63"/>
  <c r="D1" i="63"/>
  <c r="D6" i="63"/>
  <c r="D7" i="63"/>
  <c r="D8" i="63"/>
  <c r="D9" i="63"/>
  <c r="D5" i="63"/>
  <c r="A1" i="51"/>
  <c r="A1" i="62"/>
  <c r="A1" i="61"/>
  <c r="A1" i="60"/>
  <c r="A1" i="59"/>
  <c r="A1" i="50"/>
  <c r="A1" i="47"/>
  <c r="E210" i="50"/>
  <c r="E209" i="50"/>
  <c r="E208" i="50"/>
  <c r="E207" i="50"/>
  <c r="E206" i="50"/>
  <c r="E205" i="50"/>
  <c r="E204" i="50"/>
  <c r="E203" i="50"/>
  <c r="E202" i="50"/>
  <c r="E201" i="50"/>
  <c r="E200" i="50"/>
  <c r="E199" i="50"/>
  <c r="E198" i="50"/>
  <c r="E190" i="50"/>
  <c r="E189" i="50"/>
  <c r="E188" i="50"/>
  <c r="E187" i="50"/>
  <c r="E186" i="50"/>
  <c r="E185" i="50"/>
  <c r="E184" i="50"/>
  <c r="E183" i="50"/>
  <c r="E182" i="50"/>
  <c r="E181" i="50"/>
  <c r="E180" i="50"/>
  <c r="E179" i="50"/>
  <c r="E178" i="50"/>
  <c r="E170" i="50"/>
  <c r="E169" i="50"/>
  <c r="E168" i="50"/>
  <c r="E167" i="50"/>
  <c r="E166" i="50"/>
  <c r="E165" i="50"/>
  <c r="E164" i="50"/>
  <c r="E163" i="50"/>
  <c r="E162" i="50"/>
  <c r="E161" i="50"/>
  <c r="E160" i="50"/>
  <c r="E159" i="50"/>
  <c r="E158" i="50"/>
  <c r="E150" i="50"/>
  <c r="E149" i="50"/>
  <c r="E148" i="50"/>
  <c r="E147" i="50"/>
  <c r="E146" i="50"/>
  <c r="E145" i="50"/>
  <c r="E144" i="50"/>
  <c r="E143" i="50"/>
  <c r="E142" i="50"/>
  <c r="E141" i="50"/>
  <c r="E140" i="50"/>
  <c r="E139" i="50"/>
  <c r="E138" i="50"/>
  <c r="E130" i="50"/>
  <c r="E129" i="50"/>
  <c r="E128" i="50"/>
  <c r="E127" i="50"/>
  <c r="E126" i="50"/>
  <c r="E125" i="50"/>
  <c r="E124" i="50"/>
  <c r="E123" i="50"/>
  <c r="E122" i="50"/>
  <c r="E121" i="50"/>
  <c r="E120" i="50"/>
  <c r="E119" i="50"/>
  <c r="E118" i="50"/>
  <c r="E110" i="50"/>
  <c r="E109" i="50"/>
  <c r="E108" i="50"/>
  <c r="E107" i="50"/>
  <c r="E106" i="50"/>
  <c r="E105" i="50"/>
  <c r="E104" i="50"/>
  <c r="E103" i="50"/>
  <c r="E102" i="50"/>
  <c r="E101" i="50"/>
  <c r="E100" i="50"/>
  <c r="E99" i="50"/>
  <c r="E98" i="50"/>
  <c r="E90" i="50"/>
  <c r="E89" i="50"/>
  <c r="E88" i="50"/>
  <c r="E87" i="50"/>
  <c r="E86" i="50"/>
  <c r="E85" i="50"/>
  <c r="E84" i="50"/>
  <c r="E83" i="50"/>
  <c r="E82" i="50"/>
  <c r="E81" i="50"/>
  <c r="E80" i="50"/>
  <c r="E79" i="50"/>
  <c r="E78" i="50"/>
  <c r="E70" i="50"/>
  <c r="E69" i="50"/>
  <c r="E68" i="50"/>
  <c r="E67" i="50"/>
  <c r="E66" i="50"/>
  <c r="E65" i="50"/>
  <c r="E64" i="50"/>
  <c r="E63" i="50"/>
  <c r="E62" i="50"/>
  <c r="E61" i="50"/>
  <c r="E60" i="50"/>
  <c r="E59" i="50"/>
  <c r="E58" i="50"/>
  <c r="E50" i="50"/>
  <c r="E49" i="50"/>
  <c r="E48" i="50"/>
  <c r="E47" i="50"/>
  <c r="E46" i="50"/>
  <c r="E45" i="50"/>
  <c r="E44" i="50"/>
  <c r="E43" i="50"/>
  <c r="E42" i="50"/>
  <c r="E41" i="50"/>
  <c r="E40" i="50"/>
  <c r="E39" i="50"/>
  <c r="E38" i="50"/>
  <c r="E30" i="50"/>
  <c r="E29" i="50"/>
  <c r="E28" i="50"/>
  <c r="E27" i="50"/>
  <c r="E26" i="50"/>
  <c r="E25" i="50"/>
  <c r="E24" i="50"/>
  <c r="E23" i="50"/>
  <c r="E22" i="50"/>
  <c r="E21" i="50"/>
  <c r="E20" i="50"/>
  <c r="E19" i="50"/>
  <c r="E18" i="50"/>
  <c r="M31" i="59"/>
  <c r="C24" i="63" l="1"/>
  <c r="C840" i="63"/>
  <c r="C827" i="63"/>
  <c r="C792" i="63"/>
  <c r="C779" i="63"/>
  <c r="C744" i="63"/>
  <c r="C731" i="63"/>
  <c r="C696" i="63"/>
  <c r="C683" i="63"/>
  <c r="C648" i="63"/>
  <c r="C635" i="63"/>
  <c r="C600" i="63"/>
  <c r="C587" i="63"/>
  <c r="C552" i="63"/>
  <c r="C539" i="63"/>
  <c r="C504" i="63"/>
  <c r="C491" i="63"/>
  <c r="C456" i="63"/>
  <c r="C443" i="63"/>
  <c r="C408" i="63"/>
  <c r="C395" i="63"/>
  <c r="C360" i="63"/>
  <c r="C347" i="63"/>
  <c r="C312" i="63"/>
  <c r="C299" i="63"/>
  <c r="C264" i="63"/>
  <c r="C251" i="63"/>
  <c r="C216" i="63"/>
  <c r="C203" i="63"/>
  <c r="C168" i="63"/>
  <c r="C155" i="63"/>
  <c r="C120" i="63"/>
  <c r="C107" i="63"/>
  <c r="C72" i="63"/>
  <c r="C59" i="63"/>
  <c r="C768" i="63"/>
  <c r="C720" i="63"/>
  <c r="C611" i="63"/>
  <c r="C576" i="63"/>
  <c r="C563" i="63"/>
  <c r="C480" i="63"/>
  <c r="C467" i="63"/>
  <c r="C384" i="63"/>
  <c r="C371" i="63"/>
  <c r="C288" i="63"/>
  <c r="C275" i="63"/>
  <c r="C192" i="63"/>
  <c r="C179" i="63"/>
  <c r="C96" i="63"/>
  <c r="C83" i="63"/>
  <c r="C780" i="63"/>
  <c r="C732" i="63"/>
  <c r="C719" i="63"/>
  <c r="C671" i="63"/>
  <c r="C636" i="63"/>
  <c r="C623" i="63"/>
  <c r="C575" i="63"/>
  <c r="C540" i="63"/>
  <c r="C527" i="63"/>
  <c r="C396" i="63"/>
  <c r="C300" i="63"/>
  <c r="C252" i="63"/>
  <c r="C239" i="63"/>
  <c r="C191" i="63"/>
  <c r="C156" i="63"/>
  <c r="C143" i="63"/>
  <c r="C852" i="63"/>
  <c r="C839" i="63"/>
  <c r="C804" i="63"/>
  <c r="C791" i="63"/>
  <c r="C756" i="63"/>
  <c r="C743" i="63"/>
  <c r="C708" i="63"/>
  <c r="C695" i="63"/>
  <c r="C660" i="63"/>
  <c r="C647" i="63"/>
  <c r="C612" i="63"/>
  <c r="C599" i="63"/>
  <c r="C564" i="63"/>
  <c r="C551" i="63"/>
  <c r="C516" i="63"/>
  <c r="C503" i="63"/>
  <c r="C468" i="63"/>
  <c r="C455" i="63"/>
  <c r="C420" i="63"/>
  <c r="C407" i="63"/>
  <c r="C372" i="63"/>
  <c r="C359" i="63"/>
  <c r="C324" i="63"/>
  <c r="C311" i="63"/>
  <c r="C276" i="63"/>
  <c r="C263" i="63"/>
  <c r="C228" i="63"/>
  <c r="C215" i="63"/>
  <c r="C180" i="63"/>
  <c r="C167" i="63"/>
  <c r="C132" i="63"/>
  <c r="C119" i="63"/>
  <c r="C84" i="63"/>
  <c r="C71" i="63"/>
  <c r="C36" i="63"/>
  <c r="C851" i="63"/>
  <c r="C816" i="63"/>
  <c r="C803" i="63"/>
  <c r="C755" i="63"/>
  <c r="C707" i="63"/>
  <c r="C672" i="63"/>
  <c r="C659" i="63"/>
  <c r="C624" i="63"/>
  <c r="C528" i="63"/>
  <c r="C515" i="63"/>
  <c r="C432" i="63"/>
  <c r="C419" i="63"/>
  <c r="C336" i="63"/>
  <c r="C323" i="63"/>
  <c r="C240" i="63"/>
  <c r="C227" i="63"/>
  <c r="C144" i="63"/>
  <c r="C131" i="63"/>
  <c r="C48" i="63"/>
  <c r="C35" i="63"/>
  <c r="C828" i="63"/>
  <c r="C815" i="63"/>
  <c r="C767" i="63"/>
  <c r="C684" i="63"/>
  <c r="C588" i="63"/>
  <c r="C492" i="63"/>
  <c r="C479" i="63"/>
  <c r="C444" i="63"/>
  <c r="C431" i="63"/>
  <c r="C383" i="63"/>
  <c r="C348" i="63"/>
  <c r="C335" i="63"/>
  <c r="C287" i="63"/>
  <c r="C204" i="63"/>
  <c r="C108" i="63"/>
  <c r="C95" i="63"/>
  <c r="C60" i="63"/>
  <c r="C47" i="63"/>
  <c r="D91" i="2"/>
  <c r="D87" i="2"/>
  <c r="D83" i="2"/>
  <c r="D79" i="2"/>
  <c r="D75" i="2"/>
  <c r="D71" i="2"/>
  <c r="D67" i="2"/>
  <c r="D63" i="2"/>
  <c r="D59" i="2"/>
  <c r="D55" i="2"/>
  <c r="D51" i="2"/>
  <c r="D47" i="2"/>
  <c r="D94" i="2"/>
  <c r="D90" i="2"/>
  <c r="D86" i="2"/>
  <c r="D82" i="2"/>
  <c r="D78" i="2"/>
  <c r="D74" i="2"/>
  <c r="D70" i="2"/>
  <c r="D66" i="2"/>
  <c r="D62" i="2"/>
  <c r="D58" i="2"/>
  <c r="D54" i="2"/>
  <c r="D50" i="2"/>
  <c r="D46" i="2"/>
  <c r="D93" i="2"/>
  <c r="D89" i="2"/>
  <c r="D85" i="2"/>
  <c r="D81" i="2"/>
  <c r="D77" i="2"/>
  <c r="D73" i="2"/>
  <c r="D69" i="2"/>
  <c r="D65" i="2"/>
  <c r="D61" i="2"/>
  <c r="D57" i="2"/>
  <c r="D53" i="2"/>
  <c r="D49" i="2"/>
  <c r="D45" i="2"/>
  <c r="D92" i="2"/>
  <c r="D88" i="2"/>
  <c r="D84" i="2"/>
  <c r="D80" i="2"/>
  <c r="D76" i="2"/>
  <c r="D72" i="2"/>
  <c r="D68" i="2"/>
  <c r="D64" i="2"/>
  <c r="D60" i="2"/>
  <c r="D56" i="2"/>
  <c r="D52" i="2"/>
  <c r="D48" i="2"/>
  <c r="C23" i="63"/>
  <c r="J212" i="62" l="1" a="1"/>
  <c r="J212" i="62" s="1"/>
  <c r="I212" i="62"/>
  <c r="N211" i="62"/>
  <c r="M211" i="62"/>
  <c r="G211" i="62"/>
  <c r="F211" i="62"/>
  <c r="D211" i="62"/>
  <c r="C211" i="62"/>
  <c r="B211" i="62"/>
  <c r="E210" i="62"/>
  <c r="E209" i="62"/>
  <c r="E208" i="62"/>
  <c r="E207" i="62"/>
  <c r="E206" i="62"/>
  <c r="E205" i="62"/>
  <c r="E204" i="62"/>
  <c r="E203" i="62"/>
  <c r="E202" i="62"/>
  <c r="E201" i="62"/>
  <c r="E200" i="62"/>
  <c r="E199" i="62"/>
  <c r="E198" i="62"/>
  <c r="E211" i="62" s="1"/>
  <c r="J192" i="62" a="1"/>
  <c r="J192" i="62" s="1"/>
  <c r="I192" i="62"/>
  <c r="N191" i="62"/>
  <c r="M191" i="62"/>
  <c r="G191" i="62"/>
  <c r="F191" i="62"/>
  <c r="D191" i="62"/>
  <c r="C191" i="62"/>
  <c r="B191" i="62"/>
  <c r="E190" i="62"/>
  <c r="E189" i="62"/>
  <c r="E188" i="62"/>
  <c r="E187" i="62"/>
  <c r="E186" i="62"/>
  <c r="E185" i="62"/>
  <c r="E184" i="62"/>
  <c r="E183" i="62"/>
  <c r="E182" i="62"/>
  <c r="E181" i="62"/>
  <c r="E180" i="62"/>
  <c r="E179" i="62"/>
  <c r="E178" i="62"/>
  <c r="E191" i="62" s="1"/>
  <c r="J172" i="62" a="1"/>
  <c r="J172" i="62" s="1"/>
  <c r="I172" i="62"/>
  <c r="N171" i="62"/>
  <c r="M171" i="62"/>
  <c r="G171" i="62"/>
  <c r="F171" i="62"/>
  <c r="E171" i="62"/>
  <c r="D171" i="62"/>
  <c r="C171" i="62"/>
  <c r="B171" i="62"/>
  <c r="E170" i="62"/>
  <c r="E169" i="62"/>
  <c r="E168" i="62"/>
  <c r="E167" i="62"/>
  <c r="E166" i="62"/>
  <c r="E165" i="62"/>
  <c r="E164" i="62"/>
  <c r="E163" i="62"/>
  <c r="E162" i="62"/>
  <c r="E161" i="62"/>
  <c r="E160" i="62"/>
  <c r="E159" i="62"/>
  <c r="E158" i="62"/>
  <c r="J152" i="62" a="1"/>
  <c r="J152" i="62" s="1"/>
  <c r="I152" i="62"/>
  <c r="N151" i="62"/>
  <c r="M151" i="62"/>
  <c r="G151" i="62"/>
  <c r="F151" i="62"/>
  <c r="D151" i="62"/>
  <c r="C151" i="62"/>
  <c r="B151" i="62"/>
  <c r="E150" i="62"/>
  <c r="E149" i="62"/>
  <c r="E148" i="62"/>
  <c r="E147" i="62"/>
  <c r="E146" i="62"/>
  <c r="E145" i="62"/>
  <c r="E144" i="62"/>
  <c r="E143" i="62"/>
  <c r="E142" i="62"/>
  <c r="E141" i="62"/>
  <c r="E140" i="62"/>
  <c r="E139" i="62"/>
  <c r="E138" i="62"/>
  <c r="E151" i="62" s="1"/>
  <c r="J132" i="62" a="1"/>
  <c r="J132" i="62" s="1"/>
  <c r="I132" i="62"/>
  <c r="N131" i="62"/>
  <c r="M131" i="62"/>
  <c r="G131" i="62"/>
  <c r="F131" i="62"/>
  <c r="D131" i="62"/>
  <c r="C131" i="62"/>
  <c r="B131" i="62"/>
  <c r="E130" i="62"/>
  <c r="E129" i="62"/>
  <c r="E128" i="62"/>
  <c r="E127" i="62"/>
  <c r="E126" i="62"/>
  <c r="E125" i="62"/>
  <c r="E124" i="62"/>
  <c r="E123" i="62"/>
  <c r="E122" i="62"/>
  <c r="E121" i="62"/>
  <c r="E120" i="62"/>
  <c r="E119" i="62"/>
  <c r="E118" i="62"/>
  <c r="E131" i="62" s="1"/>
  <c r="J112" i="62" a="1"/>
  <c r="J112" i="62" s="1"/>
  <c r="I112" i="62"/>
  <c r="N111" i="62"/>
  <c r="M111" i="62"/>
  <c r="G111" i="62"/>
  <c r="F111" i="62"/>
  <c r="D111" i="62"/>
  <c r="C111" i="62"/>
  <c r="B111" i="62"/>
  <c r="E110" i="62"/>
  <c r="E109" i="62"/>
  <c r="E108" i="62"/>
  <c r="E107" i="62"/>
  <c r="E106" i="62"/>
  <c r="E105" i="62"/>
  <c r="E104" i="62"/>
  <c r="E103" i="62"/>
  <c r="E102" i="62"/>
  <c r="E101" i="62"/>
  <c r="E100" i="62"/>
  <c r="E99" i="62"/>
  <c r="E98" i="62"/>
  <c r="E111" i="62" s="1"/>
  <c r="J92" i="62" a="1"/>
  <c r="J92" i="62" s="1"/>
  <c r="I92" i="62"/>
  <c r="N91" i="62"/>
  <c r="M91" i="62"/>
  <c r="G91" i="62"/>
  <c r="F91" i="62"/>
  <c r="D91" i="62"/>
  <c r="C91" i="62"/>
  <c r="B91" i="62"/>
  <c r="E90" i="62"/>
  <c r="E89" i="62"/>
  <c r="E88" i="62"/>
  <c r="E87" i="62"/>
  <c r="E86" i="62"/>
  <c r="E85" i="62"/>
  <c r="E84" i="62"/>
  <c r="E83" i="62"/>
  <c r="E82" i="62"/>
  <c r="E81" i="62"/>
  <c r="E80" i="62"/>
  <c r="E79" i="62"/>
  <c r="E78" i="62"/>
  <c r="E91" i="62" s="1"/>
  <c r="J72" i="62" a="1"/>
  <c r="J72" i="62" s="1"/>
  <c r="I72" i="62"/>
  <c r="N71" i="62"/>
  <c r="M71" i="62"/>
  <c r="G71" i="62"/>
  <c r="F71" i="62"/>
  <c r="D71" i="62"/>
  <c r="C71" i="62"/>
  <c r="B71" i="62"/>
  <c r="E70" i="62"/>
  <c r="E69" i="62"/>
  <c r="E68" i="62"/>
  <c r="E67" i="62"/>
  <c r="E66" i="62"/>
  <c r="E65" i="62"/>
  <c r="E64" i="62"/>
  <c r="E63" i="62"/>
  <c r="E62" i="62"/>
  <c r="E61" i="62"/>
  <c r="E60" i="62"/>
  <c r="E59" i="62"/>
  <c r="E58" i="62"/>
  <c r="E71" i="62" s="1"/>
  <c r="J52" i="62" a="1"/>
  <c r="J52" i="62" s="1"/>
  <c r="I52" i="62"/>
  <c r="N51" i="62"/>
  <c r="M51" i="62"/>
  <c r="G51" i="62"/>
  <c r="F51" i="62"/>
  <c r="D51" i="62"/>
  <c r="C51" i="62"/>
  <c r="B51" i="62"/>
  <c r="E50" i="62"/>
  <c r="E49" i="62"/>
  <c r="E48" i="62"/>
  <c r="E47" i="62"/>
  <c r="E46" i="62"/>
  <c r="E45" i="62"/>
  <c r="E44" i="62"/>
  <c r="E43" i="62"/>
  <c r="E42" i="62"/>
  <c r="E41" i="62"/>
  <c r="E40" i="62"/>
  <c r="E39" i="62"/>
  <c r="E38" i="62"/>
  <c r="E51" i="62" s="1"/>
  <c r="J32" i="62" a="1"/>
  <c r="J32" i="62" s="1"/>
  <c r="I32" i="62"/>
  <c r="N31" i="62"/>
  <c r="M31" i="62"/>
  <c r="G31" i="62"/>
  <c r="F31" i="62"/>
  <c r="D31" i="62"/>
  <c r="C31" i="62"/>
  <c r="B31" i="62"/>
  <c r="E30" i="62"/>
  <c r="E29" i="62"/>
  <c r="E28" i="62"/>
  <c r="E27" i="62"/>
  <c r="E26" i="62"/>
  <c r="E25" i="62"/>
  <c r="E24" i="62"/>
  <c r="E23" i="62"/>
  <c r="E22" i="62"/>
  <c r="E21" i="62"/>
  <c r="E20" i="62"/>
  <c r="E19" i="62"/>
  <c r="E18" i="62"/>
  <c r="E31" i="62" s="1"/>
  <c r="J212" i="61" a="1"/>
  <c r="J212" i="61" s="1"/>
  <c r="I212" i="61"/>
  <c r="N211" i="61"/>
  <c r="M211" i="61"/>
  <c r="G211" i="61"/>
  <c r="F211" i="61"/>
  <c r="E211" i="61"/>
  <c r="D211" i="61"/>
  <c r="C211" i="61"/>
  <c r="B211" i="61"/>
  <c r="E210" i="61"/>
  <c r="E209" i="61"/>
  <c r="E208" i="61"/>
  <c r="E207" i="61"/>
  <c r="E206" i="61"/>
  <c r="E205" i="61"/>
  <c r="E204" i="61"/>
  <c r="E203" i="61"/>
  <c r="E202" i="61"/>
  <c r="E201" i="61"/>
  <c r="E200" i="61"/>
  <c r="E199" i="61"/>
  <c r="E198" i="61"/>
  <c r="J192" i="61" a="1"/>
  <c r="J192" i="61" s="1"/>
  <c r="I192" i="61"/>
  <c r="N191" i="61"/>
  <c r="M191" i="61"/>
  <c r="G191" i="61"/>
  <c r="F191" i="61"/>
  <c r="D191" i="61"/>
  <c r="C191" i="61"/>
  <c r="B191" i="61"/>
  <c r="E190" i="61"/>
  <c r="E189" i="61"/>
  <c r="E188" i="61"/>
  <c r="E187" i="61"/>
  <c r="E186" i="61"/>
  <c r="E185" i="61"/>
  <c r="E184" i="61"/>
  <c r="E183" i="61"/>
  <c r="E182" i="61"/>
  <c r="E181" i="61"/>
  <c r="E180" i="61"/>
  <c r="E179" i="61"/>
  <c r="E178" i="61"/>
  <c r="E191" i="61" s="1"/>
  <c r="J172" i="61" a="1"/>
  <c r="J172" i="61" s="1"/>
  <c r="I172" i="61"/>
  <c r="N171" i="61"/>
  <c r="M171" i="61"/>
  <c r="G171" i="61"/>
  <c r="F171" i="61"/>
  <c r="D171" i="61"/>
  <c r="C171" i="61"/>
  <c r="B171" i="61"/>
  <c r="E170" i="61"/>
  <c r="E169" i="61"/>
  <c r="E168" i="61"/>
  <c r="E167" i="61"/>
  <c r="E166" i="61"/>
  <c r="E165" i="61"/>
  <c r="E164" i="61"/>
  <c r="E163" i="61"/>
  <c r="E162" i="61"/>
  <c r="E161" i="61"/>
  <c r="E160" i="61"/>
  <c r="E159" i="61"/>
  <c r="E158" i="61"/>
  <c r="E171" i="61" s="1"/>
  <c r="J152" i="61" a="1"/>
  <c r="J152" i="61" s="1"/>
  <c r="I152" i="61"/>
  <c r="N151" i="61"/>
  <c r="M151" i="61"/>
  <c r="K152" i="61"/>
  <c r="G151" i="61"/>
  <c r="F151" i="61"/>
  <c r="D151" i="61"/>
  <c r="C151" i="61"/>
  <c r="B151" i="61"/>
  <c r="E150" i="61"/>
  <c r="E149" i="61"/>
  <c r="E148" i="61"/>
  <c r="E147" i="61"/>
  <c r="E146" i="61"/>
  <c r="E145" i="61"/>
  <c r="E144" i="61"/>
  <c r="E143" i="61"/>
  <c r="E142" i="61"/>
  <c r="E141" i="61"/>
  <c r="E140" i="61"/>
  <c r="E139" i="61"/>
  <c r="E138" i="61"/>
  <c r="E151" i="61" s="1"/>
  <c r="J132" i="61" a="1"/>
  <c r="J132" i="61" s="1"/>
  <c r="I132" i="61"/>
  <c r="N131" i="61"/>
  <c r="M131" i="61"/>
  <c r="K132" i="61"/>
  <c r="G131" i="61"/>
  <c r="F131" i="61"/>
  <c r="D131" i="61"/>
  <c r="C131" i="61"/>
  <c r="B131" i="61"/>
  <c r="E130" i="61"/>
  <c r="E129" i="61"/>
  <c r="E128" i="61"/>
  <c r="E127" i="61"/>
  <c r="E126" i="61"/>
  <c r="E125" i="61"/>
  <c r="E124" i="61"/>
  <c r="E123" i="61"/>
  <c r="E122" i="61"/>
  <c r="E121" i="61"/>
  <c r="E120" i="61"/>
  <c r="E119" i="61"/>
  <c r="E118" i="61"/>
  <c r="E131" i="61" s="1"/>
  <c r="J112" i="61" a="1"/>
  <c r="J112" i="61" s="1"/>
  <c r="I112" i="61"/>
  <c r="N111" i="61"/>
  <c r="M111" i="61"/>
  <c r="G111" i="61"/>
  <c r="F111" i="61"/>
  <c r="D111" i="61"/>
  <c r="C111" i="61"/>
  <c r="B111" i="61"/>
  <c r="E110" i="61"/>
  <c r="E109" i="61"/>
  <c r="E108" i="61"/>
  <c r="E107" i="61"/>
  <c r="E106" i="61"/>
  <c r="E105" i="61"/>
  <c r="E104" i="61"/>
  <c r="E103" i="61"/>
  <c r="E102" i="61"/>
  <c r="E101" i="61"/>
  <c r="E100" i="61"/>
  <c r="E99" i="61"/>
  <c r="E98" i="61"/>
  <c r="E111" i="61" s="1"/>
  <c r="J92" i="61" a="1"/>
  <c r="J92" i="61" s="1"/>
  <c r="I92" i="61"/>
  <c r="N91" i="61"/>
  <c r="M91" i="61"/>
  <c r="G91" i="61"/>
  <c r="F91" i="61"/>
  <c r="D91" i="61"/>
  <c r="C91" i="61"/>
  <c r="B91" i="61"/>
  <c r="E90" i="61"/>
  <c r="E89" i="61"/>
  <c r="E88" i="61"/>
  <c r="E87" i="61"/>
  <c r="E86" i="61"/>
  <c r="E85" i="61"/>
  <c r="E84" i="61"/>
  <c r="E83" i="61"/>
  <c r="E82" i="61"/>
  <c r="E81" i="61"/>
  <c r="E80" i="61"/>
  <c r="E79" i="61"/>
  <c r="E78" i="61"/>
  <c r="E91" i="61" s="1"/>
  <c r="J72" i="61" a="1"/>
  <c r="J72" i="61" s="1"/>
  <c r="I72" i="61"/>
  <c r="N71" i="61"/>
  <c r="M71" i="61"/>
  <c r="G71" i="61"/>
  <c r="F71" i="61"/>
  <c r="D71" i="61"/>
  <c r="C71" i="61"/>
  <c r="B71" i="61"/>
  <c r="E70" i="61"/>
  <c r="E69" i="61"/>
  <c r="E68" i="61"/>
  <c r="E67" i="61"/>
  <c r="E66" i="61"/>
  <c r="E65" i="61"/>
  <c r="E64" i="61"/>
  <c r="E63" i="61"/>
  <c r="E62" i="61"/>
  <c r="E61" i="61"/>
  <c r="E60" i="61"/>
  <c r="E59" i="61"/>
  <c r="E58" i="61"/>
  <c r="E71" i="61" s="1"/>
  <c r="J52" i="61" a="1"/>
  <c r="J52" i="61" s="1"/>
  <c r="I52" i="61"/>
  <c r="N51" i="61"/>
  <c r="M51" i="61"/>
  <c r="G51" i="61"/>
  <c r="F51" i="61"/>
  <c r="E51" i="61"/>
  <c r="D51" i="61"/>
  <c r="C51" i="61"/>
  <c r="B51" i="61"/>
  <c r="E50" i="61"/>
  <c r="E49" i="61"/>
  <c r="E48" i="61"/>
  <c r="E47" i="61"/>
  <c r="E46" i="61"/>
  <c r="E45" i="61"/>
  <c r="E44" i="61"/>
  <c r="E43" i="61"/>
  <c r="E42" i="61"/>
  <c r="E41" i="61"/>
  <c r="E40" i="61"/>
  <c r="E39" i="61"/>
  <c r="E38" i="61"/>
  <c r="J32" i="61" a="1"/>
  <c r="J32" i="61" s="1"/>
  <c r="I32" i="61"/>
  <c r="N31" i="61"/>
  <c r="M31" i="61"/>
  <c r="G31" i="61"/>
  <c r="F31" i="61"/>
  <c r="D31" i="61"/>
  <c r="C31" i="61"/>
  <c r="B31" i="61"/>
  <c r="E30" i="61"/>
  <c r="E29" i="61"/>
  <c r="E28" i="61"/>
  <c r="E27" i="61"/>
  <c r="E26" i="61"/>
  <c r="E25" i="61"/>
  <c r="E24" i="61"/>
  <c r="E23" i="61"/>
  <c r="E22" i="61"/>
  <c r="E21" i="61"/>
  <c r="E20" i="61"/>
  <c r="E19" i="61"/>
  <c r="E18" i="61"/>
  <c r="E31" i="61" s="1"/>
  <c r="J212" i="60" a="1"/>
  <c r="J212" i="60" s="1"/>
  <c r="I212" i="60"/>
  <c r="N211" i="60"/>
  <c r="M211" i="60"/>
  <c r="G211" i="60"/>
  <c r="F211" i="60"/>
  <c r="D211" i="60"/>
  <c r="C211" i="60"/>
  <c r="B211" i="60"/>
  <c r="E210" i="60"/>
  <c r="E209" i="60"/>
  <c r="E208" i="60"/>
  <c r="E207" i="60"/>
  <c r="E206" i="60"/>
  <c r="E205" i="60"/>
  <c r="E204" i="60"/>
  <c r="E203" i="60"/>
  <c r="E202" i="60"/>
  <c r="E201" i="60"/>
  <c r="E200" i="60"/>
  <c r="E199" i="60"/>
  <c r="E198" i="60"/>
  <c r="E211" i="60" s="1"/>
  <c r="J192" i="60" a="1"/>
  <c r="J192" i="60" s="1"/>
  <c r="I192" i="60"/>
  <c r="N191" i="60"/>
  <c r="M191" i="60"/>
  <c r="K192" i="60"/>
  <c r="G191" i="60"/>
  <c r="F191" i="60"/>
  <c r="D191" i="60"/>
  <c r="C191" i="60"/>
  <c r="B191" i="60"/>
  <c r="E190" i="60"/>
  <c r="E189" i="60"/>
  <c r="E188" i="60"/>
  <c r="E187" i="60"/>
  <c r="E186" i="60"/>
  <c r="E185" i="60"/>
  <c r="E184" i="60"/>
  <c r="E183" i="60"/>
  <c r="E182" i="60"/>
  <c r="E181" i="60"/>
  <c r="E180" i="60"/>
  <c r="E179" i="60"/>
  <c r="E178" i="60"/>
  <c r="E191" i="60" s="1"/>
  <c r="J172" i="60" a="1"/>
  <c r="J172" i="60" s="1"/>
  <c r="I172" i="60"/>
  <c r="N171" i="60"/>
  <c r="M171" i="60"/>
  <c r="G171" i="60"/>
  <c r="F171" i="60"/>
  <c r="D171" i="60"/>
  <c r="C171" i="60"/>
  <c r="B171" i="60"/>
  <c r="E170" i="60"/>
  <c r="E169" i="60"/>
  <c r="E168" i="60"/>
  <c r="E167" i="60"/>
  <c r="E166" i="60"/>
  <c r="E165" i="60"/>
  <c r="E164" i="60"/>
  <c r="E163" i="60"/>
  <c r="E162" i="60"/>
  <c r="E161" i="60"/>
  <c r="E160" i="60"/>
  <c r="E159" i="60"/>
  <c r="E158" i="60"/>
  <c r="E171" i="60" s="1"/>
  <c r="J152" i="60" a="1"/>
  <c r="J152" i="60" s="1"/>
  <c r="I152" i="60"/>
  <c r="N151" i="60"/>
  <c r="M151" i="60"/>
  <c r="G151" i="60"/>
  <c r="F151" i="60"/>
  <c r="D151" i="60"/>
  <c r="C151" i="60"/>
  <c r="B151" i="60"/>
  <c r="E150" i="60"/>
  <c r="E149" i="60"/>
  <c r="E148" i="60"/>
  <c r="E147" i="60"/>
  <c r="E146" i="60"/>
  <c r="E145" i="60"/>
  <c r="E144" i="60"/>
  <c r="E143" i="60"/>
  <c r="E142" i="60"/>
  <c r="E141" i="60"/>
  <c r="E140" i="60"/>
  <c r="E139" i="60"/>
  <c r="E138" i="60"/>
  <c r="E151" i="60" s="1"/>
  <c r="J132" i="60" a="1"/>
  <c r="J132" i="60" s="1"/>
  <c r="I132" i="60"/>
  <c r="N131" i="60"/>
  <c r="M131" i="60"/>
  <c r="G131" i="60"/>
  <c r="F131" i="60"/>
  <c r="D131" i="60"/>
  <c r="C131" i="60"/>
  <c r="B131" i="60"/>
  <c r="E130" i="60"/>
  <c r="E129" i="60"/>
  <c r="E128" i="60"/>
  <c r="E127" i="60"/>
  <c r="E126" i="60"/>
  <c r="E125" i="60"/>
  <c r="E124" i="60"/>
  <c r="E123" i="60"/>
  <c r="E122" i="60"/>
  <c r="E121" i="60"/>
  <c r="E120" i="60"/>
  <c r="E119" i="60"/>
  <c r="E118" i="60"/>
  <c r="E131" i="60" s="1"/>
  <c r="J112" i="60" a="1"/>
  <c r="J112" i="60" s="1"/>
  <c r="I112" i="60"/>
  <c r="N111" i="60"/>
  <c r="M111" i="60"/>
  <c r="G111" i="60"/>
  <c r="F111" i="60"/>
  <c r="D111" i="60"/>
  <c r="C111" i="60"/>
  <c r="B111" i="60"/>
  <c r="E110" i="60"/>
  <c r="E109" i="60"/>
  <c r="E108" i="60"/>
  <c r="E107" i="60"/>
  <c r="E106" i="60"/>
  <c r="E105" i="60"/>
  <c r="E104" i="60"/>
  <c r="E103" i="60"/>
  <c r="E102" i="60"/>
  <c r="E101" i="60"/>
  <c r="E100" i="60"/>
  <c r="E99" i="60"/>
  <c r="E98" i="60"/>
  <c r="E111" i="60" s="1"/>
  <c r="J92" i="60" a="1"/>
  <c r="J92" i="60" s="1"/>
  <c r="I92" i="60"/>
  <c r="N91" i="60"/>
  <c r="M91" i="60"/>
  <c r="G91" i="60"/>
  <c r="F91" i="60"/>
  <c r="D91" i="60"/>
  <c r="C91" i="60"/>
  <c r="B91" i="60"/>
  <c r="E90" i="60"/>
  <c r="E89" i="60"/>
  <c r="E88" i="60"/>
  <c r="E87" i="60"/>
  <c r="E86" i="60"/>
  <c r="E85" i="60"/>
  <c r="E84" i="60"/>
  <c r="E83" i="60"/>
  <c r="E82" i="60"/>
  <c r="E81" i="60"/>
  <c r="E80" i="60"/>
  <c r="E79" i="60"/>
  <c r="E78" i="60"/>
  <c r="E91" i="60" s="1"/>
  <c r="J72" i="60" a="1"/>
  <c r="J72" i="60" s="1"/>
  <c r="I72" i="60"/>
  <c r="N71" i="60"/>
  <c r="M71" i="60"/>
  <c r="G71" i="60"/>
  <c r="F71" i="60"/>
  <c r="D71" i="60"/>
  <c r="C71" i="60"/>
  <c r="B71" i="60"/>
  <c r="E70" i="60"/>
  <c r="E69" i="60"/>
  <c r="E68" i="60"/>
  <c r="E67" i="60"/>
  <c r="E66" i="60"/>
  <c r="E65" i="60"/>
  <c r="E64" i="60"/>
  <c r="E63" i="60"/>
  <c r="E62" i="60"/>
  <c r="E61" i="60"/>
  <c r="E60" i="60"/>
  <c r="E59" i="60"/>
  <c r="E58" i="60"/>
  <c r="E71" i="60" s="1"/>
  <c r="J52" i="60" a="1"/>
  <c r="J52" i="60" s="1"/>
  <c r="I52" i="60"/>
  <c r="N51" i="60"/>
  <c r="M51" i="60"/>
  <c r="G51" i="60"/>
  <c r="F51" i="60"/>
  <c r="D51" i="60"/>
  <c r="C51" i="60"/>
  <c r="B51" i="60"/>
  <c r="E50" i="60"/>
  <c r="E49" i="60"/>
  <c r="E48" i="60"/>
  <c r="E47" i="60"/>
  <c r="E46" i="60"/>
  <c r="E45" i="60"/>
  <c r="E44" i="60"/>
  <c r="E43" i="60"/>
  <c r="E42" i="60"/>
  <c r="E41" i="60"/>
  <c r="E40" i="60"/>
  <c r="E39" i="60"/>
  <c r="E38" i="60"/>
  <c r="E51" i="60" s="1"/>
  <c r="J32" i="60" a="1"/>
  <c r="J32" i="60" s="1"/>
  <c r="I32" i="60"/>
  <c r="N31" i="60"/>
  <c r="M31" i="60"/>
  <c r="G31" i="60"/>
  <c r="F31" i="60"/>
  <c r="D31" i="60"/>
  <c r="C31" i="60"/>
  <c r="B31" i="60"/>
  <c r="E30" i="60"/>
  <c r="E29" i="60"/>
  <c r="E28" i="60"/>
  <c r="E27" i="60"/>
  <c r="E26" i="60"/>
  <c r="E25" i="60"/>
  <c r="E24" i="60"/>
  <c r="E23" i="60"/>
  <c r="E22" i="60"/>
  <c r="E21" i="60"/>
  <c r="E20" i="60"/>
  <c r="E19" i="60"/>
  <c r="E18" i="60"/>
  <c r="E31" i="60" s="1"/>
  <c r="J212" i="59" a="1"/>
  <c r="J212" i="59" s="1"/>
  <c r="I212" i="59"/>
  <c r="N211" i="59"/>
  <c r="M211" i="59"/>
  <c r="G211" i="59"/>
  <c r="F211" i="59"/>
  <c r="E211" i="59"/>
  <c r="D211" i="59"/>
  <c r="C211" i="59"/>
  <c r="B211" i="59"/>
  <c r="E210" i="59"/>
  <c r="E209" i="59"/>
  <c r="E208" i="59"/>
  <c r="E207" i="59"/>
  <c r="E206" i="59"/>
  <c r="E205" i="59"/>
  <c r="E204" i="59"/>
  <c r="E203" i="59"/>
  <c r="E202" i="59"/>
  <c r="E201" i="59"/>
  <c r="E200" i="59"/>
  <c r="E199" i="59"/>
  <c r="E198" i="59"/>
  <c r="J192" i="59" a="1"/>
  <c r="J192" i="59" s="1"/>
  <c r="I192" i="59"/>
  <c r="N191" i="59"/>
  <c r="M191" i="59"/>
  <c r="G191" i="59"/>
  <c r="F191" i="59"/>
  <c r="E191" i="59"/>
  <c r="D191" i="59"/>
  <c r="C191" i="59"/>
  <c r="B191" i="59"/>
  <c r="E190" i="59"/>
  <c r="E189" i="59"/>
  <c r="E188" i="59"/>
  <c r="E187" i="59"/>
  <c r="E186" i="59"/>
  <c r="E185" i="59"/>
  <c r="E184" i="59"/>
  <c r="E183" i="59"/>
  <c r="E182" i="59"/>
  <c r="E181" i="59"/>
  <c r="E180" i="59"/>
  <c r="E179" i="59"/>
  <c r="E178" i="59"/>
  <c r="J172" i="59" a="1"/>
  <c r="J172" i="59" s="1"/>
  <c r="I172" i="59"/>
  <c r="N171" i="59"/>
  <c r="M171" i="59"/>
  <c r="G171" i="59"/>
  <c r="F171" i="59"/>
  <c r="D171" i="59"/>
  <c r="C171" i="59"/>
  <c r="B171" i="59"/>
  <c r="E170" i="59"/>
  <c r="E169" i="59"/>
  <c r="E168" i="59"/>
  <c r="E167" i="59"/>
  <c r="E166" i="59"/>
  <c r="E165" i="59"/>
  <c r="E164" i="59"/>
  <c r="E163" i="59"/>
  <c r="E162" i="59"/>
  <c r="E161" i="59"/>
  <c r="E160" i="59"/>
  <c r="E159" i="59"/>
  <c r="E158" i="59"/>
  <c r="E171" i="59" s="1"/>
  <c r="J152" i="59" a="1"/>
  <c r="J152" i="59" s="1"/>
  <c r="I152" i="59"/>
  <c r="N151" i="59"/>
  <c r="M151" i="59"/>
  <c r="G151" i="59"/>
  <c r="F151" i="59"/>
  <c r="D151" i="59"/>
  <c r="C151" i="59"/>
  <c r="B151" i="59"/>
  <c r="E150" i="59"/>
  <c r="E149" i="59"/>
  <c r="E148" i="59"/>
  <c r="E147" i="59"/>
  <c r="E146" i="59"/>
  <c r="E145" i="59"/>
  <c r="E144" i="59"/>
  <c r="E143" i="59"/>
  <c r="E142" i="59"/>
  <c r="E141" i="59"/>
  <c r="E140" i="59"/>
  <c r="E139" i="59"/>
  <c r="E138" i="59"/>
  <c r="E151" i="59" s="1"/>
  <c r="J132" i="59" a="1"/>
  <c r="J132" i="59" s="1"/>
  <c r="I132" i="59"/>
  <c r="N131" i="59"/>
  <c r="M131" i="59"/>
  <c r="G131" i="59"/>
  <c r="F131" i="59"/>
  <c r="D131" i="59"/>
  <c r="C131" i="59"/>
  <c r="B131" i="59"/>
  <c r="E130" i="59"/>
  <c r="E129" i="59"/>
  <c r="E128" i="59"/>
  <c r="E127" i="59"/>
  <c r="E126" i="59"/>
  <c r="E125" i="59"/>
  <c r="E124" i="59"/>
  <c r="E123" i="59"/>
  <c r="E122" i="59"/>
  <c r="E121" i="59"/>
  <c r="E120" i="59"/>
  <c r="E119" i="59"/>
  <c r="E118" i="59"/>
  <c r="E131" i="59" s="1"/>
  <c r="J112" i="59" a="1"/>
  <c r="J112" i="59" s="1"/>
  <c r="I112" i="59"/>
  <c r="N111" i="59"/>
  <c r="M111" i="59"/>
  <c r="G111" i="59"/>
  <c r="F111" i="59"/>
  <c r="E111" i="59"/>
  <c r="D111" i="59"/>
  <c r="C111" i="59"/>
  <c r="B111" i="59"/>
  <c r="E110" i="59"/>
  <c r="E109" i="59"/>
  <c r="E108" i="59"/>
  <c r="E107" i="59"/>
  <c r="E106" i="59"/>
  <c r="E105" i="59"/>
  <c r="E104" i="59"/>
  <c r="E103" i="59"/>
  <c r="E102" i="59"/>
  <c r="E101" i="59"/>
  <c r="E100" i="59"/>
  <c r="E99" i="59"/>
  <c r="E98" i="59"/>
  <c r="J92" i="59" a="1"/>
  <c r="J92" i="59" s="1"/>
  <c r="I92" i="59"/>
  <c r="N91" i="59"/>
  <c r="M91" i="59"/>
  <c r="G91" i="59"/>
  <c r="F91" i="59"/>
  <c r="D91" i="59"/>
  <c r="C91" i="59"/>
  <c r="B91" i="59"/>
  <c r="E90" i="59"/>
  <c r="E89" i="59"/>
  <c r="E88" i="59"/>
  <c r="E87" i="59"/>
  <c r="E86" i="59"/>
  <c r="E85" i="59"/>
  <c r="E84" i="59"/>
  <c r="E83" i="59"/>
  <c r="E82" i="59"/>
  <c r="E81" i="59"/>
  <c r="E80" i="59"/>
  <c r="E79" i="59"/>
  <c r="E78" i="59"/>
  <c r="E91" i="59" s="1"/>
  <c r="J72" i="59" a="1"/>
  <c r="J72" i="59" s="1"/>
  <c r="I72" i="59"/>
  <c r="N71" i="59"/>
  <c r="M71" i="59"/>
  <c r="G71" i="59"/>
  <c r="F71" i="59"/>
  <c r="D71" i="59"/>
  <c r="C71" i="59"/>
  <c r="B71" i="59"/>
  <c r="E70" i="59"/>
  <c r="E69" i="59"/>
  <c r="E68" i="59"/>
  <c r="E67" i="59"/>
  <c r="E66" i="59"/>
  <c r="E65" i="59"/>
  <c r="E64" i="59"/>
  <c r="E63" i="59"/>
  <c r="E62" i="59"/>
  <c r="E61" i="59"/>
  <c r="E60" i="59"/>
  <c r="E59" i="59"/>
  <c r="E58" i="59"/>
  <c r="E71" i="59" s="1"/>
  <c r="J52" i="59" a="1"/>
  <c r="J52" i="59" s="1"/>
  <c r="I52" i="59"/>
  <c r="N51" i="59"/>
  <c r="M51" i="59"/>
  <c r="G51" i="59"/>
  <c r="F51" i="59"/>
  <c r="D51" i="59"/>
  <c r="C51" i="59"/>
  <c r="B51" i="59"/>
  <c r="E50" i="59"/>
  <c r="E49" i="59"/>
  <c r="E48" i="59"/>
  <c r="E47" i="59"/>
  <c r="E46" i="59"/>
  <c r="E45" i="59"/>
  <c r="E44" i="59"/>
  <c r="E43" i="59"/>
  <c r="E42" i="59"/>
  <c r="E41" i="59"/>
  <c r="E40" i="59"/>
  <c r="E39" i="59"/>
  <c r="E38" i="59"/>
  <c r="E51" i="59" s="1"/>
  <c r="J32" i="59" a="1"/>
  <c r="J32" i="59" s="1"/>
  <c r="I32" i="59"/>
  <c r="N31" i="59"/>
  <c r="G31" i="59"/>
  <c r="F31" i="59"/>
  <c r="D31" i="59"/>
  <c r="C31" i="59"/>
  <c r="B31" i="59"/>
  <c r="E30" i="59"/>
  <c r="E29" i="59"/>
  <c r="E28" i="59"/>
  <c r="E27" i="59"/>
  <c r="E26" i="59"/>
  <c r="E25" i="59"/>
  <c r="E24" i="59"/>
  <c r="E23" i="59"/>
  <c r="E22" i="59"/>
  <c r="E21" i="59"/>
  <c r="E20" i="59"/>
  <c r="E19" i="59"/>
  <c r="E18" i="59"/>
  <c r="E31" i="59" s="1"/>
  <c r="J212" i="51" a="1"/>
  <c r="J212" i="51" s="1"/>
  <c r="I212" i="51"/>
  <c r="N211" i="51"/>
  <c r="M211" i="51"/>
  <c r="G211" i="51"/>
  <c r="F211" i="51"/>
  <c r="D211" i="51"/>
  <c r="C211" i="51"/>
  <c r="B211" i="51"/>
  <c r="E210" i="51"/>
  <c r="E209" i="51"/>
  <c r="E208" i="51"/>
  <c r="E207" i="51"/>
  <c r="E206" i="51"/>
  <c r="E205" i="51"/>
  <c r="E204" i="51"/>
  <c r="E203" i="51"/>
  <c r="E202" i="51"/>
  <c r="E201" i="51"/>
  <c r="E200" i="51"/>
  <c r="E199" i="51"/>
  <c r="E198" i="51"/>
  <c r="J192" i="51" a="1"/>
  <c r="J192" i="51" s="1"/>
  <c r="I192" i="51"/>
  <c r="N191" i="51"/>
  <c r="M191" i="51"/>
  <c r="G191" i="51"/>
  <c r="F191" i="51"/>
  <c r="D191" i="51"/>
  <c r="C191" i="51"/>
  <c r="B191" i="51"/>
  <c r="E190" i="51"/>
  <c r="E189" i="51"/>
  <c r="E188" i="51"/>
  <c r="E187" i="51"/>
  <c r="E186" i="51"/>
  <c r="E185" i="51"/>
  <c r="E184" i="51"/>
  <c r="E183" i="51"/>
  <c r="E182" i="51"/>
  <c r="E181" i="51"/>
  <c r="E180" i="51"/>
  <c r="E179" i="51"/>
  <c r="E178" i="51"/>
  <c r="E191" i="51" s="1"/>
  <c r="J172" i="51" a="1"/>
  <c r="J172" i="51" s="1"/>
  <c r="I172" i="51"/>
  <c r="N171" i="51"/>
  <c r="M171" i="51"/>
  <c r="G171" i="51"/>
  <c r="F171" i="51"/>
  <c r="D171" i="51"/>
  <c r="C171" i="51"/>
  <c r="B171" i="51"/>
  <c r="E170" i="51"/>
  <c r="E169" i="51"/>
  <c r="E168" i="51"/>
  <c r="E167" i="51"/>
  <c r="E166" i="51"/>
  <c r="E165" i="51"/>
  <c r="E164" i="51"/>
  <c r="E163" i="51"/>
  <c r="E162" i="51"/>
  <c r="E161" i="51"/>
  <c r="E160" i="51"/>
  <c r="E159" i="51"/>
  <c r="E158" i="51"/>
  <c r="J152" i="51" a="1"/>
  <c r="J152" i="51" s="1"/>
  <c r="I152" i="51"/>
  <c r="N151" i="51"/>
  <c r="M151" i="51"/>
  <c r="G151" i="51"/>
  <c r="F151" i="51"/>
  <c r="D151" i="51"/>
  <c r="C151" i="51"/>
  <c r="B151" i="51"/>
  <c r="E150" i="51"/>
  <c r="E149" i="51"/>
  <c r="E148" i="51"/>
  <c r="E147" i="51"/>
  <c r="E146" i="51"/>
  <c r="E145" i="51"/>
  <c r="E144" i="51"/>
  <c r="E143" i="51"/>
  <c r="E142" i="51"/>
  <c r="E141" i="51"/>
  <c r="E140" i="51"/>
  <c r="E139" i="51"/>
  <c r="E138" i="51"/>
  <c r="E151" i="51" s="1"/>
  <c r="J132" i="51" a="1"/>
  <c r="J132" i="51" s="1"/>
  <c r="I132" i="51"/>
  <c r="N131" i="51"/>
  <c r="M131" i="51"/>
  <c r="G131" i="51"/>
  <c r="F131" i="51"/>
  <c r="D131" i="51"/>
  <c r="C131" i="51"/>
  <c r="B131" i="51"/>
  <c r="E130" i="51"/>
  <c r="E129" i="51"/>
  <c r="E128" i="51"/>
  <c r="E127" i="51"/>
  <c r="E126" i="51"/>
  <c r="E125" i="51"/>
  <c r="E124" i="51"/>
  <c r="E123" i="51"/>
  <c r="E122" i="51"/>
  <c r="E121" i="51"/>
  <c r="E120" i="51"/>
  <c r="E119" i="51"/>
  <c r="E118" i="51"/>
  <c r="J112" i="51" a="1"/>
  <c r="J112" i="51" s="1"/>
  <c r="I112" i="51"/>
  <c r="N111" i="51"/>
  <c r="M111" i="51"/>
  <c r="K112" i="51"/>
  <c r="G111" i="51"/>
  <c r="F111" i="51"/>
  <c r="D111" i="51"/>
  <c r="C111" i="51"/>
  <c r="B111" i="51"/>
  <c r="E110" i="51"/>
  <c r="E109" i="51"/>
  <c r="E108" i="51"/>
  <c r="E107" i="51"/>
  <c r="E106" i="51"/>
  <c r="E105" i="51"/>
  <c r="E104" i="51"/>
  <c r="E103" i="51"/>
  <c r="E102" i="51"/>
  <c r="E101" i="51"/>
  <c r="E100" i="51"/>
  <c r="E99" i="51"/>
  <c r="E98" i="51"/>
  <c r="J92" i="51" a="1"/>
  <c r="J92" i="51" s="1"/>
  <c r="I92" i="51"/>
  <c r="N91" i="51"/>
  <c r="E48" i="2" s="1"/>
  <c r="M91" i="51"/>
  <c r="G91" i="51"/>
  <c r="F91" i="51"/>
  <c r="D91" i="51"/>
  <c r="C91" i="51"/>
  <c r="B91" i="51"/>
  <c r="E90" i="51"/>
  <c r="E89" i="51"/>
  <c r="E88" i="51"/>
  <c r="E87" i="51"/>
  <c r="E86" i="51"/>
  <c r="E85" i="51"/>
  <c r="E84" i="51"/>
  <c r="E83" i="51"/>
  <c r="E82" i="51"/>
  <c r="E81" i="51"/>
  <c r="E80" i="51"/>
  <c r="E79" i="51"/>
  <c r="E78" i="51"/>
  <c r="J72" i="51" a="1"/>
  <c r="J72" i="51" s="1"/>
  <c r="I72" i="51"/>
  <c r="N71" i="51"/>
  <c r="M71" i="51"/>
  <c r="G71" i="51"/>
  <c r="F71" i="51"/>
  <c r="D71" i="51"/>
  <c r="C71" i="51"/>
  <c r="B71" i="51"/>
  <c r="E70" i="51"/>
  <c r="E69" i="51"/>
  <c r="E68" i="51"/>
  <c r="E67" i="51"/>
  <c r="E66" i="51"/>
  <c r="E65" i="51"/>
  <c r="E64" i="51"/>
  <c r="E63" i="51"/>
  <c r="E62" i="51"/>
  <c r="E61" i="51"/>
  <c r="E60" i="51"/>
  <c r="E59" i="51"/>
  <c r="E58" i="51"/>
  <c r="E71" i="51" s="1"/>
  <c r="J52" i="51" a="1"/>
  <c r="J52" i="51" s="1"/>
  <c r="I52" i="51"/>
  <c r="N51" i="51"/>
  <c r="M51" i="51"/>
  <c r="G51" i="51"/>
  <c r="F51" i="51"/>
  <c r="D51" i="51"/>
  <c r="C51" i="51"/>
  <c r="B51" i="51"/>
  <c r="E50" i="51"/>
  <c r="E49" i="51"/>
  <c r="E48" i="51"/>
  <c r="E47" i="51"/>
  <c r="E46" i="51"/>
  <c r="E45" i="51"/>
  <c r="E44" i="51"/>
  <c r="E43" i="51"/>
  <c r="E42" i="51"/>
  <c r="E41" i="51"/>
  <c r="E40" i="51"/>
  <c r="E39" i="51"/>
  <c r="E38" i="51"/>
  <c r="E51" i="51" s="1"/>
  <c r="J32" i="51" a="1"/>
  <c r="J32" i="51" s="1"/>
  <c r="I32" i="51"/>
  <c r="N31" i="51"/>
  <c r="M31" i="51"/>
  <c r="G31" i="51"/>
  <c r="F31" i="51"/>
  <c r="D31" i="51"/>
  <c r="C31" i="51"/>
  <c r="B31" i="51"/>
  <c r="E30" i="51"/>
  <c r="E29" i="51"/>
  <c r="E28" i="51"/>
  <c r="E27" i="51"/>
  <c r="E26" i="51"/>
  <c r="E25" i="51"/>
  <c r="E24" i="51"/>
  <c r="E23" i="51"/>
  <c r="E22" i="51"/>
  <c r="E21" i="51"/>
  <c r="E20" i="51"/>
  <c r="E19" i="51"/>
  <c r="E18" i="51"/>
  <c r="J212" i="50" a="1"/>
  <c r="J212" i="50" s="1"/>
  <c r="I212" i="50"/>
  <c r="N211" i="50"/>
  <c r="M211" i="50"/>
  <c r="G211" i="50"/>
  <c r="F211" i="50"/>
  <c r="D211" i="50"/>
  <c r="C211" i="50"/>
  <c r="B211" i="50"/>
  <c r="E211" i="50"/>
  <c r="J192" i="50" a="1"/>
  <c r="J192" i="50" s="1"/>
  <c r="I192" i="50"/>
  <c r="N191" i="50"/>
  <c r="M191" i="50"/>
  <c r="G191" i="50"/>
  <c r="F191" i="50"/>
  <c r="D191" i="50"/>
  <c r="C191" i="50"/>
  <c r="B191" i="50"/>
  <c r="E191" i="50"/>
  <c r="J172" i="50" a="1"/>
  <c r="J172" i="50" s="1"/>
  <c r="I172" i="50"/>
  <c r="N171" i="50"/>
  <c r="M171" i="50"/>
  <c r="G171" i="50"/>
  <c r="F171" i="50"/>
  <c r="D171" i="50"/>
  <c r="C171" i="50"/>
  <c r="B171" i="50"/>
  <c r="E171" i="50"/>
  <c r="J152" i="50" a="1"/>
  <c r="J152" i="50" s="1"/>
  <c r="I152" i="50"/>
  <c r="N151" i="50"/>
  <c r="M151" i="50"/>
  <c r="G151" i="50"/>
  <c r="F151" i="50"/>
  <c r="E151" i="50"/>
  <c r="D151" i="50"/>
  <c r="C151" i="50"/>
  <c r="B151" i="50"/>
  <c r="J132" i="50" a="1"/>
  <c r="J132" i="50" s="1"/>
  <c r="I132" i="50"/>
  <c r="N131" i="50"/>
  <c r="M131" i="50"/>
  <c r="G131" i="50"/>
  <c r="F131" i="50"/>
  <c r="D131" i="50"/>
  <c r="C131" i="50"/>
  <c r="B131" i="50"/>
  <c r="E131" i="50"/>
  <c r="J112" i="50" a="1"/>
  <c r="J112" i="50" s="1"/>
  <c r="I112" i="50"/>
  <c r="N111" i="50"/>
  <c r="M111" i="50"/>
  <c r="G111" i="50"/>
  <c r="F111" i="50"/>
  <c r="D111" i="50"/>
  <c r="C111" i="50"/>
  <c r="B111" i="50"/>
  <c r="E111" i="50"/>
  <c r="J92" i="50" a="1"/>
  <c r="J92" i="50" s="1"/>
  <c r="I92" i="50"/>
  <c r="N91" i="50"/>
  <c r="M91" i="50"/>
  <c r="G91" i="50"/>
  <c r="F91" i="50"/>
  <c r="D91" i="50"/>
  <c r="C91" i="50"/>
  <c r="B91" i="50"/>
  <c r="E91" i="50"/>
  <c r="J72" i="50" a="1"/>
  <c r="J72" i="50" s="1"/>
  <c r="I72" i="50"/>
  <c r="N71" i="50"/>
  <c r="M71" i="50"/>
  <c r="G71" i="50"/>
  <c r="F71" i="50"/>
  <c r="D71" i="50"/>
  <c r="C71" i="50"/>
  <c r="B71" i="50"/>
  <c r="E71" i="50"/>
  <c r="J32" i="50" a="1"/>
  <c r="J32" i="50" s="1"/>
  <c r="I32" i="50"/>
  <c r="N31" i="50"/>
  <c r="M31" i="50"/>
  <c r="G31" i="50"/>
  <c r="F31" i="50"/>
  <c r="D31" i="50"/>
  <c r="C31" i="50"/>
  <c r="B31" i="50"/>
  <c r="E31" i="50"/>
  <c r="J52" i="50" a="1"/>
  <c r="J52" i="50" s="1"/>
  <c r="I52" i="50"/>
  <c r="N51" i="50"/>
  <c r="M51" i="50"/>
  <c r="G51" i="50"/>
  <c r="F51" i="50"/>
  <c r="D51" i="50"/>
  <c r="C51" i="50"/>
  <c r="B51" i="50"/>
  <c r="E51" i="50"/>
  <c r="J212" i="47" a="1"/>
  <c r="J212" i="47" s="1"/>
  <c r="I212" i="47"/>
  <c r="N211" i="47"/>
  <c r="M211" i="47"/>
  <c r="G211" i="47"/>
  <c r="K212" i="47" s="1"/>
  <c r="F211" i="47"/>
  <c r="D211" i="47"/>
  <c r="C211" i="47"/>
  <c r="B211" i="47"/>
  <c r="H210" i="47"/>
  <c r="E210" i="47"/>
  <c r="E209" i="47"/>
  <c r="E208" i="47"/>
  <c r="E207" i="47"/>
  <c r="E206" i="47"/>
  <c r="E205" i="47"/>
  <c r="E204" i="47"/>
  <c r="E203" i="47"/>
  <c r="E202" i="47"/>
  <c r="E201" i="47"/>
  <c r="E200" i="47"/>
  <c r="E199" i="47"/>
  <c r="E198" i="47"/>
  <c r="E211" i="47" s="1"/>
  <c r="O195" i="47"/>
  <c r="J192" i="47" a="1"/>
  <c r="J192" i="47" s="1"/>
  <c r="I192" i="47"/>
  <c r="N191" i="47"/>
  <c r="M191" i="47"/>
  <c r="G191" i="47"/>
  <c r="F191" i="47"/>
  <c r="D191" i="47"/>
  <c r="C191" i="47"/>
  <c r="B191" i="47"/>
  <c r="H190" i="47"/>
  <c r="E190" i="47"/>
  <c r="E189" i="47"/>
  <c r="E188" i="47"/>
  <c r="E187" i="47"/>
  <c r="E186" i="47"/>
  <c r="E185" i="47"/>
  <c r="E184" i="47"/>
  <c r="E183" i="47"/>
  <c r="E182" i="47"/>
  <c r="E181" i="47"/>
  <c r="E180" i="47"/>
  <c r="E179" i="47"/>
  <c r="E178" i="47"/>
  <c r="E191" i="47" s="1"/>
  <c r="O175" i="47"/>
  <c r="J172" i="47" a="1"/>
  <c r="J172" i="47" s="1"/>
  <c r="I172" i="47"/>
  <c r="N171" i="47"/>
  <c r="M171" i="47"/>
  <c r="G171" i="47"/>
  <c r="F171" i="47"/>
  <c r="D171" i="47"/>
  <c r="C171" i="47"/>
  <c r="B171" i="47"/>
  <c r="H170" i="47"/>
  <c r="E170" i="47"/>
  <c r="E169" i="47"/>
  <c r="E168" i="47"/>
  <c r="E167" i="47"/>
  <c r="E166" i="47"/>
  <c r="E165" i="47"/>
  <c r="E164" i="47"/>
  <c r="E163" i="47"/>
  <c r="E162" i="47"/>
  <c r="E161" i="47"/>
  <c r="E160" i="47"/>
  <c r="E159" i="47"/>
  <c r="E158" i="47"/>
  <c r="O155" i="47"/>
  <c r="J152" i="47" a="1"/>
  <c r="J152" i="47" s="1"/>
  <c r="I152" i="47"/>
  <c r="N151" i="47"/>
  <c r="M151" i="47"/>
  <c r="G151" i="47"/>
  <c r="K152" i="47" s="1"/>
  <c r="F151" i="47"/>
  <c r="D151" i="47"/>
  <c r="C151" i="47"/>
  <c r="B151" i="47"/>
  <c r="H150" i="47"/>
  <c r="E150" i="47"/>
  <c r="E149" i="47"/>
  <c r="E148" i="47"/>
  <c r="E147" i="47"/>
  <c r="E146" i="47"/>
  <c r="E145" i="47"/>
  <c r="E144" i="47"/>
  <c r="E143" i="47"/>
  <c r="E142" i="47"/>
  <c r="E141" i="47"/>
  <c r="E140" i="47"/>
  <c r="E139" i="47"/>
  <c r="E138" i="47"/>
  <c r="O135" i="47"/>
  <c r="J132" i="47" a="1"/>
  <c r="J132" i="47" s="1"/>
  <c r="I132" i="47"/>
  <c r="N131" i="47"/>
  <c r="M131" i="47"/>
  <c r="G131" i="47"/>
  <c r="K132" i="47" s="1"/>
  <c r="F131" i="47"/>
  <c r="D131" i="47"/>
  <c r="C131" i="47"/>
  <c r="B131" i="47"/>
  <c r="H130" i="47"/>
  <c r="E130" i="47"/>
  <c r="E129" i="47"/>
  <c r="E128" i="47"/>
  <c r="E127" i="47"/>
  <c r="E126" i="47"/>
  <c r="E125" i="47"/>
  <c r="E124" i="47"/>
  <c r="E123" i="47"/>
  <c r="E122" i="47"/>
  <c r="E121" i="47"/>
  <c r="E120" i="47"/>
  <c r="E119" i="47"/>
  <c r="E118" i="47"/>
  <c r="O115" i="47"/>
  <c r="J112" i="47" a="1"/>
  <c r="J112" i="47" s="1"/>
  <c r="I112" i="47"/>
  <c r="N111" i="47"/>
  <c r="M111" i="47"/>
  <c r="G111" i="47"/>
  <c r="K112" i="47" s="1"/>
  <c r="F111" i="47"/>
  <c r="D111" i="47"/>
  <c r="C111" i="47"/>
  <c r="B111" i="47"/>
  <c r="H110" i="47"/>
  <c r="E110" i="47"/>
  <c r="E109" i="47"/>
  <c r="E108" i="47"/>
  <c r="E107" i="47"/>
  <c r="E106" i="47"/>
  <c r="E105" i="47"/>
  <c r="E104" i="47"/>
  <c r="E103" i="47"/>
  <c r="E102" i="47"/>
  <c r="E101" i="47"/>
  <c r="E100" i="47"/>
  <c r="E99" i="47"/>
  <c r="E98" i="47"/>
  <c r="O95" i="47"/>
  <c r="J92" i="47" a="1"/>
  <c r="J92" i="47" s="1"/>
  <c r="I92" i="47"/>
  <c r="N91" i="47"/>
  <c r="M91" i="47"/>
  <c r="G91" i="47"/>
  <c r="K92" i="47" s="1"/>
  <c r="F91" i="47"/>
  <c r="E91" i="47"/>
  <c r="D91" i="47"/>
  <c r="C91" i="47"/>
  <c r="B91" i="47"/>
  <c r="H90" i="47"/>
  <c r="E90" i="47"/>
  <c r="E89" i="47"/>
  <c r="E88" i="47"/>
  <c r="E87" i="47"/>
  <c r="E86" i="47"/>
  <c r="E85" i="47"/>
  <c r="E84" i="47"/>
  <c r="E83" i="47"/>
  <c r="E82" i="47"/>
  <c r="E81" i="47"/>
  <c r="E80" i="47"/>
  <c r="E79" i="47"/>
  <c r="E78" i="47"/>
  <c r="O75" i="47"/>
  <c r="J72" i="47" a="1"/>
  <c r="J72" i="47" s="1"/>
  <c r="I72" i="47"/>
  <c r="N71" i="47"/>
  <c r="M71" i="47"/>
  <c r="G71" i="47"/>
  <c r="K72" i="47" s="1"/>
  <c r="F71" i="47"/>
  <c r="E71" i="47"/>
  <c r="D71" i="47"/>
  <c r="C71" i="47"/>
  <c r="B71" i="47"/>
  <c r="H70" i="47"/>
  <c r="E70" i="47"/>
  <c r="E69" i="47"/>
  <c r="E68" i="47"/>
  <c r="E67" i="47"/>
  <c r="E66" i="47"/>
  <c r="E65" i="47"/>
  <c r="E64" i="47"/>
  <c r="E63" i="47"/>
  <c r="E62" i="47"/>
  <c r="E61" i="47"/>
  <c r="E60" i="47"/>
  <c r="E59" i="47"/>
  <c r="E58" i="47"/>
  <c r="O55" i="47"/>
  <c r="J52" i="47" a="1"/>
  <c r="J52" i="47" s="1"/>
  <c r="I52" i="47"/>
  <c r="N51" i="47"/>
  <c r="M51" i="47"/>
  <c r="G51" i="47"/>
  <c r="K52" i="47" s="1"/>
  <c r="F51" i="47"/>
  <c r="E51" i="47"/>
  <c r="D51" i="47"/>
  <c r="C51" i="47"/>
  <c r="B51" i="47"/>
  <c r="H50" i="47"/>
  <c r="E50" i="47"/>
  <c r="E49" i="47"/>
  <c r="E48" i="47"/>
  <c r="E47" i="47"/>
  <c r="E46" i="47"/>
  <c r="E45" i="47"/>
  <c r="E44" i="47"/>
  <c r="E43" i="47"/>
  <c r="E42" i="47"/>
  <c r="E41" i="47"/>
  <c r="E40" i="47"/>
  <c r="E39" i="47"/>
  <c r="E38" i="47"/>
  <c r="O35" i="47"/>
  <c r="I32" i="47"/>
  <c r="N31" i="47"/>
  <c r="M31" i="47"/>
  <c r="G31" i="47"/>
  <c r="F31" i="47"/>
  <c r="D31" i="47"/>
  <c r="C31" i="47"/>
  <c r="B31" i="47"/>
  <c r="H30" i="47"/>
  <c r="E30" i="47"/>
  <c r="E29" i="47"/>
  <c r="E28" i="47"/>
  <c r="E27" i="47"/>
  <c r="E26" i="47"/>
  <c r="E25" i="47"/>
  <c r="E23" i="47"/>
  <c r="E22" i="47"/>
  <c r="E21" i="47"/>
  <c r="E20" i="47"/>
  <c r="E19" i="47"/>
  <c r="E18" i="47"/>
  <c r="E31" i="47" s="1"/>
  <c r="O15" i="47"/>
  <c r="F26"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55" i="56"/>
  <c r="F56" i="56"/>
  <c r="F57" i="56"/>
  <c r="F58" i="56"/>
  <c r="F59" i="56"/>
  <c r="F60" i="56"/>
  <c r="F61" i="56"/>
  <c r="F62"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H26" i="56"/>
  <c r="R32" i="56" a="1"/>
  <c r="R32" i="56" s="1"/>
  <c r="R33" i="56" a="1"/>
  <c r="R33" i="56" s="1"/>
  <c r="R34" i="56" a="1"/>
  <c r="R34" i="56" s="1"/>
  <c r="R35" i="56" a="1"/>
  <c r="R35" i="56" s="1"/>
  <c r="R36" i="56" a="1"/>
  <c r="R36" i="56" s="1"/>
  <c r="R37" i="56" a="1"/>
  <c r="R37" i="56" s="1"/>
  <c r="R38" i="56" a="1"/>
  <c r="R38" i="56" s="1"/>
  <c r="R39" i="56" a="1"/>
  <c r="R39" i="56" s="1"/>
  <c r="R40" i="56" a="1"/>
  <c r="R40" i="56" s="1"/>
  <c r="R41" i="56" a="1"/>
  <c r="R41" i="56" s="1"/>
  <c r="R42" i="56" a="1"/>
  <c r="R42" i="56" s="1"/>
  <c r="R43" i="56" a="1"/>
  <c r="R43" i="56" s="1"/>
  <c r="R44" i="56" a="1"/>
  <c r="R44" i="56" s="1"/>
  <c r="R45" i="56" a="1"/>
  <c r="R45" i="56" s="1"/>
  <c r="R46" i="56" a="1"/>
  <c r="R46" i="56" s="1"/>
  <c r="R47" i="56" a="1"/>
  <c r="R47" i="56" s="1"/>
  <c r="R48" i="56" a="1"/>
  <c r="R48" i="56" s="1"/>
  <c r="R49" i="56" a="1"/>
  <c r="R49" i="56" s="1"/>
  <c r="R50" i="56" a="1"/>
  <c r="R50" i="56" s="1"/>
  <c r="R51" i="56" a="1"/>
  <c r="R51" i="56" s="1"/>
  <c r="R52" i="56" a="1"/>
  <c r="R52" i="56" s="1"/>
  <c r="R53" i="56" a="1"/>
  <c r="R53" i="56" s="1"/>
  <c r="R54" i="56" a="1"/>
  <c r="R54" i="56" s="1"/>
  <c r="R55" i="56" a="1"/>
  <c r="R55" i="56" s="1"/>
  <c r="R56" i="56" a="1"/>
  <c r="R56" i="56" s="1"/>
  <c r="R57" i="56" a="1"/>
  <c r="R57" i="56" s="1"/>
  <c r="R58" i="56" a="1"/>
  <c r="R58" i="56" s="1"/>
  <c r="R59" i="56" a="1"/>
  <c r="R59" i="56" s="1"/>
  <c r="R60" i="56" a="1"/>
  <c r="R60" i="56" s="1"/>
  <c r="R61" i="56" a="1"/>
  <c r="R61" i="56" s="1"/>
  <c r="R62" i="56" a="1"/>
  <c r="R62" i="56" s="1"/>
  <c r="I26" i="56"/>
  <c r="R26" i="56" s="1" a="1"/>
  <c r="R26" i="56" s="1"/>
  <c r="N32" i="56"/>
  <c r="N33" i="56"/>
  <c r="N34" i="56"/>
  <c r="N35" i="56"/>
  <c r="N36" i="56"/>
  <c r="N37" i="56"/>
  <c r="N38" i="56"/>
  <c r="N39" i="56"/>
  <c r="N40" i="56"/>
  <c r="N41" i="56"/>
  <c r="N42" i="56"/>
  <c r="N43" i="56"/>
  <c r="N44" i="56"/>
  <c r="N45" i="56"/>
  <c r="N46" i="56"/>
  <c r="N47" i="56"/>
  <c r="N48" i="56"/>
  <c r="N49" i="56"/>
  <c r="N50" i="56"/>
  <c r="N51" i="56"/>
  <c r="N52" i="56"/>
  <c r="N53" i="56"/>
  <c r="N54" i="56"/>
  <c r="N55" i="56"/>
  <c r="N56" i="56"/>
  <c r="N57" i="56"/>
  <c r="N58" i="56"/>
  <c r="N59" i="56"/>
  <c r="N60" i="56"/>
  <c r="N61" i="56"/>
  <c r="N62" i="56"/>
  <c r="M32" i="56"/>
  <c r="P32" i="56" s="1"/>
  <c r="Q32" i="56" s="1"/>
  <c r="M33" i="56"/>
  <c r="P33" i="56" s="1"/>
  <c r="Q33" i="56" s="1"/>
  <c r="M34" i="56"/>
  <c r="P34" i="56" s="1"/>
  <c r="Q34" i="56" s="1"/>
  <c r="M35" i="56"/>
  <c r="P35" i="56" s="1"/>
  <c r="Q35" i="56" s="1"/>
  <c r="M36" i="56"/>
  <c r="P36" i="56" s="1"/>
  <c r="Q36" i="56" s="1"/>
  <c r="M37" i="56"/>
  <c r="P37" i="56" s="1"/>
  <c r="Q37" i="56" s="1"/>
  <c r="M38" i="56"/>
  <c r="P38" i="56" s="1"/>
  <c r="Q38" i="56" s="1"/>
  <c r="M39" i="56"/>
  <c r="P39" i="56" s="1"/>
  <c r="Q39" i="56" s="1"/>
  <c r="M40" i="56"/>
  <c r="P40" i="56" s="1"/>
  <c r="Q40" i="56" s="1"/>
  <c r="M41" i="56"/>
  <c r="P41" i="56" s="1"/>
  <c r="Q41" i="56" s="1"/>
  <c r="M42" i="56"/>
  <c r="P42" i="56" s="1"/>
  <c r="Q42" i="56" s="1"/>
  <c r="M43" i="56"/>
  <c r="P43" i="56" s="1"/>
  <c r="Q43" i="56" s="1"/>
  <c r="M44" i="56"/>
  <c r="P44" i="56" s="1"/>
  <c r="Q44" i="56" s="1"/>
  <c r="M45" i="56"/>
  <c r="P45" i="56" s="1"/>
  <c r="Q45" i="56" s="1"/>
  <c r="M46" i="56"/>
  <c r="P46" i="56" s="1"/>
  <c r="Q46" i="56" s="1"/>
  <c r="M47" i="56"/>
  <c r="P47" i="56" s="1"/>
  <c r="Q47" i="56" s="1"/>
  <c r="M48" i="56"/>
  <c r="P48" i="56" s="1"/>
  <c r="Q48" i="56" s="1"/>
  <c r="M49" i="56"/>
  <c r="P49" i="56" s="1"/>
  <c r="Q49" i="56" s="1"/>
  <c r="M50" i="56"/>
  <c r="P50" i="56" s="1"/>
  <c r="Q50" i="56" s="1"/>
  <c r="M51" i="56"/>
  <c r="P51" i="56" s="1"/>
  <c r="Q51" i="56" s="1"/>
  <c r="M52" i="56"/>
  <c r="P52" i="56" s="1"/>
  <c r="Q52" i="56" s="1"/>
  <c r="M53" i="56"/>
  <c r="P53" i="56" s="1"/>
  <c r="Q53" i="56" s="1"/>
  <c r="M54" i="56"/>
  <c r="P54" i="56" s="1"/>
  <c r="Q54" i="56" s="1"/>
  <c r="M55" i="56"/>
  <c r="P55" i="56" s="1"/>
  <c r="Q55" i="56" s="1"/>
  <c r="M56" i="56"/>
  <c r="P56" i="56" s="1"/>
  <c r="Q56" i="56" s="1"/>
  <c r="M57" i="56"/>
  <c r="P57" i="56" s="1"/>
  <c r="Q57" i="56" s="1"/>
  <c r="M58" i="56"/>
  <c r="P58" i="56" s="1"/>
  <c r="Q58" i="56" s="1"/>
  <c r="M59" i="56"/>
  <c r="P59" i="56" s="1"/>
  <c r="Q59" i="56" s="1"/>
  <c r="M60" i="56"/>
  <c r="P60" i="56" s="1"/>
  <c r="Q60" i="56" s="1"/>
  <c r="M61" i="56"/>
  <c r="P61" i="56" s="1"/>
  <c r="Q61" i="56" s="1"/>
  <c r="M62" i="56"/>
  <c r="P62" i="56" s="1"/>
  <c r="Q62" i="56" s="1"/>
  <c r="I25" i="56"/>
  <c r="L26" i="56"/>
  <c r="L28" i="56"/>
  <c r="L29" i="56"/>
  <c r="L30" i="56"/>
  <c r="L31" i="56"/>
  <c r="L32" i="56"/>
  <c r="L33" i="56"/>
  <c r="L34" i="56"/>
  <c r="L35" i="56"/>
  <c r="L36" i="56"/>
  <c r="L37" i="56"/>
  <c r="L38" i="56"/>
  <c r="L39" i="56"/>
  <c r="L40" i="56"/>
  <c r="L41" i="56"/>
  <c r="L42" i="56"/>
  <c r="L43" i="56"/>
  <c r="L44" i="56"/>
  <c r="L45" i="56"/>
  <c r="L46" i="56"/>
  <c r="L47" i="56"/>
  <c r="L48" i="56"/>
  <c r="L49" i="56"/>
  <c r="L50" i="56"/>
  <c r="L51" i="56"/>
  <c r="L52" i="56"/>
  <c r="L53" i="56"/>
  <c r="L54" i="56"/>
  <c r="L55" i="56"/>
  <c r="L56" i="56"/>
  <c r="L57" i="56"/>
  <c r="L58" i="56"/>
  <c r="L59" i="56"/>
  <c r="L60" i="56"/>
  <c r="L61" i="56"/>
  <c r="L62" i="56"/>
  <c r="L25" i="56"/>
  <c r="K25" i="56"/>
  <c r="J25" i="56"/>
  <c r="H25" i="56"/>
  <c r="K26" i="56"/>
  <c r="K27" i="56"/>
  <c r="K28" i="56"/>
  <c r="K29" i="56"/>
  <c r="K30" i="56"/>
  <c r="K31" i="56"/>
  <c r="K32" i="56"/>
  <c r="K33" i="56"/>
  <c r="K34" i="56"/>
  <c r="K35" i="56"/>
  <c r="K36" i="56"/>
  <c r="K37" i="56"/>
  <c r="K38" i="56"/>
  <c r="K39" i="56"/>
  <c r="K40" i="56"/>
  <c r="K41" i="56"/>
  <c r="K42" i="56"/>
  <c r="K43" i="56"/>
  <c r="K44" i="56"/>
  <c r="K45" i="56"/>
  <c r="K46" i="56"/>
  <c r="K47" i="56"/>
  <c r="K48" i="56"/>
  <c r="K49" i="56"/>
  <c r="K50" i="56"/>
  <c r="K51" i="56"/>
  <c r="K52" i="56"/>
  <c r="K53" i="56"/>
  <c r="K54" i="56"/>
  <c r="K55" i="56"/>
  <c r="K56" i="56"/>
  <c r="K57" i="56"/>
  <c r="K58" i="56"/>
  <c r="K59" i="56"/>
  <c r="K60" i="56"/>
  <c r="K61" i="56"/>
  <c r="K62" i="56"/>
  <c r="J26" i="56"/>
  <c r="J27" i="56"/>
  <c r="J28" i="56"/>
  <c r="J29" i="56"/>
  <c r="J30" i="56"/>
  <c r="J31" i="56"/>
  <c r="J32" i="56"/>
  <c r="J33" i="56"/>
  <c r="J34" i="56"/>
  <c r="J35" i="56"/>
  <c r="J36" i="56"/>
  <c r="J37" i="56"/>
  <c r="J38" i="56"/>
  <c r="J39" i="56"/>
  <c r="J40" i="56"/>
  <c r="J41" i="56"/>
  <c r="J42" i="56"/>
  <c r="J43" i="56"/>
  <c r="J44" i="56"/>
  <c r="J45" i="56"/>
  <c r="J46" i="56"/>
  <c r="J47" i="56"/>
  <c r="J48" i="56"/>
  <c r="J49" i="56"/>
  <c r="J50" i="56"/>
  <c r="J51" i="56"/>
  <c r="J52" i="56"/>
  <c r="J53" i="56"/>
  <c r="J54" i="56"/>
  <c r="J55" i="56"/>
  <c r="J56" i="56"/>
  <c r="J57" i="56"/>
  <c r="J58" i="56"/>
  <c r="J59" i="56"/>
  <c r="J60" i="56"/>
  <c r="J61" i="56"/>
  <c r="J62" i="56"/>
  <c r="I27" i="56"/>
  <c r="I28" i="56"/>
  <c r="I29" i="56"/>
  <c r="I30" i="56"/>
  <c r="I31" i="56"/>
  <c r="I32" i="56"/>
  <c r="I33" i="56"/>
  <c r="I34" i="56"/>
  <c r="I35" i="56"/>
  <c r="I36" i="56"/>
  <c r="I37" i="56"/>
  <c r="I38" i="56"/>
  <c r="I39" i="56"/>
  <c r="I40" i="56"/>
  <c r="I41" i="56"/>
  <c r="I42" i="56"/>
  <c r="I43" i="56"/>
  <c r="I44" i="56"/>
  <c r="I45" i="56"/>
  <c r="I46" i="56"/>
  <c r="I47" i="56"/>
  <c r="I48" i="56"/>
  <c r="I49" i="56"/>
  <c r="I50" i="56"/>
  <c r="I51" i="56"/>
  <c r="I52" i="56"/>
  <c r="I53" i="56"/>
  <c r="I54" i="56"/>
  <c r="I55" i="56"/>
  <c r="I56" i="56"/>
  <c r="I57" i="56"/>
  <c r="I58" i="56"/>
  <c r="I59" i="56"/>
  <c r="I60" i="56"/>
  <c r="I61" i="56"/>
  <c r="I62" i="56"/>
  <c r="H27" i="56"/>
  <c r="H28" i="56"/>
  <c r="H29" i="56"/>
  <c r="R29" i="56" s="1" a="1"/>
  <c r="R29" i="56" s="1"/>
  <c r="H30" i="56"/>
  <c r="H31" i="56"/>
  <c r="H32" i="56"/>
  <c r="H33" i="56"/>
  <c r="H34" i="56"/>
  <c r="H35" i="56"/>
  <c r="H36" i="56"/>
  <c r="H37" i="56"/>
  <c r="H38" i="56"/>
  <c r="H39" i="56"/>
  <c r="H40" i="56"/>
  <c r="H41" i="56"/>
  <c r="H42" i="56"/>
  <c r="H43" i="56"/>
  <c r="H44" i="56"/>
  <c r="H45" i="56"/>
  <c r="H46" i="56"/>
  <c r="H47" i="56"/>
  <c r="H48" i="56"/>
  <c r="H49" i="56"/>
  <c r="H50" i="56"/>
  <c r="H51" i="56"/>
  <c r="H52" i="56"/>
  <c r="H53" i="56"/>
  <c r="H54" i="56"/>
  <c r="H55" i="56"/>
  <c r="H56" i="56"/>
  <c r="H57" i="56"/>
  <c r="H58" i="56"/>
  <c r="H59" i="56"/>
  <c r="H60" i="56"/>
  <c r="H61" i="56"/>
  <c r="H62" i="56"/>
  <c r="E137" i="2"/>
  <c r="D137" i="2"/>
  <c r="F137" i="2" s="1"/>
  <c r="F128" i="2"/>
  <c r="E128" i="2"/>
  <c r="F119" i="2"/>
  <c r="E119" i="2"/>
  <c r="E109" i="2"/>
  <c r="F136" i="2"/>
  <c r="F135" i="2"/>
  <c r="F134" i="2"/>
  <c r="F133" i="2"/>
  <c r="F132" i="2"/>
  <c r="F127" i="2"/>
  <c r="F126" i="2"/>
  <c r="F125" i="2"/>
  <c r="F124" i="2"/>
  <c r="F123" i="2"/>
  <c r="F118" i="2"/>
  <c r="F117" i="2"/>
  <c r="F116" i="2"/>
  <c r="F115" i="2"/>
  <c r="F114" i="2"/>
  <c r="F113" i="2"/>
  <c r="F108" i="2"/>
  <c r="F106" i="2"/>
  <c r="F105" i="2"/>
  <c r="F104" i="2"/>
  <c r="F103" i="2"/>
  <c r="F102" i="2"/>
  <c r="F101"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7" i="2"/>
  <c r="E46" i="2"/>
  <c r="E45" i="2"/>
  <c r="D25" i="2" l="1"/>
  <c r="D95" i="2" s="1"/>
  <c r="C19" i="44" s="1"/>
  <c r="F109" i="2"/>
  <c r="E91" i="51"/>
  <c r="E31" i="51"/>
  <c r="E131" i="51"/>
  <c r="E171" i="51"/>
  <c r="E211" i="51"/>
  <c r="E111" i="51"/>
  <c r="K32" i="47"/>
  <c r="K212" i="62"/>
  <c r="K192" i="62"/>
  <c r="K172" i="62"/>
  <c r="K152" i="62"/>
  <c r="K132" i="62"/>
  <c r="K112" i="62"/>
  <c r="K92" i="62"/>
  <c r="K72" i="62"/>
  <c r="K52" i="62"/>
  <c r="K32" i="62"/>
  <c r="K212" i="61"/>
  <c r="K192" i="61"/>
  <c r="K172" i="61"/>
  <c r="K112" i="61"/>
  <c r="K92" i="61"/>
  <c r="K72" i="61"/>
  <c r="K52" i="61"/>
  <c r="K32" i="61"/>
  <c r="K212" i="60"/>
  <c r="K172" i="60"/>
  <c r="K152" i="60"/>
  <c r="K132" i="60"/>
  <c r="K112" i="60"/>
  <c r="K92" i="60"/>
  <c r="K72" i="60"/>
  <c r="K52" i="60"/>
  <c r="K32" i="60"/>
  <c r="K212" i="59"/>
  <c r="K192" i="59"/>
  <c r="K172" i="59"/>
  <c r="K152" i="59"/>
  <c r="K132" i="59"/>
  <c r="K112" i="59"/>
  <c r="K92" i="59"/>
  <c r="K72" i="59"/>
  <c r="K52" i="59"/>
  <c r="K32" i="59"/>
  <c r="K212" i="51"/>
  <c r="K192" i="51"/>
  <c r="K172" i="51"/>
  <c r="K152" i="51"/>
  <c r="K132" i="51"/>
  <c r="K92" i="51"/>
  <c r="K72" i="51"/>
  <c r="K52" i="51"/>
  <c r="K32" i="51"/>
  <c r="K212" i="50"/>
  <c r="K192" i="50"/>
  <c r="K172" i="50"/>
  <c r="K152" i="50"/>
  <c r="K132" i="50"/>
  <c r="K112" i="50"/>
  <c r="K92" i="50"/>
  <c r="K72" i="50"/>
  <c r="K32" i="50"/>
  <c r="K52" i="50"/>
  <c r="K172" i="47"/>
  <c r="K192" i="47"/>
  <c r="E131" i="47"/>
  <c r="E151" i="47"/>
  <c r="E171" i="47"/>
  <c r="E111" i="47"/>
  <c r="R28" i="56" a="1"/>
  <c r="R28" i="56" s="1"/>
  <c r="R30" i="56" a="1"/>
  <c r="R30" i="56" s="1"/>
  <c r="R31" i="56" a="1"/>
  <c r="R31" i="56" s="1"/>
  <c r="R25" i="56" a="1"/>
  <c r="R25" i="56" s="1"/>
  <c r="M29" i="56"/>
  <c r="M26" i="56"/>
  <c r="P26" i="56" s="1"/>
  <c r="Q26" i="56" s="1"/>
  <c r="M31" i="56"/>
  <c r="M28" i="56"/>
  <c r="M25" i="56"/>
  <c r="M30" i="56"/>
  <c r="H13" i="62"/>
  <c r="K12" i="62"/>
  <c r="J12" i="62"/>
  <c r="I12" i="62"/>
  <c r="H12" i="62"/>
  <c r="G12" i="62"/>
  <c r="F12" i="62"/>
  <c r="E12" i="62"/>
  <c r="D12" i="62"/>
  <c r="C12" i="62"/>
  <c r="K11" i="62"/>
  <c r="J11" i="62"/>
  <c r="I11" i="62"/>
  <c r="H11" i="62"/>
  <c r="G11" i="62"/>
  <c r="F11" i="62"/>
  <c r="E11" i="62"/>
  <c r="D11" i="62"/>
  <c r="C11" i="62"/>
  <c r="K10" i="62"/>
  <c r="J10" i="62"/>
  <c r="I10" i="62"/>
  <c r="H10" i="62"/>
  <c r="G10" i="62"/>
  <c r="F10" i="62"/>
  <c r="E10" i="62"/>
  <c r="D10" i="62"/>
  <c r="C10" i="62"/>
  <c r="H13" i="61"/>
  <c r="K12" i="61"/>
  <c r="J12" i="61"/>
  <c r="I12" i="61"/>
  <c r="H12" i="61"/>
  <c r="G12" i="61"/>
  <c r="F12" i="61"/>
  <c r="E12" i="61"/>
  <c r="D12" i="61"/>
  <c r="C12" i="61"/>
  <c r="K11" i="61"/>
  <c r="J11" i="61"/>
  <c r="I11" i="61"/>
  <c r="H11" i="61"/>
  <c r="G11" i="61"/>
  <c r="F11" i="61"/>
  <c r="E11" i="61"/>
  <c r="D11" i="61"/>
  <c r="C11" i="61"/>
  <c r="K10" i="61"/>
  <c r="J10" i="61"/>
  <c r="I10" i="61"/>
  <c r="H10" i="61"/>
  <c r="G10" i="61"/>
  <c r="F10" i="61"/>
  <c r="E10" i="61"/>
  <c r="D10" i="61"/>
  <c r="C10" i="61"/>
  <c r="H13" i="60"/>
  <c r="K12" i="60"/>
  <c r="J12" i="60"/>
  <c r="I12" i="60"/>
  <c r="H12" i="60"/>
  <c r="G12" i="60"/>
  <c r="F12" i="60"/>
  <c r="E12" i="60"/>
  <c r="D12" i="60"/>
  <c r="C12" i="60"/>
  <c r="K11" i="60"/>
  <c r="J11" i="60"/>
  <c r="I11" i="60"/>
  <c r="H11" i="60"/>
  <c r="G11" i="60"/>
  <c r="F11" i="60"/>
  <c r="E11" i="60"/>
  <c r="D11" i="60"/>
  <c r="C11" i="60"/>
  <c r="K10" i="60"/>
  <c r="J10" i="60"/>
  <c r="I10" i="60"/>
  <c r="H10" i="60"/>
  <c r="G10" i="60"/>
  <c r="F10" i="60"/>
  <c r="E10" i="60"/>
  <c r="D10" i="60"/>
  <c r="C10" i="60"/>
  <c r="H13" i="59"/>
  <c r="K12" i="59"/>
  <c r="J12" i="59"/>
  <c r="I12" i="59"/>
  <c r="H12" i="59"/>
  <c r="G12" i="59"/>
  <c r="F12" i="59"/>
  <c r="E12" i="59"/>
  <c r="D12" i="59"/>
  <c r="C12" i="59"/>
  <c r="K11" i="59"/>
  <c r="J11" i="59"/>
  <c r="I11" i="59"/>
  <c r="H11" i="59"/>
  <c r="G11" i="59"/>
  <c r="F11" i="59"/>
  <c r="E11" i="59"/>
  <c r="D11" i="59"/>
  <c r="C11" i="59"/>
  <c r="K10" i="59"/>
  <c r="J10" i="59"/>
  <c r="I10" i="59"/>
  <c r="H10" i="59"/>
  <c r="G10" i="59"/>
  <c r="F10" i="59"/>
  <c r="E10" i="59"/>
  <c r="D10" i="59"/>
  <c r="C10" i="59"/>
  <c r="H13" i="51"/>
  <c r="K12" i="51"/>
  <c r="J12" i="51"/>
  <c r="I12" i="51"/>
  <c r="H12" i="51"/>
  <c r="G12" i="51"/>
  <c r="F12" i="51"/>
  <c r="E12" i="51"/>
  <c r="D12" i="51"/>
  <c r="C12" i="51"/>
  <c r="K11" i="51"/>
  <c r="J11" i="51"/>
  <c r="I11" i="51"/>
  <c r="H11" i="51"/>
  <c r="G11" i="51"/>
  <c r="F11" i="51"/>
  <c r="E11" i="51"/>
  <c r="D11" i="51"/>
  <c r="C11" i="51"/>
  <c r="K10" i="51"/>
  <c r="J10" i="51"/>
  <c r="I10" i="51"/>
  <c r="H10" i="51"/>
  <c r="G10" i="51"/>
  <c r="F10" i="51"/>
  <c r="E10" i="51"/>
  <c r="D10" i="51"/>
  <c r="C10" i="51"/>
  <c r="F45" i="2"/>
  <c r="E44" i="2"/>
  <c r="E43" i="2"/>
  <c r="E42" i="2"/>
  <c r="E41" i="2"/>
  <c r="E40" i="2"/>
  <c r="E39" i="2"/>
  <c r="E38" i="2"/>
  <c r="E37" i="2"/>
  <c r="E36" i="2"/>
  <c r="E35" i="2"/>
  <c r="D11" i="50"/>
  <c r="E11" i="50"/>
  <c r="F11" i="50"/>
  <c r="G11" i="50"/>
  <c r="H11" i="50"/>
  <c r="I11" i="50"/>
  <c r="J11" i="50"/>
  <c r="K11" i="50"/>
  <c r="D12" i="50"/>
  <c r="E12" i="50"/>
  <c r="F12" i="50"/>
  <c r="G12" i="50"/>
  <c r="H12" i="50"/>
  <c r="I12" i="50"/>
  <c r="J12" i="50"/>
  <c r="K12" i="50"/>
  <c r="H13" i="50"/>
  <c r="D10" i="50"/>
  <c r="E10" i="50"/>
  <c r="F10" i="50"/>
  <c r="G10" i="50"/>
  <c r="H10" i="50"/>
  <c r="I10" i="50"/>
  <c r="J10" i="50"/>
  <c r="K10" i="50"/>
  <c r="C10" i="50"/>
  <c r="C12" i="50"/>
  <c r="C11" i="50"/>
  <c r="K13" i="50"/>
  <c r="N31" i="56" l="1"/>
  <c r="P31" i="56"/>
  <c r="Q31" i="56" s="1"/>
  <c r="N28" i="56"/>
  <c r="P28" i="56"/>
  <c r="Q28" i="56" s="1"/>
  <c r="N30" i="56"/>
  <c r="P30" i="56"/>
  <c r="Q30" i="56" s="1"/>
  <c r="N25" i="56"/>
  <c r="P25" i="56"/>
  <c r="N29" i="56"/>
  <c r="P29" i="56"/>
  <c r="Q29" i="56" s="1"/>
  <c r="N26" i="56"/>
  <c r="K13" i="51"/>
  <c r="K13" i="59"/>
  <c r="K13" i="60"/>
  <c r="K13" i="61"/>
  <c r="K13" i="62"/>
  <c r="Q25" i="56" l="1"/>
  <c r="D13" i="47"/>
  <c r="E13" i="47"/>
  <c r="F13" i="47"/>
  <c r="G13" i="47"/>
  <c r="C13" i="47"/>
  <c r="H22" i="44"/>
  <c r="H21" i="44"/>
  <c r="H20" i="44"/>
  <c r="I143" i="2"/>
  <c r="I145" i="2"/>
  <c r="I146" i="2"/>
  <c r="I142" i="2"/>
  <c r="H22" i="47" l="1"/>
  <c r="I22" i="47" s="1"/>
  <c r="H47" i="47"/>
  <c r="I47" i="47" s="1"/>
  <c r="H209" i="47"/>
  <c r="I209" i="47" s="1"/>
  <c r="H89" i="47"/>
  <c r="I89" i="47" s="1"/>
  <c r="H87" i="47"/>
  <c r="I87" i="47" s="1"/>
  <c r="H85" i="47"/>
  <c r="I85" i="47" s="1"/>
  <c r="H83" i="47"/>
  <c r="I83" i="47" s="1"/>
  <c r="H81" i="47"/>
  <c r="I81" i="47" s="1"/>
  <c r="H79" i="47"/>
  <c r="I79" i="47" s="1"/>
  <c r="H48" i="47"/>
  <c r="I48" i="47" s="1"/>
  <c r="H46" i="47"/>
  <c r="I46" i="47" s="1"/>
  <c r="H44" i="47"/>
  <c r="I44" i="47" s="1"/>
  <c r="H42" i="47"/>
  <c r="I42" i="47" s="1"/>
  <c r="H40" i="47"/>
  <c r="I40" i="47" s="1"/>
  <c r="H38" i="47"/>
  <c r="I38" i="47" s="1"/>
  <c r="H29" i="47"/>
  <c r="I29" i="47" s="1"/>
  <c r="H27" i="47"/>
  <c r="I27" i="47" s="1"/>
  <c r="H25" i="47"/>
  <c r="I25" i="47" s="1"/>
  <c r="H23" i="47"/>
  <c r="I23" i="47" s="1"/>
  <c r="H21" i="47"/>
  <c r="I21" i="47" s="1"/>
  <c r="H19" i="47"/>
  <c r="I19" i="47" s="1"/>
  <c r="H86" i="47"/>
  <c r="I86" i="47" s="1"/>
  <c r="H82" i="47"/>
  <c r="I82" i="47" s="1"/>
  <c r="H39" i="47"/>
  <c r="I39" i="47" s="1"/>
  <c r="H28" i="47"/>
  <c r="I28" i="47" s="1"/>
  <c r="H26" i="47"/>
  <c r="I26" i="47" s="1"/>
  <c r="H18" i="47"/>
  <c r="I18" i="47" s="1"/>
  <c r="H207" i="47"/>
  <c r="I207" i="47" s="1"/>
  <c r="H201" i="47"/>
  <c r="I201" i="47" s="1"/>
  <c r="H186" i="47"/>
  <c r="I186" i="47" s="1"/>
  <c r="H182" i="47"/>
  <c r="I182" i="47" s="1"/>
  <c r="H180" i="47"/>
  <c r="I180" i="47" s="1"/>
  <c r="H169" i="47"/>
  <c r="I169" i="47" s="1"/>
  <c r="H165" i="47"/>
  <c r="I165" i="47" s="1"/>
  <c r="H159" i="47"/>
  <c r="I159" i="47" s="1"/>
  <c r="H148" i="47"/>
  <c r="I148" i="47" s="1"/>
  <c r="H146" i="47"/>
  <c r="I146" i="47" s="1"/>
  <c r="H142" i="47"/>
  <c r="I142" i="47" s="1"/>
  <c r="H138" i="47"/>
  <c r="I138" i="47" s="1"/>
  <c r="H127" i="47"/>
  <c r="I127" i="47" s="1"/>
  <c r="H123" i="47"/>
  <c r="I123" i="47" s="1"/>
  <c r="H119" i="47"/>
  <c r="I119" i="47" s="1"/>
  <c r="H108" i="47"/>
  <c r="I108" i="47" s="1"/>
  <c r="H104" i="47"/>
  <c r="I104" i="47" s="1"/>
  <c r="H100" i="47"/>
  <c r="I100" i="47" s="1"/>
  <c r="H65" i="47"/>
  <c r="I65" i="47" s="1"/>
  <c r="H61" i="47"/>
  <c r="I61" i="47" s="1"/>
  <c r="H208" i="47"/>
  <c r="I208" i="47" s="1"/>
  <c r="H206" i="47"/>
  <c r="I206" i="47" s="1"/>
  <c r="H204" i="47"/>
  <c r="I204" i="47" s="1"/>
  <c r="H202" i="47"/>
  <c r="I202" i="47" s="1"/>
  <c r="H200" i="47"/>
  <c r="I200" i="47" s="1"/>
  <c r="H198" i="47"/>
  <c r="I198" i="47" s="1"/>
  <c r="H189" i="47"/>
  <c r="I189" i="47" s="1"/>
  <c r="H187" i="47"/>
  <c r="I187" i="47" s="1"/>
  <c r="H185" i="47"/>
  <c r="I185" i="47" s="1"/>
  <c r="H183" i="47"/>
  <c r="I183" i="47" s="1"/>
  <c r="H181" i="47"/>
  <c r="I181" i="47" s="1"/>
  <c r="H179" i="47"/>
  <c r="I179" i="47" s="1"/>
  <c r="H168" i="47"/>
  <c r="I168" i="47" s="1"/>
  <c r="H166" i="47"/>
  <c r="I166" i="47" s="1"/>
  <c r="H164" i="47"/>
  <c r="I164" i="47" s="1"/>
  <c r="H162" i="47"/>
  <c r="I162" i="47" s="1"/>
  <c r="H160" i="47"/>
  <c r="I160" i="47" s="1"/>
  <c r="H158" i="47"/>
  <c r="I158" i="47" s="1"/>
  <c r="H149" i="47"/>
  <c r="I149" i="47" s="1"/>
  <c r="H147" i="47"/>
  <c r="I147" i="47" s="1"/>
  <c r="H145" i="47"/>
  <c r="I145" i="47" s="1"/>
  <c r="H143" i="47"/>
  <c r="I143" i="47" s="1"/>
  <c r="H141" i="47"/>
  <c r="I141" i="47" s="1"/>
  <c r="H139" i="47"/>
  <c r="I139" i="47" s="1"/>
  <c r="H128" i="47"/>
  <c r="I128" i="47" s="1"/>
  <c r="H126" i="47"/>
  <c r="I126" i="47" s="1"/>
  <c r="H124" i="47"/>
  <c r="I124" i="47" s="1"/>
  <c r="H122" i="47"/>
  <c r="I122" i="47" s="1"/>
  <c r="H120" i="47"/>
  <c r="I120" i="47" s="1"/>
  <c r="H118" i="47"/>
  <c r="I118" i="47" s="1"/>
  <c r="H109" i="47"/>
  <c r="I109" i="47" s="1"/>
  <c r="H107" i="47"/>
  <c r="I107" i="47" s="1"/>
  <c r="H105" i="47"/>
  <c r="I105" i="47" s="1"/>
  <c r="H103" i="47"/>
  <c r="I103" i="47" s="1"/>
  <c r="H101" i="47"/>
  <c r="I101" i="47" s="1"/>
  <c r="H99" i="47"/>
  <c r="I99" i="47" s="1"/>
  <c r="H68" i="47"/>
  <c r="I68" i="47" s="1"/>
  <c r="H66" i="47"/>
  <c r="I66" i="47" s="1"/>
  <c r="H64" i="47"/>
  <c r="I64" i="47" s="1"/>
  <c r="H62" i="47"/>
  <c r="I62" i="47" s="1"/>
  <c r="H60" i="47"/>
  <c r="I60" i="47" s="1"/>
  <c r="H58" i="47"/>
  <c r="I58" i="47" s="1"/>
  <c r="H84" i="47"/>
  <c r="I84" i="47" s="1"/>
  <c r="H80" i="47"/>
  <c r="I80" i="47" s="1"/>
  <c r="H78" i="47"/>
  <c r="I78" i="47" s="1"/>
  <c r="H49" i="47"/>
  <c r="I49" i="47" s="1"/>
  <c r="H45" i="47"/>
  <c r="I45" i="47" s="1"/>
  <c r="H43" i="47"/>
  <c r="I43" i="47" s="1"/>
  <c r="H41" i="47"/>
  <c r="I41" i="47" s="1"/>
  <c r="H24" i="47"/>
  <c r="I24" i="47" s="1"/>
  <c r="H20" i="47"/>
  <c r="I20" i="47" s="1"/>
  <c r="H205" i="47"/>
  <c r="I205" i="47" s="1"/>
  <c r="H203" i="47"/>
  <c r="I203" i="47" s="1"/>
  <c r="H199" i="47"/>
  <c r="I199" i="47" s="1"/>
  <c r="H188" i="47"/>
  <c r="I188" i="47" s="1"/>
  <c r="H184" i="47"/>
  <c r="I184" i="47" s="1"/>
  <c r="H178" i="47"/>
  <c r="I178" i="47" s="1"/>
  <c r="H167" i="47"/>
  <c r="I167" i="47" s="1"/>
  <c r="H163" i="47"/>
  <c r="I163" i="47" s="1"/>
  <c r="H161" i="47"/>
  <c r="I161" i="47" s="1"/>
  <c r="H144" i="47"/>
  <c r="I144" i="47" s="1"/>
  <c r="H140" i="47"/>
  <c r="I140" i="47" s="1"/>
  <c r="H129" i="47"/>
  <c r="I129" i="47" s="1"/>
  <c r="H125" i="47"/>
  <c r="I125" i="47" s="1"/>
  <c r="H121" i="47"/>
  <c r="I121" i="47" s="1"/>
  <c r="H106" i="47"/>
  <c r="I106" i="47" s="1"/>
  <c r="H102" i="47"/>
  <c r="I102" i="47" s="1"/>
  <c r="H98" i="47"/>
  <c r="I98" i="47" s="1"/>
  <c r="H69" i="47"/>
  <c r="I69" i="47" s="1"/>
  <c r="H67" i="47"/>
  <c r="I67" i="47" s="1"/>
  <c r="H63" i="47"/>
  <c r="I63" i="47" s="1"/>
  <c r="H59" i="47"/>
  <c r="I59" i="47" s="1"/>
  <c r="H88" i="47"/>
  <c r="I88" i="47" s="1"/>
  <c r="F13" i="50"/>
  <c r="F13" i="62"/>
  <c r="F13" i="61"/>
  <c r="F13" i="60"/>
  <c r="F13" i="59"/>
  <c r="F13" i="51"/>
  <c r="E13" i="50"/>
  <c r="E13" i="62"/>
  <c r="E13" i="60"/>
  <c r="E13" i="51"/>
  <c r="E13" i="61"/>
  <c r="E13" i="59"/>
  <c r="C13" i="50"/>
  <c r="C13" i="62"/>
  <c r="C13" i="61"/>
  <c r="C13" i="60"/>
  <c r="C13" i="59"/>
  <c r="C13" i="51"/>
  <c r="J13" i="50"/>
  <c r="J13" i="62"/>
  <c r="J13" i="61"/>
  <c r="J13" i="60"/>
  <c r="J13" i="59"/>
  <c r="J13" i="51"/>
  <c r="I13" i="50"/>
  <c r="I13" i="61"/>
  <c r="I13" i="59"/>
  <c r="I13" i="62"/>
  <c r="I13" i="60"/>
  <c r="I13" i="51"/>
  <c r="D13" i="62"/>
  <c r="D13" i="61"/>
  <c r="D13" i="60"/>
  <c r="D13" i="59"/>
  <c r="D13" i="51"/>
  <c r="G13" i="50"/>
  <c r="G13" i="62"/>
  <c r="G13" i="61"/>
  <c r="G13" i="60"/>
  <c r="G13" i="59"/>
  <c r="G13" i="51"/>
  <c r="D13" i="50"/>
  <c r="D23" i="44"/>
  <c r="D22" i="44"/>
  <c r="D21" i="44"/>
  <c r="D20" i="44"/>
  <c r="A143" i="2"/>
  <c r="A145" i="2"/>
  <c r="A142" i="2"/>
  <c r="I31" i="47" l="1"/>
  <c r="H131" i="47"/>
  <c r="H111" i="47"/>
  <c r="H91" i="47"/>
  <c r="H151" i="47"/>
  <c r="H31" i="47"/>
  <c r="H191" i="47"/>
  <c r="H71" i="47"/>
  <c r="H171" i="47"/>
  <c r="H211" i="47"/>
  <c r="H51" i="47"/>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4" i="2"/>
  <c r="F43" i="2"/>
  <c r="F42" i="2"/>
  <c r="F41" i="2"/>
  <c r="F40" i="2"/>
  <c r="F39" i="2"/>
  <c r="F38" i="2"/>
  <c r="F37" i="2"/>
  <c r="F36" i="2"/>
  <c r="B194" i="62"/>
  <c r="A194" i="62"/>
  <c r="B174" i="62"/>
  <c r="A174" i="62"/>
  <c r="B154" i="62"/>
  <c r="A154" i="62"/>
  <c r="B134" i="62"/>
  <c r="A134" i="62"/>
  <c r="B114" i="62"/>
  <c r="A114" i="62"/>
  <c r="B94" i="62"/>
  <c r="A94" i="62"/>
  <c r="B74" i="62"/>
  <c r="A74" i="62"/>
  <c r="B54" i="62"/>
  <c r="A54" i="62"/>
  <c r="B34" i="62"/>
  <c r="A34" i="62"/>
  <c r="B194" i="61"/>
  <c r="A194" i="61"/>
  <c r="B174" i="61"/>
  <c r="A174" i="61"/>
  <c r="B154" i="61"/>
  <c r="A154" i="61"/>
  <c r="B134" i="61"/>
  <c r="A134" i="61"/>
  <c r="B114" i="61"/>
  <c r="A114" i="61"/>
  <c r="B94" i="61"/>
  <c r="A94" i="61"/>
  <c r="B74" i="61"/>
  <c r="A74" i="61"/>
  <c r="B54" i="61"/>
  <c r="A54" i="61"/>
  <c r="B34" i="61"/>
  <c r="A34" i="61"/>
  <c r="B194" i="60"/>
  <c r="A194" i="60"/>
  <c r="B174" i="60"/>
  <c r="A174" i="60"/>
  <c r="B154" i="60"/>
  <c r="A154" i="60"/>
  <c r="B134" i="60"/>
  <c r="A134" i="60"/>
  <c r="B114" i="60"/>
  <c r="A114" i="60"/>
  <c r="B94" i="60"/>
  <c r="A94" i="60"/>
  <c r="B74" i="60"/>
  <c r="A74" i="60"/>
  <c r="B54" i="60"/>
  <c r="A54" i="60"/>
  <c r="B34" i="60"/>
  <c r="A34" i="60"/>
  <c r="B194" i="59"/>
  <c r="A194" i="59"/>
  <c r="B174" i="59"/>
  <c r="A174" i="59"/>
  <c r="B154" i="59"/>
  <c r="A154" i="59"/>
  <c r="B134" i="59"/>
  <c r="A134" i="59"/>
  <c r="B114" i="59"/>
  <c r="A114" i="59"/>
  <c r="B94" i="59"/>
  <c r="A94" i="59"/>
  <c r="B74" i="59"/>
  <c r="A74" i="59"/>
  <c r="B54" i="59"/>
  <c r="A54" i="59"/>
  <c r="B34" i="59"/>
  <c r="A34" i="59"/>
  <c r="H94" i="2"/>
  <c r="J94" i="2" s="1"/>
  <c r="O195" i="62"/>
  <c r="H93" i="2"/>
  <c r="O175" i="62"/>
  <c r="H92" i="2"/>
  <c r="O155" i="62"/>
  <c r="H91" i="2"/>
  <c r="O135" i="62"/>
  <c r="H90" i="2"/>
  <c r="J90" i="2" s="1"/>
  <c r="O115" i="62"/>
  <c r="H89" i="2"/>
  <c r="O95" i="62"/>
  <c r="H88" i="2"/>
  <c r="O75" i="62"/>
  <c r="H87" i="2"/>
  <c r="O55" i="62"/>
  <c r="H86" i="2"/>
  <c r="J86" i="2" s="1"/>
  <c r="O35" i="62"/>
  <c r="H85" i="2"/>
  <c r="O15" i="62"/>
  <c r="C8" i="62"/>
  <c r="F4" i="62"/>
  <c r="E4" i="62"/>
  <c r="H84" i="2"/>
  <c r="O195" i="61"/>
  <c r="H83" i="2"/>
  <c r="O175" i="61"/>
  <c r="H82" i="2"/>
  <c r="O155" i="61"/>
  <c r="H81" i="2"/>
  <c r="O135" i="61"/>
  <c r="H80" i="2"/>
  <c r="O115" i="61"/>
  <c r="H79" i="2"/>
  <c r="J79" i="2" s="1"/>
  <c r="O95" i="61"/>
  <c r="H78" i="2"/>
  <c r="O75" i="61"/>
  <c r="H77" i="2"/>
  <c r="O55" i="61"/>
  <c r="H76" i="2"/>
  <c r="O35" i="61"/>
  <c r="H75" i="2"/>
  <c r="J75" i="2" s="1"/>
  <c r="O15" i="61"/>
  <c r="C8" i="61"/>
  <c r="F4" i="61"/>
  <c r="E4" i="61"/>
  <c r="H74" i="2"/>
  <c r="O195" i="60"/>
  <c r="H73" i="2"/>
  <c r="O175" i="60"/>
  <c r="H72" i="2"/>
  <c r="J72" i="2" s="1"/>
  <c r="O155" i="60"/>
  <c r="H71" i="2"/>
  <c r="O135" i="60"/>
  <c r="H70" i="2"/>
  <c r="O115" i="60"/>
  <c r="H69" i="2"/>
  <c r="O95" i="60"/>
  <c r="H68" i="2"/>
  <c r="J68" i="2" s="1"/>
  <c r="O75" i="60"/>
  <c r="H67" i="2"/>
  <c r="O55" i="60"/>
  <c r="H66" i="2"/>
  <c r="O35" i="60"/>
  <c r="H65" i="2"/>
  <c r="O15" i="60"/>
  <c r="C8" i="60"/>
  <c r="F4" i="60"/>
  <c r="E4" i="60"/>
  <c r="H64" i="2"/>
  <c r="H63" i="2"/>
  <c r="H62" i="2"/>
  <c r="J62" i="2" s="1"/>
  <c r="H61" i="2"/>
  <c r="H60" i="2"/>
  <c r="H59" i="2"/>
  <c r="H58" i="2"/>
  <c r="J58" i="2" s="1"/>
  <c r="H57" i="2"/>
  <c r="H56" i="2"/>
  <c r="H55" i="2"/>
  <c r="C8" i="59"/>
  <c r="O195" i="59"/>
  <c r="O175" i="59"/>
  <c r="O155" i="59"/>
  <c r="O135" i="59"/>
  <c r="O115" i="59"/>
  <c r="O95" i="59"/>
  <c r="O75" i="59"/>
  <c r="O55" i="59"/>
  <c r="O35" i="59"/>
  <c r="O15" i="59"/>
  <c r="F4" i="59"/>
  <c r="E4" i="59"/>
  <c r="I190" i="59" l="1"/>
  <c r="I148" i="59"/>
  <c r="I110" i="59"/>
  <c r="I170" i="59"/>
  <c r="I180" i="59"/>
  <c r="I150" i="59"/>
  <c r="I70" i="59"/>
  <c r="I210" i="59"/>
  <c r="I50" i="59"/>
  <c r="I98" i="59"/>
  <c r="I101" i="59"/>
  <c r="I30" i="59"/>
  <c r="I90" i="59"/>
  <c r="I130" i="59"/>
  <c r="I201" i="60"/>
  <c r="I190" i="60"/>
  <c r="I110" i="60"/>
  <c r="I170" i="60"/>
  <c r="I130" i="60"/>
  <c r="I70" i="60"/>
  <c r="I43" i="60"/>
  <c r="I210" i="60"/>
  <c r="I123" i="60"/>
  <c r="I65" i="60"/>
  <c r="I50" i="60"/>
  <c r="I150" i="60"/>
  <c r="I139" i="60"/>
  <c r="I90" i="60"/>
  <c r="I30" i="60"/>
  <c r="I210" i="61"/>
  <c r="I150" i="61"/>
  <c r="I70" i="61"/>
  <c r="I62" i="61"/>
  <c r="I122" i="61"/>
  <c r="I110" i="61"/>
  <c r="I190" i="61"/>
  <c r="I50" i="61"/>
  <c r="I22" i="61"/>
  <c r="I130" i="61"/>
  <c r="I147" i="61"/>
  <c r="I65" i="61"/>
  <c r="I30" i="61"/>
  <c r="I90" i="61"/>
  <c r="I78" i="61"/>
  <c r="I124" i="61"/>
  <c r="I170" i="61"/>
  <c r="I200" i="62"/>
  <c r="I189" i="62"/>
  <c r="I170" i="62"/>
  <c r="I143" i="62"/>
  <c r="I101" i="62"/>
  <c r="I90" i="62"/>
  <c r="I48" i="62"/>
  <c r="I44" i="62"/>
  <c r="I201" i="62"/>
  <c r="I190" i="62"/>
  <c r="I144" i="62"/>
  <c r="I110" i="62"/>
  <c r="I102" i="62"/>
  <c r="I49" i="62"/>
  <c r="I30" i="62"/>
  <c r="I22" i="62"/>
  <c r="I145" i="62"/>
  <c r="I130" i="62"/>
  <c r="I46" i="62"/>
  <c r="I38" i="62"/>
  <c r="I150" i="62"/>
  <c r="I80" i="62"/>
  <c r="I50" i="62"/>
  <c r="I70" i="62"/>
  <c r="I138" i="62"/>
  <c r="I210" i="62"/>
  <c r="J67" i="2"/>
  <c r="J71" i="2"/>
  <c r="J78" i="2"/>
  <c r="J82" i="2"/>
  <c r="J89" i="2"/>
  <c r="J93" i="2"/>
  <c r="J83" i="2"/>
  <c r="J66" i="2"/>
  <c r="J70" i="2"/>
  <c r="J74" i="2"/>
  <c r="J77" i="2"/>
  <c r="J81" i="2"/>
  <c r="J88" i="2"/>
  <c r="J92" i="2"/>
  <c r="J85" i="2"/>
  <c r="J59" i="2"/>
  <c r="J56" i="2"/>
  <c r="J60" i="2"/>
  <c r="J64" i="2"/>
  <c r="J55" i="2"/>
  <c r="J63" i="2"/>
  <c r="J57" i="2"/>
  <c r="J61" i="2"/>
  <c r="J65" i="2"/>
  <c r="J69" i="2"/>
  <c r="J73" i="2"/>
  <c r="J76" i="2"/>
  <c r="J80" i="2"/>
  <c r="J84" i="2"/>
  <c r="J87" i="2"/>
  <c r="J91" i="2"/>
  <c r="J51" i="47"/>
  <c r="I51" i="47"/>
  <c r="I151" i="47"/>
  <c r="J151" i="47"/>
  <c r="I171" i="47"/>
  <c r="J171" i="47"/>
  <c r="I71" i="47"/>
  <c r="J71" i="47"/>
  <c r="I91" i="47"/>
  <c r="J91" i="47"/>
  <c r="I111" i="47"/>
  <c r="J111" i="47"/>
  <c r="J31" i="47"/>
  <c r="J32" i="47" a="1"/>
  <c r="J32" i="47" s="1"/>
  <c r="I191" i="47"/>
  <c r="J191" i="47"/>
  <c r="I211" i="47"/>
  <c r="J211" i="47"/>
  <c r="I131" i="47"/>
  <c r="J131" i="47"/>
  <c r="H190" i="62"/>
  <c r="H188" i="62"/>
  <c r="I188" i="62" s="1"/>
  <c r="H186" i="62"/>
  <c r="I186" i="62" s="1"/>
  <c r="H184" i="62"/>
  <c r="I184" i="62" s="1"/>
  <c r="H182" i="62"/>
  <c r="I182" i="62" s="1"/>
  <c r="H180" i="62"/>
  <c r="I180" i="62" s="1"/>
  <c r="H178" i="62"/>
  <c r="I178" i="62" s="1"/>
  <c r="H170" i="62"/>
  <c r="H168" i="62"/>
  <c r="I168" i="62" s="1"/>
  <c r="H166" i="62"/>
  <c r="I166" i="62" s="1"/>
  <c r="H164" i="62"/>
  <c r="I164" i="62" s="1"/>
  <c r="H162" i="62"/>
  <c r="I162" i="62" s="1"/>
  <c r="H160" i="62"/>
  <c r="I160" i="62" s="1"/>
  <c r="H158" i="62"/>
  <c r="I158" i="62" s="1"/>
  <c r="H129" i="62"/>
  <c r="I129" i="62" s="1"/>
  <c r="H127" i="62"/>
  <c r="I127" i="62" s="1"/>
  <c r="H125" i="62"/>
  <c r="I125" i="62" s="1"/>
  <c r="H123" i="62"/>
  <c r="I123" i="62" s="1"/>
  <c r="H121" i="62"/>
  <c r="I121" i="62" s="1"/>
  <c r="H119" i="62"/>
  <c r="I119" i="62" s="1"/>
  <c r="H90" i="62"/>
  <c r="H88" i="62"/>
  <c r="I88" i="62" s="1"/>
  <c r="H86" i="62"/>
  <c r="I86" i="62" s="1"/>
  <c r="H84" i="62"/>
  <c r="I84" i="62" s="1"/>
  <c r="H82" i="62"/>
  <c r="I82" i="62" s="1"/>
  <c r="H80" i="62"/>
  <c r="H78" i="62"/>
  <c r="I78" i="62" s="1"/>
  <c r="H49" i="62"/>
  <c r="H47" i="62"/>
  <c r="I47" i="62" s="1"/>
  <c r="H45" i="62"/>
  <c r="I45" i="62" s="1"/>
  <c r="H43" i="62"/>
  <c r="I43" i="62" s="1"/>
  <c r="H41" i="62"/>
  <c r="I41" i="62" s="1"/>
  <c r="H39" i="62"/>
  <c r="I39" i="62" s="1"/>
  <c r="H189" i="62"/>
  <c r="H185" i="62"/>
  <c r="I185" i="62" s="1"/>
  <c r="H181" i="62"/>
  <c r="I181" i="62" s="1"/>
  <c r="H179" i="62"/>
  <c r="I179" i="62" s="1"/>
  <c r="H169" i="62"/>
  <c r="I169" i="62" s="1"/>
  <c r="H167" i="62"/>
  <c r="I167" i="62" s="1"/>
  <c r="H165" i="62"/>
  <c r="I165" i="62" s="1"/>
  <c r="H163" i="62"/>
  <c r="I163" i="62" s="1"/>
  <c r="H161" i="62"/>
  <c r="I161" i="62" s="1"/>
  <c r="H159" i="62"/>
  <c r="I159" i="62" s="1"/>
  <c r="H124" i="62"/>
  <c r="I124" i="62" s="1"/>
  <c r="H87" i="62"/>
  <c r="I87" i="62" s="1"/>
  <c r="H83" i="62"/>
  <c r="I83" i="62" s="1"/>
  <c r="H210" i="62"/>
  <c r="H208" i="62"/>
  <c r="I208" i="62" s="1"/>
  <c r="H206" i="62"/>
  <c r="I206" i="62" s="1"/>
  <c r="H204" i="62"/>
  <c r="I204" i="62" s="1"/>
  <c r="H202" i="62"/>
  <c r="I202" i="62" s="1"/>
  <c r="H200" i="62"/>
  <c r="H198" i="62"/>
  <c r="I198" i="62" s="1"/>
  <c r="H149" i="62"/>
  <c r="I149" i="62" s="1"/>
  <c r="H147" i="62"/>
  <c r="I147" i="62" s="1"/>
  <c r="H145" i="62"/>
  <c r="H143" i="62"/>
  <c r="H141" i="62"/>
  <c r="I141" i="62" s="1"/>
  <c r="H139" i="62"/>
  <c r="I139" i="62" s="1"/>
  <c r="H110" i="62"/>
  <c r="H108" i="62"/>
  <c r="I108" i="62" s="1"/>
  <c r="H106" i="62"/>
  <c r="I106" i="62" s="1"/>
  <c r="H104" i="62"/>
  <c r="I104" i="62" s="1"/>
  <c r="H102" i="62"/>
  <c r="H100" i="62"/>
  <c r="I100" i="62" s="1"/>
  <c r="H98" i="62"/>
  <c r="I98" i="62" s="1"/>
  <c r="H69" i="62"/>
  <c r="I69" i="62" s="1"/>
  <c r="H67" i="62"/>
  <c r="I67" i="62" s="1"/>
  <c r="H65" i="62"/>
  <c r="I65" i="62" s="1"/>
  <c r="H63" i="62"/>
  <c r="I63" i="62" s="1"/>
  <c r="H61" i="62"/>
  <c r="I61" i="62" s="1"/>
  <c r="H59" i="62"/>
  <c r="I59" i="62" s="1"/>
  <c r="H30" i="62"/>
  <c r="H28" i="62"/>
  <c r="I28" i="62" s="1"/>
  <c r="H26" i="62"/>
  <c r="I26" i="62" s="1"/>
  <c r="H24" i="62"/>
  <c r="I24" i="62" s="1"/>
  <c r="H22" i="62"/>
  <c r="H20" i="62"/>
  <c r="I20" i="62" s="1"/>
  <c r="H18" i="62"/>
  <c r="H187" i="62"/>
  <c r="I187" i="62" s="1"/>
  <c r="H183" i="62"/>
  <c r="I183" i="62" s="1"/>
  <c r="H130" i="62"/>
  <c r="H128" i="62"/>
  <c r="I128" i="62" s="1"/>
  <c r="H126" i="62"/>
  <c r="I126" i="62" s="1"/>
  <c r="H122" i="62"/>
  <c r="I122" i="62" s="1"/>
  <c r="H120" i="62"/>
  <c r="I120" i="62" s="1"/>
  <c r="H118" i="62"/>
  <c r="I118" i="62" s="1"/>
  <c r="H89" i="62"/>
  <c r="I89" i="62" s="1"/>
  <c r="H85" i="62"/>
  <c r="I85" i="62" s="1"/>
  <c r="H205" i="62"/>
  <c r="I205" i="62" s="1"/>
  <c r="H146" i="62"/>
  <c r="I146" i="62" s="1"/>
  <c r="H138" i="62"/>
  <c r="H105" i="62"/>
  <c r="I105" i="62" s="1"/>
  <c r="H68" i="62"/>
  <c r="I68" i="62" s="1"/>
  <c r="H60" i="62"/>
  <c r="I60" i="62" s="1"/>
  <c r="H46" i="62"/>
  <c r="H38" i="62"/>
  <c r="H29" i="62"/>
  <c r="I29" i="62" s="1"/>
  <c r="H21" i="62"/>
  <c r="I21" i="62" s="1"/>
  <c r="H207" i="62"/>
  <c r="I207" i="62" s="1"/>
  <c r="H199" i="62"/>
  <c r="I199" i="62" s="1"/>
  <c r="H148" i="62"/>
  <c r="I148" i="62" s="1"/>
  <c r="H140" i="62"/>
  <c r="I140" i="62" s="1"/>
  <c r="H107" i="62"/>
  <c r="I107" i="62" s="1"/>
  <c r="H99" i="62"/>
  <c r="I99" i="62" s="1"/>
  <c r="H79" i="62"/>
  <c r="I79" i="62" s="1"/>
  <c r="H70" i="62"/>
  <c r="H62" i="62"/>
  <c r="I62" i="62" s="1"/>
  <c r="H48" i="62"/>
  <c r="H40" i="62"/>
  <c r="I40" i="62" s="1"/>
  <c r="H23" i="62"/>
  <c r="I23" i="62" s="1"/>
  <c r="H209" i="62"/>
  <c r="I209" i="62" s="1"/>
  <c r="H201" i="62"/>
  <c r="H150" i="62"/>
  <c r="H142" i="62"/>
  <c r="I142" i="62" s="1"/>
  <c r="H109" i="62"/>
  <c r="I109" i="62" s="1"/>
  <c r="H101" i="62"/>
  <c r="H81" i="62"/>
  <c r="I81" i="62" s="1"/>
  <c r="H64" i="62"/>
  <c r="I64" i="62" s="1"/>
  <c r="H50" i="62"/>
  <c r="H42" i="62"/>
  <c r="I42" i="62" s="1"/>
  <c r="H25" i="62"/>
  <c r="I25" i="62" s="1"/>
  <c r="H203" i="62"/>
  <c r="I203" i="62" s="1"/>
  <c r="H144" i="62"/>
  <c r="H103" i="62"/>
  <c r="I103" i="62" s="1"/>
  <c r="H66" i="62"/>
  <c r="I66" i="62" s="1"/>
  <c r="H58" i="62"/>
  <c r="I58" i="62" s="1"/>
  <c r="H44" i="62"/>
  <c r="H27" i="62"/>
  <c r="I27" i="62" s="1"/>
  <c r="H19" i="62"/>
  <c r="I19" i="62" s="1"/>
  <c r="H190" i="61"/>
  <c r="H188" i="61"/>
  <c r="I188" i="61" s="1"/>
  <c r="H186" i="61"/>
  <c r="I186" i="61" s="1"/>
  <c r="H184" i="61"/>
  <c r="I184" i="61" s="1"/>
  <c r="H182" i="61"/>
  <c r="I182" i="61" s="1"/>
  <c r="H180" i="61"/>
  <c r="I180" i="61" s="1"/>
  <c r="H178" i="61"/>
  <c r="I178" i="61" s="1"/>
  <c r="H109" i="61"/>
  <c r="I109" i="61" s="1"/>
  <c r="H107" i="61"/>
  <c r="I107" i="61" s="1"/>
  <c r="H105" i="61"/>
  <c r="I105" i="61" s="1"/>
  <c r="H103" i="61"/>
  <c r="I103" i="61" s="1"/>
  <c r="H101" i="61"/>
  <c r="I101" i="61" s="1"/>
  <c r="H99" i="61"/>
  <c r="I99" i="61" s="1"/>
  <c r="H70" i="61"/>
  <c r="H68" i="61"/>
  <c r="I68" i="61" s="1"/>
  <c r="H66" i="61"/>
  <c r="I66" i="61" s="1"/>
  <c r="H64" i="61"/>
  <c r="I64" i="61" s="1"/>
  <c r="H62" i="61"/>
  <c r="H60" i="61"/>
  <c r="I60" i="61" s="1"/>
  <c r="H58" i="61"/>
  <c r="I58" i="61" s="1"/>
  <c r="H50" i="61"/>
  <c r="H48" i="61"/>
  <c r="I48" i="61" s="1"/>
  <c r="H46" i="61"/>
  <c r="I46" i="61" s="1"/>
  <c r="H44" i="61"/>
  <c r="I44" i="61" s="1"/>
  <c r="H42" i="61"/>
  <c r="I42" i="61" s="1"/>
  <c r="H40" i="61"/>
  <c r="I40" i="61" s="1"/>
  <c r="H38" i="61"/>
  <c r="I38" i="61" s="1"/>
  <c r="H210" i="61"/>
  <c r="H208" i="61"/>
  <c r="I208" i="61" s="1"/>
  <c r="H206" i="61"/>
  <c r="I206" i="61" s="1"/>
  <c r="H204" i="61"/>
  <c r="I204" i="61" s="1"/>
  <c r="H202" i="61"/>
  <c r="I202" i="61" s="1"/>
  <c r="H200" i="61"/>
  <c r="I200" i="61" s="1"/>
  <c r="H198" i="61"/>
  <c r="I198" i="61" s="1"/>
  <c r="H169" i="61"/>
  <c r="I169" i="61" s="1"/>
  <c r="H167" i="61"/>
  <c r="I167" i="61" s="1"/>
  <c r="H165" i="61"/>
  <c r="I165" i="61" s="1"/>
  <c r="H163" i="61"/>
  <c r="I163" i="61" s="1"/>
  <c r="H161" i="61"/>
  <c r="I161" i="61" s="1"/>
  <c r="H159" i="61"/>
  <c r="I159" i="61" s="1"/>
  <c r="H149" i="61"/>
  <c r="I149" i="61" s="1"/>
  <c r="H147" i="61"/>
  <c r="H145" i="61"/>
  <c r="I145" i="61" s="1"/>
  <c r="H143" i="61"/>
  <c r="I143" i="61" s="1"/>
  <c r="H141" i="61"/>
  <c r="I141" i="61" s="1"/>
  <c r="H139" i="61"/>
  <c r="I139" i="61" s="1"/>
  <c r="H129" i="61"/>
  <c r="I129" i="61" s="1"/>
  <c r="H127" i="61"/>
  <c r="I127" i="61" s="1"/>
  <c r="H125" i="61"/>
  <c r="I125" i="61" s="1"/>
  <c r="H123" i="61"/>
  <c r="I123" i="61" s="1"/>
  <c r="H121" i="61"/>
  <c r="I121" i="61" s="1"/>
  <c r="H119" i="61"/>
  <c r="I119" i="61" s="1"/>
  <c r="H90" i="61"/>
  <c r="H88" i="61"/>
  <c r="I88" i="61" s="1"/>
  <c r="H86" i="61"/>
  <c r="I86" i="61" s="1"/>
  <c r="H84" i="61"/>
  <c r="I84" i="61" s="1"/>
  <c r="H82" i="61"/>
  <c r="I82" i="61" s="1"/>
  <c r="H80" i="61"/>
  <c r="I80" i="61" s="1"/>
  <c r="H78" i="61"/>
  <c r="H29" i="61"/>
  <c r="I29" i="61" s="1"/>
  <c r="H27" i="61"/>
  <c r="I27" i="61" s="1"/>
  <c r="H25" i="61"/>
  <c r="I25" i="61" s="1"/>
  <c r="H23" i="61"/>
  <c r="I23" i="61" s="1"/>
  <c r="H21" i="61"/>
  <c r="I21" i="61" s="1"/>
  <c r="H19" i="61"/>
  <c r="I19" i="61" s="1"/>
  <c r="H207" i="61"/>
  <c r="I207" i="61" s="1"/>
  <c r="H199" i="61"/>
  <c r="I199" i="61" s="1"/>
  <c r="H187" i="61"/>
  <c r="I187" i="61" s="1"/>
  <c r="H179" i="61"/>
  <c r="I179" i="61" s="1"/>
  <c r="H170" i="61"/>
  <c r="H162" i="61"/>
  <c r="I162" i="61" s="1"/>
  <c r="H146" i="61"/>
  <c r="I146" i="61" s="1"/>
  <c r="H138" i="61"/>
  <c r="I138" i="61" s="1"/>
  <c r="H130" i="61"/>
  <c r="H122" i="61"/>
  <c r="H108" i="61"/>
  <c r="I108" i="61" s="1"/>
  <c r="H100" i="61"/>
  <c r="I100" i="61" s="1"/>
  <c r="H83" i="61"/>
  <c r="I83" i="61" s="1"/>
  <c r="H63" i="61"/>
  <c r="I63" i="61" s="1"/>
  <c r="H49" i="61"/>
  <c r="I49" i="61" s="1"/>
  <c r="H41" i="61"/>
  <c r="I41" i="61" s="1"/>
  <c r="H24" i="61"/>
  <c r="I24" i="61" s="1"/>
  <c r="H128" i="61"/>
  <c r="I128" i="61" s="1"/>
  <c r="H89" i="61"/>
  <c r="I89" i="61" s="1"/>
  <c r="H61" i="61"/>
  <c r="I61" i="61" s="1"/>
  <c r="H39" i="61"/>
  <c r="I39" i="61" s="1"/>
  <c r="H209" i="61"/>
  <c r="I209" i="61" s="1"/>
  <c r="H201" i="61"/>
  <c r="I201" i="61" s="1"/>
  <c r="H189" i="61"/>
  <c r="I189" i="61" s="1"/>
  <c r="H181" i="61"/>
  <c r="I181" i="61" s="1"/>
  <c r="H164" i="61"/>
  <c r="I164" i="61" s="1"/>
  <c r="H148" i="61"/>
  <c r="I148" i="61" s="1"/>
  <c r="H140" i="61"/>
  <c r="I140" i="61" s="1"/>
  <c r="H124" i="61"/>
  <c r="H110" i="61"/>
  <c r="H102" i="61"/>
  <c r="I102" i="61" s="1"/>
  <c r="H85" i="61"/>
  <c r="I85" i="61" s="1"/>
  <c r="H65" i="61"/>
  <c r="H43" i="61"/>
  <c r="I43" i="61" s="1"/>
  <c r="H26" i="61"/>
  <c r="I26" i="61" s="1"/>
  <c r="H18" i="61"/>
  <c r="H203" i="61"/>
  <c r="I203" i="61" s="1"/>
  <c r="H183" i="61"/>
  <c r="I183" i="61" s="1"/>
  <c r="H166" i="61"/>
  <c r="I166" i="61" s="1"/>
  <c r="H158" i="61"/>
  <c r="I158" i="61" s="1"/>
  <c r="H150" i="61"/>
  <c r="H142" i="61"/>
  <c r="I142" i="61" s="1"/>
  <c r="H126" i="61"/>
  <c r="I126" i="61" s="1"/>
  <c r="H118" i="61"/>
  <c r="I118" i="61" s="1"/>
  <c r="H104" i="61"/>
  <c r="I104" i="61" s="1"/>
  <c r="H87" i="61"/>
  <c r="I87" i="61" s="1"/>
  <c r="H79" i="61"/>
  <c r="I79" i="61" s="1"/>
  <c r="H67" i="61"/>
  <c r="I67" i="61" s="1"/>
  <c r="H59" i="61"/>
  <c r="I59" i="61" s="1"/>
  <c r="H45" i="61"/>
  <c r="I45" i="61" s="1"/>
  <c r="H28" i="61"/>
  <c r="I28" i="61" s="1"/>
  <c r="H20" i="61"/>
  <c r="I20" i="61" s="1"/>
  <c r="H205" i="61"/>
  <c r="I205" i="61" s="1"/>
  <c r="H185" i="61"/>
  <c r="I185" i="61" s="1"/>
  <c r="H168" i="61"/>
  <c r="I168" i="61" s="1"/>
  <c r="H160" i="61"/>
  <c r="I160" i="61" s="1"/>
  <c r="H144" i="61"/>
  <c r="I144" i="61" s="1"/>
  <c r="H120" i="61"/>
  <c r="I120" i="61" s="1"/>
  <c r="H106" i="61"/>
  <c r="I106" i="61" s="1"/>
  <c r="H98" i="61"/>
  <c r="I98" i="61" s="1"/>
  <c r="H81" i="61"/>
  <c r="I81" i="61" s="1"/>
  <c r="H69" i="61"/>
  <c r="I69" i="61" s="1"/>
  <c r="H47" i="61"/>
  <c r="I47" i="61" s="1"/>
  <c r="H30" i="61"/>
  <c r="H22" i="61"/>
  <c r="H209" i="60"/>
  <c r="I209" i="60" s="1"/>
  <c r="H207" i="60"/>
  <c r="I207" i="60" s="1"/>
  <c r="H205" i="60"/>
  <c r="I205" i="60" s="1"/>
  <c r="H203" i="60"/>
  <c r="I203" i="60" s="1"/>
  <c r="H201" i="60"/>
  <c r="H199" i="60"/>
  <c r="I199" i="60" s="1"/>
  <c r="H189" i="60"/>
  <c r="I189" i="60" s="1"/>
  <c r="H187" i="60"/>
  <c r="I187" i="60" s="1"/>
  <c r="H185" i="60"/>
  <c r="I185" i="60" s="1"/>
  <c r="H183" i="60"/>
  <c r="I183" i="60" s="1"/>
  <c r="H181" i="60"/>
  <c r="I181" i="60" s="1"/>
  <c r="H179" i="60"/>
  <c r="I179" i="60" s="1"/>
  <c r="H150" i="60"/>
  <c r="H148" i="60"/>
  <c r="I148" i="60" s="1"/>
  <c r="H146" i="60"/>
  <c r="I146" i="60" s="1"/>
  <c r="H144" i="60"/>
  <c r="I144" i="60" s="1"/>
  <c r="H142" i="60"/>
  <c r="I142" i="60" s="1"/>
  <c r="H140" i="60"/>
  <c r="I140" i="60" s="1"/>
  <c r="H138" i="60"/>
  <c r="I138" i="60" s="1"/>
  <c r="H109" i="60"/>
  <c r="I109" i="60" s="1"/>
  <c r="H107" i="60"/>
  <c r="I107" i="60" s="1"/>
  <c r="H105" i="60"/>
  <c r="I105" i="60" s="1"/>
  <c r="H103" i="60"/>
  <c r="I103" i="60" s="1"/>
  <c r="H101" i="60"/>
  <c r="I101" i="60" s="1"/>
  <c r="H99" i="60"/>
  <c r="I99" i="60" s="1"/>
  <c r="H70" i="60"/>
  <c r="H68" i="60"/>
  <c r="I68" i="60" s="1"/>
  <c r="H66" i="60"/>
  <c r="I66" i="60" s="1"/>
  <c r="H64" i="60"/>
  <c r="I64" i="60" s="1"/>
  <c r="H62" i="60"/>
  <c r="I62" i="60" s="1"/>
  <c r="H60" i="60"/>
  <c r="I60" i="60" s="1"/>
  <c r="H58" i="60"/>
  <c r="I58" i="60" s="1"/>
  <c r="H29" i="60"/>
  <c r="I29" i="60" s="1"/>
  <c r="H27" i="60"/>
  <c r="I27" i="60" s="1"/>
  <c r="H25" i="60"/>
  <c r="I25" i="60" s="1"/>
  <c r="H23" i="60"/>
  <c r="I23" i="60" s="1"/>
  <c r="H21" i="60"/>
  <c r="I21" i="60" s="1"/>
  <c r="H19" i="60"/>
  <c r="I19" i="60" s="1"/>
  <c r="H170" i="60"/>
  <c r="H168" i="60"/>
  <c r="I168" i="60" s="1"/>
  <c r="H166" i="60"/>
  <c r="I166" i="60" s="1"/>
  <c r="H164" i="60"/>
  <c r="I164" i="60" s="1"/>
  <c r="H162" i="60"/>
  <c r="I162" i="60" s="1"/>
  <c r="H160" i="60"/>
  <c r="I160" i="60" s="1"/>
  <c r="H158" i="60"/>
  <c r="I158" i="60" s="1"/>
  <c r="H129" i="60"/>
  <c r="I129" i="60" s="1"/>
  <c r="H127" i="60"/>
  <c r="I127" i="60" s="1"/>
  <c r="H125" i="60"/>
  <c r="I125" i="60" s="1"/>
  <c r="H123" i="60"/>
  <c r="H121" i="60"/>
  <c r="I121" i="60" s="1"/>
  <c r="H119" i="60"/>
  <c r="I119" i="60" s="1"/>
  <c r="H90" i="60"/>
  <c r="H88" i="60"/>
  <c r="I88" i="60" s="1"/>
  <c r="H86" i="60"/>
  <c r="I86" i="60" s="1"/>
  <c r="H84" i="60"/>
  <c r="I84" i="60" s="1"/>
  <c r="H82" i="60"/>
  <c r="I82" i="60" s="1"/>
  <c r="H80" i="60"/>
  <c r="I80" i="60" s="1"/>
  <c r="H78" i="60"/>
  <c r="I78" i="60" s="1"/>
  <c r="H49" i="60"/>
  <c r="I49" i="60" s="1"/>
  <c r="H47" i="60"/>
  <c r="I47" i="60" s="1"/>
  <c r="H45" i="60"/>
  <c r="I45" i="60" s="1"/>
  <c r="H43" i="60"/>
  <c r="H41" i="60"/>
  <c r="I41" i="60" s="1"/>
  <c r="H39" i="60"/>
  <c r="I39" i="60" s="1"/>
  <c r="H210" i="60"/>
  <c r="H202" i="60"/>
  <c r="I202" i="60" s="1"/>
  <c r="H186" i="60"/>
  <c r="I186" i="60" s="1"/>
  <c r="H178" i="60"/>
  <c r="I178" i="60" s="1"/>
  <c r="H169" i="60"/>
  <c r="I169" i="60" s="1"/>
  <c r="H161" i="60"/>
  <c r="I161" i="60" s="1"/>
  <c r="H149" i="60"/>
  <c r="I149" i="60" s="1"/>
  <c r="H141" i="60"/>
  <c r="I141" i="60" s="1"/>
  <c r="H124" i="60"/>
  <c r="I124" i="60" s="1"/>
  <c r="H110" i="60"/>
  <c r="H102" i="60"/>
  <c r="I102" i="60" s="1"/>
  <c r="H85" i="60"/>
  <c r="I85" i="60" s="1"/>
  <c r="H65" i="60"/>
  <c r="H48" i="60"/>
  <c r="I48" i="60" s="1"/>
  <c r="H40" i="60"/>
  <c r="I40" i="60" s="1"/>
  <c r="H26" i="60"/>
  <c r="I26" i="60" s="1"/>
  <c r="H18" i="60"/>
  <c r="H208" i="60"/>
  <c r="I208" i="60" s="1"/>
  <c r="H167" i="60"/>
  <c r="I167" i="60" s="1"/>
  <c r="H130" i="60"/>
  <c r="H108" i="60"/>
  <c r="I108" i="60" s="1"/>
  <c r="H63" i="60"/>
  <c r="I63" i="60" s="1"/>
  <c r="H38" i="60"/>
  <c r="I38" i="60" s="1"/>
  <c r="H204" i="60"/>
  <c r="I204" i="60" s="1"/>
  <c r="H188" i="60"/>
  <c r="I188" i="60" s="1"/>
  <c r="H180" i="60"/>
  <c r="I180" i="60" s="1"/>
  <c r="H163" i="60"/>
  <c r="I163" i="60" s="1"/>
  <c r="H143" i="60"/>
  <c r="I143" i="60" s="1"/>
  <c r="H126" i="60"/>
  <c r="I126" i="60" s="1"/>
  <c r="H118" i="60"/>
  <c r="I118" i="60" s="1"/>
  <c r="H104" i="60"/>
  <c r="I104" i="60" s="1"/>
  <c r="H87" i="60"/>
  <c r="I87" i="60" s="1"/>
  <c r="H79" i="60"/>
  <c r="I79" i="60" s="1"/>
  <c r="H67" i="60"/>
  <c r="I67" i="60" s="1"/>
  <c r="H59" i="60"/>
  <c r="I59" i="60" s="1"/>
  <c r="H50" i="60"/>
  <c r="H42" i="60"/>
  <c r="I42" i="60" s="1"/>
  <c r="H28" i="60"/>
  <c r="I28" i="60" s="1"/>
  <c r="H20" i="60"/>
  <c r="I20" i="60" s="1"/>
  <c r="H206" i="60"/>
  <c r="I206" i="60" s="1"/>
  <c r="H198" i="60"/>
  <c r="I198" i="60" s="1"/>
  <c r="H190" i="60"/>
  <c r="H182" i="60"/>
  <c r="I182" i="60" s="1"/>
  <c r="H165" i="60"/>
  <c r="I165" i="60" s="1"/>
  <c r="H145" i="60"/>
  <c r="I145" i="60" s="1"/>
  <c r="H128" i="60"/>
  <c r="I128" i="60" s="1"/>
  <c r="H120" i="60"/>
  <c r="I120" i="60" s="1"/>
  <c r="H106" i="60"/>
  <c r="I106" i="60" s="1"/>
  <c r="H98" i="60"/>
  <c r="I98" i="60" s="1"/>
  <c r="H89" i="60"/>
  <c r="I89" i="60" s="1"/>
  <c r="H81" i="60"/>
  <c r="I81" i="60" s="1"/>
  <c r="H69" i="60"/>
  <c r="I69" i="60" s="1"/>
  <c r="H61" i="60"/>
  <c r="I61" i="60" s="1"/>
  <c r="H44" i="60"/>
  <c r="I44" i="60" s="1"/>
  <c r="H30" i="60"/>
  <c r="H22" i="60"/>
  <c r="I22" i="60" s="1"/>
  <c r="H200" i="60"/>
  <c r="I200" i="60" s="1"/>
  <c r="H184" i="60"/>
  <c r="I184" i="60" s="1"/>
  <c r="H159" i="60"/>
  <c r="I159" i="60" s="1"/>
  <c r="H147" i="60"/>
  <c r="I147" i="60" s="1"/>
  <c r="H139" i="60"/>
  <c r="H122" i="60"/>
  <c r="I122" i="60" s="1"/>
  <c r="H100" i="60"/>
  <c r="I100" i="60" s="1"/>
  <c r="H83" i="60"/>
  <c r="I83" i="60" s="1"/>
  <c r="H46" i="60"/>
  <c r="I46" i="60" s="1"/>
  <c r="H24" i="60"/>
  <c r="I24" i="60" s="1"/>
  <c r="H209" i="59"/>
  <c r="I209" i="59" s="1"/>
  <c r="H207" i="59"/>
  <c r="I207" i="59" s="1"/>
  <c r="H205" i="59"/>
  <c r="I205" i="59" s="1"/>
  <c r="H203" i="59"/>
  <c r="I203" i="59" s="1"/>
  <c r="H201" i="59"/>
  <c r="I201" i="59" s="1"/>
  <c r="H199" i="59"/>
  <c r="I199" i="59" s="1"/>
  <c r="H189" i="59"/>
  <c r="I189" i="59" s="1"/>
  <c r="H187" i="59"/>
  <c r="I187" i="59" s="1"/>
  <c r="H185" i="59"/>
  <c r="I185" i="59" s="1"/>
  <c r="H183" i="59"/>
  <c r="I183" i="59" s="1"/>
  <c r="H181" i="59"/>
  <c r="I181" i="59" s="1"/>
  <c r="H179" i="59"/>
  <c r="I179" i="59" s="1"/>
  <c r="H150" i="59"/>
  <c r="H148" i="59"/>
  <c r="H146" i="59"/>
  <c r="I146" i="59" s="1"/>
  <c r="H144" i="59"/>
  <c r="I144" i="59" s="1"/>
  <c r="H142" i="59"/>
  <c r="I142" i="59" s="1"/>
  <c r="H140" i="59"/>
  <c r="I140" i="59" s="1"/>
  <c r="H138" i="59"/>
  <c r="I138" i="59" s="1"/>
  <c r="H89" i="59"/>
  <c r="I89" i="59" s="1"/>
  <c r="H87" i="59"/>
  <c r="I87" i="59" s="1"/>
  <c r="H85" i="59"/>
  <c r="I85" i="59" s="1"/>
  <c r="H83" i="59"/>
  <c r="I83" i="59" s="1"/>
  <c r="H81" i="59"/>
  <c r="I81" i="59" s="1"/>
  <c r="H79" i="59"/>
  <c r="I79" i="59" s="1"/>
  <c r="H50" i="59"/>
  <c r="H48" i="59"/>
  <c r="I48" i="59" s="1"/>
  <c r="H46" i="59"/>
  <c r="I46" i="59" s="1"/>
  <c r="H44" i="59"/>
  <c r="I44" i="59" s="1"/>
  <c r="H42" i="59"/>
  <c r="I42" i="59" s="1"/>
  <c r="H40" i="59"/>
  <c r="I40" i="59" s="1"/>
  <c r="H38" i="59"/>
  <c r="I38" i="59" s="1"/>
  <c r="H29" i="59"/>
  <c r="I29" i="59" s="1"/>
  <c r="H27" i="59"/>
  <c r="I27" i="59" s="1"/>
  <c r="H25" i="59"/>
  <c r="I25" i="59" s="1"/>
  <c r="H23" i="59"/>
  <c r="I23" i="59" s="1"/>
  <c r="H21" i="59"/>
  <c r="I21" i="59" s="1"/>
  <c r="H19" i="59"/>
  <c r="I19" i="59" s="1"/>
  <c r="H170" i="59"/>
  <c r="H168" i="59"/>
  <c r="I168" i="59" s="1"/>
  <c r="H166" i="59"/>
  <c r="I166" i="59" s="1"/>
  <c r="H164" i="59"/>
  <c r="I164" i="59" s="1"/>
  <c r="H162" i="59"/>
  <c r="I162" i="59" s="1"/>
  <c r="H160" i="59"/>
  <c r="I160" i="59" s="1"/>
  <c r="H158" i="59"/>
  <c r="I158" i="59" s="1"/>
  <c r="H129" i="59"/>
  <c r="I129" i="59" s="1"/>
  <c r="H127" i="59"/>
  <c r="I127" i="59" s="1"/>
  <c r="H125" i="59"/>
  <c r="I125" i="59" s="1"/>
  <c r="H123" i="59"/>
  <c r="I123" i="59" s="1"/>
  <c r="H121" i="59"/>
  <c r="I121" i="59" s="1"/>
  <c r="H119" i="59"/>
  <c r="I119" i="59" s="1"/>
  <c r="H109" i="59"/>
  <c r="I109" i="59" s="1"/>
  <c r="H107" i="59"/>
  <c r="I107" i="59" s="1"/>
  <c r="H105" i="59"/>
  <c r="I105" i="59" s="1"/>
  <c r="H103" i="59"/>
  <c r="I103" i="59" s="1"/>
  <c r="H101" i="59"/>
  <c r="H99" i="59"/>
  <c r="I99" i="59" s="1"/>
  <c r="H70" i="59"/>
  <c r="H68" i="59"/>
  <c r="I68" i="59" s="1"/>
  <c r="H66" i="59"/>
  <c r="I66" i="59" s="1"/>
  <c r="H64" i="59"/>
  <c r="I64" i="59" s="1"/>
  <c r="H62" i="59"/>
  <c r="I62" i="59" s="1"/>
  <c r="H60" i="59"/>
  <c r="I60" i="59" s="1"/>
  <c r="H58" i="59"/>
  <c r="I58" i="59" s="1"/>
  <c r="H210" i="59"/>
  <c r="H202" i="59"/>
  <c r="I202" i="59" s="1"/>
  <c r="H186" i="59"/>
  <c r="I186" i="59" s="1"/>
  <c r="H178" i="59"/>
  <c r="I178" i="59" s="1"/>
  <c r="H169" i="59"/>
  <c r="I169" i="59" s="1"/>
  <c r="H161" i="59"/>
  <c r="I161" i="59" s="1"/>
  <c r="H149" i="59"/>
  <c r="I149" i="59" s="1"/>
  <c r="H141" i="59"/>
  <c r="I141" i="59" s="1"/>
  <c r="H124" i="59"/>
  <c r="I124" i="59" s="1"/>
  <c r="H108" i="59"/>
  <c r="I108" i="59" s="1"/>
  <c r="H100" i="59"/>
  <c r="I100" i="59" s="1"/>
  <c r="H86" i="59"/>
  <c r="I86" i="59" s="1"/>
  <c r="H78" i="59"/>
  <c r="I78" i="59" s="1"/>
  <c r="H69" i="59"/>
  <c r="I69" i="59" s="1"/>
  <c r="H61" i="59"/>
  <c r="I61" i="59" s="1"/>
  <c r="H49" i="59"/>
  <c r="I49" i="59" s="1"/>
  <c r="H41" i="59"/>
  <c r="I41" i="59" s="1"/>
  <c r="H26" i="59"/>
  <c r="I26" i="59" s="1"/>
  <c r="H18" i="59"/>
  <c r="I18" i="59" s="1"/>
  <c r="H200" i="59"/>
  <c r="I200" i="59" s="1"/>
  <c r="H139" i="59"/>
  <c r="I139" i="59" s="1"/>
  <c r="H106" i="59"/>
  <c r="I106" i="59" s="1"/>
  <c r="H84" i="59"/>
  <c r="I84" i="59" s="1"/>
  <c r="H39" i="59"/>
  <c r="I39" i="59" s="1"/>
  <c r="H204" i="59"/>
  <c r="I204" i="59" s="1"/>
  <c r="H188" i="59"/>
  <c r="I188" i="59" s="1"/>
  <c r="H180" i="59"/>
  <c r="H163" i="59"/>
  <c r="I163" i="59" s="1"/>
  <c r="H143" i="59"/>
  <c r="I143" i="59" s="1"/>
  <c r="H126" i="59"/>
  <c r="I126" i="59" s="1"/>
  <c r="H118" i="59"/>
  <c r="I118" i="59" s="1"/>
  <c r="H110" i="59"/>
  <c r="H102" i="59"/>
  <c r="I102" i="59" s="1"/>
  <c r="H88" i="59"/>
  <c r="I88" i="59" s="1"/>
  <c r="H80" i="59"/>
  <c r="I80" i="59" s="1"/>
  <c r="H63" i="59"/>
  <c r="I63" i="59" s="1"/>
  <c r="H43" i="59"/>
  <c r="I43" i="59" s="1"/>
  <c r="H28" i="59"/>
  <c r="I28" i="59" s="1"/>
  <c r="H20" i="59"/>
  <c r="I20" i="59" s="1"/>
  <c r="H206" i="59"/>
  <c r="I206" i="59" s="1"/>
  <c r="H198" i="59"/>
  <c r="I198" i="59" s="1"/>
  <c r="H190" i="59"/>
  <c r="H182" i="59"/>
  <c r="I182" i="59" s="1"/>
  <c r="H165" i="59"/>
  <c r="I165" i="59" s="1"/>
  <c r="H145" i="59"/>
  <c r="I145" i="59" s="1"/>
  <c r="H128" i="59"/>
  <c r="I128" i="59" s="1"/>
  <c r="H120" i="59"/>
  <c r="I120" i="59" s="1"/>
  <c r="H104" i="59"/>
  <c r="I104" i="59" s="1"/>
  <c r="H90" i="59"/>
  <c r="H82" i="59"/>
  <c r="I82" i="59" s="1"/>
  <c r="H65" i="59"/>
  <c r="I65" i="59" s="1"/>
  <c r="H45" i="59"/>
  <c r="I45" i="59" s="1"/>
  <c r="H30" i="59"/>
  <c r="H22" i="59"/>
  <c r="I22" i="59" s="1"/>
  <c r="H208" i="59"/>
  <c r="I208" i="59" s="1"/>
  <c r="H184" i="59"/>
  <c r="I184" i="59" s="1"/>
  <c r="H167" i="59"/>
  <c r="I167" i="59" s="1"/>
  <c r="H159" i="59"/>
  <c r="I159" i="59" s="1"/>
  <c r="H147" i="59"/>
  <c r="I147" i="59" s="1"/>
  <c r="H130" i="59"/>
  <c r="H122" i="59"/>
  <c r="I122" i="59" s="1"/>
  <c r="H98" i="59"/>
  <c r="H67" i="59"/>
  <c r="I67" i="59" s="1"/>
  <c r="H59" i="59"/>
  <c r="I59" i="59" s="1"/>
  <c r="H47" i="59"/>
  <c r="I47" i="59" s="1"/>
  <c r="H24" i="59"/>
  <c r="I24" i="59" s="1"/>
  <c r="I15" i="58"/>
  <c r="I14" i="58"/>
  <c r="I13" i="58"/>
  <c r="I12" i="58"/>
  <c r="I11" i="58"/>
  <c r="I10" i="58"/>
  <c r="I9" i="58"/>
  <c r="I8" i="58"/>
  <c r="I7" i="58"/>
  <c r="I6" i="58"/>
  <c r="I5" i="58"/>
  <c r="I4" i="58"/>
  <c r="I3" i="58"/>
  <c r="F15" i="58"/>
  <c r="F14" i="58"/>
  <c r="F13" i="58"/>
  <c r="F12" i="58"/>
  <c r="F11" i="58"/>
  <c r="F10" i="58"/>
  <c r="F9" i="58"/>
  <c r="F8" i="58"/>
  <c r="F7" i="58"/>
  <c r="F6" i="58"/>
  <c r="F5" i="58"/>
  <c r="F4" i="58"/>
  <c r="F3" i="58"/>
  <c r="C4" i="58"/>
  <c r="C5" i="58"/>
  <c r="C6" i="58"/>
  <c r="D6" i="58" s="1"/>
  <c r="C7" i="58"/>
  <c r="D7" i="58" s="1"/>
  <c r="C8" i="58"/>
  <c r="C9" i="58"/>
  <c r="C10" i="58"/>
  <c r="D10" i="58" s="1"/>
  <c r="C11" i="58"/>
  <c r="D11" i="58" s="1"/>
  <c r="C12" i="58"/>
  <c r="C13" i="58"/>
  <c r="C14" i="58"/>
  <c r="D14" i="58" s="1"/>
  <c r="C15" i="58"/>
  <c r="D15" i="58" s="1"/>
  <c r="C3" i="58"/>
  <c r="B4" i="56" a="1"/>
  <c r="B4" i="56" s="1"/>
  <c r="B3" i="56" a="1"/>
  <c r="B3" i="56" s="1"/>
  <c r="B2" i="56" a="1"/>
  <c r="B2" i="56" s="1"/>
  <c r="B146" i="2"/>
  <c r="B143" i="2"/>
  <c r="B142" i="2"/>
  <c r="H142" i="2" s="1"/>
  <c r="K142" i="2" s="1"/>
  <c r="O195" i="51"/>
  <c r="O175" i="51"/>
  <c r="O155" i="51"/>
  <c r="O135" i="51"/>
  <c r="O115" i="51"/>
  <c r="O95" i="51"/>
  <c r="O75" i="51"/>
  <c r="O55" i="51"/>
  <c r="O35" i="51"/>
  <c r="O15" i="51"/>
  <c r="C8" i="51"/>
  <c r="C8" i="50"/>
  <c r="O195" i="50"/>
  <c r="O175" i="50"/>
  <c r="O155" i="50"/>
  <c r="O135" i="50"/>
  <c r="O115" i="50"/>
  <c r="O95" i="50"/>
  <c r="O75" i="50"/>
  <c r="O55" i="50"/>
  <c r="O35" i="50"/>
  <c r="O15" i="50"/>
  <c r="D13" i="58"/>
  <c r="D12" i="58"/>
  <c r="D9" i="58"/>
  <c r="D8" i="58"/>
  <c r="D5" i="58"/>
  <c r="D4" i="58"/>
  <c r="D3" i="58"/>
  <c r="G2" i="58"/>
  <c r="J2" i="58" s="1"/>
  <c r="E25" i="2"/>
  <c r="C21" i="44"/>
  <c r="I18" i="60" l="1"/>
  <c r="L158" i="47"/>
  <c r="L38" i="47"/>
  <c r="I18" i="61"/>
  <c r="I18" i="62"/>
  <c r="I200" i="50"/>
  <c r="I189" i="50"/>
  <c r="I170" i="50"/>
  <c r="I166" i="50"/>
  <c r="I158" i="50"/>
  <c r="I147" i="50"/>
  <c r="I120" i="50"/>
  <c r="I105" i="50"/>
  <c r="I101" i="50"/>
  <c r="I90" i="50"/>
  <c r="I82" i="50"/>
  <c r="I44" i="50"/>
  <c r="I30" i="50"/>
  <c r="I22" i="50"/>
  <c r="I210" i="50"/>
  <c r="I202" i="50"/>
  <c r="I187" i="50"/>
  <c r="I141" i="50"/>
  <c r="I130" i="50"/>
  <c r="I118" i="50"/>
  <c r="I69" i="50"/>
  <c r="I61" i="50"/>
  <c r="I38" i="50"/>
  <c r="I24" i="50"/>
  <c r="I184" i="50"/>
  <c r="I161" i="50"/>
  <c r="I150" i="50"/>
  <c r="I146" i="50"/>
  <c r="I138" i="50"/>
  <c r="I89" i="50"/>
  <c r="I85" i="50"/>
  <c r="I70" i="50"/>
  <c r="I25" i="50"/>
  <c r="I21" i="50"/>
  <c r="I179" i="50"/>
  <c r="I164" i="50"/>
  <c r="I80" i="50"/>
  <c r="I50" i="50"/>
  <c r="I190" i="50"/>
  <c r="I167" i="50"/>
  <c r="I144" i="50"/>
  <c r="I98" i="50"/>
  <c r="I110" i="50"/>
  <c r="I87" i="50"/>
  <c r="I182" i="50"/>
  <c r="I106" i="50"/>
  <c r="I83" i="50"/>
  <c r="I201" i="50"/>
  <c r="I125" i="50"/>
  <c r="I79" i="50"/>
  <c r="I209" i="51"/>
  <c r="I190" i="51"/>
  <c r="I186" i="51"/>
  <c r="I167" i="51"/>
  <c r="I125" i="51"/>
  <c r="I110" i="51"/>
  <c r="I102" i="51"/>
  <c r="I68" i="51"/>
  <c r="I64" i="51"/>
  <c r="I45" i="51"/>
  <c r="I200" i="51"/>
  <c r="I181" i="51"/>
  <c r="I170" i="51"/>
  <c r="I166" i="51"/>
  <c r="I143" i="51"/>
  <c r="I124" i="51"/>
  <c r="I120" i="51"/>
  <c r="I90" i="51"/>
  <c r="I82" i="51"/>
  <c r="I67" i="51"/>
  <c r="I48" i="51"/>
  <c r="I44" i="51"/>
  <c r="I188" i="51"/>
  <c r="I180" i="51"/>
  <c r="I165" i="51"/>
  <c r="I150" i="51"/>
  <c r="I127" i="51"/>
  <c r="I119" i="51"/>
  <c r="I89" i="51"/>
  <c r="I81" i="51"/>
  <c r="I66" i="51"/>
  <c r="I199" i="51"/>
  <c r="I108" i="51"/>
  <c r="I100" i="51"/>
  <c r="I70" i="51"/>
  <c r="I210" i="51"/>
  <c r="I164" i="51"/>
  <c r="I80" i="51"/>
  <c r="I65" i="51"/>
  <c r="I50" i="51"/>
  <c r="I30" i="51"/>
  <c r="I18" i="51"/>
  <c r="I207" i="51"/>
  <c r="I184" i="51"/>
  <c r="I25" i="51"/>
  <c r="I198" i="51"/>
  <c r="I46" i="51"/>
  <c r="I20" i="51"/>
  <c r="I130" i="51"/>
  <c r="I39" i="51"/>
  <c r="I28" i="51"/>
  <c r="I107" i="51"/>
  <c r="I61" i="51"/>
  <c r="O142" i="2"/>
  <c r="H144" i="2"/>
  <c r="H143" i="2"/>
  <c r="H146" i="2"/>
  <c r="K146" i="2" s="1"/>
  <c r="O146" i="2" s="1"/>
  <c r="L58" i="47"/>
  <c r="L18" i="47"/>
  <c r="L20" i="47"/>
  <c r="L30" i="47"/>
  <c r="L26" i="47"/>
  <c r="L27" i="47"/>
  <c r="L22" i="47"/>
  <c r="L25" i="47"/>
  <c r="L21" i="47"/>
  <c r="L23" i="47"/>
  <c r="L28" i="47"/>
  <c r="L29" i="47"/>
  <c r="L19" i="47"/>
  <c r="L24" i="47"/>
  <c r="L78" i="47"/>
  <c r="L80" i="47"/>
  <c r="L46" i="47"/>
  <c r="L178" i="47"/>
  <c r="L210" i="47"/>
  <c r="L206" i="47"/>
  <c r="L205" i="47"/>
  <c r="L202" i="47"/>
  <c r="L201" i="47"/>
  <c r="L208" i="47"/>
  <c r="L199" i="47"/>
  <c r="L204" i="47"/>
  <c r="L207" i="47"/>
  <c r="L209" i="47"/>
  <c r="L200" i="47"/>
  <c r="L110" i="47"/>
  <c r="L104" i="47"/>
  <c r="L99" i="47"/>
  <c r="L105" i="47"/>
  <c r="L101" i="47"/>
  <c r="L106" i="47"/>
  <c r="L109" i="47"/>
  <c r="L103" i="47"/>
  <c r="L107" i="47"/>
  <c r="L102" i="47"/>
  <c r="L108" i="47"/>
  <c r="L100" i="47"/>
  <c r="L198" i="47"/>
  <c r="L190" i="47"/>
  <c r="L188" i="47"/>
  <c r="L179" i="47"/>
  <c r="L182" i="47"/>
  <c r="L187" i="47"/>
  <c r="L185" i="47"/>
  <c r="L184" i="47"/>
  <c r="L186" i="47"/>
  <c r="L180" i="47"/>
  <c r="L181" i="47"/>
  <c r="L183" i="47"/>
  <c r="L189" i="47"/>
  <c r="L69" i="47"/>
  <c r="L170" i="47"/>
  <c r="L165" i="47"/>
  <c r="L160" i="47"/>
  <c r="L166" i="47"/>
  <c r="L167" i="47"/>
  <c r="L162" i="47"/>
  <c r="L159" i="47"/>
  <c r="L164" i="47"/>
  <c r="L169" i="47"/>
  <c r="L168" i="47"/>
  <c r="L161" i="47"/>
  <c r="L163" i="47"/>
  <c r="L50" i="47"/>
  <c r="L41" i="47"/>
  <c r="L49" i="47"/>
  <c r="L40" i="47"/>
  <c r="L48" i="47"/>
  <c r="L42" i="47"/>
  <c r="L45" i="47"/>
  <c r="L39" i="47"/>
  <c r="L47" i="47"/>
  <c r="L44" i="47"/>
  <c r="L43" i="47"/>
  <c r="L90" i="47"/>
  <c r="L88" i="47"/>
  <c r="L87" i="47"/>
  <c r="L89" i="47"/>
  <c r="L85" i="47"/>
  <c r="L86" i="47"/>
  <c r="L84" i="47"/>
  <c r="L82" i="47"/>
  <c r="L81" i="47"/>
  <c r="L79" i="47"/>
  <c r="L150" i="47"/>
  <c r="L147" i="47"/>
  <c r="L149" i="47"/>
  <c r="L140" i="47"/>
  <c r="L141" i="47"/>
  <c r="L142" i="47"/>
  <c r="L145" i="47"/>
  <c r="L148" i="47"/>
  <c r="L144" i="47"/>
  <c r="L143" i="47"/>
  <c r="L139" i="47"/>
  <c r="L146" i="47"/>
  <c r="L129" i="47"/>
  <c r="L130" i="47"/>
  <c r="L120" i="47"/>
  <c r="L126" i="47"/>
  <c r="L125" i="47"/>
  <c r="L128" i="47"/>
  <c r="L124" i="47"/>
  <c r="L119" i="47"/>
  <c r="L121" i="47"/>
  <c r="L123" i="47"/>
  <c r="L127" i="47"/>
  <c r="L122" i="47"/>
  <c r="L118" i="47"/>
  <c r="L203" i="47"/>
  <c r="L98" i="47"/>
  <c r="L83" i="47"/>
  <c r="L70" i="47"/>
  <c r="L59" i="47"/>
  <c r="L67" i="47"/>
  <c r="L65" i="47"/>
  <c r="L68" i="47"/>
  <c r="L62" i="47"/>
  <c r="L63" i="47"/>
  <c r="L61" i="47"/>
  <c r="L66" i="47"/>
  <c r="L60" i="47"/>
  <c r="L64" i="47"/>
  <c r="L138" i="47"/>
  <c r="H111" i="62"/>
  <c r="H111" i="59"/>
  <c r="I31" i="60"/>
  <c r="J31" i="60"/>
  <c r="I91" i="61"/>
  <c r="J91" i="61"/>
  <c r="J71" i="62"/>
  <c r="I71" i="62"/>
  <c r="I91" i="59"/>
  <c r="J91" i="59"/>
  <c r="H131" i="60"/>
  <c r="H91" i="60"/>
  <c r="H190" i="51"/>
  <c r="H188" i="51"/>
  <c r="H186" i="51"/>
  <c r="H184" i="51"/>
  <c r="H182" i="51"/>
  <c r="I182" i="51" s="1"/>
  <c r="H180" i="51"/>
  <c r="H178" i="51"/>
  <c r="I178" i="51" s="1"/>
  <c r="H149" i="51"/>
  <c r="I149" i="51" s="1"/>
  <c r="H147" i="51"/>
  <c r="I147" i="51" s="1"/>
  <c r="H145" i="51"/>
  <c r="I145" i="51" s="1"/>
  <c r="H143" i="51"/>
  <c r="H141" i="51"/>
  <c r="I141" i="51" s="1"/>
  <c r="H139" i="51"/>
  <c r="I139" i="51" s="1"/>
  <c r="H90" i="51"/>
  <c r="H88" i="51"/>
  <c r="I88" i="51" s="1"/>
  <c r="H86" i="51"/>
  <c r="I86" i="51" s="1"/>
  <c r="H84" i="51"/>
  <c r="I84" i="51" s="1"/>
  <c r="H82" i="51"/>
  <c r="H80" i="51"/>
  <c r="H78" i="51"/>
  <c r="I78" i="51" s="1"/>
  <c r="H70" i="51"/>
  <c r="H68" i="51"/>
  <c r="H66" i="51"/>
  <c r="H64" i="51"/>
  <c r="H62" i="51"/>
  <c r="I62" i="51" s="1"/>
  <c r="H60" i="51"/>
  <c r="I60" i="51" s="1"/>
  <c r="H58" i="51"/>
  <c r="I58" i="51" s="1"/>
  <c r="H29" i="51"/>
  <c r="I29" i="51" s="1"/>
  <c r="H27" i="51"/>
  <c r="I27" i="51" s="1"/>
  <c r="H25" i="51"/>
  <c r="H23" i="51"/>
  <c r="I23" i="51" s="1"/>
  <c r="H21" i="51"/>
  <c r="I21" i="51" s="1"/>
  <c r="H19" i="51"/>
  <c r="I19" i="51" s="1"/>
  <c r="H210" i="51"/>
  <c r="H208" i="51"/>
  <c r="I208" i="51" s="1"/>
  <c r="H206" i="51"/>
  <c r="I206" i="51" s="1"/>
  <c r="H204" i="51"/>
  <c r="I204" i="51" s="1"/>
  <c r="H202" i="51"/>
  <c r="I202" i="51" s="1"/>
  <c r="H200" i="51"/>
  <c r="H198" i="51"/>
  <c r="H169" i="51"/>
  <c r="I169" i="51" s="1"/>
  <c r="H167" i="51"/>
  <c r="H165" i="51"/>
  <c r="H163" i="51"/>
  <c r="I163" i="51" s="1"/>
  <c r="H161" i="51"/>
  <c r="I161" i="51" s="1"/>
  <c r="H159" i="51"/>
  <c r="I159" i="51" s="1"/>
  <c r="H130" i="51"/>
  <c r="H128" i="51"/>
  <c r="I128" i="51" s="1"/>
  <c r="H126" i="51"/>
  <c r="I126" i="51" s="1"/>
  <c r="H124" i="51"/>
  <c r="H122" i="51"/>
  <c r="I122" i="51" s="1"/>
  <c r="H120" i="51"/>
  <c r="H118" i="51"/>
  <c r="I118" i="51" s="1"/>
  <c r="H110" i="51"/>
  <c r="H108" i="51"/>
  <c r="H106" i="51"/>
  <c r="I106" i="51" s="1"/>
  <c r="H104" i="51"/>
  <c r="I104" i="51" s="1"/>
  <c r="H102" i="51"/>
  <c r="H100" i="51"/>
  <c r="H98" i="51"/>
  <c r="I98" i="51" s="1"/>
  <c r="H49" i="51"/>
  <c r="I49" i="51" s="1"/>
  <c r="H47" i="51"/>
  <c r="I47" i="51" s="1"/>
  <c r="H45" i="51"/>
  <c r="H43" i="51"/>
  <c r="I43" i="51" s="1"/>
  <c r="H41" i="51"/>
  <c r="I41" i="51" s="1"/>
  <c r="H39" i="51"/>
  <c r="H209" i="51"/>
  <c r="H201" i="51"/>
  <c r="I201" i="51" s="1"/>
  <c r="H189" i="51"/>
  <c r="I189" i="51" s="1"/>
  <c r="H181" i="51"/>
  <c r="H164" i="51"/>
  <c r="H150" i="51"/>
  <c r="H142" i="51"/>
  <c r="I142" i="51" s="1"/>
  <c r="H125" i="51"/>
  <c r="H103" i="51"/>
  <c r="I103" i="51" s="1"/>
  <c r="H83" i="51"/>
  <c r="I83" i="51" s="1"/>
  <c r="H69" i="51"/>
  <c r="I69" i="51" s="1"/>
  <c r="H61" i="51"/>
  <c r="H44" i="51"/>
  <c r="H30" i="51"/>
  <c r="H22" i="51"/>
  <c r="I22" i="51" s="1"/>
  <c r="H207" i="51"/>
  <c r="H162" i="51"/>
  <c r="I162" i="51" s="1"/>
  <c r="H123" i="51"/>
  <c r="I123" i="51" s="1"/>
  <c r="H109" i="51"/>
  <c r="I109" i="51" s="1"/>
  <c r="H81" i="51"/>
  <c r="H59" i="51"/>
  <c r="I59" i="51" s="1"/>
  <c r="H28" i="51"/>
  <c r="H203" i="51"/>
  <c r="I203" i="51" s="1"/>
  <c r="H183" i="51"/>
  <c r="I183" i="51" s="1"/>
  <c r="H166" i="51"/>
  <c r="H158" i="51"/>
  <c r="I158" i="51" s="1"/>
  <c r="H144" i="51"/>
  <c r="I144" i="51" s="1"/>
  <c r="H127" i="51"/>
  <c r="H119" i="51"/>
  <c r="H105" i="51"/>
  <c r="I105" i="51" s="1"/>
  <c r="H85" i="51"/>
  <c r="I85" i="51" s="1"/>
  <c r="H63" i="51"/>
  <c r="I63" i="51" s="1"/>
  <c r="H46" i="51"/>
  <c r="H38" i="51"/>
  <c r="I38" i="51" s="1"/>
  <c r="H24" i="51"/>
  <c r="I24" i="51" s="1"/>
  <c r="H205" i="51"/>
  <c r="I205" i="51" s="1"/>
  <c r="H185" i="51"/>
  <c r="I185" i="51" s="1"/>
  <c r="H168" i="51"/>
  <c r="I168" i="51" s="1"/>
  <c r="H160" i="51"/>
  <c r="I160" i="51" s="1"/>
  <c r="H146" i="51"/>
  <c r="I146" i="51" s="1"/>
  <c r="H138" i="51"/>
  <c r="I138" i="51" s="1"/>
  <c r="H129" i="51"/>
  <c r="I129" i="51" s="1"/>
  <c r="H121" i="51"/>
  <c r="I121" i="51" s="1"/>
  <c r="H107" i="51"/>
  <c r="H99" i="51"/>
  <c r="I99" i="51" s="1"/>
  <c r="H87" i="51"/>
  <c r="I87" i="51" s="1"/>
  <c r="H79" i="51"/>
  <c r="I79" i="51" s="1"/>
  <c r="H65" i="51"/>
  <c r="H48" i="51"/>
  <c r="H40" i="51"/>
  <c r="I40" i="51" s="1"/>
  <c r="H26" i="51"/>
  <c r="I26" i="51" s="1"/>
  <c r="H18" i="51"/>
  <c r="H199" i="51"/>
  <c r="H187" i="51"/>
  <c r="I187" i="51" s="1"/>
  <c r="H179" i="51"/>
  <c r="I179" i="51" s="1"/>
  <c r="H170" i="51"/>
  <c r="H148" i="51"/>
  <c r="I148" i="51" s="1"/>
  <c r="H140" i="51"/>
  <c r="I140" i="51" s="1"/>
  <c r="H101" i="51"/>
  <c r="I101" i="51" s="1"/>
  <c r="H89" i="51"/>
  <c r="H67" i="51"/>
  <c r="H50" i="51"/>
  <c r="H42" i="51"/>
  <c r="I42" i="51" s="1"/>
  <c r="H20" i="51"/>
  <c r="I131" i="59"/>
  <c r="J131" i="59"/>
  <c r="J31" i="59"/>
  <c r="I31" i="59"/>
  <c r="I151" i="59"/>
  <c r="J151" i="59"/>
  <c r="I51" i="59"/>
  <c r="J51" i="59"/>
  <c r="I51" i="60"/>
  <c r="J51" i="60"/>
  <c r="H211" i="61"/>
  <c r="I111" i="61"/>
  <c r="J111" i="61"/>
  <c r="H171" i="62"/>
  <c r="I51" i="62"/>
  <c r="J51" i="62"/>
  <c r="J191" i="62"/>
  <c r="I191" i="62"/>
  <c r="H211" i="59"/>
  <c r="H91" i="59"/>
  <c r="H171" i="59"/>
  <c r="J191" i="59"/>
  <c r="I191" i="59"/>
  <c r="H111" i="60"/>
  <c r="H211" i="60"/>
  <c r="H31" i="60"/>
  <c r="H171" i="60"/>
  <c r="H111" i="61"/>
  <c r="H131" i="61"/>
  <c r="H171" i="61"/>
  <c r="H31" i="61"/>
  <c r="H151" i="61"/>
  <c r="I71" i="61"/>
  <c r="J71" i="61"/>
  <c r="I51" i="61"/>
  <c r="J51" i="61"/>
  <c r="J191" i="61"/>
  <c r="I191" i="61"/>
  <c r="H51" i="62"/>
  <c r="H211" i="62"/>
  <c r="J131" i="62"/>
  <c r="I131" i="62"/>
  <c r="J91" i="62"/>
  <c r="I91" i="62"/>
  <c r="H190" i="50"/>
  <c r="H188" i="50"/>
  <c r="I188" i="50" s="1"/>
  <c r="H186" i="50"/>
  <c r="I186" i="50" s="1"/>
  <c r="H184" i="50"/>
  <c r="H182" i="50"/>
  <c r="H180" i="50"/>
  <c r="I180" i="50" s="1"/>
  <c r="H178" i="50"/>
  <c r="I178" i="50" s="1"/>
  <c r="H149" i="50"/>
  <c r="I149" i="50" s="1"/>
  <c r="H147" i="50"/>
  <c r="H145" i="50"/>
  <c r="I145" i="50" s="1"/>
  <c r="H143" i="50"/>
  <c r="I143" i="50" s="1"/>
  <c r="H141" i="50"/>
  <c r="H139" i="50"/>
  <c r="I139" i="50" s="1"/>
  <c r="H110" i="50"/>
  <c r="H108" i="50"/>
  <c r="I108" i="50" s="1"/>
  <c r="H106" i="50"/>
  <c r="H104" i="50"/>
  <c r="I104" i="50" s="1"/>
  <c r="H102" i="50"/>
  <c r="I102" i="50" s="1"/>
  <c r="H100" i="50"/>
  <c r="I100" i="50" s="1"/>
  <c r="H98" i="50"/>
  <c r="H69" i="50"/>
  <c r="H67" i="50"/>
  <c r="I67" i="50" s="1"/>
  <c r="H65" i="50"/>
  <c r="I65" i="50" s="1"/>
  <c r="H63" i="50"/>
  <c r="I63" i="50" s="1"/>
  <c r="H61" i="50"/>
  <c r="H59" i="50"/>
  <c r="I59" i="50" s="1"/>
  <c r="H49" i="50"/>
  <c r="I49" i="50" s="1"/>
  <c r="H187" i="50"/>
  <c r="H179" i="50"/>
  <c r="H170" i="50"/>
  <c r="H168" i="50"/>
  <c r="I168" i="50" s="1"/>
  <c r="H166" i="50"/>
  <c r="H164" i="50"/>
  <c r="H162" i="50"/>
  <c r="I162" i="50" s="1"/>
  <c r="H160" i="50"/>
  <c r="I160" i="50" s="1"/>
  <c r="H158" i="50"/>
  <c r="H144" i="50"/>
  <c r="H181" i="50"/>
  <c r="I181" i="50" s="1"/>
  <c r="H163" i="50"/>
  <c r="I163" i="50" s="1"/>
  <c r="H146" i="50"/>
  <c r="H140" i="50"/>
  <c r="I140" i="50" s="1"/>
  <c r="H107" i="50"/>
  <c r="I107" i="50" s="1"/>
  <c r="H99" i="50"/>
  <c r="I99" i="50" s="1"/>
  <c r="H90" i="50"/>
  <c r="H88" i="50"/>
  <c r="I88" i="50" s="1"/>
  <c r="H86" i="50"/>
  <c r="I86" i="50" s="1"/>
  <c r="H84" i="50"/>
  <c r="I84" i="50" s="1"/>
  <c r="H82" i="50"/>
  <c r="H80" i="50"/>
  <c r="H78" i="50"/>
  <c r="I78" i="50" s="1"/>
  <c r="H64" i="50"/>
  <c r="I64" i="50" s="1"/>
  <c r="H50" i="50"/>
  <c r="H209" i="50"/>
  <c r="I209" i="50" s="1"/>
  <c r="H207" i="50"/>
  <c r="I207" i="50" s="1"/>
  <c r="H205" i="50"/>
  <c r="I205" i="50" s="1"/>
  <c r="H203" i="50"/>
  <c r="I203" i="50" s="1"/>
  <c r="H201" i="50"/>
  <c r="H199" i="50"/>
  <c r="I199" i="50" s="1"/>
  <c r="H169" i="50"/>
  <c r="I169" i="50" s="1"/>
  <c r="H161" i="50"/>
  <c r="H138" i="50"/>
  <c r="H129" i="50"/>
  <c r="I129" i="50" s="1"/>
  <c r="H127" i="50"/>
  <c r="I127" i="50" s="1"/>
  <c r="H125" i="50"/>
  <c r="H123" i="50"/>
  <c r="I123" i="50" s="1"/>
  <c r="H121" i="50"/>
  <c r="I121" i="50" s="1"/>
  <c r="H119" i="50"/>
  <c r="I119" i="50" s="1"/>
  <c r="H105" i="50"/>
  <c r="H70" i="50"/>
  <c r="H62" i="50"/>
  <c r="I62" i="50" s="1"/>
  <c r="H48" i="50"/>
  <c r="I48" i="50" s="1"/>
  <c r="H46" i="50"/>
  <c r="I46" i="50" s="1"/>
  <c r="H44" i="50"/>
  <c r="H42" i="50"/>
  <c r="I42" i="50" s="1"/>
  <c r="H40" i="50"/>
  <c r="I40" i="50" s="1"/>
  <c r="H38" i="50"/>
  <c r="H30" i="50"/>
  <c r="H28" i="50"/>
  <c r="I28" i="50" s="1"/>
  <c r="H26" i="50"/>
  <c r="I26" i="50" s="1"/>
  <c r="H24" i="50"/>
  <c r="H22" i="50"/>
  <c r="H20" i="50"/>
  <c r="I20" i="50" s="1"/>
  <c r="H18" i="50"/>
  <c r="I18" i="50" s="1"/>
  <c r="H208" i="50"/>
  <c r="I208" i="50" s="1"/>
  <c r="H200" i="50"/>
  <c r="H165" i="50"/>
  <c r="I165" i="50" s="1"/>
  <c r="H124" i="50"/>
  <c r="I124" i="50" s="1"/>
  <c r="H109" i="50"/>
  <c r="I109" i="50" s="1"/>
  <c r="H89" i="50"/>
  <c r="H81" i="50"/>
  <c r="I81" i="50" s="1"/>
  <c r="H66" i="50"/>
  <c r="I66" i="50" s="1"/>
  <c r="H41" i="50"/>
  <c r="I41" i="50" s="1"/>
  <c r="H27" i="50"/>
  <c r="I27" i="50" s="1"/>
  <c r="H19" i="50"/>
  <c r="I19" i="50" s="1"/>
  <c r="H210" i="50"/>
  <c r="H202" i="50"/>
  <c r="H167" i="50"/>
  <c r="H142" i="50"/>
  <c r="I142" i="50" s="1"/>
  <c r="H126" i="50"/>
  <c r="I126" i="50" s="1"/>
  <c r="H118" i="50"/>
  <c r="H83" i="50"/>
  <c r="H68" i="50"/>
  <c r="I68" i="50" s="1"/>
  <c r="H43" i="50"/>
  <c r="I43" i="50" s="1"/>
  <c r="H29" i="50"/>
  <c r="I29" i="50" s="1"/>
  <c r="H21" i="50"/>
  <c r="H206" i="50"/>
  <c r="I206" i="50" s="1"/>
  <c r="H122" i="50"/>
  <c r="I122" i="50" s="1"/>
  <c r="H85" i="50"/>
  <c r="H58" i="50"/>
  <c r="I58" i="50" s="1"/>
  <c r="H45" i="50"/>
  <c r="I45" i="50" s="1"/>
  <c r="H23" i="50"/>
  <c r="I23" i="50" s="1"/>
  <c r="H79" i="50"/>
  <c r="H189" i="50"/>
  <c r="H183" i="50"/>
  <c r="I183" i="50" s="1"/>
  <c r="H128" i="50"/>
  <c r="I128" i="50" s="1"/>
  <c r="H101" i="50"/>
  <c r="H87" i="50"/>
  <c r="H60" i="50"/>
  <c r="I60" i="50" s="1"/>
  <c r="H47" i="50"/>
  <c r="I47" i="50" s="1"/>
  <c r="H25" i="50"/>
  <c r="H198" i="50"/>
  <c r="I198" i="50" s="1"/>
  <c r="H185" i="50"/>
  <c r="I185" i="50" s="1"/>
  <c r="H148" i="50"/>
  <c r="I148" i="50" s="1"/>
  <c r="H130" i="50"/>
  <c r="H103" i="50"/>
  <c r="I103" i="50" s="1"/>
  <c r="H204" i="50"/>
  <c r="I204" i="50" s="1"/>
  <c r="H159" i="50"/>
  <c r="I159" i="50" s="1"/>
  <c r="H150" i="50"/>
  <c r="H120" i="50"/>
  <c r="H39" i="50"/>
  <c r="I39" i="50" s="1"/>
  <c r="H191" i="59"/>
  <c r="H71" i="59"/>
  <c r="H51" i="59"/>
  <c r="H191" i="60"/>
  <c r="H71" i="60"/>
  <c r="H71" i="61"/>
  <c r="H151" i="62"/>
  <c r="H131" i="59"/>
  <c r="H31" i="59"/>
  <c r="H151" i="59"/>
  <c r="I171" i="59"/>
  <c r="J171" i="59"/>
  <c r="H51" i="60"/>
  <c r="H151" i="60"/>
  <c r="I171" i="60"/>
  <c r="J171" i="60"/>
  <c r="J191" i="60"/>
  <c r="I191" i="60"/>
  <c r="H91" i="61"/>
  <c r="H51" i="61"/>
  <c r="H191" i="61"/>
  <c r="H71" i="62"/>
  <c r="H131" i="62"/>
  <c r="H31" i="62"/>
  <c r="H91" i="62"/>
  <c r="H191" i="62"/>
  <c r="G5" i="58"/>
  <c r="G9" i="58"/>
  <c r="G13" i="58"/>
  <c r="G3" i="58"/>
  <c r="G7" i="58"/>
  <c r="G11" i="58"/>
  <c r="G15" i="58"/>
  <c r="G4" i="58"/>
  <c r="G8" i="58"/>
  <c r="G12" i="58"/>
  <c r="G6" i="58"/>
  <c r="G10" i="58"/>
  <c r="G14" i="58"/>
  <c r="J6" i="58"/>
  <c r="J14" i="58"/>
  <c r="J5" i="58"/>
  <c r="J9" i="58"/>
  <c r="J13" i="58"/>
  <c r="J4" i="58"/>
  <c r="J10" i="58"/>
  <c r="J8" i="58"/>
  <c r="J12" i="58"/>
  <c r="J3" i="58"/>
  <c r="J7" i="58"/>
  <c r="J11" i="58"/>
  <c r="J15" i="58"/>
  <c r="L184" i="61" l="1"/>
  <c r="K144" i="2"/>
  <c r="H145" i="2" s="1"/>
  <c r="K145" i="2" s="1"/>
  <c r="O145" i="2" s="1"/>
  <c r="I29" i="44"/>
  <c r="L70" i="62"/>
  <c r="L31" i="47"/>
  <c r="K25" i="2" s="1"/>
  <c r="L123" i="62"/>
  <c r="L108" i="61"/>
  <c r="L86" i="62"/>
  <c r="L41" i="62"/>
  <c r="L43" i="59"/>
  <c r="L21" i="59"/>
  <c r="L81" i="59"/>
  <c r="L84" i="61"/>
  <c r="L190" i="62"/>
  <c r="L65" i="61"/>
  <c r="L91" i="47"/>
  <c r="K28" i="2" s="1"/>
  <c r="L191" i="47"/>
  <c r="K33" i="2" s="1"/>
  <c r="L71" i="47"/>
  <c r="K27" i="2" s="1"/>
  <c r="L66" i="62"/>
  <c r="L171" i="47"/>
  <c r="K32" i="2" s="1"/>
  <c r="L165" i="59"/>
  <c r="L50" i="62"/>
  <c r="L51" i="47"/>
  <c r="K26" i="2" s="1"/>
  <c r="L211" i="47"/>
  <c r="K34" i="2" s="1"/>
  <c r="L183" i="60"/>
  <c r="L128" i="62"/>
  <c r="L190" i="61"/>
  <c r="L67" i="62"/>
  <c r="L48" i="62"/>
  <c r="L143" i="59"/>
  <c r="L128" i="59"/>
  <c r="L68" i="62"/>
  <c r="L22" i="60"/>
  <c r="L151" i="47"/>
  <c r="K31" i="2" s="1"/>
  <c r="L131" i="47"/>
  <c r="K30" i="2" s="1"/>
  <c r="L188" i="62"/>
  <c r="L80" i="59"/>
  <c r="L83" i="61"/>
  <c r="L111" i="47"/>
  <c r="K29" i="2" s="1"/>
  <c r="L70" i="61"/>
  <c r="L125" i="62"/>
  <c r="L167" i="59"/>
  <c r="L158" i="59"/>
  <c r="L38" i="61"/>
  <c r="L182" i="59"/>
  <c r="L119" i="62"/>
  <c r="L166" i="60"/>
  <c r="L118" i="62"/>
  <c r="L181" i="61"/>
  <c r="L38" i="62"/>
  <c r="L106" i="61"/>
  <c r="L59" i="61"/>
  <c r="L22" i="59"/>
  <c r="L129" i="62"/>
  <c r="L63" i="62"/>
  <c r="L65" i="62"/>
  <c r="L60" i="62"/>
  <c r="L87" i="62"/>
  <c r="L121" i="62"/>
  <c r="L181" i="62"/>
  <c r="L39" i="62"/>
  <c r="L58" i="62"/>
  <c r="L126" i="62"/>
  <c r="L40" i="62"/>
  <c r="L186" i="61"/>
  <c r="L47" i="61"/>
  <c r="L110" i="61"/>
  <c r="L178" i="61"/>
  <c r="L46" i="61"/>
  <c r="L45" i="61"/>
  <c r="L62" i="61"/>
  <c r="L67" i="61"/>
  <c r="L49" i="61"/>
  <c r="L68" i="61"/>
  <c r="L90" i="61"/>
  <c r="L88" i="61"/>
  <c r="L82" i="61"/>
  <c r="L64" i="61"/>
  <c r="L182" i="61"/>
  <c r="L107" i="61"/>
  <c r="L69" i="61"/>
  <c r="L66" i="61"/>
  <c r="L189" i="60"/>
  <c r="L26" i="60"/>
  <c r="L178" i="60"/>
  <c r="L30" i="60"/>
  <c r="L48" i="60"/>
  <c r="L180" i="60"/>
  <c r="L21" i="60"/>
  <c r="L168" i="60"/>
  <c r="L23" i="60"/>
  <c r="L25" i="60"/>
  <c r="L182" i="60"/>
  <c r="L27" i="60"/>
  <c r="L18" i="60"/>
  <c r="L163" i="59"/>
  <c r="L123" i="59"/>
  <c r="L178" i="59"/>
  <c r="L159" i="59"/>
  <c r="L181" i="59"/>
  <c r="L47" i="59"/>
  <c r="L144" i="59"/>
  <c r="L18" i="59"/>
  <c r="L79" i="59"/>
  <c r="L183" i="59"/>
  <c r="L187" i="59"/>
  <c r="L130" i="59"/>
  <c r="L164" i="59"/>
  <c r="L190" i="59"/>
  <c r="L30" i="59"/>
  <c r="L189" i="59"/>
  <c r="L162" i="59"/>
  <c r="L185" i="59"/>
  <c r="H211" i="50"/>
  <c r="H151" i="50"/>
  <c r="H71" i="50"/>
  <c r="I191" i="50"/>
  <c r="J191" i="50"/>
  <c r="I151" i="51"/>
  <c r="J151" i="51"/>
  <c r="J111" i="62"/>
  <c r="I111" i="62"/>
  <c r="I71" i="59"/>
  <c r="J71" i="59"/>
  <c r="L160" i="60"/>
  <c r="L101" i="61"/>
  <c r="L88" i="62"/>
  <c r="H31" i="51"/>
  <c r="L124" i="59"/>
  <c r="L42" i="59"/>
  <c r="J111" i="59"/>
  <c r="I111" i="59"/>
  <c r="L46" i="59"/>
  <c r="L100" i="61"/>
  <c r="L121" i="59"/>
  <c r="J31" i="61"/>
  <c r="I31" i="61"/>
  <c r="L187" i="60"/>
  <c r="L39" i="59"/>
  <c r="I131" i="61"/>
  <c r="J131" i="61"/>
  <c r="J51" i="50"/>
  <c r="I51" i="50"/>
  <c r="I31" i="50"/>
  <c r="J31" i="50"/>
  <c r="H131" i="50"/>
  <c r="L78" i="62"/>
  <c r="J211" i="62"/>
  <c r="I211" i="62"/>
  <c r="L109" i="61"/>
  <c r="L170" i="60"/>
  <c r="L125" i="59"/>
  <c r="I211" i="59"/>
  <c r="J211" i="59"/>
  <c r="L90" i="62"/>
  <c r="L103" i="61"/>
  <c r="L89" i="61"/>
  <c r="L180" i="62"/>
  <c r="L80" i="62"/>
  <c r="L81" i="62"/>
  <c r="L188" i="61"/>
  <c r="L48" i="61"/>
  <c r="L80" i="61"/>
  <c r="L190" i="60"/>
  <c r="L181" i="60"/>
  <c r="L49" i="60"/>
  <c r="L40" i="60"/>
  <c r="L38" i="60"/>
  <c r="L150" i="59"/>
  <c r="L38" i="59"/>
  <c r="L138" i="59"/>
  <c r="L127" i="59"/>
  <c r="L186" i="59"/>
  <c r="L84" i="59"/>
  <c r="L118" i="59"/>
  <c r="H131" i="51"/>
  <c r="I71" i="51"/>
  <c r="J71" i="51"/>
  <c r="L139" i="59"/>
  <c r="L47" i="62"/>
  <c r="L99" i="61"/>
  <c r="J131" i="60"/>
  <c r="I131" i="60"/>
  <c r="L184" i="60"/>
  <c r="L148" i="59"/>
  <c r="L27" i="59"/>
  <c r="L28" i="59"/>
  <c r="L24" i="59"/>
  <c r="L185" i="62"/>
  <c r="L60" i="61"/>
  <c r="L78" i="61"/>
  <c r="L188" i="60"/>
  <c r="L170" i="59"/>
  <c r="L149" i="59"/>
  <c r="L23" i="59"/>
  <c r="L127" i="62"/>
  <c r="L62" i="62"/>
  <c r="L44" i="61"/>
  <c r="L165" i="60"/>
  <c r="L163" i="60"/>
  <c r="L20" i="59"/>
  <c r="L41" i="59"/>
  <c r="L82" i="62"/>
  <c r="L61" i="61"/>
  <c r="L142" i="59"/>
  <c r="L164" i="60"/>
  <c r="J151" i="62"/>
  <c r="I151" i="62"/>
  <c r="J151" i="60"/>
  <c r="I151" i="60"/>
  <c r="I131" i="50"/>
  <c r="J131" i="50"/>
  <c r="H91" i="50"/>
  <c r="H191" i="50"/>
  <c r="I111" i="60"/>
  <c r="J111" i="60"/>
  <c r="L84" i="62"/>
  <c r="J91" i="60"/>
  <c r="I91" i="60"/>
  <c r="L88" i="59"/>
  <c r="L49" i="59"/>
  <c r="L46" i="60"/>
  <c r="L43" i="60"/>
  <c r="L87" i="59"/>
  <c r="L50" i="59"/>
  <c r="I71" i="60"/>
  <c r="J71" i="60"/>
  <c r="I171" i="50"/>
  <c r="J171" i="50"/>
  <c r="J31" i="62"/>
  <c r="I31" i="62"/>
  <c r="I211" i="61"/>
  <c r="J211" i="61"/>
  <c r="L45" i="60"/>
  <c r="L158" i="60"/>
  <c r="L44" i="59"/>
  <c r="L145" i="59"/>
  <c r="L166" i="59"/>
  <c r="I171" i="62"/>
  <c r="J171" i="62"/>
  <c r="H51" i="50"/>
  <c r="H171" i="50"/>
  <c r="H111" i="50"/>
  <c r="L124" i="62"/>
  <c r="L186" i="62"/>
  <c r="L102" i="61"/>
  <c r="L183" i="61"/>
  <c r="L63" i="61"/>
  <c r="L184" i="59"/>
  <c r="L89" i="62"/>
  <c r="L183" i="62"/>
  <c r="L187" i="62"/>
  <c r="L98" i="61"/>
  <c r="L179" i="61"/>
  <c r="L50" i="61"/>
  <c r="L43" i="61"/>
  <c r="L45" i="62"/>
  <c r="L83" i="62"/>
  <c r="L120" i="62"/>
  <c r="L180" i="61"/>
  <c r="L40" i="61"/>
  <c r="L39" i="61"/>
  <c r="L50" i="60"/>
  <c r="L162" i="60"/>
  <c r="L41" i="60"/>
  <c r="L167" i="60"/>
  <c r="L86" i="59"/>
  <c r="L179" i="59"/>
  <c r="L146" i="59"/>
  <c r="L83" i="59"/>
  <c r="L119" i="59"/>
  <c r="L180" i="59"/>
  <c r="L147" i="59"/>
  <c r="H51" i="51"/>
  <c r="H171" i="51"/>
  <c r="H111" i="51"/>
  <c r="H211" i="51"/>
  <c r="H91" i="51"/>
  <c r="L29" i="60"/>
  <c r="L42" i="60"/>
  <c r="L29" i="59"/>
  <c r="L122" i="62"/>
  <c r="L42" i="62"/>
  <c r="L42" i="61"/>
  <c r="L41" i="61"/>
  <c r="L19" i="60"/>
  <c r="L161" i="60"/>
  <c r="L24" i="60"/>
  <c r="L78" i="59"/>
  <c r="L90" i="59"/>
  <c r="L140" i="59"/>
  <c r="L19" i="59"/>
  <c r="L161" i="59"/>
  <c r="L188" i="59"/>
  <c r="L82" i="59"/>
  <c r="L69" i="62"/>
  <c r="L86" i="61"/>
  <c r="L87" i="61"/>
  <c r="L179" i="60"/>
  <c r="L168" i="59"/>
  <c r="L49" i="62"/>
  <c r="L59" i="62"/>
  <c r="L187" i="61"/>
  <c r="L159" i="60"/>
  <c r="L185" i="60"/>
  <c r="L169" i="60"/>
  <c r="L120" i="59"/>
  <c r="L85" i="62"/>
  <c r="L85" i="61"/>
  <c r="L44" i="60"/>
  <c r="L26" i="59"/>
  <c r="J171" i="61"/>
  <c r="I171" i="61"/>
  <c r="L39" i="60"/>
  <c r="L45" i="59"/>
  <c r="J211" i="60"/>
  <c r="I211" i="60"/>
  <c r="J111" i="50"/>
  <c r="I111" i="50"/>
  <c r="H31" i="50"/>
  <c r="L46" i="62"/>
  <c r="L79" i="61"/>
  <c r="L58" i="61"/>
  <c r="J151" i="61"/>
  <c r="I151" i="61"/>
  <c r="L47" i="60"/>
  <c r="L141" i="59"/>
  <c r="L43" i="62"/>
  <c r="L44" i="62"/>
  <c r="L178" i="62"/>
  <c r="L130" i="62"/>
  <c r="L179" i="62"/>
  <c r="L189" i="61"/>
  <c r="L189" i="62"/>
  <c r="L79" i="62"/>
  <c r="L105" i="61"/>
  <c r="L104" i="61"/>
  <c r="L81" i="61"/>
  <c r="L186" i="60"/>
  <c r="L40" i="59"/>
  <c r="H151" i="51"/>
  <c r="H71" i="51"/>
  <c r="H191" i="51"/>
  <c r="I91" i="51"/>
  <c r="J91" i="51"/>
  <c r="L122" i="59"/>
  <c r="L169" i="59"/>
  <c r="L182" i="62"/>
  <c r="L28" i="60"/>
  <c r="L25" i="59"/>
  <c r="L85" i="59"/>
  <c r="L129" i="59"/>
  <c r="L126" i="59"/>
  <c r="L61" i="62"/>
  <c r="L64" i="62"/>
  <c r="L185" i="61"/>
  <c r="L48" i="59"/>
  <c r="L89" i="59"/>
  <c r="L160" i="59"/>
  <c r="L184" i="62"/>
  <c r="L20" i="60"/>
  <c r="B194" i="51"/>
  <c r="A194" i="51"/>
  <c r="B174" i="51"/>
  <c r="A174" i="51"/>
  <c r="B154" i="51"/>
  <c r="A154" i="51"/>
  <c r="B134" i="51"/>
  <c r="A134" i="51"/>
  <c r="B114" i="51"/>
  <c r="A114" i="51"/>
  <c r="B94" i="51"/>
  <c r="A94" i="51"/>
  <c r="B74" i="51"/>
  <c r="A74" i="51"/>
  <c r="B54" i="51"/>
  <c r="A54" i="51"/>
  <c r="B34" i="51"/>
  <c r="A34" i="51"/>
  <c r="F4" i="51"/>
  <c r="E4" i="51"/>
  <c r="B194" i="50"/>
  <c r="A194" i="50"/>
  <c r="B174" i="50"/>
  <c r="A174" i="50"/>
  <c r="B154" i="50"/>
  <c r="A154" i="50"/>
  <c r="B134" i="50"/>
  <c r="A134" i="50"/>
  <c r="B114" i="50"/>
  <c r="A114" i="50"/>
  <c r="B94" i="50"/>
  <c r="A94" i="50"/>
  <c r="B74" i="50"/>
  <c r="A74" i="50"/>
  <c r="B54" i="50"/>
  <c r="A54" i="50"/>
  <c r="B34" i="50"/>
  <c r="A34" i="50"/>
  <c r="F4" i="50"/>
  <c r="E4" i="50"/>
  <c r="F4" i="47"/>
  <c r="E4" i="47"/>
  <c r="L25" i="50" l="1"/>
  <c r="L47" i="50"/>
  <c r="O144" i="2"/>
  <c r="K29" i="44"/>
  <c r="L29" i="44" s="1"/>
  <c r="A194" i="47"/>
  <c r="A154" i="47"/>
  <c r="A114" i="47"/>
  <c r="A74" i="47"/>
  <c r="A34" i="47"/>
  <c r="A134" i="47"/>
  <c r="A174" i="47"/>
  <c r="A94" i="47"/>
  <c r="A54" i="47"/>
  <c r="B174" i="47"/>
  <c r="B94" i="47"/>
  <c r="B54" i="47"/>
  <c r="B154" i="47"/>
  <c r="B114" i="47"/>
  <c r="B74" i="47"/>
  <c r="B34" i="47"/>
  <c r="B134" i="47"/>
  <c r="B194" i="47"/>
  <c r="L21" i="50"/>
  <c r="L125" i="50"/>
  <c r="L18" i="61"/>
  <c r="L121" i="50"/>
  <c r="L23" i="50"/>
  <c r="L58" i="59"/>
  <c r="L139" i="51"/>
  <c r="L118" i="60"/>
  <c r="L198" i="59"/>
  <c r="L198" i="62"/>
  <c r="L46" i="50"/>
  <c r="L19" i="50"/>
  <c r="L89" i="51"/>
  <c r="L18" i="50"/>
  <c r="L43" i="50"/>
  <c r="L78" i="60"/>
  <c r="L127" i="50"/>
  <c r="L68" i="51"/>
  <c r="L118" i="61"/>
  <c r="L191" i="60"/>
  <c r="K73" i="2" s="1"/>
  <c r="L171" i="59"/>
  <c r="K62" i="2" s="1"/>
  <c r="L149" i="51"/>
  <c r="L150" i="51"/>
  <c r="L87" i="51"/>
  <c r="L70" i="51"/>
  <c r="L122" i="50"/>
  <c r="L123" i="50"/>
  <c r="L124" i="50"/>
  <c r="L26" i="50"/>
  <c r="L130" i="50"/>
  <c r="L129" i="50"/>
  <c r="L128" i="50"/>
  <c r="L120" i="50"/>
  <c r="L119" i="50"/>
  <c r="L126" i="50"/>
  <c r="L99" i="50"/>
  <c r="L29" i="50"/>
  <c r="L118" i="50"/>
  <c r="L27" i="50"/>
  <c r="L188" i="50"/>
  <c r="L18" i="62"/>
  <c r="L138" i="62"/>
  <c r="L51" i="62"/>
  <c r="K86" i="2" s="1"/>
  <c r="L131" i="62"/>
  <c r="K90" i="2" s="1"/>
  <c r="L71" i="62"/>
  <c r="K87" i="2" s="1"/>
  <c r="L198" i="61"/>
  <c r="L158" i="61"/>
  <c r="L138" i="61"/>
  <c r="L191" i="61"/>
  <c r="L51" i="61"/>
  <c r="L31" i="60"/>
  <c r="L191" i="59"/>
  <c r="L31" i="59"/>
  <c r="L90" i="51"/>
  <c r="L145" i="51"/>
  <c r="L84" i="51"/>
  <c r="L58" i="51"/>
  <c r="L85" i="51"/>
  <c r="L62" i="51"/>
  <c r="L169" i="50"/>
  <c r="L179" i="50"/>
  <c r="L161" i="50"/>
  <c r="L180" i="50"/>
  <c r="L22" i="50"/>
  <c r="L45" i="50"/>
  <c r="L20" i="50"/>
  <c r="L103" i="50"/>
  <c r="L204" i="60"/>
  <c r="L208" i="60"/>
  <c r="L205" i="60"/>
  <c r="L209" i="60"/>
  <c r="L202" i="60"/>
  <c r="L210" i="60"/>
  <c r="L200" i="60"/>
  <c r="L201" i="60"/>
  <c r="L206" i="60"/>
  <c r="L203" i="60"/>
  <c r="L199" i="60"/>
  <c r="L207" i="60"/>
  <c r="L187" i="50"/>
  <c r="L107" i="50"/>
  <c r="L184" i="50"/>
  <c r="L91" i="59"/>
  <c r="K58" i="2" s="1"/>
  <c r="I111" i="51"/>
  <c r="J111" i="51"/>
  <c r="L165" i="62"/>
  <c r="L159" i="62"/>
  <c r="L164" i="62"/>
  <c r="L163" i="62"/>
  <c r="L166" i="62"/>
  <c r="L160" i="62"/>
  <c r="L167" i="62"/>
  <c r="L161" i="62"/>
  <c r="L168" i="62"/>
  <c r="L162" i="62"/>
  <c r="L169" i="62"/>
  <c r="L170" i="62"/>
  <c r="L166" i="50"/>
  <c r="L110" i="50"/>
  <c r="L168" i="50"/>
  <c r="L48" i="50"/>
  <c r="L108" i="50"/>
  <c r="J131" i="51"/>
  <c r="I131" i="51"/>
  <c r="L41" i="50"/>
  <c r="I151" i="50"/>
  <c r="J151" i="50"/>
  <c r="L158" i="62"/>
  <c r="L171" i="60"/>
  <c r="K72" i="2" s="1"/>
  <c r="L170" i="50"/>
  <c r="L24" i="50"/>
  <c r="L158" i="50"/>
  <c r="L59" i="60"/>
  <c r="L68" i="60"/>
  <c r="L65" i="60"/>
  <c r="L66" i="60"/>
  <c r="L70" i="60"/>
  <c r="L69" i="60"/>
  <c r="L63" i="60"/>
  <c r="L64" i="60"/>
  <c r="L61" i="60"/>
  <c r="L67" i="60"/>
  <c r="L60" i="60"/>
  <c r="L62" i="60"/>
  <c r="L86" i="60"/>
  <c r="L79" i="60"/>
  <c r="L90" i="60"/>
  <c r="L83" i="60"/>
  <c r="L81" i="60"/>
  <c r="L87" i="60"/>
  <c r="L85" i="60"/>
  <c r="L80" i="60"/>
  <c r="L84" i="60"/>
  <c r="L89" i="60"/>
  <c r="L82" i="60"/>
  <c r="L88" i="60"/>
  <c r="L143" i="51"/>
  <c r="L91" i="61"/>
  <c r="K78" i="2" s="1"/>
  <c r="L122" i="60"/>
  <c r="L129" i="60"/>
  <c r="L125" i="60"/>
  <c r="L127" i="60"/>
  <c r="L121" i="60"/>
  <c r="L119" i="60"/>
  <c r="L124" i="60"/>
  <c r="L123" i="60"/>
  <c r="L126" i="60"/>
  <c r="L120" i="60"/>
  <c r="L130" i="60"/>
  <c r="L128" i="60"/>
  <c r="L140" i="51"/>
  <c r="L51" i="60"/>
  <c r="K66" i="2" s="1"/>
  <c r="L83" i="51"/>
  <c r="L50" i="50"/>
  <c r="L49" i="50"/>
  <c r="L100" i="50"/>
  <c r="L66" i="51"/>
  <c r="L59" i="51"/>
  <c r="L138" i="51"/>
  <c r="L67" i="51"/>
  <c r="L160" i="50"/>
  <c r="L61" i="51"/>
  <c r="L65" i="51"/>
  <c r="L178" i="50"/>
  <c r="L42" i="50"/>
  <c r="L189" i="50"/>
  <c r="L147" i="51"/>
  <c r="L63" i="51"/>
  <c r="L146" i="61"/>
  <c r="L143" i="61"/>
  <c r="L140" i="61"/>
  <c r="L149" i="61"/>
  <c r="L141" i="61"/>
  <c r="L144" i="61"/>
  <c r="L139" i="61"/>
  <c r="L147" i="61"/>
  <c r="L148" i="61"/>
  <c r="L145" i="61"/>
  <c r="L142" i="61"/>
  <c r="L150" i="61"/>
  <c r="L160" i="61"/>
  <c r="L161" i="61"/>
  <c r="L165" i="61"/>
  <c r="L168" i="61"/>
  <c r="L159" i="61"/>
  <c r="L167" i="61"/>
  <c r="L170" i="61"/>
  <c r="L166" i="61"/>
  <c r="L163" i="61"/>
  <c r="L162" i="61"/>
  <c r="L164" i="61"/>
  <c r="L169" i="61"/>
  <c r="I51" i="51"/>
  <c r="J51" i="51"/>
  <c r="L107" i="60"/>
  <c r="L105" i="60"/>
  <c r="L100" i="60"/>
  <c r="L103" i="60"/>
  <c r="L110" i="60"/>
  <c r="L104" i="60"/>
  <c r="L106" i="60"/>
  <c r="L101" i="60"/>
  <c r="L109" i="60"/>
  <c r="L99" i="60"/>
  <c r="L108" i="60"/>
  <c r="L102" i="60"/>
  <c r="L140" i="62"/>
  <c r="L144" i="62"/>
  <c r="L142" i="62"/>
  <c r="L148" i="62"/>
  <c r="L145" i="62"/>
  <c r="L139" i="62"/>
  <c r="L143" i="62"/>
  <c r="L141" i="62"/>
  <c r="L147" i="62"/>
  <c r="L150" i="62"/>
  <c r="L149" i="62"/>
  <c r="L146" i="62"/>
  <c r="L51" i="59"/>
  <c r="L199" i="62"/>
  <c r="L207" i="62"/>
  <c r="L202" i="62"/>
  <c r="L206" i="62"/>
  <c r="L205" i="62"/>
  <c r="L204" i="62"/>
  <c r="L200" i="62"/>
  <c r="L209" i="62"/>
  <c r="L208" i="62"/>
  <c r="L201" i="62"/>
  <c r="L210" i="62"/>
  <c r="L203" i="62"/>
  <c r="L39" i="50"/>
  <c r="L141" i="51"/>
  <c r="L162" i="50"/>
  <c r="L167" i="50"/>
  <c r="L159" i="50"/>
  <c r="L142" i="51"/>
  <c r="I211" i="51"/>
  <c r="J211" i="51"/>
  <c r="L86" i="51"/>
  <c r="I91" i="50"/>
  <c r="J91" i="50"/>
  <c r="L207" i="61"/>
  <c r="L206" i="61"/>
  <c r="L200" i="61"/>
  <c r="L199" i="61"/>
  <c r="L203" i="61"/>
  <c r="L210" i="61"/>
  <c r="L208" i="61"/>
  <c r="L205" i="61"/>
  <c r="L202" i="61"/>
  <c r="L201" i="61"/>
  <c r="L209" i="61"/>
  <c r="L204" i="61"/>
  <c r="L98" i="60"/>
  <c r="L144" i="60"/>
  <c r="L145" i="60"/>
  <c r="L150" i="60"/>
  <c r="L140" i="60"/>
  <c r="L146" i="60"/>
  <c r="L148" i="60"/>
  <c r="L143" i="60"/>
  <c r="L149" i="60"/>
  <c r="L147" i="60"/>
  <c r="L141" i="60"/>
  <c r="L142" i="60"/>
  <c r="L139" i="60"/>
  <c r="L64" i="51"/>
  <c r="L108" i="59"/>
  <c r="L103" i="59"/>
  <c r="L109" i="59"/>
  <c r="L104" i="59"/>
  <c r="L107" i="59"/>
  <c r="L102" i="59"/>
  <c r="L101" i="59"/>
  <c r="L99" i="59"/>
  <c r="L100" i="59"/>
  <c r="L105" i="59"/>
  <c r="L106" i="59"/>
  <c r="L110" i="59"/>
  <c r="L109" i="62"/>
  <c r="L105" i="62"/>
  <c r="L103" i="62"/>
  <c r="L106" i="62"/>
  <c r="L110" i="62"/>
  <c r="L108" i="62"/>
  <c r="L107" i="62"/>
  <c r="L99" i="62"/>
  <c r="L101" i="62"/>
  <c r="L102" i="62"/>
  <c r="L104" i="62"/>
  <c r="L100" i="62"/>
  <c r="L88" i="51"/>
  <c r="L148" i="51"/>
  <c r="L164" i="50"/>
  <c r="L79" i="51"/>
  <c r="L82" i="51"/>
  <c r="L146" i="51"/>
  <c r="L186" i="50"/>
  <c r="L102" i="50"/>
  <c r="L181" i="50"/>
  <c r="L105" i="50"/>
  <c r="L165" i="50"/>
  <c r="L69" i="51"/>
  <c r="L144" i="51"/>
  <c r="L183" i="50"/>
  <c r="L60" i="51"/>
  <c r="I191" i="51"/>
  <c r="J191" i="51"/>
  <c r="L163" i="50"/>
  <c r="L198" i="60"/>
  <c r="L185" i="50"/>
  <c r="J171" i="51"/>
  <c r="I171" i="51"/>
  <c r="L78" i="51"/>
  <c r="L191" i="62"/>
  <c r="K93" i="2" s="1"/>
  <c r="L71" i="61"/>
  <c r="K77" i="2" s="1"/>
  <c r="L190" i="50"/>
  <c r="L98" i="50"/>
  <c r="L106" i="50"/>
  <c r="I31" i="51"/>
  <c r="J31" i="51"/>
  <c r="L111" i="61"/>
  <c r="K79" i="2" s="1"/>
  <c r="J211" i="50"/>
  <c r="I211" i="50"/>
  <c r="L27" i="62"/>
  <c r="L21" i="62"/>
  <c r="L23" i="62"/>
  <c r="L25" i="62"/>
  <c r="L30" i="62"/>
  <c r="L24" i="62"/>
  <c r="L22" i="62"/>
  <c r="L29" i="62"/>
  <c r="L20" i="62"/>
  <c r="L26" i="62"/>
  <c r="L19" i="62"/>
  <c r="L28" i="62"/>
  <c r="I71" i="50"/>
  <c r="J71" i="50"/>
  <c r="L58" i="60"/>
  <c r="L80" i="51"/>
  <c r="L40" i="50"/>
  <c r="L138" i="60"/>
  <c r="L131" i="59"/>
  <c r="K60" i="2" s="1"/>
  <c r="L151" i="59"/>
  <c r="K61" i="2" s="1"/>
  <c r="L207" i="59"/>
  <c r="L206" i="59"/>
  <c r="L205" i="59"/>
  <c r="L210" i="59"/>
  <c r="L199" i="59"/>
  <c r="L204" i="59"/>
  <c r="L203" i="59"/>
  <c r="L200" i="59"/>
  <c r="L209" i="59"/>
  <c r="L202" i="59"/>
  <c r="L201" i="59"/>
  <c r="L208" i="59"/>
  <c r="L91" i="62"/>
  <c r="K88" i="2" s="1"/>
  <c r="L109" i="50"/>
  <c r="L182" i="50"/>
  <c r="L104" i="50"/>
  <c r="L38" i="50"/>
  <c r="L122" i="61"/>
  <c r="L123" i="61"/>
  <c r="L121" i="61"/>
  <c r="L130" i="61"/>
  <c r="L126" i="61"/>
  <c r="L128" i="61"/>
  <c r="L127" i="61"/>
  <c r="L125" i="61"/>
  <c r="L119" i="61"/>
  <c r="L129" i="61"/>
  <c r="L120" i="61"/>
  <c r="L124" i="61"/>
  <c r="L27" i="61"/>
  <c r="L30" i="61"/>
  <c r="L22" i="61"/>
  <c r="L23" i="61"/>
  <c r="L25" i="61"/>
  <c r="L29" i="61"/>
  <c r="L21" i="61"/>
  <c r="L28" i="61"/>
  <c r="L20" i="61"/>
  <c r="L19" i="61"/>
  <c r="L24" i="61"/>
  <c r="L26" i="61"/>
  <c r="L98" i="59"/>
  <c r="L30" i="50"/>
  <c r="L44" i="50"/>
  <c r="L67" i="59"/>
  <c r="L66" i="59"/>
  <c r="L59" i="59"/>
  <c r="L61" i="59"/>
  <c r="L63" i="59"/>
  <c r="L62" i="59"/>
  <c r="L68" i="59"/>
  <c r="L64" i="59"/>
  <c r="L69" i="59"/>
  <c r="L65" i="59"/>
  <c r="L60" i="59"/>
  <c r="L70" i="59"/>
  <c r="L98" i="62"/>
  <c r="L101" i="50"/>
  <c r="L81" i="51"/>
  <c r="L28" i="50"/>
  <c r="L178" i="51" l="1"/>
  <c r="L72" i="2"/>
  <c r="L87" i="2"/>
  <c r="L90" i="2"/>
  <c r="L88" i="2"/>
  <c r="L78" i="2"/>
  <c r="L79" i="2"/>
  <c r="L58" i="2"/>
  <c r="L61" i="2"/>
  <c r="L60" i="2"/>
  <c r="L93" i="2"/>
  <c r="L66" i="2"/>
  <c r="L73" i="2"/>
  <c r="L86" i="2"/>
  <c r="L77" i="2"/>
  <c r="L62" i="2"/>
  <c r="L98" i="51"/>
  <c r="L131" i="50"/>
  <c r="K40" i="2" s="1"/>
  <c r="L38" i="51"/>
  <c r="L211" i="60"/>
  <c r="K74" i="2" s="1"/>
  <c r="L58" i="50"/>
  <c r="L171" i="62"/>
  <c r="K92" i="2" s="1"/>
  <c r="L151" i="60"/>
  <c r="K63" i="2"/>
  <c r="L131" i="61"/>
  <c r="K80" i="2" s="1"/>
  <c r="K65" i="2"/>
  <c r="K76" i="2"/>
  <c r="K56" i="2"/>
  <c r="K55" i="2"/>
  <c r="K83" i="2"/>
  <c r="L138" i="50"/>
  <c r="L31" i="62"/>
  <c r="K85" i="2" s="1"/>
  <c r="L211" i="62"/>
  <c r="L151" i="62"/>
  <c r="L171" i="61"/>
  <c r="K82" i="2" s="1"/>
  <c r="L31" i="61"/>
  <c r="L211" i="61"/>
  <c r="L151" i="61"/>
  <c r="K81" i="2" s="1"/>
  <c r="L131" i="60"/>
  <c r="K70" i="2" s="1"/>
  <c r="L91" i="60"/>
  <c r="K68" i="2" s="1"/>
  <c r="L111" i="59"/>
  <c r="L71" i="59"/>
  <c r="K57" i="2" s="1"/>
  <c r="L211" i="59"/>
  <c r="K64" i="2" s="1"/>
  <c r="L71" i="51"/>
  <c r="L31" i="50"/>
  <c r="K35" i="2" s="1"/>
  <c r="L207" i="50"/>
  <c r="L206" i="50"/>
  <c r="L209" i="50"/>
  <c r="L200" i="50"/>
  <c r="L204" i="50"/>
  <c r="L202" i="50"/>
  <c r="L210" i="50"/>
  <c r="L203" i="50"/>
  <c r="L205" i="50"/>
  <c r="L201" i="50"/>
  <c r="L199" i="50"/>
  <c r="L208" i="50"/>
  <c r="L26" i="51"/>
  <c r="L27" i="51"/>
  <c r="L28" i="51"/>
  <c r="L21" i="51"/>
  <c r="L29" i="51"/>
  <c r="L23" i="51"/>
  <c r="L20" i="51"/>
  <c r="L24" i="51"/>
  <c r="L22" i="51"/>
  <c r="L19" i="51"/>
  <c r="L25" i="51"/>
  <c r="L30" i="51"/>
  <c r="L159" i="51"/>
  <c r="L160" i="51"/>
  <c r="L167" i="51"/>
  <c r="L164" i="51"/>
  <c r="L165" i="51"/>
  <c r="L162" i="51"/>
  <c r="L169" i="51"/>
  <c r="L161" i="51"/>
  <c r="L166" i="51"/>
  <c r="L170" i="51"/>
  <c r="L168" i="51"/>
  <c r="L163" i="51"/>
  <c r="L205" i="51"/>
  <c r="L204" i="51"/>
  <c r="L208" i="51"/>
  <c r="L209" i="51"/>
  <c r="L200" i="51"/>
  <c r="L210" i="51"/>
  <c r="L207" i="51"/>
  <c r="L203" i="51"/>
  <c r="L201" i="51"/>
  <c r="L206" i="51"/>
  <c r="L202" i="51"/>
  <c r="L199" i="51"/>
  <c r="L191" i="50"/>
  <c r="K43" i="2" s="1"/>
  <c r="L111" i="62"/>
  <c r="K89" i="2" s="1"/>
  <c r="L18" i="51"/>
  <c r="L87" i="50"/>
  <c r="L88" i="50"/>
  <c r="L80" i="50"/>
  <c r="L83" i="50"/>
  <c r="L82" i="50"/>
  <c r="L84" i="50"/>
  <c r="L85" i="50"/>
  <c r="L79" i="50"/>
  <c r="L81" i="50"/>
  <c r="L86" i="50"/>
  <c r="L89" i="50"/>
  <c r="L90" i="50"/>
  <c r="L198" i="51"/>
  <c r="L151" i="51"/>
  <c r="L125" i="51"/>
  <c r="L120" i="51"/>
  <c r="L119" i="51"/>
  <c r="L129" i="51"/>
  <c r="L124" i="51"/>
  <c r="L121" i="51"/>
  <c r="L127" i="51"/>
  <c r="L122" i="51"/>
  <c r="L128" i="51"/>
  <c r="L126" i="51"/>
  <c r="L123" i="51"/>
  <c r="L130" i="51"/>
  <c r="L59" i="50"/>
  <c r="L60" i="50"/>
  <c r="L63" i="50"/>
  <c r="L61" i="50"/>
  <c r="L64" i="50"/>
  <c r="L68" i="50"/>
  <c r="L62" i="50"/>
  <c r="L65" i="50"/>
  <c r="L67" i="50"/>
  <c r="L66" i="50"/>
  <c r="L69" i="50"/>
  <c r="L70" i="50"/>
  <c r="L158" i="51"/>
  <c r="L111" i="60"/>
  <c r="K69" i="2" s="1"/>
  <c r="L109" i="51"/>
  <c r="L99" i="51"/>
  <c r="L100" i="51"/>
  <c r="L105" i="51"/>
  <c r="L110" i="51"/>
  <c r="L104" i="51"/>
  <c r="L108" i="51"/>
  <c r="L102" i="51"/>
  <c r="L101" i="51"/>
  <c r="L106" i="51"/>
  <c r="L103" i="51"/>
  <c r="L107" i="51"/>
  <c r="L49" i="51"/>
  <c r="L47" i="51"/>
  <c r="L42" i="51"/>
  <c r="L39" i="51"/>
  <c r="L48" i="51"/>
  <c r="L44" i="51"/>
  <c r="L46" i="51"/>
  <c r="L43" i="51"/>
  <c r="L50" i="51"/>
  <c r="L41" i="51"/>
  <c r="L45" i="51"/>
  <c r="L40" i="51"/>
  <c r="L171" i="50"/>
  <c r="L51" i="50"/>
  <c r="K36" i="2" s="1"/>
  <c r="L71" i="60"/>
  <c r="K67" i="2" s="1"/>
  <c r="L198" i="50"/>
  <c r="L111" i="50"/>
  <c r="L91" i="51"/>
  <c r="L189" i="51"/>
  <c r="L187" i="51"/>
  <c r="L184" i="51"/>
  <c r="L188" i="51"/>
  <c r="L182" i="51"/>
  <c r="L186" i="51"/>
  <c r="L190" i="51"/>
  <c r="L181" i="51"/>
  <c r="L180" i="51"/>
  <c r="L183" i="51"/>
  <c r="L185" i="51"/>
  <c r="L179" i="51"/>
  <c r="L78" i="50"/>
  <c r="L146" i="50"/>
  <c r="L143" i="50"/>
  <c r="L142" i="50"/>
  <c r="L144" i="50"/>
  <c r="L149" i="50"/>
  <c r="L141" i="50"/>
  <c r="L150" i="50"/>
  <c r="L139" i="50"/>
  <c r="L148" i="50"/>
  <c r="L145" i="50"/>
  <c r="L147" i="50"/>
  <c r="L140" i="50"/>
  <c r="L118" i="51"/>
  <c r="D109" i="56"/>
  <c r="D77" i="56"/>
  <c r="C77" i="56"/>
  <c r="C19" i="56"/>
  <c r="D19" i="56"/>
  <c r="C17" i="56"/>
  <c r="D16" i="56"/>
  <c r="C16" i="56"/>
  <c r="C15" i="56"/>
  <c r="D10" i="56"/>
  <c r="K119" i="2"/>
  <c r="K128" i="2"/>
  <c r="K137" i="2"/>
  <c r="J117" i="2"/>
  <c r="L117" i="2" s="1"/>
  <c r="J107" i="2"/>
  <c r="L107" i="2" s="1"/>
  <c r="J106" i="2"/>
  <c r="L106" i="2" s="1"/>
  <c r="J105" i="2"/>
  <c r="L105" i="2" s="1"/>
  <c r="J126" i="2"/>
  <c r="L126" i="2" s="1"/>
  <c r="J125" i="2"/>
  <c r="L125" i="2" s="1"/>
  <c r="J116" i="2"/>
  <c r="L116" i="2" s="1"/>
  <c r="J115" i="2"/>
  <c r="L115" i="2" s="1"/>
  <c r="J135" i="2"/>
  <c r="L135" i="2" s="1"/>
  <c r="J134" i="2"/>
  <c r="L134" i="2" s="1"/>
  <c r="J136" i="2"/>
  <c r="L136" i="2" s="1"/>
  <c r="J127" i="2"/>
  <c r="L127" i="2" s="1"/>
  <c r="J118" i="2"/>
  <c r="L118" i="2" s="1"/>
  <c r="J104" i="2"/>
  <c r="L104" i="2" s="1"/>
  <c r="F35" i="2"/>
  <c r="E34" i="2"/>
  <c r="F34" i="2" s="1"/>
  <c r="E33" i="2"/>
  <c r="F33" i="2" s="1"/>
  <c r="E32" i="2"/>
  <c r="F32" i="2" s="1"/>
  <c r="E31" i="2"/>
  <c r="F31" i="2" s="1"/>
  <c r="E30" i="2"/>
  <c r="F30" i="2" s="1"/>
  <c r="E29" i="2"/>
  <c r="F29" i="2" s="1"/>
  <c r="E28" i="2"/>
  <c r="F28" i="2" s="1"/>
  <c r="E27" i="2"/>
  <c r="F27" i="2" s="1"/>
  <c r="E26" i="2"/>
  <c r="F26" i="2" s="1"/>
  <c r="H44" i="2"/>
  <c r="H42" i="2"/>
  <c r="H41" i="2"/>
  <c r="H40" i="2"/>
  <c r="H39" i="2"/>
  <c r="H38" i="2"/>
  <c r="H37" i="2"/>
  <c r="H36" i="2"/>
  <c r="H54" i="2"/>
  <c r="H53" i="2"/>
  <c r="H52" i="2"/>
  <c r="H51" i="2"/>
  <c r="H50" i="2"/>
  <c r="H49" i="2"/>
  <c r="H48" i="2"/>
  <c r="H47" i="2"/>
  <c r="H46" i="2"/>
  <c r="H27" i="2"/>
  <c r="D3" i="49"/>
  <c r="H43" i="2"/>
  <c r="K71" i="2" l="1"/>
  <c r="L71" i="2" s="1"/>
  <c r="F28" i="56"/>
  <c r="F27" i="56"/>
  <c r="F25" i="56"/>
  <c r="L81" i="2"/>
  <c r="L80" i="2"/>
  <c r="L69" i="2"/>
  <c r="L56" i="2"/>
  <c r="L57" i="2"/>
  <c r="L55" i="2"/>
  <c r="L89" i="2"/>
  <c r="L70" i="2"/>
  <c r="L85" i="2"/>
  <c r="L63" i="2"/>
  <c r="L67" i="2"/>
  <c r="L64" i="2"/>
  <c r="L82" i="2"/>
  <c r="L76" i="2"/>
  <c r="L68" i="2"/>
  <c r="L74" i="2"/>
  <c r="L83" i="2"/>
  <c r="L65" i="2"/>
  <c r="L92" i="2"/>
  <c r="J40" i="2"/>
  <c r="L40" i="2" s="1"/>
  <c r="J42" i="2"/>
  <c r="J43" i="2"/>
  <c r="L43" i="2" s="1"/>
  <c r="J27" i="2"/>
  <c r="L27" i="2" s="1"/>
  <c r="J48" i="2"/>
  <c r="J39" i="2"/>
  <c r="J44" i="2"/>
  <c r="J38" i="2"/>
  <c r="J37" i="2"/>
  <c r="J49" i="2"/>
  <c r="J46" i="2"/>
  <c r="J50" i="2"/>
  <c r="J54" i="2"/>
  <c r="E95" i="2"/>
  <c r="F95" i="2" s="1"/>
  <c r="J52" i="2"/>
  <c r="J53" i="2"/>
  <c r="J47" i="2"/>
  <c r="J51" i="2"/>
  <c r="J36" i="2"/>
  <c r="L36" i="2" s="1"/>
  <c r="J41" i="2"/>
  <c r="K48" i="2"/>
  <c r="K59" i="2"/>
  <c r="K94" i="2"/>
  <c r="L94" i="2" s="1"/>
  <c r="K39" i="2"/>
  <c r="K84" i="2"/>
  <c r="K51" i="2"/>
  <c r="K47" i="2"/>
  <c r="K75" i="2"/>
  <c r="K91" i="2"/>
  <c r="K42" i="2"/>
  <c r="L111" i="51"/>
  <c r="L211" i="51"/>
  <c r="L191" i="51"/>
  <c r="L51" i="51"/>
  <c r="L151" i="50"/>
  <c r="K41" i="2" s="1"/>
  <c r="L71" i="50"/>
  <c r="L211" i="50"/>
  <c r="L31" i="51"/>
  <c r="L91" i="50"/>
  <c r="L131" i="51"/>
  <c r="L171" i="51"/>
  <c r="L27" i="56"/>
  <c r="R27" i="56" s="1" a="1"/>
  <c r="R27" i="56" s="1"/>
  <c r="D18" i="56"/>
  <c r="D17" i="56"/>
  <c r="F25" i="2"/>
  <c r="C76" i="56"/>
  <c r="C18" i="56"/>
  <c r="H45" i="2"/>
  <c r="J45" i="2" s="1"/>
  <c r="L91" i="2" l="1"/>
  <c r="L42" i="2"/>
  <c r="L59" i="2"/>
  <c r="L84" i="2"/>
  <c r="Z128" i="2"/>
  <c r="L75" i="2"/>
  <c r="Z119" i="2"/>
  <c r="L39" i="2"/>
  <c r="L48" i="2"/>
  <c r="L51" i="2"/>
  <c r="L41" i="2"/>
  <c r="D19" i="44"/>
  <c r="L47" i="2"/>
  <c r="K53" i="2"/>
  <c r="K44" i="2"/>
  <c r="K52" i="2"/>
  <c r="K54" i="2"/>
  <c r="K46" i="2"/>
  <c r="K38" i="2"/>
  <c r="K37" i="2"/>
  <c r="K50" i="2"/>
  <c r="K45" i="2"/>
  <c r="K49" i="2"/>
  <c r="M27" i="56"/>
  <c r="P27" i="56" s="1"/>
  <c r="M63" i="56"/>
  <c r="L49" i="2" l="1"/>
  <c r="L38" i="2"/>
  <c r="L44" i="2"/>
  <c r="L52" i="2"/>
  <c r="L45" i="2"/>
  <c r="L46" i="2"/>
  <c r="L53" i="2"/>
  <c r="L50" i="2"/>
  <c r="K95" i="2"/>
  <c r="L54" i="2"/>
  <c r="H19" i="44"/>
  <c r="L37" i="2"/>
  <c r="N27" i="56"/>
  <c r="N63" i="56" s="1"/>
  <c r="Q27" i="56"/>
  <c r="Q63" i="56" s="1"/>
  <c r="P63" i="56"/>
  <c r="E19" i="44"/>
  <c r="B19" i="44"/>
  <c r="B20" i="44"/>
  <c r="B23" i="44"/>
  <c r="B22" i="44"/>
  <c r="B21" i="44"/>
  <c r="J99" i="2"/>
  <c r="L99" i="2" s="1"/>
  <c r="H34" i="2"/>
  <c r="H33" i="2"/>
  <c r="H32" i="2"/>
  <c r="H31" i="2"/>
  <c r="H30" i="2"/>
  <c r="H29" i="2"/>
  <c r="H28" i="2"/>
  <c r="H26" i="2"/>
  <c r="Z95" i="2" l="1"/>
  <c r="Z138" i="2" s="1"/>
  <c r="K19" i="44"/>
  <c r="J28" i="2"/>
  <c r="L28" i="2" s="1"/>
  <c r="J30" i="2"/>
  <c r="L30" i="2" s="1"/>
  <c r="J32" i="2"/>
  <c r="L32" i="2" s="1"/>
  <c r="J34" i="2"/>
  <c r="L34" i="2" s="1"/>
  <c r="J26" i="2"/>
  <c r="L26" i="2" s="1"/>
  <c r="J29" i="2"/>
  <c r="L29" i="2" s="1"/>
  <c r="J31" i="2"/>
  <c r="L31" i="2" s="1"/>
  <c r="J33" i="2"/>
  <c r="L33" i="2" s="1"/>
  <c r="H25" i="2" l="1"/>
  <c r="J25" i="2" s="1"/>
  <c r="L25" i="2" l="1"/>
  <c r="A23" i="44"/>
  <c r="K23" i="44"/>
  <c r="E23" i="44"/>
  <c r="J133" i="2"/>
  <c r="L133" i="2" s="1"/>
  <c r="J132" i="2"/>
  <c r="L132" i="2" s="1"/>
  <c r="J137" i="2" l="1"/>
  <c r="I23" i="44" s="1"/>
  <c r="C23" i="44"/>
  <c r="L137" i="2" l="1"/>
  <c r="J124" i="2"/>
  <c r="L124" i="2" s="1"/>
  <c r="J123" i="2"/>
  <c r="L123" i="2" s="1"/>
  <c r="J114" i="2"/>
  <c r="L114" i="2" s="1"/>
  <c r="J113" i="2"/>
  <c r="L113" i="2" s="1"/>
  <c r="J23" i="44" l="1"/>
  <c r="L23" i="44" s="1"/>
  <c r="J128" i="2"/>
  <c r="J119" i="2"/>
  <c r="D34" i="44" l="1"/>
  <c r="C22" i="44" l="1"/>
  <c r="E22" i="44"/>
  <c r="A22" i="44"/>
  <c r="E21" i="44"/>
  <c r="A21" i="44"/>
  <c r="E20" i="44"/>
  <c r="C20" i="44"/>
  <c r="C34" i="44" s="1"/>
  <c r="A20" i="44"/>
  <c r="L119" i="2" l="1"/>
  <c r="E34" i="44"/>
  <c r="L128" i="2"/>
  <c r="J22" i="44" s="1"/>
  <c r="I22" i="44"/>
  <c r="K22" i="44"/>
  <c r="J21" i="44" l="1"/>
  <c r="L22" i="44"/>
  <c r="K21" i="44"/>
  <c r="I21" i="44" l="1"/>
  <c r="L21" i="44" s="1"/>
  <c r="J100" i="2" l="1"/>
  <c r="L100" i="2" s="1"/>
  <c r="J101" i="2"/>
  <c r="L101" i="2" s="1"/>
  <c r="J102" i="2"/>
  <c r="L102" i="2" s="1"/>
  <c r="J103" i="2"/>
  <c r="L103" i="2" s="1"/>
  <c r="J108" i="2"/>
  <c r="L108" i="2" s="1"/>
  <c r="L109" i="2" l="1"/>
  <c r="L138" i="2" s="1"/>
  <c r="J109" i="2"/>
  <c r="I20" i="44" s="1"/>
  <c r="J20" i="44" l="1"/>
  <c r="K109" i="2" l="1"/>
  <c r="K138" i="2" s="1"/>
  <c r="K139" i="2" l="1"/>
  <c r="K20" i="44"/>
  <c r="F160" i="2"/>
  <c r="I30" i="44"/>
  <c r="K30" i="44" l="1"/>
  <c r="L30" i="44" s="1"/>
  <c r="L20" i="44"/>
  <c r="I27" i="44" l="1"/>
  <c r="K27" i="44" l="1"/>
  <c r="L27" i="44" l="1"/>
  <c r="H35" i="2" l="1"/>
  <c r="J35" i="2" l="1"/>
  <c r="L35" i="2" l="1"/>
  <c r="L95" i="2" s="1"/>
  <c r="J19" i="44" s="1"/>
  <c r="J95" i="2"/>
  <c r="I19" i="44" s="1"/>
  <c r="I24" i="44" l="1"/>
  <c r="L19" i="44" l="1"/>
  <c r="K143" i="2"/>
  <c r="K147" i="2" l="1"/>
  <c r="O143" i="2"/>
  <c r="O147" i="2" s="1"/>
  <c r="K28" i="44"/>
  <c r="L28" i="44" s="1"/>
  <c r="I28" i="44"/>
  <c r="R156" i="2" l="1"/>
  <c r="L139" i="2"/>
  <c r="L147" i="2" s="1"/>
  <c r="K24" i="44" l="1"/>
  <c r="J24" i="44" l="1"/>
  <c r="I31" i="44" l="1"/>
  <c r="K31" i="44" l="1"/>
  <c r="L31" i="44" l="1"/>
  <c r="K33" i="44"/>
  <c r="B3" i="66" l="1"/>
  <c r="I15" i="66" s="1"/>
  <c r="B4" i="66"/>
  <c r="J15"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VALDIN_MAUREL Audrey</author>
    <author>COIGNARD Gwenaël</author>
  </authors>
  <commentList>
    <comment ref="C5" authorId="0" shapeId="0" xr:uid="{25F53C71-594B-4071-93BB-893E2C423AF1}">
      <text>
        <r>
          <rPr>
            <b/>
            <sz val="9"/>
            <color indexed="81"/>
            <rFont val="Tahoma"/>
            <family val="2"/>
          </rPr>
          <t>Date conventionnée ou date inscrite sur l'attestation de début d'exécution si postérieure</t>
        </r>
      </text>
    </comment>
    <comment ref="C6" authorId="0" shapeId="0" xr:uid="{A0185C57-C747-42C6-9B8C-505EC30F5D4E}">
      <text>
        <r>
          <rPr>
            <b/>
            <sz val="9"/>
            <color indexed="81"/>
            <rFont val="Tahoma"/>
            <family val="2"/>
          </rPr>
          <t>Inscrite sur la convention ou l'avenant en cas de reprogrammation de l'opération</t>
        </r>
      </text>
    </comment>
    <comment ref="B13" authorId="0" shapeId="0" xr:uid="{334A83AB-70FB-470A-A5DF-716AF3437D3B}">
      <text>
        <r>
          <rPr>
            <b/>
            <sz val="9"/>
            <color indexed="81"/>
            <rFont val="Tahoma"/>
            <family val="2"/>
          </rPr>
          <t>Choisir OUI ou NON selon votre convention</t>
        </r>
      </text>
    </comment>
    <comment ref="B14" authorId="1" shapeId="0" xr:uid="{874A373F-C711-4074-A739-3611004DAB97}">
      <text>
        <r>
          <rPr>
            <b/>
            <sz val="9"/>
            <color indexed="81"/>
            <rFont val="Tahoma"/>
            <family val="2"/>
          </rPr>
          <t>Choisir OUI ou NON selon votre convention
Si vous cochez OUI, tous les autres OCS devront être cochés NON</t>
        </r>
      </text>
    </comment>
    <comment ref="C14" authorId="0" shapeId="0" xr:uid="{89BA0379-BB33-43E4-A527-DFC867843A90}">
      <text>
        <r>
          <rPr>
            <b/>
            <sz val="9"/>
            <color indexed="81"/>
            <rFont val="Tahoma"/>
            <family val="2"/>
          </rPr>
          <t>Si OUI coché en colonne B alors inscrire ici le taux mentionné sur votre convention. 
En cas d'incertitude, rapprochez-vous du service instructeur.</t>
        </r>
      </text>
    </comment>
    <comment ref="B15" authorId="1" shapeId="0" xr:uid="{AAF3CD86-F41E-40B2-863C-044E7931650C}">
      <text>
        <r>
          <rPr>
            <b/>
            <sz val="9"/>
            <color indexed="81"/>
            <rFont val="Tahoma"/>
            <family val="2"/>
          </rPr>
          <t>Choisir OUI ou NON selon votre convention</t>
        </r>
      </text>
    </comment>
    <comment ref="C15" authorId="0" shapeId="0" xr:uid="{FDCD3522-65F1-487F-BB0C-9EE74D8CC9F9}">
      <text>
        <r>
          <rPr>
            <b/>
            <sz val="9"/>
            <color indexed="81"/>
            <rFont val="Tahoma"/>
            <family val="2"/>
          </rPr>
          <t>Si OUI coché en colonne B alors inscrire ici le taux mentionné sur votre convention. 
En cas d'incertitude, rapprochez-vous du service instructeur.</t>
        </r>
      </text>
    </comment>
    <comment ref="B16" authorId="0" shapeId="0" xr:uid="{06A165F5-09C9-47C5-863F-5B151851A001}">
      <text>
        <r>
          <rPr>
            <b/>
            <sz val="9"/>
            <color indexed="81"/>
            <rFont val="Tahoma"/>
            <family val="2"/>
          </rPr>
          <t>Choisir OUI ou NON selon votre convention</t>
        </r>
      </text>
    </comment>
    <comment ref="B17" authorId="0" shapeId="0" xr:uid="{DCD9368F-062F-461B-B1AD-706934348C29}">
      <text>
        <r>
          <rPr>
            <b/>
            <sz val="9"/>
            <color indexed="81"/>
            <rFont val="Tahoma"/>
            <family val="2"/>
          </rPr>
          <t>Choisir OUI ou NON selon votre convention</t>
        </r>
      </text>
    </comment>
    <comment ref="C17" authorId="0" shapeId="0" xr:uid="{EF2CC751-C937-4C4E-885C-A9C4325FF5F7}">
      <text>
        <r>
          <rPr>
            <b/>
            <sz val="9"/>
            <color indexed="81"/>
            <rFont val="Tahoma"/>
            <family val="2"/>
          </rPr>
          <t>Si OUI coché en colonne B alors inscrire ici le taux mentionné sur votre convention. 
En cas d'incertitude, rapprochez-vous du service instructeur.</t>
        </r>
      </text>
    </comment>
    <comment ref="B18" authorId="1" shapeId="0" xr:uid="{D35792BE-507E-4299-B991-7050B15095EC}">
      <text>
        <r>
          <rPr>
            <b/>
            <sz val="9"/>
            <color indexed="81"/>
            <rFont val="Tahoma"/>
            <family val="2"/>
          </rPr>
          <t>Choisir OUI ou NON selon votre convention</t>
        </r>
      </text>
    </comment>
    <comment ref="C18" authorId="1" shapeId="0" xr:uid="{13B3F949-B45C-4B82-A1B0-46CD2B8707BA}">
      <text>
        <r>
          <rPr>
            <b/>
            <sz val="9"/>
            <color indexed="81"/>
            <rFont val="Tahoma"/>
            <family val="2"/>
          </rPr>
          <t>Si OUI coché en colonne B alors inscrire ici le taux mentionné sur votre convention. 
En cas d'incertitude, rapprochez-vous du service instructeur.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C8" authorId="0" shapeId="0" xr:uid="{A193D073-2B4C-4A6D-89EA-7337239BEC92}">
      <text>
        <r>
          <rPr>
            <b/>
            <sz val="9"/>
            <color indexed="81"/>
            <rFont val="Tahoma"/>
            <family val="2"/>
          </rPr>
          <t>Date conventionnée ou date inscrite sur l'attestation de début d'exécution si postérieure</t>
        </r>
      </text>
    </comment>
    <comment ref="C9" authorId="0" shapeId="0" xr:uid="{1AC33A76-2646-4F86-A7DC-1E37BF41B0AE}">
      <text>
        <r>
          <rPr>
            <b/>
            <sz val="9"/>
            <color indexed="81"/>
            <rFont val="Tahoma"/>
            <family val="2"/>
          </rPr>
          <t>Inscrite sur la convention ou l'avenant en cas de reprogrammation de l'opération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45AE39F4-1517-421E-BF35-7430CF4A7ADB}">
      <text>
        <r>
          <rPr>
            <b/>
            <sz val="9"/>
            <color indexed="81"/>
            <rFont val="Tahoma"/>
            <family val="2"/>
          </rPr>
          <t>Se référer à l'onglet NOTICE EXPLICATIVE pour vous aider</t>
        </r>
      </text>
    </comment>
    <comment ref="L17" authorId="0" shapeId="0" xr:uid="{0BA155CA-51EF-4192-9DB7-82067B28DFE7}">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EA0B11F4-65CC-4775-BB21-59E6FF215128}">
      <text>
        <r>
          <rPr>
            <b/>
            <sz val="9"/>
            <color indexed="81"/>
            <rFont val="Tahoma"/>
            <family val="2"/>
          </rPr>
          <t>indique le nombre de mois valorisés et s'il y a chevauchement sur plusieurs années</t>
        </r>
      </text>
    </comment>
    <comment ref="J37" authorId="0" shapeId="0" xr:uid="{58735228-B914-4348-AE65-1A8E542E8DBC}">
      <text>
        <r>
          <rPr>
            <b/>
            <sz val="9"/>
            <color indexed="81"/>
            <rFont val="Tahoma"/>
            <family val="2"/>
          </rPr>
          <t>Se référer à l'onglet NOTICE EXPLICATIVE pour vous aider</t>
        </r>
      </text>
    </comment>
    <comment ref="L37" authorId="0" shapeId="0" xr:uid="{42A478EA-2707-4B44-95DA-AACCA6C4F394}">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1007F5A8-B343-4658-B274-8C550838DDD3}">
      <text>
        <r>
          <rPr>
            <b/>
            <sz val="9"/>
            <color indexed="81"/>
            <rFont val="Tahoma"/>
            <family val="2"/>
          </rPr>
          <t>indique le nombre de mois valorisés et s'il y a chevauchement sur plusieurs années</t>
        </r>
      </text>
    </comment>
    <comment ref="J57" authorId="0" shapeId="0" xr:uid="{ACE11342-AFF2-4DED-83E8-70F6702B53C5}">
      <text>
        <r>
          <rPr>
            <b/>
            <sz val="9"/>
            <color indexed="81"/>
            <rFont val="Tahoma"/>
            <family val="2"/>
          </rPr>
          <t>Se référer à l'onglet NOTICE EXPLICATIVE pour vous aider</t>
        </r>
      </text>
    </comment>
    <comment ref="L57" authorId="0" shapeId="0" xr:uid="{D94B7CB3-E415-40C5-9167-080926C9610B}">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7A6D0B6A-9AD1-4404-ACE5-73ACD0B8570B}">
      <text>
        <r>
          <rPr>
            <b/>
            <sz val="9"/>
            <color indexed="81"/>
            <rFont val="Tahoma"/>
            <family val="2"/>
          </rPr>
          <t>indique le nombre de mois valorisés et s'il y a chevauchement sur plusieurs années</t>
        </r>
      </text>
    </comment>
    <comment ref="J77" authorId="0" shapeId="0" xr:uid="{F944D194-E21D-423F-8269-E438BD0AAFA4}">
      <text>
        <r>
          <rPr>
            <b/>
            <sz val="9"/>
            <color indexed="81"/>
            <rFont val="Tahoma"/>
            <family val="2"/>
          </rPr>
          <t>Se référer à l'onglet NOTICE EXPLICATIVE pour vous aider</t>
        </r>
      </text>
    </comment>
    <comment ref="L77" authorId="0" shapeId="0" xr:uid="{1A9E568E-C209-4E6B-B353-2B76286FF6C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644D5643-7301-4999-B770-6F92D3731831}">
      <text>
        <r>
          <rPr>
            <b/>
            <sz val="9"/>
            <color indexed="81"/>
            <rFont val="Tahoma"/>
            <family val="2"/>
          </rPr>
          <t>indique le nombre de mois valorisés et s'il y a chevauchement sur plusieurs années</t>
        </r>
      </text>
    </comment>
    <comment ref="J97" authorId="0" shapeId="0" xr:uid="{05F93C54-2FAB-4D77-8791-64E67979FD82}">
      <text>
        <r>
          <rPr>
            <b/>
            <sz val="9"/>
            <color indexed="81"/>
            <rFont val="Tahoma"/>
            <family val="2"/>
          </rPr>
          <t>Se référer à l'onglet NOTICE EXPLICATIVE pour vous aider</t>
        </r>
      </text>
    </comment>
    <comment ref="L97" authorId="0" shapeId="0" xr:uid="{F2A92F20-3C3F-45A7-9038-08C32B69DFBB}">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C2B56218-58A6-4674-9E33-20ABB5CF75BD}">
      <text>
        <r>
          <rPr>
            <b/>
            <sz val="9"/>
            <color indexed="81"/>
            <rFont val="Tahoma"/>
            <family val="2"/>
          </rPr>
          <t>indique le nombre de mois valorisés et s'il y a chevauchement sur plusieurs années</t>
        </r>
      </text>
    </comment>
    <comment ref="J117" authorId="0" shapeId="0" xr:uid="{A742C365-45D8-4358-B86C-BD94995CE48D}">
      <text>
        <r>
          <rPr>
            <b/>
            <sz val="9"/>
            <color indexed="81"/>
            <rFont val="Tahoma"/>
            <family val="2"/>
          </rPr>
          <t>Se référer à l'onglet NOTICE EXPLICATIVE pour vous aider</t>
        </r>
      </text>
    </comment>
    <comment ref="L117" authorId="0" shapeId="0" xr:uid="{E06367E3-3C03-46DB-9F24-317D14E90D3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B74044AE-B2ED-457E-A4A1-3FA91CE338BC}">
      <text>
        <r>
          <rPr>
            <b/>
            <sz val="9"/>
            <color indexed="81"/>
            <rFont val="Tahoma"/>
            <family val="2"/>
          </rPr>
          <t>indique le nombre de mois valorisés et s'il y a chevauchement sur plusieurs années</t>
        </r>
      </text>
    </comment>
    <comment ref="J137" authorId="0" shapeId="0" xr:uid="{A3A7C021-26E7-4EFF-9200-68568780E825}">
      <text>
        <r>
          <rPr>
            <b/>
            <sz val="9"/>
            <color indexed="81"/>
            <rFont val="Tahoma"/>
            <family val="2"/>
          </rPr>
          <t>Se référer à l'onglet NOTICE EXPLICATIVE pour vous aider</t>
        </r>
      </text>
    </comment>
    <comment ref="L137" authorId="0" shapeId="0" xr:uid="{832E141D-B409-4274-A65C-F19FF51EF79E}">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267DC6ED-BA93-418F-AE91-94F54955282C}">
      <text>
        <r>
          <rPr>
            <b/>
            <sz val="9"/>
            <color indexed="81"/>
            <rFont val="Tahoma"/>
            <family val="2"/>
          </rPr>
          <t>indique le nombre de mois valorisés et s'il y a chevauchement sur plusieurs années</t>
        </r>
      </text>
    </comment>
    <comment ref="J157" authorId="0" shapeId="0" xr:uid="{445E00CF-95A9-476C-B4CB-5351F3474C45}">
      <text>
        <r>
          <rPr>
            <b/>
            <sz val="9"/>
            <color indexed="81"/>
            <rFont val="Tahoma"/>
            <family val="2"/>
          </rPr>
          <t>Se référer à l'onglet NOTICE EXPLICATIVE pour vous aider</t>
        </r>
      </text>
    </comment>
    <comment ref="L157" authorId="0" shapeId="0" xr:uid="{75DB7D6C-8A7E-487D-AB11-3298F1683A90}">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456A924A-6151-45F2-A643-2B1F5C8B0010}">
      <text>
        <r>
          <rPr>
            <b/>
            <sz val="9"/>
            <color indexed="81"/>
            <rFont val="Tahoma"/>
            <family val="2"/>
          </rPr>
          <t>indique le nombre de mois valorisés et s'il y a chevauchement sur plusieurs années</t>
        </r>
      </text>
    </comment>
    <comment ref="J177" authorId="0" shapeId="0" xr:uid="{355D801A-3A3E-4209-825B-AE489F173E2F}">
      <text>
        <r>
          <rPr>
            <b/>
            <sz val="9"/>
            <color indexed="81"/>
            <rFont val="Tahoma"/>
            <family val="2"/>
          </rPr>
          <t>Se référer à l'onglet NOTICE EXPLICATIVE pour vous aider</t>
        </r>
      </text>
    </comment>
    <comment ref="L177" authorId="0" shapeId="0" xr:uid="{0A1C5C61-A34D-4CE3-B1C0-E12676737B4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314FF239-DD2A-48B1-8D27-F802E0B52EFF}">
      <text>
        <r>
          <rPr>
            <b/>
            <sz val="9"/>
            <color indexed="81"/>
            <rFont val="Tahoma"/>
            <family val="2"/>
          </rPr>
          <t>indique le nombre de mois valorisés et s'il y a chevauchement sur plusieurs années</t>
        </r>
      </text>
    </comment>
    <comment ref="J197" authorId="0" shapeId="0" xr:uid="{E410342A-E1A4-46C6-B167-CFD63D3318A5}">
      <text>
        <r>
          <rPr>
            <b/>
            <sz val="9"/>
            <color indexed="81"/>
            <rFont val="Tahoma"/>
            <family val="2"/>
          </rPr>
          <t>Se référer à l'onglet NOTICE EXPLICATIVE pour vous aider</t>
        </r>
      </text>
    </comment>
    <comment ref="L197" authorId="0" shapeId="0" xr:uid="{AC82B103-94C9-4B4A-8AFB-8BC7D6DAAAF6}">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39CDFC38-73A9-4F28-BA35-A863A1B0E746}">
      <text>
        <r>
          <rPr>
            <b/>
            <sz val="9"/>
            <color indexed="81"/>
            <rFont val="Tahoma"/>
            <family val="2"/>
          </rPr>
          <t>indique le nombre de mois valorisés et s'il y a chevauchement sur plusieurs années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473B3011-3FA9-4558-98D3-053C21D125B7}">
      <text>
        <r>
          <rPr>
            <b/>
            <sz val="9"/>
            <color indexed="81"/>
            <rFont val="Tahoma"/>
            <family val="2"/>
          </rPr>
          <t>Se référer à l'onglet NOTICE EXPLICATIVE pour vous aider</t>
        </r>
      </text>
    </comment>
    <comment ref="L17" authorId="0" shapeId="0" xr:uid="{B20DA92C-13DE-4E11-9146-EE9CB372F94B}">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3E194988-3A8D-482E-918E-1C4D1DA33645}">
      <text>
        <r>
          <rPr>
            <b/>
            <sz val="9"/>
            <color indexed="81"/>
            <rFont val="Tahoma"/>
            <family val="2"/>
          </rPr>
          <t>indique le nombre de mois valorisés et s'il y a chevauchement sur plusieurs années</t>
        </r>
      </text>
    </comment>
    <comment ref="J37" authorId="0" shapeId="0" xr:uid="{63B0790B-F298-46BC-BC82-489C3FED14E8}">
      <text>
        <r>
          <rPr>
            <b/>
            <sz val="9"/>
            <color indexed="81"/>
            <rFont val="Tahoma"/>
            <family val="2"/>
          </rPr>
          <t>Se référer à l'onglet NOTICE EXPLICATIVE pour vous aider</t>
        </r>
      </text>
    </comment>
    <comment ref="L37" authorId="0" shapeId="0" xr:uid="{DD1437E5-5CB0-4696-BE61-EC5996625FA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E1DD566B-6063-47F8-A2A4-74ABF543801D}">
      <text>
        <r>
          <rPr>
            <b/>
            <sz val="9"/>
            <color indexed="81"/>
            <rFont val="Tahoma"/>
            <family val="2"/>
          </rPr>
          <t>indique le nombre de mois valorisés et s'il y a chevauchement sur plusieurs années</t>
        </r>
      </text>
    </comment>
    <comment ref="J57" authorId="0" shapeId="0" xr:uid="{A045E0AC-D802-4A82-B470-6D7F611F162D}">
      <text>
        <r>
          <rPr>
            <b/>
            <sz val="9"/>
            <color indexed="81"/>
            <rFont val="Tahoma"/>
            <family val="2"/>
          </rPr>
          <t>Se référer à l'onglet NOTICE EXPLICATIVE pour vous aider</t>
        </r>
      </text>
    </comment>
    <comment ref="L57" authorId="0" shapeId="0" xr:uid="{DE36F80F-6CE8-42F6-864F-282889C031F4}">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CD3A88D2-6E7C-417B-A0D7-DA02A4E8807F}">
      <text>
        <r>
          <rPr>
            <b/>
            <sz val="9"/>
            <color indexed="81"/>
            <rFont val="Tahoma"/>
            <family val="2"/>
          </rPr>
          <t>indique le nombre de mois valorisés et s'il y a chevauchement sur plusieurs années</t>
        </r>
      </text>
    </comment>
    <comment ref="J77" authorId="0" shapeId="0" xr:uid="{9EFE5F6F-6C59-4453-B701-63322F0203A4}">
      <text>
        <r>
          <rPr>
            <b/>
            <sz val="9"/>
            <color indexed="81"/>
            <rFont val="Tahoma"/>
            <family val="2"/>
          </rPr>
          <t>Se référer à l'onglet NOTICE EXPLICATIVE pour vous aider</t>
        </r>
      </text>
    </comment>
    <comment ref="L77" authorId="0" shapeId="0" xr:uid="{C5137FAC-F4CA-4A32-B509-CBC9F8A00381}">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174BC2BC-B4E6-451F-ADCF-122FDAF8B533}">
      <text>
        <r>
          <rPr>
            <b/>
            <sz val="9"/>
            <color indexed="81"/>
            <rFont val="Tahoma"/>
            <family val="2"/>
          </rPr>
          <t>indique le nombre de mois valorisés et s'il y a chevauchement sur plusieurs années</t>
        </r>
      </text>
    </comment>
    <comment ref="J97" authorId="0" shapeId="0" xr:uid="{B6AE5196-6E52-4072-AD60-0B8395633C68}">
      <text>
        <r>
          <rPr>
            <b/>
            <sz val="9"/>
            <color indexed="81"/>
            <rFont val="Tahoma"/>
            <family val="2"/>
          </rPr>
          <t>Se référer à l'onglet NOTICE EXPLICATIVE pour vous aider</t>
        </r>
      </text>
    </comment>
    <comment ref="L97" authorId="0" shapeId="0" xr:uid="{07A21150-7950-439A-942C-C7524746710C}">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FA6B633E-71E5-41BC-977C-1D146CD1F147}">
      <text>
        <r>
          <rPr>
            <b/>
            <sz val="9"/>
            <color indexed="81"/>
            <rFont val="Tahoma"/>
            <family val="2"/>
          </rPr>
          <t>indique le nombre de mois valorisés et s'il y a chevauchement sur plusieurs années</t>
        </r>
      </text>
    </comment>
    <comment ref="J117" authorId="0" shapeId="0" xr:uid="{FC05851E-EFF9-4AD7-94E8-EDD9509CC353}">
      <text>
        <r>
          <rPr>
            <b/>
            <sz val="9"/>
            <color indexed="81"/>
            <rFont val="Tahoma"/>
            <family val="2"/>
          </rPr>
          <t>Se référer à l'onglet NOTICE EXPLICATIVE pour vous aider</t>
        </r>
      </text>
    </comment>
    <comment ref="L117" authorId="0" shapeId="0" xr:uid="{EEA3F351-C967-4DB5-9F13-1987DC570DF7}">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A65BE567-3865-4283-937A-8CFE12925320}">
      <text>
        <r>
          <rPr>
            <b/>
            <sz val="9"/>
            <color indexed="81"/>
            <rFont val="Tahoma"/>
            <family val="2"/>
          </rPr>
          <t>indique le nombre de mois valorisés et s'il y a chevauchement sur plusieurs années</t>
        </r>
      </text>
    </comment>
    <comment ref="J137" authorId="0" shapeId="0" xr:uid="{15CC17EA-F8F4-48A8-922B-40563D373F4E}">
      <text>
        <r>
          <rPr>
            <b/>
            <sz val="9"/>
            <color indexed="81"/>
            <rFont val="Tahoma"/>
            <family val="2"/>
          </rPr>
          <t>Se référer à l'onglet NOTICE EXPLICATIVE pour vous aider</t>
        </r>
      </text>
    </comment>
    <comment ref="L137" authorId="0" shapeId="0" xr:uid="{788192D7-3700-4D1E-8024-627A11714525}">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A78937A8-12ED-46B8-AB96-679A58B302F2}">
      <text>
        <r>
          <rPr>
            <b/>
            <sz val="9"/>
            <color indexed="81"/>
            <rFont val="Tahoma"/>
            <family val="2"/>
          </rPr>
          <t>indique le nombre de mois valorisés et s'il y a chevauchement sur plusieurs années</t>
        </r>
      </text>
    </comment>
    <comment ref="J157" authorId="0" shapeId="0" xr:uid="{FB0185B7-BBB5-45D0-94A9-948E7F479ED5}">
      <text>
        <r>
          <rPr>
            <b/>
            <sz val="9"/>
            <color indexed="81"/>
            <rFont val="Tahoma"/>
            <family val="2"/>
          </rPr>
          <t>Se référer à l'onglet NOTICE EXPLICATIVE pour vous aider</t>
        </r>
      </text>
    </comment>
    <comment ref="L157" authorId="0" shapeId="0" xr:uid="{C887B9A6-27FA-4EE7-B182-FEE24AEA2066}">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3063D63F-E52C-4A07-9F6B-6BC56A849BA3}">
      <text>
        <r>
          <rPr>
            <b/>
            <sz val="9"/>
            <color indexed="81"/>
            <rFont val="Tahoma"/>
            <family val="2"/>
          </rPr>
          <t>indique le nombre de mois valorisés et s'il y a chevauchement sur plusieurs années</t>
        </r>
      </text>
    </comment>
    <comment ref="J177" authorId="0" shapeId="0" xr:uid="{48D8C4BA-C0CC-49D3-974B-D0BB69ED8332}">
      <text>
        <r>
          <rPr>
            <b/>
            <sz val="9"/>
            <color indexed="81"/>
            <rFont val="Tahoma"/>
            <family val="2"/>
          </rPr>
          <t>Se référer à l'onglet NOTICE EXPLICATIVE pour vous aider</t>
        </r>
      </text>
    </comment>
    <comment ref="L177" authorId="0" shapeId="0" xr:uid="{4DEECE13-4FAF-4359-9506-DB6370F17D48}">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85CD2B6F-657D-4721-A370-842B4F637F53}">
      <text>
        <r>
          <rPr>
            <b/>
            <sz val="9"/>
            <color indexed="81"/>
            <rFont val="Tahoma"/>
            <family val="2"/>
          </rPr>
          <t>indique le nombre de mois valorisés et s'il y a chevauchement sur plusieurs années</t>
        </r>
      </text>
    </comment>
    <comment ref="J197" authorId="0" shapeId="0" xr:uid="{D320D291-C583-4AD0-9EEA-1F2FF0FBB200}">
      <text>
        <r>
          <rPr>
            <b/>
            <sz val="9"/>
            <color indexed="81"/>
            <rFont val="Tahoma"/>
            <family val="2"/>
          </rPr>
          <t>Se référer à l'onglet NOTICE EXPLICATIVE pour vous aider</t>
        </r>
      </text>
    </comment>
    <comment ref="L197" authorId="0" shapeId="0" xr:uid="{06265444-2694-4521-A5DF-488EFB4C08DF}">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967997EE-3315-4358-B094-33A9CDA8B31C}">
      <text>
        <r>
          <rPr>
            <b/>
            <sz val="9"/>
            <color indexed="81"/>
            <rFont val="Tahoma"/>
            <family val="2"/>
          </rPr>
          <t>indique le nombre de mois valorisés et s'il y a chevauchement sur plusieurs années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ED830CC0-24F2-41BE-9E72-685695691728}">
      <text>
        <r>
          <rPr>
            <b/>
            <sz val="9"/>
            <color indexed="81"/>
            <rFont val="Tahoma"/>
            <family val="2"/>
          </rPr>
          <t>Se référer à l'onglet NOTICE EXPLICATIVE pour vous aider</t>
        </r>
      </text>
    </comment>
    <comment ref="L17" authorId="0" shapeId="0" xr:uid="{C9EEC7CE-E48A-4F86-BB4D-ADB86D19BC67}">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ECA5628A-2F31-4375-B009-950C26485DD1}">
      <text>
        <r>
          <rPr>
            <b/>
            <sz val="9"/>
            <color indexed="81"/>
            <rFont val="Tahoma"/>
            <family val="2"/>
          </rPr>
          <t>indique le nombre de mois valorisés et s'il y a chevauchement sur plusieurs années</t>
        </r>
      </text>
    </comment>
    <comment ref="J37" authorId="0" shapeId="0" xr:uid="{1E30DEE4-9EBE-405D-A0EE-B190AAE49F9C}">
      <text>
        <r>
          <rPr>
            <b/>
            <sz val="9"/>
            <color indexed="81"/>
            <rFont val="Tahoma"/>
            <family val="2"/>
          </rPr>
          <t>Se référer à l'onglet NOTICE EXPLICATIVE pour vous aider</t>
        </r>
      </text>
    </comment>
    <comment ref="L37" authorId="0" shapeId="0" xr:uid="{CBF0EC60-96FF-4C51-BB58-E332FC4FDF0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A2F51D29-8632-408D-915F-A82690CD4AD2}">
      <text>
        <r>
          <rPr>
            <b/>
            <sz val="9"/>
            <color indexed="81"/>
            <rFont val="Tahoma"/>
            <family val="2"/>
          </rPr>
          <t>indique le nombre de mois valorisés et s'il y a chevauchement sur plusieurs années</t>
        </r>
      </text>
    </comment>
    <comment ref="J57" authorId="0" shapeId="0" xr:uid="{A0BA5781-10AE-4C3B-A7A5-CE1B43F4AACC}">
      <text>
        <r>
          <rPr>
            <b/>
            <sz val="9"/>
            <color indexed="81"/>
            <rFont val="Tahoma"/>
            <family val="2"/>
          </rPr>
          <t>Se référer à l'onglet NOTICE EXPLICATIVE pour vous aider</t>
        </r>
      </text>
    </comment>
    <comment ref="L57" authorId="0" shapeId="0" xr:uid="{F6126884-C658-42CB-85D7-56136461FFE8}">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DA4E76EC-6C14-4142-91ED-5E39C96CE28D}">
      <text>
        <r>
          <rPr>
            <b/>
            <sz val="9"/>
            <color indexed="81"/>
            <rFont val="Tahoma"/>
            <family val="2"/>
          </rPr>
          <t>indique le nombre de mois valorisés et s'il y a chevauchement sur plusieurs années</t>
        </r>
      </text>
    </comment>
    <comment ref="J77" authorId="0" shapeId="0" xr:uid="{08815ECA-DABF-41E0-9F86-584B30A9FFEA}">
      <text>
        <r>
          <rPr>
            <b/>
            <sz val="9"/>
            <color indexed="81"/>
            <rFont val="Tahoma"/>
            <family val="2"/>
          </rPr>
          <t>Se référer à l'onglet NOTICE EXPLICATIVE pour vous aider</t>
        </r>
      </text>
    </comment>
    <comment ref="L77" authorId="0" shapeId="0" xr:uid="{485AA5D8-014F-4609-A25C-0827814523AD}">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30E584FC-D656-4692-B804-CE89DE4E8E24}">
      <text>
        <r>
          <rPr>
            <b/>
            <sz val="9"/>
            <color indexed="81"/>
            <rFont val="Tahoma"/>
            <family val="2"/>
          </rPr>
          <t>indique le nombre de mois valorisés et s'il y a chevauchement sur plusieurs années</t>
        </r>
      </text>
    </comment>
    <comment ref="J97" authorId="0" shapeId="0" xr:uid="{D46215DB-9A80-4395-973C-058B3FD1AEBA}">
      <text>
        <r>
          <rPr>
            <b/>
            <sz val="9"/>
            <color indexed="81"/>
            <rFont val="Tahoma"/>
            <family val="2"/>
          </rPr>
          <t>Se référer à l'onglet NOTICE EXPLICATIVE pour vous aider</t>
        </r>
      </text>
    </comment>
    <comment ref="L97" authorId="0" shapeId="0" xr:uid="{73CA4E70-3138-4500-878E-D8050159E95D}">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CA8A8108-AFAE-4260-A364-EBCEE44301B0}">
      <text>
        <r>
          <rPr>
            <b/>
            <sz val="9"/>
            <color indexed="81"/>
            <rFont val="Tahoma"/>
            <family val="2"/>
          </rPr>
          <t>indique le nombre de mois valorisés et s'il y a chevauchement sur plusieurs années</t>
        </r>
      </text>
    </comment>
    <comment ref="J117" authorId="0" shapeId="0" xr:uid="{B0297AC1-2C1B-4B45-9A15-AB399F42390C}">
      <text>
        <r>
          <rPr>
            <b/>
            <sz val="9"/>
            <color indexed="81"/>
            <rFont val="Tahoma"/>
            <family val="2"/>
          </rPr>
          <t>Se référer à l'onglet NOTICE EXPLICATIVE pour vous aider</t>
        </r>
      </text>
    </comment>
    <comment ref="L117" authorId="0" shapeId="0" xr:uid="{9C454C0A-765F-4905-A680-0658910195B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5A435694-0D69-446B-ADED-D636A0CE05B9}">
      <text>
        <r>
          <rPr>
            <b/>
            <sz val="9"/>
            <color indexed="81"/>
            <rFont val="Tahoma"/>
            <family val="2"/>
          </rPr>
          <t>indique le nombre de mois valorisés et s'il y a chevauchement sur plusieurs années</t>
        </r>
      </text>
    </comment>
    <comment ref="J137" authorId="0" shapeId="0" xr:uid="{20B63677-6F71-4A4B-B91A-50B97637BDD9}">
      <text>
        <r>
          <rPr>
            <b/>
            <sz val="9"/>
            <color indexed="81"/>
            <rFont val="Tahoma"/>
            <family val="2"/>
          </rPr>
          <t>Se référer à l'onglet NOTICE EXPLICATIVE pour vous aider</t>
        </r>
      </text>
    </comment>
    <comment ref="L137" authorId="0" shapeId="0" xr:uid="{FAB1735B-F048-48EA-A8F3-7B04D8864030}">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DEADF790-AB58-4963-85B9-D089EB6EB39F}">
      <text>
        <r>
          <rPr>
            <b/>
            <sz val="9"/>
            <color indexed="81"/>
            <rFont val="Tahoma"/>
            <family val="2"/>
          </rPr>
          <t>indique le nombre de mois valorisés et s'il y a chevauchement sur plusieurs années</t>
        </r>
      </text>
    </comment>
    <comment ref="J157" authorId="0" shapeId="0" xr:uid="{0CF1C932-B16E-4FD9-9C91-7BA1EEB45BFB}">
      <text>
        <r>
          <rPr>
            <b/>
            <sz val="9"/>
            <color indexed="81"/>
            <rFont val="Tahoma"/>
            <family val="2"/>
          </rPr>
          <t>Se référer à l'onglet NOTICE EXPLICATIVE pour vous aider</t>
        </r>
      </text>
    </comment>
    <comment ref="L157" authorId="0" shapeId="0" xr:uid="{B6434A5E-75DB-4CE1-93FA-3DE58B884DB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37561941-4215-467D-AA69-397719E61660}">
      <text>
        <r>
          <rPr>
            <b/>
            <sz val="9"/>
            <color indexed="81"/>
            <rFont val="Tahoma"/>
            <family val="2"/>
          </rPr>
          <t>indique le nombre de mois valorisés et s'il y a chevauchement sur plusieurs années</t>
        </r>
      </text>
    </comment>
    <comment ref="J177" authorId="0" shapeId="0" xr:uid="{8AC6F4B4-0E10-4278-A3D8-6B656276A3D2}">
      <text>
        <r>
          <rPr>
            <b/>
            <sz val="9"/>
            <color indexed="81"/>
            <rFont val="Tahoma"/>
            <family val="2"/>
          </rPr>
          <t>Se référer à l'onglet NOTICE EXPLICATIVE pour vous aider</t>
        </r>
      </text>
    </comment>
    <comment ref="L177" authorId="0" shapeId="0" xr:uid="{56006DD7-4980-46DB-8EDB-A170C8D62F31}">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60B3F15D-47C9-4B92-AA3A-97ABB536A3E3}">
      <text>
        <r>
          <rPr>
            <b/>
            <sz val="9"/>
            <color indexed="81"/>
            <rFont val="Tahoma"/>
            <family val="2"/>
          </rPr>
          <t>indique le nombre de mois valorisés et s'il y a chevauchement sur plusieurs années</t>
        </r>
      </text>
    </comment>
    <comment ref="J197" authorId="0" shapeId="0" xr:uid="{BD142CE8-0D79-43DF-BD40-CA3F8C6FC94E}">
      <text>
        <r>
          <rPr>
            <b/>
            <sz val="9"/>
            <color indexed="81"/>
            <rFont val="Tahoma"/>
            <family val="2"/>
          </rPr>
          <t>Se référer à l'onglet NOTICE EXPLICATIVE pour vous aider</t>
        </r>
      </text>
    </comment>
    <comment ref="L197" authorId="0" shapeId="0" xr:uid="{4F7CB20E-17F2-4961-B2E1-E3288023A178}">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0F8A6340-4BBC-460F-8F2E-4E7004AA0010}">
      <text>
        <r>
          <rPr>
            <b/>
            <sz val="9"/>
            <color indexed="81"/>
            <rFont val="Tahoma"/>
            <family val="2"/>
          </rPr>
          <t>indique le nombre de mois valorisés et s'il y a chevauchement sur plusieurs années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886928EF-37FB-46C5-A2F1-64DE3F08D179}">
      <text>
        <r>
          <rPr>
            <b/>
            <sz val="9"/>
            <color indexed="81"/>
            <rFont val="Tahoma"/>
            <family val="2"/>
          </rPr>
          <t>Se référer à l'onglet NOTICE EXPLICATIVE pour vous aider</t>
        </r>
      </text>
    </comment>
    <comment ref="L17" authorId="0" shapeId="0" xr:uid="{22379A8E-6140-4A66-9768-BEE469FA6C6E}">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E72B278D-9099-41BC-B78A-DAE5DF7233C3}">
      <text>
        <r>
          <rPr>
            <b/>
            <sz val="9"/>
            <color indexed="81"/>
            <rFont val="Tahoma"/>
            <family val="2"/>
          </rPr>
          <t>indique le nombre de mois valorisés et s'il y a chevauchement sur plusieurs années</t>
        </r>
      </text>
    </comment>
    <comment ref="J37" authorId="0" shapeId="0" xr:uid="{266FE5E7-74C5-4747-BED3-E8F709E2A45F}">
      <text>
        <r>
          <rPr>
            <b/>
            <sz val="9"/>
            <color indexed="81"/>
            <rFont val="Tahoma"/>
            <family val="2"/>
          </rPr>
          <t>Se référer à l'onglet NOTICE EXPLICATIVE pour vous aider</t>
        </r>
      </text>
    </comment>
    <comment ref="L37" authorId="0" shapeId="0" xr:uid="{2A8E6B5C-FD27-4E99-B4D4-DB12690A938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96AD2445-BEAA-49E9-8810-12538AFB8ABB}">
      <text>
        <r>
          <rPr>
            <b/>
            <sz val="9"/>
            <color indexed="81"/>
            <rFont val="Tahoma"/>
            <family val="2"/>
          </rPr>
          <t>indique le nombre de mois valorisés et s'il y a chevauchement sur plusieurs années</t>
        </r>
      </text>
    </comment>
    <comment ref="J57" authorId="0" shapeId="0" xr:uid="{684174D7-2DC7-46A8-B653-19A9A98F615F}">
      <text>
        <r>
          <rPr>
            <b/>
            <sz val="9"/>
            <color indexed="81"/>
            <rFont val="Tahoma"/>
            <family val="2"/>
          </rPr>
          <t>Se référer à l'onglet NOTICE EXPLICATIVE pour vous aider</t>
        </r>
      </text>
    </comment>
    <comment ref="L57" authorId="0" shapeId="0" xr:uid="{5F14223E-B168-4A99-9EB0-2B4E02B76B40}">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41537009-DF5D-4DBA-9799-E69353E0EDAD}">
      <text>
        <r>
          <rPr>
            <b/>
            <sz val="9"/>
            <color indexed="81"/>
            <rFont val="Tahoma"/>
            <family val="2"/>
          </rPr>
          <t>indique le nombre de mois valorisés et s'il y a chevauchement sur plusieurs années</t>
        </r>
      </text>
    </comment>
    <comment ref="J77" authorId="0" shapeId="0" xr:uid="{1A847DE0-8158-429C-84A8-8560A9031061}">
      <text>
        <r>
          <rPr>
            <b/>
            <sz val="9"/>
            <color indexed="81"/>
            <rFont val="Tahoma"/>
            <family val="2"/>
          </rPr>
          <t>Se référer à l'onglet NOTICE EXPLICATIVE pour vous aider</t>
        </r>
      </text>
    </comment>
    <comment ref="L77" authorId="0" shapeId="0" xr:uid="{DCCA0FE4-31F1-4494-97B9-7246D3F4C42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2A97ECBA-F68F-4A62-B9BF-CA61479D9484}">
      <text>
        <r>
          <rPr>
            <b/>
            <sz val="9"/>
            <color indexed="81"/>
            <rFont val="Tahoma"/>
            <family val="2"/>
          </rPr>
          <t>indique le nombre de mois valorisés et s'il y a chevauchement sur plusieurs années</t>
        </r>
      </text>
    </comment>
    <comment ref="J97" authorId="0" shapeId="0" xr:uid="{3C464ABA-2815-4079-AEE3-0937DE83B157}">
      <text>
        <r>
          <rPr>
            <b/>
            <sz val="9"/>
            <color indexed="81"/>
            <rFont val="Tahoma"/>
            <family val="2"/>
          </rPr>
          <t>Se référer à l'onglet NOTICE EXPLICATIVE pour vous aider</t>
        </r>
      </text>
    </comment>
    <comment ref="L97" authorId="0" shapeId="0" xr:uid="{FD8A670C-14C0-44A4-B283-A2C0711C35D9}">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DA6A251F-7A2D-4DA6-AE2B-EA3A434C1CB2}">
      <text>
        <r>
          <rPr>
            <b/>
            <sz val="9"/>
            <color indexed="81"/>
            <rFont val="Tahoma"/>
            <family val="2"/>
          </rPr>
          <t>indique le nombre de mois valorisés et s'il y a chevauchement sur plusieurs années</t>
        </r>
      </text>
    </comment>
    <comment ref="J117" authorId="0" shapeId="0" xr:uid="{6F774ACD-DCF6-44F4-B92F-91A475ED9217}">
      <text>
        <r>
          <rPr>
            <b/>
            <sz val="9"/>
            <color indexed="81"/>
            <rFont val="Tahoma"/>
            <family val="2"/>
          </rPr>
          <t>Se référer à l'onglet NOTICE EXPLICATIVE pour vous aider</t>
        </r>
      </text>
    </comment>
    <comment ref="L117" authorId="0" shapeId="0" xr:uid="{502740F1-AC94-4403-A716-BF941DCD4799}">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89D27EEC-B5C1-4EA1-82CE-16FD64A4AEB8}">
      <text>
        <r>
          <rPr>
            <b/>
            <sz val="9"/>
            <color indexed="81"/>
            <rFont val="Tahoma"/>
            <family val="2"/>
          </rPr>
          <t>indique le nombre de mois valorisés et s'il y a chevauchement sur plusieurs années</t>
        </r>
      </text>
    </comment>
    <comment ref="J137" authorId="0" shapeId="0" xr:uid="{FEF94193-FA99-4860-B760-4DC36936C80F}">
      <text>
        <r>
          <rPr>
            <b/>
            <sz val="9"/>
            <color indexed="81"/>
            <rFont val="Tahoma"/>
            <family val="2"/>
          </rPr>
          <t>Se référer à l'onglet NOTICE EXPLICATIVE pour vous aider</t>
        </r>
      </text>
    </comment>
    <comment ref="L137" authorId="0" shapeId="0" xr:uid="{B8D4ABF6-4571-4C6B-8459-E02BB00DC799}">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D938D1DC-C596-4945-88FC-4183B17A62BA}">
      <text>
        <r>
          <rPr>
            <b/>
            <sz val="9"/>
            <color indexed="81"/>
            <rFont val="Tahoma"/>
            <family val="2"/>
          </rPr>
          <t>indique le nombre de mois valorisés et s'il y a chevauchement sur plusieurs années</t>
        </r>
      </text>
    </comment>
    <comment ref="J157" authorId="0" shapeId="0" xr:uid="{A7BBF11A-7544-4D2F-9138-BDAB7EBDD5B1}">
      <text>
        <r>
          <rPr>
            <b/>
            <sz val="9"/>
            <color indexed="81"/>
            <rFont val="Tahoma"/>
            <family val="2"/>
          </rPr>
          <t>Se référer à l'onglet NOTICE EXPLICATIVE pour vous aider</t>
        </r>
      </text>
    </comment>
    <comment ref="L157" authorId="0" shapeId="0" xr:uid="{AF56774D-FCF9-4FC3-AEDB-1B2AAD09FBC4}">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DDDAFE6B-3EA8-46B2-8CD1-B8D99D558F14}">
      <text>
        <r>
          <rPr>
            <b/>
            <sz val="9"/>
            <color indexed="81"/>
            <rFont val="Tahoma"/>
            <family val="2"/>
          </rPr>
          <t>indique le nombre de mois valorisés et s'il y a chevauchement sur plusieurs années</t>
        </r>
      </text>
    </comment>
    <comment ref="J177" authorId="0" shapeId="0" xr:uid="{FD9FEC95-0B63-4FFD-95B7-6A418A4E9630}">
      <text>
        <r>
          <rPr>
            <b/>
            <sz val="9"/>
            <color indexed="81"/>
            <rFont val="Tahoma"/>
            <family val="2"/>
          </rPr>
          <t>Se référer à l'onglet NOTICE EXPLICATIVE pour vous aider</t>
        </r>
      </text>
    </comment>
    <comment ref="L177" authorId="0" shapeId="0" xr:uid="{A7CB6DC6-F72B-4AAA-991D-77D42772787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070E4008-B1B6-40AF-8C68-AF419B6D721B}">
      <text>
        <r>
          <rPr>
            <b/>
            <sz val="9"/>
            <color indexed="81"/>
            <rFont val="Tahoma"/>
            <family val="2"/>
          </rPr>
          <t>indique le nombre de mois valorisés et s'il y a chevauchement sur plusieurs années</t>
        </r>
      </text>
    </comment>
    <comment ref="J197" authorId="0" shapeId="0" xr:uid="{F844115D-0CE7-4F12-985E-ADB7377A133F}">
      <text>
        <r>
          <rPr>
            <b/>
            <sz val="9"/>
            <color indexed="81"/>
            <rFont val="Tahoma"/>
            <family val="2"/>
          </rPr>
          <t>Se référer à l'onglet NOTICE EXPLICATIVE pour vous aider</t>
        </r>
      </text>
    </comment>
    <comment ref="L197" authorId="0" shapeId="0" xr:uid="{21F17622-79C0-4640-A7A6-448603C3A78E}">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00015AAE-7E5E-4E55-A51C-40EC249BAC3B}">
      <text>
        <r>
          <rPr>
            <b/>
            <sz val="9"/>
            <color indexed="81"/>
            <rFont val="Tahoma"/>
            <family val="2"/>
          </rPr>
          <t>indique le nombre de mois valorisés et s'il y a chevauchement sur plusieurs années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18ED0078-9A96-49F2-8ED5-6EDA9EE6DE82}">
      <text>
        <r>
          <rPr>
            <b/>
            <sz val="9"/>
            <color indexed="81"/>
            <rFont val="Tahoma"/>
            <family val="2"/>
          </rPr>
          <t>Se référer à l'onglet NOTICE EXPLICATIVE pour vous aider</t>
        </r>
      </text>
    </comment>
    <comment ref="L17" authorId="0" shapeId="0" xr:uid="{8B2C8BF0-60B7-4894-B0E8-5CAD170D2B69}">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E55683BB-D769-4E0F-9828-2C08052BD4A2}">
      <text>
        <r>
          <rPr>
            <b/>
            <sz val="9"/>
            <color indexed="81"/>
            <rFont val="Tahoma"/>
            <family val="2"/>
          </rPr>
          <t>indique le nombre de mois valorisés et s'il y a chevauchement sur plusieurs années</t>
        </r>
      </text>
    </comment>
    <comment ref="J37" authorId="0" shapeId="0" xr:uid="{61585376-0622-4DDC-B5E5-2F62ED46C06C}">
      <text>
        <r>
          <rPr>
            <b/>
            <sz val="9"/>
            <color indexed="81"/>
            <rFont val="Tahoma"/>
            <family val="2"/>
          </rPr>
          <t>Se référer à l'onglet NOTICE EXPLICATIVE pour vous aider</t>
        </r>
      </text>
    </comment>
    <comment ref="L37" authorId="0" shapeId="0" xr:uid="{5EF163D5-6567-4138-B01A-E4B5F9AEFD2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472FE2B2-08C8-427F-9CC4-CD964A3554AD}">
      <text>
        <r>
          <rPr>
            <b/>
            <sz val="9"/>
            <color indexed="81"/>
            <rFont val="Tahoma"/>
            <family val="2"/>
          </rPr>
          <t>indique le nombre de mois valorisés et s'il y a chevauchement sur plusieurs années</t>
        </r>
      </text>
    </comment>
    <comment ref="J57" authorId="0" shapeId="0" xr:uid="{6D786545-7A94-44DF-BE29-D4EBED341410}">
      <text>
        <r>
          <rPr>
            <b/>
            <sz val="9"/>
            <color indexed="81"/>
            <rFont val="Tahoma"/>
            <family val="2"/>
          </rPr>
          <t>Se référer à l'onglet NOTICE EXPLICATIVE pour vous aider</t>
        </r>
      </text>
    </comment>
    <comment ref="L57" authorId="0" shapeId="0" xr:uid="{C56BA2AA-DF2D-47BB-90F9-DE39E7C09B91}">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8EF8B3DC-AAD6-4072-A64A-D5E6505634B7}">
      <text>
        <r>
          <rPr>
            <b/>
            <sz val="9"/>
            <color indexed="81"/>
            <rFont val="Tahoma"/>
            <family val="2"/>
          </rPr>
          <t>indique le nombre de mois valorisés et s'il y a chevauchement sur plusieurs années</t>
        </r>
      </text>
    </comment>
    <comment ref="J77" authorId="0" shapeId="0" xr:uid="{ABFE6BB7-C544-462E-91C7-1F5EE9B20076}">
      <text>
        <r>
          <rPr>
            <b/>
            <sz val="9"/>
            <color indexed="81"/>
            <rFont val="Tahoma"/>
            <family val="2"/>
          </rPr>
          <t>Se référer à l'onglet NOTICE EXPLICATIVE pour vous aider</t>
        </r>
      </text>
    </comment>
    <comment ref="L77" authorId="0" shapeId="0" xr:uid="{02D11130-2332-4E99-83C4-C4EAFD26FD7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2FEA071E-2FD3-4FAC-9D51-ECF46C9CBE99}">
      <text>
        <r>
          <rPr>
            <b/>
            <sz val="9"/>
            <color indexed="81"/>
            <rFont val="Tahoma"/>
            <family val="2"/>
          </rPr>
          <t>indique le nombre de mois valorisés et s'il y a chevauchement sur plusieurs années</t>
        </r>
      </text>
    </comment>
    <comment ref="J97" authorId="0" shapeId="0" xr:uid="{344B3D05-889A-4DA8-A4F3-D64A69BB75DF}">
      <text>
        <r>
          <rPr>
            <b/>
            <sz val="9"/>
            <color indexed="81"/>
            <rFont val="Tahoma"/>
            <family val="2"/>
          </rPr>
          <t>Se référer à l'onglet NOTICE EXPLICATIVE pour vous aider</t>
        </r>
      </text>
    </comment>
    <comment ref="L97" authorId="0" shapeId="0" xr:uid="{D8C4AD94-2441-4F22-BDD1-C76656611970}">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AF0A5664-30CB-4BC9-898E-263F36EEF47E}">
      <text>
        <r>
          <rPr>
            <b/>
            <sz val="9"/>
            <color indexed="81"/>
            <rFont val="Tahoma"/>
            <family val="2"/>
          </rPr>
          <t>indique le nombre de mois valorisés et s'il y a chevauchement sur plusieurs années</t>
        </r>
      </text>
    </comment>
    <comment ref="J117" authorId="0" shapeId="0" xr:uid="{10D77E5C-921B-4672-A632-87677400781B}">
      <text>
        <r>
          <rPr>
            <b/>
            <sz val="9"/>
            <color indexed="81"/>
            <rFont val="Tahoma"/>
            <family val="2"/>
          </rPr>
          <t>Se référer à l'onglet NOTICE EXPLICATIVE pour vous aider</t>
        </r>
      </text>
    </comment>
    <comment ref="L117" authorId="0" shapeId="0" xr:uid="{1F0347CE-5C86-4AB2-80D9-442C087FFFE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45C2803D-AF82-443F-B81D-A111AE48F024}">
      <text>
        <r>
          <rPr>
            <b/>
            <sz val="9"/>
            <color indexed="81"/>
            <rFont val="Tahoma"/>
            <family val="2"/>
          </rPr>
          <t>indique le nombre de mois valorisés et s'il y a chevauchement sur plusieurs années</t>
        </r>
      </text>
    </comment>
    <comment ref="J137" authorId="0" shapeId="0" xr:uid="{49568BB0-498A-4B0E-AC5E-7173748B2167}">
      <text>
        <r>
          <rPr>
            <b/>
            <sz val="9"/>
            <color indexed="81"/>
            <rFont val="Tahoma"/>
            <family val="2"/>
          </rPr>
          <t>Se référer à l'onglet NOTICE EXPLICATIVE pour vous aider</t>
        </r>
      </text>
    </comment>
    <comment ref="L137" authorId="0" shapeId="0" xr:uid="{9BADAEA4-F474-4EA7-8608-1345E0E3B08D}">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45EEC57B-7101-4C41-AE32-DDE28628A1B3}">
      <text>
        <r>
          <rPr>
            <b/>
            <sz val="9"/>
            <color indexed="81"/>
            <rFont val="Tahoma"/>
            <family val="2"/>
          </rPr>
          <t>indique le nombre de mois valorisés et s'il y a chevauchement sur plusieurs années</t>
        </r>
      </text>
    </comment>
    <comment ref="J157" authorId="0" shapeId="0" xr:uid="{23785035-FEDE-4963-87F4-8D38DE7123EB}">
      <text>
        <r>
          <rPr>
            <b/>
            <sz val="9"/>
            <color indexed="81"/>
            <rFont val="Tahoma"/>
            <family val="2"/>
          </rPr>
          <t>Se référer à l'onglet NOTICE EXPLICATIVE pour vous aider</t>
        </r>
      </text>
    </comment>
    <comment ref="L157" authorId="0" shapeId="0" xr:uid="{1F920889-E16E-4B31-848A-07EDCB9029C5}">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AE210EFC-4765-4D98-9A12-602B5F43D58D}">
      <text>
        <r>
          <rPr>
            <b/>
            <sz val="9"/>
            <color indexed="81"/>
            <rFont val="Tahoma"/>
            <family val="2"/>
          </rPr>
          <t>indique le nombre de mois valorisés et s'il y a chevauchement sur plusieurs années</t>
        </r>
      </text>
    </comment>
    <comment ref="J177" authorId="0" shapeId="0" xr:uid="{64525923-E1B7-4EF2-8C03-E49011FC95B5}">
      <text>
        <r>
          <rPr>
            <b/>
            <sz val="9"/>
            <color indexed="81"/>
            <rFont val="Tahoma"/>
            <family val="2"/>
          </rPr>
          <t>Se référer à l'onglet NOTICE EXPLICATIVE pour vous aider</t>
        </r>
      </text>
    </comment>
    <comment ref="L177" authorId="0" shapeId="0" xr:uid="{EE9701BA-738E-4B7C-AF63-F592C699910F}">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F58FCDB1-1A83-4FE0-B18D-C429C1361C99}">
      <text>
        <r>
          <rPr>
            <b/>
            <sz val="9"/>
            <color indexed="81"/>
            <rFont val="Tahoma"/>
            <family val="2"/>
          </rPr>
          <t>indique le nombre de mois valorisés et s'il y a chevauchement sur plusieurs années</t>
        </r>
      </text>
    </comment>
    <comment ref="J197" authorId="0" shapeId="0" xr:uid="{C6CEF2A1-8BEE-467A-B42F-59B18E2AF3FA}">
      <text>
        <r>
          <rPr>
            <b/>
            <sz val="9"/>
            <color indexed="81"/>
            <rFont val="Tahoma"/>
            <family val="2"/>
          </rPr>
          <t>Se référer à l'onglet NOTICE EXPLICATIVE pour vous aider</t>
        </r>
      </text>
    </comment>
    <comment ref="L197" authorId="0" shapeId="0" xr:uid="{E3044650-8B2E-471C-9F1A-917A2157AE53}">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A91B02C4-049A-4122-8A3D-FFFF7B46A5AF}">
      <text>
        <r>
          <rPr>
            <b/>
            <sz val="9"/>
            <color indexed="81"/>
            <rFont val="Tahoma"/>
            <family val="2"/>
          </rPr>
          <t>indique le nombre de mois valorisés et s'il y a chevauchement sur plusieurs années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0ABD00D8-FCD9-4E44-AA0D-2392E557EAC9}">
      <text>
        <r>
          <rPr>
            <b/>
            <sz val="9"/>
            <color indexed="81"/>
            <rFont val="Tahoma"/>
            <family val="2"/>
          </rPr>
          <t>Se référer à l'onglet NOTICE EXPLICATIVE pour vous aider</t>
        </r>
      </text>
    </comment>
    <comment ref="L17" authorId="0" shapeId="0" xr:uid="{6E2D7E3E-8E51-4EFB-9D29-E41DC66833F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00CEBF39-2A4A-4C1A-BDE6-AE8F309F612B}">
      <text>
        <r>
          <rPr>
            <b/>
            <sz val="9"/>
            <color indexed="81"/>
            <rFont val="Tahoma"/>
            <family val="2"/>
          </rPr>
          <t>indique le nombre de mois valorisés et s'il y a chevauchement sur plusieurs années</t>
        </r>
      </text>
    </comment>
    <comment ref="J37" authorId="0" shapeId="0" xr:uid="{5C1596D7-8120-45FA-9CCE-6C6EC63B438D}">
      <text>
        <r>
          <rPr>
            <b/>
            <sz val="9"/>
            <color indexed="81"/>
            <rFont val="Tahoma"/>
            <family val="2"/>
          </rPr>
          <t>Se référer à l'onglet NOTICE EXPLICATIVE pour vous aider</t>
        </r>
      </text>
    </comment>
    <comment ref="L37" authorId="0" shapeId="0" xr:uid="{75F2BA7E-01A2-49FF-9C30-2F8C103A21C6}">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0097D197-3F8F-43EB-986F-200F57394DEF}">
      <text>
        <r>
          <rPr>
            <b/>
            <sz val="9"/>
            <color indexed="81"/>
            <rFont val="Tahoma"/>
            <family val="2"/>
          </rPr>
          <t>indique le nombre de mois valorisés et s'il y a chevauchement sur plusieurs années</t>
        </r>
      </text>
    </comment>
    <comment ref="J57" authorId="0" shapeId="0" xr:uid="{B37ADD88-45BB-4292-8EB5-7A6A4AE9CACD}">
      <text>
        <r>
          <rPr>
            <b/>
            <sz val="9"/>
            <color indexed="81"/>
            <rFont val="Tahoma"/>
            <family val="2"/>
          </rPr>
          <t>Se référer à l'onglet NOTICE EXPLICATIVE pour vous aider</t>
        </r>
      </text>
    </comment>
    <comment ref="L57" authorId="0" shapeId="0" xr:uid="{3D327AB8-3437-46E0-ADCF-79E186D3DD45}">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2DC953D1-877A-4E39-BA9B-C16B8097136C}">
      <text>
        <r>
          <rPr>
            <b/>
            <sz val="9"/>
            <color indexed="81"/>
            <rFont val="Tahoma"/>
            <family val="2"/>
          </rPr>
          <t>indique le nombre de mois valorisés et s'il y a chevauchement sur plusieurs années</t>
        </r>
      </text>
    </comment>
    <comment ref="J77" authorId="0" shapeId="0" xr:uid="{848F8CD8-5576-4942-BE1C-3036A9E6C524}">
      <text>
        <r>
          <rPr>
            <b/>
            <sz val="9"/>
            <color indexed="81"/>
            <rFont val="Tahoma"/>
            <family val="2"/>
          </rPr>
          <t>Se référer à l'onglet NOTICE EXPLICATIVE pour vous aider</t>
        </r>
      </text>
    </comment>
    <comment ref="L77" authorId="0" shapeId="0" xr:uid="{07EC1BF7-3610-4929-BE6C-352EDFAE4F47}">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C64D9189-F393-4E99-AF9C-ACD2787D0890}">
      <text>
        <r>
          <rPr>
            <b/>
            <sz val="9"/>
            <color indexed="81"/>
            <rFont val="Tahoma"/>
            <family val="2"/>
          </rPr>
          <t>indique le nombre de mois valorisés et s'il y a chevauchement sur plusieurs années</t>
        </r>
      </text>
    </comment>
    <comment ref="J97" authorId="0" shapeId="0" xr:uid="{30D55361-2E73-4C72-A4C9-9E0741E9AA46}">
      <text>
        <r>
          <rPr>
            <b/>
            <sz val="9"/>
            <color indexed="81"/>
            <rFont val="Tahoma"/>
            <family val="2"/>
          </rPr>
          <t>Se référer à l'onglet NOTICE EXPLICATIVE pour vous aider</t>
        </r>
      </text>
    </comment>
    <comment ref="L97" authorId="0" shapeId="0" xr:uid="{81E66D75-ABE5-4994-AED3-68A8FF34A431}">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85B07735-69DD-45B4-9B3C-13E4BE48C9D7}">
      <text>
        <r>
          <rPr>
            <b/>
            <sz val="9"/>
            <color indexed="81"/>
            <rFont val="Tahoma"/>
            <family val="2"/>
          </rPr>
          <t>indique le nombre de mois valorisés et s'il y a chevauchement sur plusieurs années</t>
        </r>
      </text>
    </comment>
    <comment ref="J117" authorId="0" shapeId="0" xr:uid="{0541E11D-F1A2-4EDF-80CA-84F869CE2E76}">
      <text>
        <r>
          <rPr>
            <b/>
            <sz val="9"/>
            <color indexed="81"/>
            <rFont val="Tahoma"/>
            <family val="2"/>
          </rPr>
          <t>Se référer à l'onglet NOTICE EXPLICATIVE pour vous aider</t>
        </r>
      </text>
    </comment>
    <comment ref="L117" authorId="0" shapeId="0" xr:uid="{B3EC16A2-AE92-43EE-9A7D-00A4F67B954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1FBF16A6-1CF6-4869-A1CA-6960869F9B7B}">
      <text>
        <r>
          <rPr>
            <b/>
            <sz val="9"/>
            <color indexed="81"/>
            <rFont val="Tahoma"/>
            <family val="2"/>
          </rPr>
          <t>indique le nombre de mois valorisés et s'il y a chevauchement sur plusieurs années</t>
        </r>
      </text>
    </comment>
    <comment ref="J137" authorId="0" shapeId="0" xr:uid="{0A89AE8D-6429-4EEF-AF6F-C34EB3C24254}">
      <text>
        <r>
          <rPr>
            <b/>
            <sz val="9"/>
            <color indexed="81"/>
            <rFont val="Tahoma"/>
            <family val="2"/>
          </rPr>
          <t>Se référer à l'onglet NOTICE EXPLICATIVE pour vous aider</t>
        </r>
      </text>
    </comment>
    <comment ref="L137" authorId="0" shapeId="0" xr:uid="{E88BDACC-4B5E-4EEA-B54D-9ACA5B58BA06}">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0B211EC6-1A1C-4EC2-83B2-0DAC0432666E}">
      <text>
        <r>
          <rPr>
            <b/>
            <sz val="9"/>
            <color indexed="81"/>
            <rFont val="Tahoma"/>
            <family val="2"/>
          </rPr>
          <t>indique le nombre de mois valorisés et s'il y a chevauchement sur plusieurs années</t>
        </r>
      </text>
    </comment>
    <comment ref="J157" authorId="0" shapeId="0" xr:uid="{FFCFF0BD-B3DF-46B3-85EE-65F8E4B6A8D1}">
      <text>
        <r>
          <rPr>
            <b/>
            <sz val="9"/>
            <color indexed="81"/>
            <rFont val="Tahoma"/>
            <family val="2"/>
          </rPr>
          <t>Se référer à l'onglet NOTICE EXPLICATIVE pour vous aider</t>
        </r>
      </text>
    </comment>
    <comment ref="L157" authorId="0" shapeId="0" xr:uid="{F26635FA-1947-433B-B0C0-7AAA2A6C9BF9}">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F82DA130-74CB-478E-991A-673205B0F08A}">
      <text>
        <r>
          <rPr>
            <b/>
            <sz val="9"/>
            <color indexed="81"/>
            <rFont val="Tahoma"/>
            <family val="2"/>
          </rPr>
          <t>indique le nombre de mois valorisés et s'il y a chevauchement sur plusieurs années</t>
        </r>
      </text>
    </comment>
    <comment ref="J177" authorId="0" shapeId="0" xr:uid="{F36ACE71-40EC-4A68-9C1C-0F46A0EB7843}">
      <text>
        <r>
          <rPr>
            <b/>
            <sz val="9"/>
            <color indexed="81"/>
            <rFont val="Tahoma"/>
            <family val="2"/>
          </rPr>
          <t>Se référer à l'onglet NOTICE EXPLICATIVE pour vous aider</t>
        </r>
      </text>
    </comment>
    <comment ref="L177" authorId="0" shapeId="0" xr:uid="{E2158C97-65B1-46E1-9FDD-DD0022011116}">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E885AD24-720F-444D-B488-C61D5BE02F27}">
      <text>
        <r>
          <rPr>
            <b/>
            <sz val="9"/>
            <color indexed="81"/>
            <rFont val="Tahoma"/>
            <family val="2"/>
          </rPr>
          <t>indique le nombre de mois valorisés et s'il y a chevauchement sur plusieurs années</t>
        </r>
      </text>
    </comment>
    <comment ref="J197" authorId="0" shapeId="0" xr:uid="{F81CB69B-78C7-42B4-B657-8CCA05159BA7}">
      <text>
        <r>
          <rPr>
            <b/>
            <sz val="9"/>
            <color indexed="81"/>
            <rFont val="Tahoma"/>
            <family val="2"/>
          </rPr>
          <t>Se référer à l'onglet NOTICE EXPLICATIVE pour vous aider</t>
        </r>
      </text>
    </comment>
    <comment ref="L197" authorId="0" shapeId="0" xr:uid="{61BD5DB5-C5DF-4D04-9D50-12841FABF651}">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3F73C07B-EE0B-4E8F-9850-3C843653366F}">
      <text>
        <r>
          <rPr>
            <b/>
            <sz val="9"/>
            <color indexed="81"/>
            <rFont val="Tahoma"/>
            <family val="2"/>
          </rPr>
          <t>indique le nombre de mois valorisés et s'il y a chevauchement sur plusieurs années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J17" authorId="0" shapeId="0" xr:uid="{DE2449FF-FD96-461D-A5DF-0E20F5BEBE10}">
      <text>
        <r>
          <rPr>
            <b/>
            <sz val="9"/>
            <color indexed="81"/>
            <rFont val="Tahoma"/>
            <family val="2"/>
          </rPr>
          <t>Se référer à l'onglet NOTICE EXPLICATIVE pour vous aider</t>
        </r>
      </text>
    </comment>
    <comment ref="L17" authorId="0" shapeId="0" xr:uid="{21417690-D806-41E9-89A6-3A0F301D475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32" authorId="0" shapeId="0" xr:uid="{B07833AA-16C9-4DF9-BD67-7FC43E9538E3}">
      <text>
        <r>
          <rPr>
            <b/>
            <sz val="9"/>
            <color indexed="81"/>
            <rFont val="Tahoma"/>
            <family val="2"/>
          </rPr>
          <t>indique le nombre de mois valorisés et s'il y a chevauchement sur plusieurs années</t>
        </r>
      </text>
    </comment>
    <comment ref="J37" authorId="0" shapeId="0" xr:uid="{A9BBB893-AD4D-4E5B-BEA1-6D4A63B62F8A}">
      <text>
        <r>
          <rPr>
            <b/>
            <sz val="9"/>
            <color indexed="81"/>
            <rFont val="Tahoma"/>
            <family val="2"/>
          </rPr>
          <t>Se référer à l'onglet NOTICE EXPLICATIVE pour vous aider</t>
        </r>
      </text>
    </comment>
    <comment ref="L37" authorId="0" shapeId="0" xr:uid="{F9AFADEA-C679-44E2-8640-D377889E954B}">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52" authorId="0" shapeId="0" xr:uid="{62E47093-24B2-493E-8D59-47642A9BA4D5}">
      <text>
        <r>
          <rPr>
            <b/>
            <sz val="9"/>
            <color indexed="81"/>
            <rFont val="Tahoma"/>
            <family val="2"/>
          </rPr>
          <t>indique le nombre de mois valorisés et s'il y a chevauchement sur plusieurs années</t>
        </r>
      </text>
    </comment>
    <comment ref="J57" authorId="0" shapeId="0" xr:uid="{A3F2E815-0DBA-42E7-8D5A-490C220DC19E}">
      <text>
        <r>
          <rPr>
            <b/>
            <sz val="9"/>
            <color indexed="81"/>
            <rFont val="Tahoma"/>
            <family val="2"/>
          </rPr>
          <t>Se référer à l'onglet NOTICE EXPLICATIVE pour vous aider</t>
        </r>
      </text>
    </comment>
    <comment ref="L57" authorId="0" shapeId="0" xr:uid="{25FD8D22-6730-48A4-A473-C11B985A23C7}">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72" authorId="0" shapeId="0" xr:uid="{E4831952-760B-431E-93C4-7CA374DF6707}">
      <text>
        <r>
          <rPr>
            <b/>
            <sz val="9"/>
            <color indexed="81"/>
            <rFont val="Tahoma"/>
            <family val="2"/>
          </rPr>
          <t>indique le nombre de mois valorisés et s'il y a chevauchement sur plusieurs années</t>
        </r>
      </text>
    </comment>
    <comment ref="J77" authorId="0" shapeId="0" xr:uid="{66C9F587-B546-4CE3-9AAB-5C1474227D73}">
      <text>
        <r>
          <rPr>
            <b/>
            <sz val="9"/>
            <color indexed="81"/>
            <rFont val="Tahoma"/>
            <family val="2"/>
          </rPr>
          <t>Se référer à l'onglet NOTICE EXPLICATIVE pour vous aider</t>
        </r>
      </text>
    </comment>
    <comment ref="L77" authorId="0" shapeId="0" xr:uid="{924546CC-DC1A-4A06-A202-1EB774A12851}">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92" authorId="0" shapeId="0" xr:uid="{3BC4F783-0BC0-417B-BE4D-A323F8289ED0}">
      <text>
        <r>
          <rPr>
            <b/>
            <sz val="9"/>
            <color indexed="81"/>
            <rFont val="Tahoma"/>
            <family val="2"/>
          </rPr>
          <t>indique le nombre de mois valorisés et s'il y a chevauchement sur plusieurs années</t>
        </r>
      </text>
    </comment>
    <comment ref="J97" authorId="0" shapeId="0" xr:uid="{C7C63062-7AF0-41AF-8C0B-A486B77DC005}">
      <text>
        <r>
          <rPr>
            <b/>
            <sz val="9"/>
            <color indexed="81"/>
            <rFont val="Tahoma"/>
            <family val="2"/>
          </rPr>
          <t>Se référer à l'onglet NOTICE EXPLICATIVE pour vous aider</t>
        </r>
      </text>
    </comment>
    <comment ref="L97" authorId="0" shapeId="0" xr:uid="{67929C17-D666-49C5-AA79-63E11CAC0C85}">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12" authorId="0" shapeId="0" xr:uid="{BEA1E394-7929-40BF-AD02-3F42935C401D}">
      <text>
        <r>
          <rPr>
            <b/>
            <sz val="9"/>
            <color indexed="81"/>
            <rFont val="Tahoma"/>
            <family val="2"/>
          </rPr>
          <t>indique le nombre de mois valorisés et s'il y a chevauchement sur plusieurs années</t>
        </r>
      </text>
    </comment>
    <comment ref="J117" authorId="0" shapeId="0" xr:uid="{0898767E-2138-4EE4-BBED-F69BE00BFE58}">
      <text>
        <r>
          <rPr>
            <b/>
            <sz val="9"/>
            <color indexed="81"/>
            <rFont val="Tahoma"/>
            <family val="2"/>
          </rPr>
          <t>Se référer à l'onglet NOTICE EXPLICATIVE pour vous aider</t>
        </r>
      </text>
    </comment>
    <comment ref="L117" authorId="0" shapeId="0" xr:uid="{AD46EF43-5583-4393-BF19-1DF18C5C282A}">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32" authorId="0" shapeId="0" xr:uid="{238FB37F-A03C-4B79-A001-0EA2C245B4BF}">
      <text>
        <r>
          <rPr>
            <b/>
            <sz val="9"/>
            <color indexed="81"/>
            <rFont val="Tahoma"/>
            <family val="2"/>
          </rPr>
          <t>indique le nombre de mois valorisés et s'il y a chevauchement sur plusieurs années</t>
        </r>
      </text>
    </comment>
    <comment ref="J137" authorId="0" shapeId="0" xr:uid="{31BAD377-C493-45D9-B282-0DD0A1757F8C}">
      <text>
        <r>
          <rPr>
            <b/>
            <sz val="9"/>
            <color indexed="81"/>
            <rFont val="Tahoma"/>
            <family val="2"/>
          </rPr>
          <t>Se référer à l'onglet NOTICE EXPLICATIVE pour vous aider</t>
        </r>
      </text>
    </comment>
    <comment ref="L137" authorId="0" shapeId="0" xr:uid="{D725B975-CA97-4F7A-9F16-D4272D577E04}">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52" authorId="0" shapeId="0" xr:uid="{00C0320F-579C-4B81-90D3-99650856DA45}">
      <text>
        <r>
          <rPr>
            <b/>
            <sz val="9"/>
            <color indexed="81"/>
            <rFont val="Tahoma"/>
            <family val="2"/>
          </rPr>
          <t>indique le nombre de mois valorisés et s'il y a chevauchement sur plusieurs années</t>
        </r>
      </text>
    </comment>
    <comment ref="J157" authorId="0" shapeId="0" xr:uid="{419F9C9F-541A-4112-B26B-60863641AD8B}">
      <text>
        <r>
          <rPr>
            <b/>
            <sz val="9"/>
            <color indexed="81"/>
            <rFont val="Tahoma"/>
            <family val="2"/>
          </rPr>
          <t>Se référer à l'onglet NOTICE EXPLICATIVE pour vous aider</t>
        </r>
      </text>
    </comment>
    <comment ref="L157" authorId="0" shapeId="0" xr:uid="{46CB2DE1-B4E2-4D15-BEC3-FAAF4E0B1EB2}">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72" authorId="0" shapeId="0" xr:uid="{C6CA261C-DFFD-4C0E-A450-6F8F98574E5B}">
      <text>
        <r>
          <rPr>
            <b/>
            <sz val="9"/>
            <color indexed="81"/>
            <rFont val="Tahoma"/>
            <family val="2"/>
          </rPr>
          <t>indique le nombre de mois valorisés et s'il y a chevauchement sur plusieurs années</t>
        </r>
      </text>
    </comment>
    <comment ref="J177" authorId="0" shapeId="0" xr:uid="{C6C40C3E-D077-4788-8C9B-FB16296DF988}">
      <text>
        <r>
          <rPr>
            <b/>
            <sz val="9"/>
            <color indexed="81"/>
            <rFont val="Tahoma"/>
            <family val="2"/>
          </rPr>
          <t>Se référer à l'onglet NOTICE EXPLICATIVE pour vous aider</t>
        </r>
      </text>
    </comment>
    <comment ref="L177" authorId="0" shapeId="0" xr:uid="{296D6077-2987-4087-8C73-10FA37FA069D}">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192" authorId="0" shapeId="0" xr:uid="{5D18C7F4-33F8-4C74-8AD9-0A451F855C29}">
      <text>
        <r>
          <rPr>
            <b/>
            <sz val="9"/>
            <color indexed="81"/>
            <rFont val="Tahoma"/>
            <family val="2"/>
          </rPr>
          <t>indique le nombre de mois valorisés et s'il y a chevauchement sur plusieurs années</t>
        </r>
      </text>
    </comment>
    <comment ref="J197" authorId="0" shapeId="0" xr:uid="{6775355D-FE3C-4BB8-8E41-A836332BC688}">
      <text>
        <r>
          <rPr>
            <b/>
            <sz val="9"/>
            <color indexed="81"/>
            <rFont val="Tahoma"/>
            <family val="2"/>
          </rPr>
          <t>Se référer à l'onglet NOTICE EXPLICATIVE pour vous aider</t>
        </r>
      </text>
    </comment>
    <comment ref="L197" authorId="0" shapeId="0" xr:uid="{78C74381-43FF-4129-A3E4-92DE22019FB5}">
      <text>
        <r>
          <rPr>
            <b/>
            <sz val="9"/>
            <color indexed="81"/>
            <rFont val="Tahoma"/>
            <family val="2"/>
          </rPr>
          <t>Calculs automatiques:
Si pourcentage de temps sur le projet alors : salaire brut chargé mensuel multiplié par le % de temps mensuel sur le projet
Si heures ou jours affectés au projet alors : salaires bruts chargés annuels divisé par les heures ou jours dans la structure multiplié les heures ou jours valorisés sur le projet</t>
        </r>
      </text>
    </comment>
    <comment ref="J212" authorId="0" shapeId="0" xr:uid="{43487526-0FEC-4634-80CD-CA2CD6573648}">
      <text>
        <r>
          <rPr>
            <b/>
            <sz val="9"/>
            <color indexed="81"/>
            <rFont val="Tahoma"/>
            <family val="2"/>
          </rPr>
          <t>indique le nombre de mois valorisés et s'il y a chevauchement sur plusieurs années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VALDIN_MAUREL Audrey</author>
  </authors>
  <commentList>
    <comment ref="D24" authorId="0" shapeId="0" xr:uid="{8D58B038-A24F-41E7-BED4-6FFE3FBCD7D8}">
      <text>
        <r>
          <rPr>
            <b/>
            <sz val="9"/>
            <color indexed="81"/>
            <rFont val="Tahoma"/>
            <family val="2"/>
          </rPr>
          <t>Si vous avez coché OUI en C12, alors mettre "Jours_projet"
Si vous avez coché NON en C12, alors mettre "Heures_dédiées_projet"</t>
        </r>
      </text>
    </comment>
    <comment ref="C63" authorId="0" shapeId="0" xr:uid="{5ECBFE9C-15DE-4280-BAF8-C357DE4833B3}">
      <text>
        <r>
          <rPr>
            <b/>
            <sz val="9"/>
            <color indexed="81"/>
            <rFont val="Tahoma"/>
            <family val="2"/>
          </rPr>
          <t>Danx la structure</t>
        </r>
      </text>
    </comment>
    <comment ref="D63" authorId="0" shapeId="0" xr:uid="{811D831D-DAD7-4ADB-97B4-E5F26564F539}">
      <text>
        <r>
          <rPr>
            <b/>
            <sz val="9"/>
            <color indexed="81"/>
            <rFont val="Tahoma"/>
            <family val="2"/>
          </rPr>
          <t>Sur le projet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<sst xmlns="http://schemas.openxmlformats.org/spreadsheetml/2006/main" count="25117" uniqueCount="5821">
  <si>
    <t>NOTICE EXPLICATIVE</t>
  </si>
  <si>
    <r>
      <rPr>
        <b/>
        <u/>
        <sz val="14"/>
        <color theme="3"/>
        <rFont val="Arial"/>
        <family val="2"/>
      </rPr>
      <t>Qu'est-ce que le salaire brut chargé éligible ?</t>
    </r>
    <r>
      <rPr>
        <b/>
        <u/>
        <sz val="12"/>
        <color theme="1"/>
        <rFont val="Arial"/>
        <family val="2"/>
      </rPr>
      <t xml:space="preserve">
</t>
    </r>
    <r>
      <rPr>
        <sz val="12"/>
        <color theme="1"/>
        <rFont val="Arial"/>
        <family val="2"/>
      </rPr>
      <t xml:space="preserve">Il s'agit du salaire brut + charges patronales, auquel on déduit les primes exceptionnelles ou autres avantages non prévus par la convention collective ou au contrat de travail ou non préexistants à l'aide européenne + les frais non supportés par votre structure comme le remboursement sécurité sociale en cas d'arrêt maladie du salarié (IJSS) ou la taxe sur les salaires si votre structure la récupère. 
Pour la taxe sur salaires, étant donné que le remboursement de cette taxe se fait à l'échelle de votre structure, un calcul automatique mensuel est appliqué. Il vous suffit de préciser dans l'onglet "dépenses de personnel" si votre structure est soumise à la taxe sur salaires (même si avec les abattements et décôtes vous ne la payez pas) et de renseigner le tableau relatif au bordereau de liquidation ou de régularisation de la taxe sur salaires.
</t>
    </r>
  </si>
  <si>
    <r>
      <rPr>
        <b/>
        <u/>
        <sz val="14"/>
        <color theme="3"/>
        <rFont val="Arial"/>
        <family val="2"/>
      </rPr>
      <t>A quoi correspond "Heures totales travaillées ou jours selon convention collective / droit du travail" ?</t>
    </r>
    <r>
      <rPr>
        <b/>
        <u/>
        <sz val="12"/>
        <color theme="1"/>
        <rFont val="Arial"/>
        <family val="2"/>
      </rPr>
      <t xml:space="preserve">
</t>
    </r>
    <r>
      <rPr>
        <sz val="12"/>
        <color theme="1"/>
        <rFont val="Arial"/>
        <family val="2"/>
      </rPr>
      <t xml:space="preserve">
Il s'agit du nombre d'heures travaillées théoriques selon contrat ou votre convention collective, ou du nombre de jours annuels pour les contrats au forfait jours. 
A défaut d'accords plus favorable, le droit du travail s'applique, à savoir 1607h (7h/jour*228 jours) + 7h "journée solidarité", ou 218 jours pour les salariés avec un contrat au forfait jours.
</t>
    </r>
    <r>
      <rPr>
        <b/>
        <sz val="12"/>
        <color theme="1"/>
        <rFont val="Arial"/>
        <family val="2"/>
      </rPr>
      <t xml:space="preserve">Il convient de ne pas modifier ces heures sauf si : </t>
    </r>
    <r>
      <rPr>
        <sz val="12"/>
        <color theme="1"/>
        <rFont val="Arial"/>
        <family val="2"/>
      </rPr>
      <t xml:space="preserve">
- le salarié travaille à temps partiel dans votre structure;
- le salarié est arrivé ou parti en cours d'année;
- le salarié à un contrat au forfait jours plus favorable que 218 jours/an.
</t>
    </r>
    <r>
      <rPr>
        <b/>
        <i/>
        <u/>
        <sz val="12"/>
        <color theme="1"/>
        <rFont val="Arial"/>
        <family val="2"/>
      </rPr>
      <t>Exemple contrat horaire:</t>
    </r>
    <r>
      <rPr>
        <i/>
        <sz val="12"/>
        <color theme="1"/>
        <rFont val="Arial"/>
        <family val="2"/>
      </rPr>
      <t xml:space="preserve">
o Pour une personne travaillant à temps partiel à 80% : 1607*80% = 1 285.60h
o Pour une personne ayant travaillé que 3 mois dans la structure : (1607/12)*3 = 401h
</t>
    </r>
    <r>
      <rPr>
        <b/>
        <i/>
        <u/>
        <sz val="12"/>
        <color theme="1"/>
        <rFont val="Arial"/>
        <family val="2"/>
      </rPr>
      <t>Exemple contrat forfait 218 jours annuels:</t>
    </r>
    <r>
      <rPr>
        <i/>
        <sz val="12"/>
        <color theme="1"/>
        <rFont val="Arial"/>
        <family val="2"/>
      </rPr>
      <t xml:space="preserve">
o Pour une personne ayant travaillé que 3 mois dans la structure : (218/12)*3 = 54,5 jours</t>
    </r>
    <r>
      <rPr>
        <sz val="12"/>
        <color theme="1"/>
        <rFont val="Arial"/>
        <family val="2"/>
      </rPr>
      <t xml:space="preserve">
</t>
    </r>
  </si>
  <si>
    <t>Intitulé du projet</t>
  </si>
  <si>
    <t>xxx</t>
  </si>
  <si>
    <t>Bénéficiaire</t>
  </si>
  <si>
    <t>Demande de paiement :</t>
  </si>
  <si>
    <t>Sélectionner ici n° de demande</t>
  </si>
  <si>
    <t>Numéro de dossier (SYNERGIE)</t>
  </si>
  <si>
    <t>SUD0XXXXX</t>
  </si>
  <si>
    <t>Annexe 1 : Etat récapitulatif des dépenses</t>
  </si>
  <si>
    <r>
      <t xml:space="preserve">Les cellules grisées s'incrèmentent automatiquement, </t>
    </r>
    <r>
      <rPr>
        <b/>
        <i/>
        <sz val="14"/>
        <color rgb="FFFF0000"/>
        <rFont val="Arial"/>
        <family val="2"/>
      </rPr>
      <t>ne pas les modifier</t>
    </r>
  </si>
  <si>
    <t>date de début d'éligibilité des dépenses</t>
  </si>
  <si>
    <t>Programmation 2021-2027</t>
  </si>
  <si>
    <t>Renseigner uniquement les cellules blanches</t>
  </si>
  <si>
    <t>Période déclarée au titre de cette demande du:</t>
  </si>
  <si>
    <t>au</t>
  </si>
  <si>
    <t xml:space="preserve">LISTE DES FACTURES OU PIECES EQUIVALENTES JUSTIFIANT LES DEPENSES PRESENTEES PAR CATEGORIE ET PAR POSTE DE DEPENSE </t>
  </si>
  <si>
    <t xml:space="preserve">MONTANT DES DEPENSES PRESENTEES </t>
  </si>
  <si>
    <t>PARTIE RESERVEEE A L'ADMINISTRATION</t>
  </si>
  <si>
    <t>Nombre de fiche de paie présentées par salarié</t>
  </si>
  <si>
    <t>Nom de salarié valorisé sur le projet</t>
  </si>
  <si>
    <t>Emetteur de la fiche de paie</t>
  </si>
  <si>
    <t>Si affichage d'une remarque: Corriger la saisie ou Apporter des précisions dans la colonne "observations…"</t>
  </si>
  <si>
    <t>Dernière référence d'acquittement (n° de mandat, de chèque, de virement etc.)</t>
  </si>
  <si>
    <t>Montant des salaires bruts
A</t>
  </si>
  <si>
    <t xml:space="preserve">Montant total pièce comptable
C = A+B </t>
  </si>
  <si>
    <t>Montant de la dépense non présentée</t>
  </si>
  <si>
    <t>Observations et justifications de la dépense (clé de répartition, déductions éventuelles, date d'acquittement …)</t>
  </si>
  <si>
    <t>Montant de la dépense écarté</t>
  </si>
  <si>
    <t>Montant de la dépense certifié</t>
  </si>
  <si>
    <t>Typologie d'irrégularité</t>
  </si>
  <si>
    <t>Observations (justification du montant écarté…)</t>
  </si>
  <si>
    <r>
      <t xml:space="preserve">Catégorie de dépenses </t>
    </r>
    <r>
      <rPr>
        <b/>
        <sz val="14"/>
        <rFont val="Arial"/>
        <family val="2"/>
      </rPr>
      <t>(1)</t>
    </r>
    <r>
      <rPr>
        <b/>
        <sz val="18"/>
        <rFont val="Arial"/>
        <family val="2"/>
      </rPr>
      <t xml:space="preserve"> </t>
    </r>
    <r>
      <rPr>
        <b/>
        <sz val="10"/>
        <rFont val="Arial"/>
        <family val="2"/>
      </rPr>
      <t xml:space="preserve">: </t>
    </r>
  </si>
  <si>
    <t>DEPENSES DE PERSONNEL</t>
  </si>
  <si>
    <r>
      <t xml:space="preserve">Libellé du poste de dépenses </t>
    </r>
    <r>
      <rPr>
        <b/>
        <sz val="14"/>
        <rFont val="Arial"/>
        <family val="2"/>
      </rPr>
      <t xml:space="preserve">(1) </t>
    </r>
    <r>
      <rPr>
        <b/>
        <sz val="10"/>
        <rFont val="Arial"/>
        <family val="2"/>
      </rPr>
      <t>:</t>
    </r>
  </si>
  <si>
    <t>Porteur</t>
  </si>
  <si>
    <t>MONTANT TOTAL des dépenses présentées au titre de ce poste</t>
  </si>
  <si>
    <t>dates de début et de fin</t>
  </si>
  <si>
    <t>Numéro de la facture</t>
  </si>
  <si>
    <t>Intitulé de la dépense
(Numéro de marché et de lot de la dépense ou objet de la facture si aucun marché)</t>
  </si>
  <si>
    <t>Emetteur de la facture</t>
  </si>
  <si>
    <t>Observations et justifications de la comptabilisation de la dépense (clé de répartition, déductions éventuelles, date d'acquittement …)</t>
  </si>
  <si>
    <t xml:space="preserve">(Exemple) PRESTATIONS EXTERNES </t>
  </si>
  <si>
    <t>(Exemple) Etudes</t>
  </si>
  <si>
    <t>Colonne2</t>
  </si>
  <si>
    <t>Colonne3</t>
  </si>
  <si>
    <t>Colonne4</t>
  </si>
  <si>
    <t>Colonne5</t>
  </si>
  <si>
    <t>Colonne6</t>
  </si>
  <si>
    <t>Colonne7</t>
  </si>
  <si>
    <t>Colonne8</t>
  </si>
  <si>
    <t>Colonne9</t>
  </si>
  <si>
    <t>Colonne10</t>
  </si>
  <si>
    <t>Colonne11</t>
  </si>
  <si>
    <t>Colonne12</t>
  </si>
  <si>
    <t>Pour ajouter une ligne, cliquer droit sur cette cellule puis 'insérer', 'lignes de tableau en haut'</t>
  </si>
  <si>
    <t>Dernière référence de l'acquittement (n° de mandat, de chèque, de virement etc.)</t>
  </si>
  <si>
    <t>Montant de la facture HT
A</t>
  </si>
  <si>
    <t>Taxes (taxes ou TVA)
B</t>
  </si>
  <si>
    <t>(Exemple) DEPENSES DE FONCTIONNEMENT</t>
  </si>
  <si>
    <t>(Exemple) Charges de structures</t>
  </si>
  <si>
    <t>Colonne1</t>
  </si>
  <si>
    <t>(Exemple) DEPENSES LIEES AUX PARTICIPANTS</t>
  </si>
  <si>
    <t>(Exemple) Poste de dépenses XXX</t>
  </si>
  <si>
    <t>(Exemple) DEPENSES EN NATURE</t>
  </si>
  <si>
    <t>AUTRES DEPENSES</t>
  </si>
  <si>
    <t>NON</t>
  </si>
  <si>
    <t>CADRE RESERVE AU COMPTABLE PUBLIC OU AU COMMISSAIRE AUX COMPTES</t>
  </si>
  <si>
    <t>CADRE RESERVE AU BENEFICIAIRE</t>
  </si>
  <si>
    <t>CADRE RESERVE A L'ADMINISTRATION</t>
  </si>
  <si>
    <t xml:space="preserve">Certifie que : </t>
  </si>
  <si>
    <t xml:space="preserve">Certifié conforme, le </t>
  </si>
  <si>
    <t>_ Les dépenses ici présentées ne l'ont pas été au titre d'autres projets ou programmes européens</t>
  </si>
  <si>
    <t xml:space="preserve">Le comptable public ou le commissaire aux comptes </t>
  </si>
  <si>
    <t>_ Toutes les transactions liées à l'opération font l'objet d'un système de comptabilité distinct ou d'un code comptable adéquat</t>
  </si>
  <si>
    <t>Date :</t>
  </si>
  <si>
    <t xml:space="preserve"> </t>
  </si>
  <si>
    <t xml:space="preserve">Certifié exact, le </t>
  </si>
  <si>
    <t>Nom Prénom :</t>
  </si>
  <si>
    <t>Qualité :</t>
  </si>
  <si>
    <t xml:space="preserve">La personne habilitée à engager la structure : </t>
  </si>
  <si>
    <t>SYNTHESE DES DEPENSES PRESENTEES POUR LA SAISIE SUR E-SYNERGIE</t>
  </si>
  <si>
    <r>
      <t xml:space="preserve">Sur E-Synergie, la saisie des dépenses doit être effectuée de façon </t>
    </r>
    <r>
      <rPr>
        <b/>
        <sz val="11"/>
        <color theme="1"/>
        <rFont val="Calibri"/>
        <family val="2"/>
        <scheme val="minor"/>
      </rPr>
      <t>globale</t>
    </r>
    <r>
      <rPr>
        <sz val="11"/>
        <color theme="1"/>
        <rFont val="Calibri"/>
        <family val="2"/>
        <scheme val="minor"/>
      </rPr>
      <t xml:space="preserve"> </t>
    </r>
    <r>
      <rPr>
        <b/>
        <sz val="11"/>
        <color theme="1"/>
        <rFont val="Calibri"/>
        <family val="2"/>
        <scheme val="minor"/>
      </rPr>
      <t>par poste de dépenses et non facture par facture ou bulletin de salaire par bulletin de salaire</t>
    </r>
    <r>
      <rPr>
        <sz val="11"/>
        <color theme="1"/>
        <rFont val="Calibri"/>
        <family val="2"/>
        <scheme val="minor"/>
      </rPr>
      <t>.</t>
    </r>
  </si>
  <si>
    <t>Il faut donc sélectionner dans l'onglet 3 - Dépenses réalisées, pour chaque poste de dépenses le type de la dépenses intitulé "Récapitulatif".</t>
  </si>
  <si>
    <r>
      <t xml:space="preserve">En vue de faciliter cette saisie, </t>
    </r>
    <r>
      <rPr>
        <b/>
        <sz val="11"/>
        <color theme="1"/>
        <rFont val="Calibri"/>
        <family val="2"/>
        <scheme val="minor"/>
      </rPr>
      <t>ce tableau s'incrémente directement</t>
    </r>
    <r>
      <rPr>
        <sz val="11"/>
        <color theme="1"/>
        <rFont val="Calibri"/>
        <family val="2"/>
        <scheme val="minor"/>
      </rPr>
      <t xml:space="preserve"> de l'onglet "Etat récapitulatif des dépenses" et les colonnes respectent les intitulés et l'ordre de saisie des éléments dans E-Synergie</t>
    </r>
  </si>
  <si>
    <r>
      <t xml:space="preserve">Merci de </t>
    </r>
    <r>
      <rPr>
        <b/>
        <sz val="11"/>
        <color theme="1"/>
        <rFont val="Calibri"/>
        <family val="2"/>
        <scheme val="minor"/>
      </rPr>
      <t>ne pas modifier les cellules grisées</t>
    </r>
    <r>
      <rPr>
        <sz val="11"/>
        <color theme="1"/>
        <rFont val="Calibri"/>
        <family val="2"/>
        <scheme val="minor"/>
      </rPr>
      <t xml:space="preserve"> et de </t>
    </r>
    <r>
      <rPr>
        <b/>
        <sz val="11"/>
        <color theme="1"/>
        <rFont val="Calibri"/>
        <family val="2"/>
        <scheme val="minor"/>
      </rPr>
      <t>reporter dans E-Synergie pour chaque poste de dépenses faisant l'objet de dépenses déclarées les éléments ci-dessous</t>
    </r>
    <r>
      <rPr>
        <sz val="11"/>
        <color theme="1"/>
        <rFont val="Calibri"/>
        <family val="2"/>
        <scheme val="minor"/>
      </rPr>
      <t>.</t>
    </r>
  </si>
  <si>
    <t xml:space="preserve">La dernière colonne, intitulée "vérification", a pour but de vous aider à vérifier que vous n'avez pas fait d'erreur de saisie sur l'ERD </t>
  </si>
  <si>
    <t>Catégorie de dépenses</t>
  </si>
  <si>
    <t>Libellé du poste de dépenses</t>
  </si>
  <si>
    <t>Date d'émission de la 1ere dépense</t>
  </si>
  <si>
    <t>Première date d'acquittement de la dépenses</t>
  </si>
  <si>
    <t>Dernière date d'acquittement de la dépense</t>
  </si>
  <si>
    <t>Référence</t>
  </si>
  <si>
    <t>Emetteur</t>
  </si>
  <si>
    <t>Descriptif</t>
  </si>
  <si>
    <t>Montant non présenté</t>
  </si>
  <si>
    <t>Montant présenté</t>
  </si>
  <si>
    <t>vérification (formule automatique)</t>
  </si>
  <si>
    <t>voir détails dans l'ERD</t>
  </si>
  <si>
    <t xml:space="preserve">TOTAL GÉNÉRAL PRESENTÉ SUR CETTE DEMANDE DE PAIEMENT:     </t>
  </si>
  <si>
    <t>Réservé Administration: dépenses émises et acquittées entre:</t>
  </si>
  <si>
    <t>Annuelle</t>
  </si>
  <si>
    <t>Mensuel</t>
  </si>
  <si>
    <t>ABATTEMENT</t>
  </si>
  <si>
    <r>
      <t xml:space="preserve">Les cellules grisées s'incrèmentent automatiquement, </t>
    </r>
    <r>
      <rPr>
        <b/>
        <sz val="12"/>
        <color rgb="FFFF0000"/>
        <rFont val="Arial"/>
        <family val="2"/>
      </rPr>
      <t>ne pas les modifier</t>
    </r>
  </si>
  <si>
    <t>Renseigner les cellules blanches</t>
  </si>
  <si>
    <t>RECUPEREZ-VOUS LA TAXE SUR LES SALAIRES ?</t>
  </si>
  <si>
    <t>Si besoin, prenez conseil auprès du service instructeur</t>
  </si>
  <si>
    <t>SALARIE 1 : Inscrire nom ici</t>
  </si>
  <si>
    <t>Date</t>
  </si>
  <si>
    <t xml:space="preserve">Salaire brut </t>
  </si>
  <si>
    <t>Charges patronales</t>
  </si>
  <si>
    <t>Abattement et décôte TS</t>
  </si>
  <si>
    <t>Salaire brut chargé éligible</t>
  </si>
  <si>
    <t>Choisir_ICI_si_pourcentage_heures_ou_Jours_sur_projet</t>
  </si>
  <si>
    <t>Total des dépenses retenues pour le projet</t>
  </si>
  <si>
    <t>date du bulletin (1er jour du mois  OU 1er jour d'entrée dans la structure)</t>
  </si>
  <si>
    <t>Date d'acquittement (décaissement sur le compte)</t>
  </si>
  <si>
    <t>Remarque</t>
  </si>
  <si>
    <t>TOTAL</t>
  </si>
  <si>
    <t>* Traitements accessoires non prévus dans la convention collective ou le contrat de travail et non préexistants à l'aide européenne (exemple : une prime exceptionnelle)</t>
  </si>
  <si>
    <t>SALARIE 2 : Inscrire nom ici</t>
  </si>
  <si>
    <t>SALARIE 3 : Inscrire nom ici</t>
  </si>
  <si>
    <t>SALARIE 4 : Inscrire nom ici</t>
  </si>
  <si>
    <t>SALARIE 5 : Inscrire nom ici</t>
  </si>
  <si>
    <t>SALARIE 6 : Inscrire nom ici</t>
  </si>
  <si>
    <t>SALARIE 7 : Inscrire nom ici</t>
  </si>
  <si>
    <t>SALARIE 8 : Inscrire nom ici</t>
  </si>
  <si>
    <t>SALARIE 9 : Inscrire nom ici</t>
  </si>
  <si>
    <t>SALARIE 10 : Inscrire nom ici</t>
  </si>
  <si>
    <t xml:space="preserve">Fait à : </t>
  </si>
  <si>
    <t>Jours_projet</t>
  </si>
  <si>
    <t>Heures_dédiées_projet</t>
  </si>
  <si>
    <t>Pourcentage_temps_projet</t>
  </si>
  <si>
    <t>Sélectionner haut colonne si %, heuresou jours sur projet</t>
  </si>
  <si>
    <t>SALARIE 11 : Inscrire nom ici</t>
  </si>
  <si>
    <t>SALARIE 12 : Inscrire nom ici</t>
  </si>
  <si>
    <t>SALARIE 13 : Inscrire nom ici</t>
  </si>
  <si>
    <t>SALARIE 14 : Inscrire nom ici</t>
  </si>
  <si>
    <t>SALARIE 15 : Inscrire nom ici</t>
  </si>
  <si>
    <t>SALARIE 16 : Inscrire nom ici</t>
  </si>
  <si>
    <t>SALARIE 17 : Inscrire nom ici</t>
  </si>
  <si>
    <t>SALARIE 18 : Inscrire nom ici</t>
  </si>
  <si>
    <t>SALARIE 19 : Inscrire nom ici</t>
  </si>
  <si>
    <t>SALARIE 20 : Inscrire nom ici</t>
  </si>
  <si>
    <t>SALARIE 21 : Inscrire nom ici</t>
  </si>
  <si>
    <t>SALARIE 22 : Inscrire nom ici</t>
  </si>
  <si>
    <t>SALARIE 23 : Inscrire nom ici</t>
  </si>
  <si>
    <t>SALARIE 24 : Inscrire nom ici</t>
  </si>
  <si>
    <t>SALARIE 25 : Inscrire nom ici</t>
  </si>
  <si>
    <t>SALARIE 26 : Inscrire nom ici</t>
  </si>
  <si>
    <t>SALARIE 27 : Inscrire nom ici</t>
  </si>
  <si>
    <t>SALARIE 28 : Inscrire nom ici</t>
  </si>
  <si>
    <t>SALARIE 29 : Inscrire nom ici</t>
  </si>
  <si>
    <t>SALARIE 30 : Inscrire nom ici</t>
  </si>
  <si>
    <t>N° de dossier (SYNERGIE)</t>
  </si>
  <si>
    <t>COMPTABILITE DU TEMPS PASSE SUR LE PROJET</t>
  </si>
  <si>
    <t>Période déclarée  du</t>
  </si>
  <si>
    <t>Nombre de mois (calcul automatique)</t>
  </si>
  <si>
    <t>soit</t>
  </si>
  <si>
    <t>mois</t>
  </si>
  <si>
    <t>Saisir le Prénom/Nom du salarié et sa fonction :</t>
  </si>
  <si>
    <t>Mme Durand chef de projet (exemple à supprimer)</t>
  </si>
  <si>
    <t>Le salarié est-il rémunéré au forfait jour ou forfait annuel ?</t>
  </si>
  <si>
    <t>Salarié classique (rémunéré en heures)</t>
  </si>
  <si>
    <t>Salarié rémunéré au forfait jour ou annuel</t>
  </si>
  <si>
    <r>
      <rPr>
        <u/>
        <sz val="11"/>
        <rFont val="Calibri"/>
        <family val="2"/>
        <scheme val="minor"/>
      </rPr>
      <t>salariés classiques</t>
    </r>
    <r>
      <rPr>
        <sz val="11"/>
        <rFont val="Calibri"/>
        <family val="2"/>
        <scheme val="minor"/>
      </rPr>
      <t xml:space="preserve"> : Nombre journalier d'heures de travail selon contrat de travail (à transmettre)
</t>
    </r>
    <r>
      <rPr>
        <u/>
        <sz val="11"/>
        <rFont val="Calibri"/>
        <family val="2"/>
        <scheme val="minor"/>
      </rPr>
      <t>salariés au forfait jours</t>
    </r>
    <r>
      <rPr>
        <sz val="11"/>
        <rFont val="Calibri"/>
        <family val="2"/>
        <scheme val="minor"/>
      </rPr>
      <t xml:space="preserve"> : Ne rien mettre</t>
    </r>
  </si>
  <si>
    <r>
      <rPr>
        <u/>
        <sz val="11"/>
        <rFont val="Calibri"/>
        <family val="2"/>
        <scheme val="minor"/>
      </rPr>
      <t>Salariés classiques</t>
    </r>
    <r>
      <rPr>
        <sz val="11"/>
        <rFont val="Calibri"/>
        <family val="2"/>
        <scheme val="minor"/>
      </rPr>
      <t xml:space="preserve"> : Nombre hebdomadaire d'heures de travail selon contrat de travail  (à transmettre)
</t>
    </r>
    <r>
      <rPr>
        <u/>
        <sz val="11"/>
        <rFont val="Calibri"/>
        <family val="2"/>
        <scheme val="minor"/>
      </rPr>
      <t>Salariés au forfait jours</t>
    </r>
    <r>
      <rPr>
        <sz val="11"/>
        <rFont val="Calibri"/>
        <family val="2"/>
        <scheme val="minor"/>
      </rPr>
      <t xml:space="preserve"> :  Nombre </t>
    </r>
    <r>
      <rPr>
        <b/>
        <sz val="11"/>
        <rFont val="Calibri"/>
        <family val="2"/>
        <scheme val="minor"/>
      </rPr>
      <t>annuel</t>
    </r>
    <r>
      <rPr>
        <sz val="11"/>
        <rFont val="Calibri"/>
        <family val="2"/>
        <scheme val="minor"/>
      </rPr>
      <t xml:space="preserve"> de jours de travail inscrits dans la convention individuelle de forfait (à transmettre)</t>
    </r>
  </si>
  <si>
    <r>
      <rPr>
        <u/>
        <sz val="11"/>
        <rFont val="Calibri"/>
        <family val="2"/>
        <scheme val="minor"/>
      </rPr>
      <t xml:space="preserve">Salariés classiques </t>
    </r>
    <r>
      <rPr>
        <sz val="11"/>
        <rFont val="Calibri"/>
        <family val="2"/>
        <scheme val="minor"/>
      </rPr>
      <t xml:space="preserve">: Nombre mensuel d'heures de travail selon contrat de travail 
</t>
    </r>
    <r>
      <rPr>
        <u/>
        <sz val="11"/>
        <rFont val="Calibri"/>
        <family val="2"/>
        <scheme val="minor"/>
      </rPr>
      <t>Salariés au forfait jours</t>
    </r>
    <r>
      <rPr>
        <sz val="11"/>
        <rFont val="Calibri"/>
        <family val="2"/>
        <scheme val="minor"/>
      </rPr>
      <t xml:space="preserve"> : Nombre mensuel de jours de travail via le calcul suivant : nombre de jours annuels divisé par 12</t>
    </r>
  </si>
  <si>
    <r>
      <rPr>
        <u/>
        <sz val="11"/>
        <rFont val="Calibri"/>
        <family val="2"/>
        <scheme val="minor"/>
      </rPr>
      <t>Durée totale travaillée sur la période</t>
    </r>
    <r>
      <rPr>
        <sz val="11"/>
        <rFont val="Calibri"/>
        <family val="2"/>
        <scheme val="minor"/>
      </rPr>
      <t xml:space="preserve"> lissée selon contrat de travail </t>
    </r>
    <r>
      <rPr>
        <u/>
        <sz val="11"/>
        <rFont val="Calibri"/>
        <family val="2"/>
        <scheme val="minor"/>
      </rPr>
      <t>en heures</t>
    </r>
    <r>
      <rPr>
        <sz val="11"/>
        <rFont val="Calibri"/>
        <family val="2"/>
        <scheme val="minor"/>
      </rPr>
      <t xml:space="preserve"> pour les salariés classiques,</t>
    </r>
    <r>
      <rPr>
        <u/>
        <sz val="11"/>
        <rFont val="Calibri"/>
        <family val="2"/>
        <scheme val="minor"/>
      </rPr>
      <t xml:space="preserve"> en jours</t>
    </r>
    <r>
      <rPr>
        <sz val="11"/>
        <rFont val="Calibri"/>
        <family val="2"/>
        <scheme val="minor"/>
      </rPr>
      <t xml:space="preserve"> pour les salariés au forfait jours (calcul automatique)</t>
    </r>
  </si>
  <si>
    <r>
      <rPr>
        <u/>
        <sz val="11"/>
        <rFont val="Calibri"/>
        <family val="2"/>
        <scheme val="minor"/>
      </rPr>
      <t>Durée totale travaillée sur le projet durant la période</t>
    </r>
    <r>
      <rPr>
        <sz val="11"/>
        <rFont val="Calibri"/>
        <family val="2"/>
        <scheme val="minor"/>
      </rPr>
      <t xml:space="preserve">, </t>
    </r>
    <r>
      <rPr>
        <u/>
        <sz val="11"/>
        <rFont val="Calibri"/>
        <family val="2"/>
        <scheme val="minor"/>
      </rPr>
      <t>en heures</t>
    </r>
    <r>
      <rPr>
        <sz val="11"/>
        <rFont val="Calibri"/>
        <family val="2"/>
        <scheme val="minor"/>
      </rPr>
      <t xml:space="preserve"> pour les salariés classiques, </t>
    </r>
    <r>
      <rPr>
        <u/>
        <sz val="11"/>
        <rFont val="Calibri"/>
        <family val="2"/>
        <scheme val="minor"/>
      </rPr>
      <t>en jours</t>
    </r>
    <r>
      <rPr>
        <sz val="11"/>
        <rFont val="Calibri"/>
        <family val="2"/>
        <scheme val="minor"/>
      </rPr>
      <t xml:space="preserve"> pour les salariés au forfait jours (calcul automatique) </t>
    </r>
  </si>
  <si>
    <r>
      <rPr>
        <b/>
        <sz val="11"/>
        <rFont val="Calibri"/>
        <family val="2"/>
        <scheme val="minor"/>
      </rPr>
      <t xml:space="preserve">Règles de comptabilisation des heures passées sur le projet </t>
    </r>
    <r>
      <rPr>
        <sz val="11"/>
        <rFont val="Calibri"/>
        <family val="2"/>
        <scheme val="minor"/>
      </rPr>
      <t xml:space="preserve">: 
</t>
    </r>
    <r>
      <rPr>
        <u/>
        <sz val="11"/>
        <rFont val="Calibri"/>
        <family val="2"/>
        <scheme val="minor"/>
      </rPr>
      <t>durée minimale journalière déclarée sur le projet</t>
    </r>
    <r>
      <rPr>
        <sz val="11"/>
        <rFont val="Calibri"/>
        <family val="2"/>
        <scheme val="minor"/>
      </rPr>
      <t xml:space="preserve"> : elle ne peut être inférieure à 1 heure
</t>
    </r>
    <r>
      <rPr>
        <u/>
        <sz val="11"/>
        <rFont val="Calibri"/>
        <family val="2"/>
        <scheme val="minor"/>
      </rPr>
      <t>durée journalière déclarée sur le projet</t>
    </r>
    <r>
      <rPr>
        <sz val="11"/>
        <rFont val="Calibri"/>
        <family val="2"/>
        <scheme val="minor"/>
      </rPr>
      <t xml:space="preserve"> : si elle dépasse la durée journalière inscrite au contrat de travail, les heures effectuées au-delà doivent être justifiées et ne pas aller au-delà de 10h. En outre, vous devez indiquer si les heures effectuées au-delà de cette durée sont récupérées ou payées.
</t>
    </r>
    <r>
      <rPr>
        <u/>
        <sz val="11"/>
        <rFont val="Calibri"/>
        <family val="2"/>
        <scheme val="minor"/>
      </rPr>
      <t>week-end et jours fériés</t>
    </r>
    <r>
      <rPr>
        <sz val="11"/>
        <rFont val="Calibri"/>
        <family val="2"/>
        <scheme val="minor"/>
      </rPr>
      <t xml:space="preserve"> : les heures passées sur le projet le week-end et les jours fériés doivent être dûment justifiées(foire, manifestation)
</t>
    </r>
    <r>
      <rPr>
        <u/>
        <sz val="11"/>
        <rFont val="Calibri"/>
        <family val="2"/>
        <scheme val="minor"/>
      </rPr>
      <t>salariés au forfait jour</t>
    </r>
    <r>
      <rPr>
        <sz val="11"/>
        <rFont val="Calibri"/>
        <family val="2"/>
        <scheme val="minor"/>
      </rPr>
      <t xml:space="preserve"> : le temps passé sur le projet doit être déclaré en jours (toute la journée = 1, une demi-journée = 0,5, un quart de journée = 0,25)</t>
    </r>
  </si>
  <si>
    <t>Description précise de l'activité (si déclarée sur le projet)</t>
  </si>
  <si>
    <t>Préparation réunion lancement</t>
  </si>
  <si>
    <t>Cahier des charges</t>
  </si>
  <si>
    <t>Réunion de lancement du projet FEDER/FSE</t>
  </si>
  <si>
    <t>PowerPoint de Présentation</t>
  </si>
  <si>
    <t>Total général valorisé sur la période</t>
  </si>
  <si>
    <t>dont total en janvier</t>
  </si>
  <si>
    <t>dont total en février</t>
  </si>
  <si>
    <t>dont total en mars</t>
  </si>
  <si>
    <t>dont total en avril</t>
  </si>
  <si>
    <t>dont total en mai</t>
  </si>
  <si>
    <t>dont total en juin</t>
  </si>
  <si>
    <t>dont total en juillet</t>
  </si>
  <si>
    <t>dont total en août</t>
  </si>
  <si>
    <t>dont total en septembre</t>
  </si>
  <si>
    <t>dont total en octobre</t>
  </si>
  <si>
    <t>dont total en novembre</t>
  </si>
  <si>
    <t>dont total en décembre</t>
  </si>
  <si>
    <t>Jours d'absence du salarié (congés, RTT, maladie) sur la période du :</t>
  </si>
  <si>
    <t>Date de l'absence</t>
  </si>
  <si>
    <t>Motif d'absence (congé, RTT, maladie*)</t>
  </si>
  <si>
    <t>jour entier 
OUI/NON</t>
  </si>
  <si>
    <t>RTT</t>
  </si>
  <si>
    <t>OUI</t>
  </si>
  <si>
    <t>CONGES</t>
  </si>
  <si>
    <t>Liste déroulante</t>
  </si>
  <si>
    <t>Pour rajouter une ligne, cliquer droit sur le numéro de cette ligne (à gauche) et cliquer sur "insertion"</t>
  </si>
  <si>
    <t>*si maladie alors transmettre relevé de remboursement d'IJSS ainsi que la subrogation le cas échéant.</t>
  </si>
  <si>
    <t>Je soussigné/e, atteste de l'exactitude des informations ci-dessus:</t>
  </si>
  <si>
    <t xml:space="preserve">Date: </t>
  </si>
  <si>
    <t>Signature:</t>
  </si>
  <si>
    <t>Attesté et vérifié par le/la supérieur/e hiérarchique:</t>
  </si>
  <si>
    <t>Le plan de financement conventionné comporte-t-il les Options de Coûts Simplifiés (OCS) suivantes :</t>
  </si>
  <si>
    <t>OCS</t>
  </si>
  <si>
    <t>Oui/Non</t>
  </si>
  <si>
    <t>Taux conventionné</t>
  </si>
  <si>
    <t>Commentaires</t>
  </si>
  <si>
    <t>Sans objet</t>
  </si>
  <si>
    <t>Base de calcul de l'OCS</t>
  </si>
  <si>
    <t>Coûts présentés</t>
  </si>
  <si>
    <t>Base de calcul</t>
  </si>
  <si>
    <t xml:space="preserve">SOUS-TOTAL     </t>
  </si>
  <si>
    <r>
      <t>Catégorie de dépenses</t>
    </r>
    <r>
      <rPr>
        <b/>
        <sz val="18"/>
        <rFont val="Arial"/>
        <family val="2"/>
      </rPr>
      <t xml:space="preserve"> </t>
    </r>
    <r>
      <rPr>
        <b/>
        <sz val="10"/>
        <rFont val="Arial"/>
        <family val="2"/>
      </rPr>
      <t xml:space="preserve">: </t>
    </r>
  </si>
  <si>
    <r>
      <t>Libellé du poste de dépenses</t>
    </r>
    <r>
      <rPr>
        <b/>
        <sz val="14"/>
        <rFont val="Arial"/>
        <family val="2"/>
      </rPr>
      <t xml:space="preserve"> </t>
    </r>
    <r>
      <rPr>
        <b/>
        <sz val="10"/>
        <rFont val="Arial"/>
        <family val="2"/>
      </rPr>
      <t>:</t>
    </r>
  </si>
  <si>
    <t>Calcul TS annuelle et mensuelle</t>
  </si>
  <si>
    <t>Justificatif non comptable (transmettre tout élément non comptable probant: invitation, programme, compte rendu, feuilles d'émargement, photos, restitution, études,etc…)</t>
  </si>
  <si>
    <t>Ne faire qu'une fiche par période maximale de 12 mois, au-delà, créer une nouvelle fiche</t>
  </si>
  <si>
    <t>1.10 Définition insuffisante ou imprécise de l'objet du marché</t>
  </si>
  <si>
    <t>1.11 Absence de justification de la non-subdivision du marché en lots</t>
  </si>
  <si>
    <t>1.12 Non-respect de la procédure établie dans la directive visant les marchés électroniques et agrégés</t>
  </si>
  <si>
    <t>1.13 Limitation injustifiée de la sous-traitance</t>
  </si>
  <si>
    <t>1.14 Les critères de sélection (ou les spécifications techniques) ont été modifiés après l’ouverture des offres ou appliqués de manière incorrecte.</t>
  </si>
  <si>
    <t>1.15 Évaluation des offres sur la base de critères d’attribution différents de ceux établis dans l’avis de marché ou le cahier des charges
ou
évaluation au regard de critères d’attribution supplémentaires, non publiés</t>
  </si>
  <si>
    <t>1.16 Négociation au cours de la procédure d’attribution, y compris modification de l’offre retenue au cours de l’évaluation</t>
  </si>
  <si>
    <t>1.17 Procédure concurrentielle avec négociation, avec modification substantielle des conditions énoncées dans l'avis de marché ou le cahier des charges</t>
  </si>
  <si>
    <t>1.18 Rejet injustifié d'offres anormalement basses</t>
  </si>
  <si>
    <t>1.19 Conflit d'intérêts ayant une incidence sur l'issue de la procédure de passation de marché</t>
  </si>
  <si>
    <t>1.20 Implication préalable irrégulière de candidats/soumissionnaires auprès du pouvoir adjudicateur</t>
  </si>
  <si>
    <t>1.21 Piste d’audit insuffisante pour l’attribution du marché</t>
  </si>
  <si>
    <t>1.22 Manipulation des procédures d'appel d'offres 
(établie par une autorité de la concurrence/de lutte contre les cartels, un tribunal ou un autre organisme compétent)</t>
  </si>
  <si>
    <t>1.23 Modifications des éléments du marché énoncés dans l’avis de marché ou dans le cahier des charges, en violation des directives</t>
  </si>
  <si>
    <t>1.24 Non-respect des règles nationales en matière de passation de marchés par des entités autres que les pouvoirs adjudicateurs.</t>
  </si>
  <si>
    <t>1.25 Autres (par ex. consultations préalables non correctement documentées, transposition erronée des directives relatives aux marchés publics dans la législation nationale).</t>
  </si>
  <si>
    <t>2.10 Erreur dans l'application du SIEG (par ex. défaut de justification, absence de démonstration que l’aide est nécessaire pour atteindre un objectif légitime d’intérêt général).</t>
  </si>
  <si>
    <t>2.11 Autres aides d'État (par ex: absence de vérification par l'AG/OI de la présence d'une aide d'Etat dans le cas de figure où l'aide a été reversée à un bénéficiaire tiers).</t>
  </si>
  <si>
    <t>4.10 Conflits d'intérêts (art. 61 du règlement financier)</t>
  </si>
  <si>
    <t>4.11 Double financement</t>
  </si>
  <si>
    <t>4.12 Dépenses pour travaux non exécutés ou biens/services non fournis/exécutés.</t>
  </si>
  <si>
    <t>4.13 Dépenses engagées inéligibles en raison de changements dans la portée ou les objectifs du projet sans avoir obtenu les approbations ou modifications nécessaires à la convention relative au projet.</t>
  </si>
  <si>
    <t>4.14 Dépenses de personnel inéligibles (par exemple heures productives incorrectes, rémunération incorrecte, heures injustifiées dans les feuilles de temps).</t>
  </si>
  <si>
    <t>4.15 Dépenses non éligibles liées aux frais de déplacements ou d'hébergement.</t>
  </si>
  <si>
    <t>4.16 Dépenses non conformes aux dispositions contractuelles spécifiques et/ou aux réglementations sur les conditions d'éligibilité (c'est-à-dire au niveau national ou au niveau du projet).</t>
  </si>
  <si>
    <t>4.17 Irrégularités liées à un partenariat public-privé.</t>
  </si>
  <si>
    <t>4.18 Autres dépenses inéligibles (montants arrondis, dépenses inéligibles restituées après paiement, application erronée des coûts contractuels…)</t>
  </si>
  <si>
    <t>20240603_Typologie des irrégularités 2021-2027</t>
  </si>
  <si>
    <t>SALARIE 31 : Inscrire nom ici</t>
  </si>
  <si>
    <t>SALARIE 32 : Inscrire nom ici</t>
  </si>
  <si>
    <t>SALARIE 33 : Inscrire nom ici</t>
  </si>
  <si>
    <t>SALARIE 34 : Inscrire nom ici</t>
  </si>
  <si>
    <t>SALARIE 35 : Inscrire nom ici</t>
  </si>
  <si>
    <t>SALARIE 36 : Inscrire nom ici</t>
  </si>
  <si>
    <t>SALARIE 37 : Inscrire nom ici</t>
  </si>
  <si>
    <t>SALARIE 38 : Inscrire nom ici</t>
  </si>
  <si>
    <t>SALARIE 39 : Inscrire nom ici</t>
  </si>
  <si>
    <t>SALARIE 40 : Inscrire nom ici</t>
  </si>
  <si>
    <t>SALARIE 41 : Inscrire nom ici</t>
  </si>
  <si>
    <t>SALARIE 42 : Inscrire nom ici</t>
  </si>
  <si>
    <t>SALARIE 43 : Inscrire nom ici</t>
  </si>
  <si>
    <t>SALARIE 44 : Inscrire nom ici</t>
  </si>
  <si>
    <t>SALARIE 45 : Inscrire nom ici</t>
  </si>
  <si>
    <t>SALARIE 46 : Inscrire nom ici</t>
  </si>
  <si>
    <t>SALARIE 47 : Inscrire nom ici</t>
  </si>
  <si>
    <t>SALARIE 48 : Inscrire nom ici</t>
  </si>
  <si>
    <t>SALARIE 49 : Inscrire nom ici</t>
  </si>
  <si>
    <t>SALARIE 50 : Inscrire nom ici</t>
  </si>
  <si>
    <t>SALARIE 51 : Inscrire nom ici</t>
  </si>
  <si>
    <t>SALARIE 52 : Inscrire nom ici</t>
  </si>
  <si>
    <t>SALARIE 53 : Inscrire nom ici</t>
  </si>
  <si>
    <t>SALARIE 54 : Inscrire nom ici</t>
  </si>
  <si>
    <t>SALARIE 55 : Inscrire nom ici</t>
  </si>
  <si>
    <t>SALARIE 56 : Inscrire nom ici</t>
  </si>
  <si>
    <t>SALARIE 57 : Inscrire nom ici</t>
  </si>
  <si>
    <t>SALARIE 58 : Inscrire nom ici</t>
  </si>
  <si>
    <t>SALARIE 59 : Inscrire nom ici</t>
  </si>
  <si>
    <t>SALARIE 60 : Inscrire nom ici</t>
  </si>
  <si>
    <t>SALARIE 61 : Inscrire nom ici</t>
  </si>
  <si>
    <t>SALARIE 62 : Inscrire nom ici</t>
  </si>
  <si>
    <t>SALARIE 63 : Inscrire nom ici</t>
  </si>
  <si>
    <t>SALARIE 64 : Inscrire nom ici</t>
  </si>
  <si>
    <t>SALARIE 65 : Inscrire nom ici</t>
  </si>
  <si>
    <t>SALARIE 66 : Inscrire nom ici</t>
  </si>
  <si>
    <t>SALARIE 67 : Inscrire nom ici</t>
  </si>
  <si>
    <t>SALARIE 68 : Inscrire nom ici</t>
  </si>
  <si>
    <t>SALARIE 69 : Inscrire nom ici</t>
  </si>
  <si>
    <t>SALARIE 70 : Inscrire nom ici</t>
  </si>
  <si>
    <r>
      <t xml:space="preserve">Taux forfaitaire des dépenses de personnel directes : 20% maximum des coûts directs autres que les frais de personnel </t>
    </r>
    <r>
      <rPr>
        <b/>
        <i/>
        <sz val="9"/>
        <rFont val="Arial"/>
        <family val="2"/>
      </rPr>
      <t>(article 55.1 du Règlement (UE) 2021/1060)</t>
    </r>
  </si>
  <si>
    <t>Taux forfaitaire des coûts indirects</t>
  </si>
  <si>
    <t xml:space="preserve">Taux forfaitaire des dépenses de personnel directes </t>
  </si>
  <si>
    <t xml:space="preserve">Taux forfaitaire des dépenses de personnel directes : 20% maximum des coûts directs autres que les frais de personnel </t>
  </si>
  <si>
    <t xml:space="preserve">Taux forfaitaire des coûts indirects: 15% des frais de personnel directs éligibles </t>
  </si>
  <si>
    <r>
      <rPr>
        <b/>
        <sz val="12"/>
        <color rgb="FFFF0000"/>
        <rFont val="Arial"/>
        <family val="2"/>
      </rPr>
      <t>CET ONGLET S'INCRÉMENTE A PARTIR DES AUTRES ONGLETS DU CLASSEUR.</t>
    </r>
    <r>
      <rPr>
        <b/>
        <sz val="12"/>
        <color theme="4"/>
        <rFont val="Arial"/>
        <family val="2"/>
      </rPr>
      <t xml:space="preserve">
</t>
    </r>
    <r>
      <rPr>
        <b/>
        <sz val="12"/>
        <color rgb="FF0070C0"/>
        <rFont val="Calibri"/>
        <family val="2"/>
        <scheme val="minor"/>
      </rPr>
      <t>Cet onglet  "Synthèse E-Synergie" doit vous aider à saisir votre demande de paiement sur E-Synergie.</t>
    </r>
    <r>
      <rPr>
        <b/>
        <sz val="12"/>
        <color rgb="FFFF0000"/>
        <rFont val="Calibri"/>
        <family val="2"/>
        <scheme val="minor"/>
      </rPr>
      <t xml:space="preserve">
 NE PAS LE MODIFIER</t>
    </r>
    <r>
      <rPr>
        <b/>
        <sz val="12"/>
        <color rgb="FF0070C0"/>
        <rFont val="Calibri"/>
        <family val="2"/>
        <scheme val="minor"/>
      </rPr>
      <t xml:space="preserve"> (le toucher seulement pour faire des copier-coller dans E-synergie)</t>
    </r>
  </si>
  <si>
    <t>Reporter le montant ligne 01 (base taux normal - colonne "Total de l'ensemble des secteurs")</t>
  </si>
  <si>
    <t>Réservé administration</t>
  </si>
  <si>
    <t>Année de la déclaration de liquidation et de régularisation</t>
  </si>
  <si>
    <t>Déclaration annuelle de liquidation et de régularisation de la Taxe sur les Salaires - Formulaire n°2502 de la Direction Générale des Finances Publiques</t>
  </si>
  <si>
    <t xml:space="preserve">Taux d'abattement de la taxe sur les salaires - Calcul automatique qui viendra en déduction du salaire brut mensuel </t>
  </si>
  <si>
    <t xml:space="preserve">Charges liées aux traitements accessoires
</t>
  </si>
  <si>
    <r>
      <rPr>
        <b/>
        <sz val="8"/>
        <color theme="5"/>
        <rFont val="Arial"/>
        <family val="2"/>
      </rPr>
      <t>**</t>
    </r>
    <r>
      <rPr>
        <b/>
        <sz val="8"/>
        <rFont val="Arial"/>
        <family val="2"/>
      </rPr>
      <t xml:space="preserve">Heures totales travaillées ou jours selon convention collective / droit du travail
</t>
    </r>
    <r>
      <rPr>
        <b/>
        <sz val="8"/>
        <color theme="5"/>
        <rFont val="Arial"/>
        <family val="2"/>
      </rPr>
      <t>(Voir notice)</t>
    </r>
  </si>
  <si>
    <r>
      <t>Traitements accessoires inéligibles du salaire brut (primes/avantages non prévus)</t>
    </r>
    <r>
      <rPr>
        <b/>
        <sz val="9"/>
        <color theme="5"/>
        <rFont val="Arial"/>
        <family val="2"/>
      </rPr>
      <t>*</t>
    </r>
  </si>
  <si>
    <t>Reporter le montant ligne 16 (abattement sous Mesures d'allègement)</t>
  </si>
  <si>
    <r>
      <t xml:space="preserve">IJSS brutes
sur les relevés CPAM (ou MSA)
</t>
    </r>
    <r>
      <rPr>
        <b/>
        <u/>
        <sz val="9"/>
        <color rgb="FFC31632"/>
        <rFont val="Helvetica"/>
      </rPr>
      <t>Lignes "I.J. NORMALES"</t>
    </r>
    <r>
      <rPr>
        <b/>
        <sz val="9"/>
        <color rgb="FFC31632"/>
        <rFont val="Helvetica"/>
      </rPr>
      <t xml:space="preserve"> (à inscrire en positif même si ligne négative sur le relevé)</t>
    </r>
  </si>
  <si>
    <t>Heures (ou jour si rémunération en jour) dans la structure</t>
  </si>
  <si>
    <t>Absences</t>
  </si>
  <si>
    <t>Total écarté automatiquement</t>
  </si>
  <si>
    <t xml:space="preserve">Heures/jours éligibles au projet
</t>
  </si>
  <si>
    <t xml:space="preserve"> Week-End</t>
  </si>
  <si>
    <t>Jour férié</t>
  </si>
  <si>
    <t>Date inéligible</t>
  </si>
  <si>
    <t>Plafond journalier</t>
  </si>
  <si>
    <t>Reste en heures/jours</t>
  </si>
  <si>
    <t>Total inéligible après vérifications du contrôleur</t>
  </si>
  <si>
    <t>Justification de l'écart
(à modifier le cas échéant)</t>
  </si>
  <si>
    <t>En cas d'anomalie une alerte s'affiche ci-dessous. Justifier dans la colonne précédente ou corriger la saisie des heures/jours sur le projet</t>
  </si>
  <si>
    <r>
      <rPr>
        <b/>
        <u/>
        <sz val="14"/>
        <color theme="3"/>
        <rFont val="Arial"/>
        <family val="2"/>
      </rPr>
      <t>Déclarer le temps de travail sur le projet du salarié</t>
    </r>
    <r>
      <rPr>
        <b/>
        <u/>
        <sz val="12"/>
        <color theme="1"/>
        <rFont val="Arial"/>
        <family val="2"/>
      </rPr>
      <t xml:space="preserve">
</t>
    </r>
    <r>
      <rPr>
        <sz val="12"/>
        <color theme="1"/>
        <rFont val="Arial"/>
        <family val="2"/>
      </rPr>
      <t xml:space="preserve">Dans les onglets "Dépenses de personnel" =&gt; Colonne K cellule"Choisir_ICI_si_pourcentage_heures_ou_Jours_sur_projet", il vous sera demandé de saisir si le salarié est déclaré sur le projet:
            - en jours : possible uniquement pour les contrats au forfait jours; 
            - en heures : pour les salariés rémunérés à l'heure et sans temps fixe sur le projet;
            - en pourcentage : pour les salariés dont un taux d'affectation fixe sur le projet avec lettre de mission a été validé en instruction. 
</t>
    </r>
    <r>
      <rPr>
        <b/>
        <sz val="12"/>
        <rFont val="Arial"/>
        <family val="2"/>
      </rPr>
      <t>Cela a été vu à l'instruction.</t>
    </r>
    <r>
      <rPr>
        <sz val="12"/>
        <rFont val="Arial"/>
        <family val="2"/>
      </rPr>
      <t xml:space="preserve"> 
</t>
    </r>
    <r>
      <rPr>
        <sz val="12"/>
        <color theme="1"/>
        <rFont val="Arial"/>
        <family val="2"/>
      </rPr>
      <t xml:space="preserve">
</t>
    </r>
    <r>
      <rPr>
        <b/>
        <sz val="12"/>
        <color theme="1"/>
        <rFont val="Arial"/>
        <family val="2"/>
      </rPr>
      <t>=&gt;</t>
    </r>
    <r>
      <rPr>
        <sz val="12"/>
        <color theme="1"/>
        <rFont val="Arial"/>
        <family val="2"/>
      </rPr>
      <t xml:space="preserve"> Certains de vos salariés sont à temps fixe mensuel sur le projet, par exemple avec une lettre de mission affectant le salarié à 50% sur le projet: dans ce cas, choisir "Pourcentage_temps_projet" (et NE PAS transmettre de feuilles de temps)
</t>
    </r>
    <r>
      <rPr>
        <b/>
        <sz val="12"/>
        <color theme="1"/>
        <rFont val="Arial"/>
        <family val="2"/>
      </rPr>
      <t>=&gt;</t>
    </r>
    <r>
      <rPr>
        <sz val="12"/>
        <color theme="1"/>
        <rFont val="Arial"/>
        <family val="2"/>
      </rPr>
      <t xml:space="preserve"> Certains de vos salariés sont à temps variable sur le projet, par exemple avec des fiches de temps (ou extraction du logiciel de temps de travail) valorisant 7h (ou 1 jour pour les contrat au forfait jours) sur le projet en janvier, puis 28h (ou 4 jours pour les contrats au forfait jours) le mois suivant, etc..:  dans ce cas choisir "Heures_dédiés_projet" (ou "Jours_projet" si votre contrat de travail est au forfait jours). Il conviendra de transmettre soit votre extraction de logiciel temps si vous en disposez, soit une feuille de temps par salarié dont un modèle figure sur un onglet de ce classeur.
Une fois le choix sélectionné, il conviendra de renseigner l'information du % , des heures ou des jours dédiés au projet chaque mois.
En cas de doute, vous référez à ce qui a été vu à l'instruction ou recontactez le service instructeur.
</t>
    </r>
  </si>
  <si>
    <r>
      <t xml:space="preserve">Point de vigilance </t>
    </r>
    <r>
      <rPr>
        <sz val="9"/>
        <color theme="5"/>
        <rFont val="Calibri"/>
        <family val="2"/>
        <scheme val="minor"/>
      </rPr>
      <t>(si date vaolrisée plusieurs fois pour un total supérieur à la durée dans la structure)</t>
    </r>
  </si>
  <si>
    <r>
      <rPr>
        <b/>
        <u/>
        <sz val="14"/>
        <color rgb="FF1F497D"/>
        <rFont val="Arial"/>
        <family val="2"/>
      </rPr>
      <t>Rappel : Article 10 de la convention attributive de subvention européenne :</t>
    </r>
    <r>
      <rPr>
        <b/>
        <u/>
        <sz val="18"/>
        <color rgb="FF1F497D"/>
        <rFont val="Arial"/>
        <family val="2"/>
      </rPr>
      <t xml:space="preserve">
</t>
    </r>
    <r>
      <rPr>
        <sz val="12"/>
        <rFont val="Arial"/>
        <family val="2"/>
      </rPr>
      <t>Le bénéficiaire doit informer l’Autorité de Gestion dans les meilleurs délais et, en tout état de cause, avant le dépôt de la demande de paiement correspondante, de toute modification de l’opération [...].
L’Autorité de Gestion après examen, prendra les dispositions nécessaires et, le cas échéant, établira un avenant à la présente convention. Tout avenant modifiant la présente convention ou ses annexes doit être conclu pendant la durée de la convention [...].</t>
    </r>
    <r>
      <rPr>
        <sz val="16"/>
        <rFont val="Arial"/>
        <family val="2"/>
      </rPr>
      <t xml:space="preserve">
</t>
    </r>
  </si>
  <si>
    <t>PROGRAMME  FEDER – FSE+ - FTJ / REGION PROVENCE-ALPES-CÔTE D’AZUR</t>
  </si>
  <si>
    <t>(Nom, qualité, signature)</t>
  </si>
  <si>
    <t xml:space="preserve">SALARIE 1 </t>
  </si>
  <si>
    <t>SALARIE 2</t>
  </si>
  <si>
    <t>SALARIE 3</t>
  </si>
  <si>
    <t>SALARIE 4</t>
  </si>
  <si>
    <t>SALARIE 5</t>
  </si>
  <si>
    <t>SALARIE 6</t>
  </si>
  <si>
    <t>SALARIE 7</t>
  </si>
  <si>
    <t>SALARIE 8</t>
  </si>
  <si>
    <t>SALARIE 9</t>
  </si>
  <si>
    <t>SALARIE 10</t>
  </si>
  <si>
    <t>SALARIE 11</t>
  </si>
  <si>
    <t>SALARIE 12</t>
  </si>
  <si>
    <t>SALARIE 13</t>
  </si>
  <si>
    <t>SALARIE 14</t>
  </si>
  <si>
    <t>SALARIE 15</t>
  </si>
  <si>
    <t>SALARIE 16</t>
  </si>
  <si>
    <t>SALARIE 17</t>
  </si>
  <si>
    <t>SALARIE 18</t>
  </si>
  <si>
    <t>SALARIE 19</t>
  </si>
  <si>
    <t>SALARIE 20</t>
  </si>
  <si>
    <t>SALARIE 21</t>
  </si>
  <si>
    <t>SALARIE 22</t>
  </si>
  <si>
    <t>SALARIE 23</t>
  </si>
  <si>
    <t>SALARIE 24</t>
  </si>
  <si>
    <t>SALARIE 25</t>
  </si>
  <si>
    <t>SALARIE 26</t>
  </si>
  <si>
    <t>SALARIE 27</t>
  </si>
  <si>
    <t>SALARIE 28</t>
  </si>
  <si>
    <t>SALARIE 29</t>
  </si>
  <si>
    <t>SALARIE 30</t>
  </si>
  <si>
    <t>SALARIE 31</t>
  </si>
  <si>
    <t>SALARIE 32</t>
  </si>
  <si>
    <t>SALARIE 33</t>
  </si>
  <si>
    <t>SALARIE 34</t>
  </si>
  <si>
    <t>SALARIE 35</t>
  </si>
  <si>
    <t>SALARIE 36</t>
  </si>
  <si>
    <t>SALARIE 37</t>
  </si>
  <si>
    <t>SALARIE 38</t>
  </si>
  <si>
    <t>SALARIE 39</t>
  </si>
  <si>
    <t>SALARIE 40</t>
  </si>
  <si>
    <t>BSCU Frais de personnel</t>
  </si>
  <si>
    <t>SALARIE 41</t>
  </si>
  <si>
    <t>SALARIE 42</t>
  </si>
  <si>
    <t>SALARIE 43</t>
  </si>
  <si>
    <t>SALARIE 44</t>
  </si>
  <si>
    <t>SALARIE 45</t>
  </si>
  <si>
    <t>SALARIE 46</t>
  </si>
  <si>
    <t>SALARIE 47</t>
  </si>
  <si>
    <t>SALARIE 48</t>
  </si>
  <si>
    <t>SALARIE 49</t>
  </si>
  <si>
    <t>SALARIE 50</t>
  </si>
  <si>
    <t>SALARIE 51</t>
  </si>
  <si>
    <t>SALARIE 52</t>
  </si>
  <si>
    <t>SALARIE 53</t>
  </si>
  <si>
    <t>SALARIE 54</t>
  </si>
  <si>
    <t>SALARIE 55</t>
  </si>
  <si>
    <t>SALARIE 56</t>
  </si>
  <si>
    <t>SALARIE 57</t>
  </si>
  <si>
    <t>SALARIE 58</t>
  </si>
  <si>
    <t>SALARIE 59</t>
  </si>
  <si>
    <t>SALARIE 60</t>
  </si>
  <si>
    <t>SALARIE 61</t>
  </si>
  <si>
    <t>SALARIE 62</t>
  </si>
  <si>
    <t>SALARIE 63</t>
  </si>
  <si>
    <t>SALARIE 64</t>
  </si>
  <si>
    <t>SALARIE 65</t>
  </si>
  <si>
    <t>SALARIE 66</t>
  </si>
  <si>
    <t>SALARIE 67</t>
  </si>
  <si>
    <t>SALARIE 68</t>
  </si>
  <si>
    <t>SALARIE 69</t>
  </si>
  <si>
    <t>SALARIE 70</t>
  </si>
  <si>
    <t>Taux forfaitaire des frais de mission directs: 5% des frais de personnel</t>
  </si>
  <si>
    <t>Traitements accessoires inéligibles du salaire brut (primes/avantages non prévus)*</t>
  </si>
  <si>
    <t>Date de début d'éligibilité des dépenses</t>
  </si>
  <si>
    <t>Date de fin d'éligiblité des dépenses (re)programmées</t>
  </si>
  <si>
    <t>date de fin d'éligiblité des dépenses (re)programmées</t>
  </si>
  <si>
    <r>
      <t>Taux forfaitaire des coûts indirects: 15% des frais de personnel directs éligibles* (a</t>
    </r>
    <r>
      <rPr>
        <b/>
        <i/>
        <sz val="9"/>
        <rFont val="Arial"/>
        <family val="2"/>
      </rPr>
      <t>rticle 54.b du Règlement (UE) 2021/1060)</t>
    </r>
  </si>
  <si>
    <r>
      <rPr>
        <b/>
        <sz val="11"/>
        <color rgb="FFFF0000"/>
        <rFont val="Arial"/>
        <family val="2"/>
      </rPr>
      <t xml:space="preserve">Si réponse oui, </t>
    </r>
    <r>
      <rPr>
        <b/>
        <u/>
        <sz val="11"/>
        <color rgb="FFFF0000"/>
        <rFont val="Arial"/>
        <family val="2"/>
      </rPr>
      <t xml:space="preserve">ne pas </t>
    </r>
    <r>
      <rPr>
        <b/>
        <sz val="11"/>
        <color rgb="FFFF0000"/>
        <rFont val="Arial"/>
        <family val="2"/>
      </rPr>
      <t xml:space="preserve">déclarer de frais de mission ci-dessous. </t>
    </r>
    <r>
      <rPr>
        <sz val="11"/>
        <color rgb="FF000000"/>
        <rFont val="Arial"/>
        <family val="2"/>
      </rPr>
      <t xml:space="preserve">
Dans tous les cas, vous reporter aux postes de dépenses conventionnés.
Insérer ci-contre le taux conventionné </t>
    </r>
    <r>
      <rPr>
        <i/>
        <sz val="9"/>
        <color rgb="FFFF0000"/>
        <rFont val="Arial"/>
        <family val="2"/>
      </rPr>
      <t>(ARTICLE 3 – Éligibilité des dépenses)</t>
    </r>
  </si>
  <si>
    <t>(1) Reprendre l'intitulé de la catégorie de dépenses et le libellé du poste de dépenses indiqués dans l'annexe 1 "plan de financement" de la convention attributive de l'aide européenne FEDER/FSE+/FTJ ou le cas échéant de l'avenant ayant modifié cette annexe</t>
  </si>
  <si>
    <t>(2) Date à laquelle le montant a été débité de votre compte. La simple émission d'un mandat ou d'un ordre de paiement ne conditionne pas l'aquittement effectif de la dépense.</t>
  </si>
  <si>
    <t xml:space="preserve">(3) Pour les marchés passés avec retenue de garantie, lorsque celle-ci n'a pas été levée et qu'elle n'a pas été débitée de votre compte, vérifier que le montant de la retenue de garantie est bien déduit du montant de la dépense présentée. </t>
  </si>
  <si>
    <t>(4) Si votre dossier a été conventionné avec un ou plusieurs OCS, sélectionner "OUI" dans la case correspondante en haut du tableau</t>
  </si>
  <si>
    <t>(5) Si votre dossier a été conventionné avec un ou plusieurs OCS, reporter si nécessaire le taux conventionné dans la case correspondante en haut du tableau</t>
  </si>
  <si>
    <t>Date du 1er jour de la période rémunérée</t>
  </si>
  <si>
    <r>
      <t xml:space="preserve">Date d'acquittement des salaires
</t>
    </r>
    <r>
      <rPr>
        <b/>
        <sz val="14"/>
        <rFont val="Arial"/>
        <family val="2"/>
      </rPr>
      <t>(2)</t>
    </r>
  </si>
  <si>
    <t>Date d'émission de la facture</t>
  </si>
  <si>
    <r>
      <t xml:space="preserve">Date d'acquittement de la dépense </t>
    </r>
    <r>
      <rPr>
        <b/>
        <sz val="14"/>
        <rFont val="Arial"/>
        <family val="2"/>
      </rPr>
      <t>(2)</t>
    </r>
  </si>
  <si>
    <r>
      <t xml:space="preserve">Montant des salaires présentés
</t>
    </r>
    <r>
      <rPr>
        <b/>
        <sz val="14"/>
        <rFont val="Arial"/>
        <family val="2"/>
      </rPr>
      <t>(3)</t>
    </r>
  </si>
  <si>
    <r>
      <t xml:space="preserve">Montant de la dépense présentée
</t>
    </r>
    <r>
      <rPr>
        <b/>
        <sz val="18"/>
        <rFont val="Arial"/>
        <family val="2"/>
      </rPr>
      <t>(3)</t>
    </r>
  </si>
  <si>
    <r>
      <t>DEPENSES CALCULEES AU MOYEN D'OCS</t>
    </r>
    <r>
      <rPr>
        <b/>
        <sz val="14"/>
        <rFont val="Arial"/>
        <family val="2"/>
      </rPr>
      <t xml:space="preserve"> (4)</t>
    </r>
  </si>
  <si>
    <r>
      <t>Taux forfaitaire</t>
    </r>
    <r>
      <rPr>
        <b/>
        <sz val="16"/>
        <rFont val="Arial"/>
        <family val="2"/>
      </rPr>
      <t xml:space="preserve"> (5)</t>
    </r>
  </si>
  <si>
    <t>Taux forfaitaire pour les coûts éligibles autres que les frais de personnel directs</t>
  </si>
  <si>
    <t>0.01 Aucune irrégularité constatée</t>
  </si>
  <si>
    <r>
      <t xml:space="preserve">Taux forfaitaire pour les coûts directs et indirects éligibles autres que les frais de personnel directs:  40% maximum des frais de personnels directs éligibles  </t>
    </r>
    <r>
      <rPr>
        <b/>
        <i/>
        <sz val="9"/>
        <rFont val="Arial"/>
        <family val="2"/>
      </rPr>
      <t>(article 56.1 du Règlement (UE) 2021/1060)</t>
    </r>
  </si>
  <si>
    <t>130- Coûts éligibles restants - taux forfaitaire max de 40 % des frais de personnel directs</t>
  </si>
  <si>
    <t>Taux forfaitaire de 40% des frais de personnels directs</t>
  </si>
  <si>
    <t>060- Frais de personnel directs au taux plafonné à 20 % des coûts directs</t>
  </si>
  <si>
    <t>110- Coûts indirects - taux forfaitaire max de 15 % des frais de personnel directs</t>
  </si>
  <si>
    <t>1.01 Défaut de publication de l’avis de marché
Ou attribution de gré à gré injustifiée (c’est-à-dire procédure négociée illégale sans publication préalable d’un avis de marché)</t>
  </si>
  <si>
    <t>1.02 Séparation artificielle des marchés de travaux/services/fournitures</t>
  </si>
  <si>
    <t>1.03 Non-respect des délais de réception des offres ou des délais de réception des demandes de participation.
Ou
Non-prolongation des délais de réception des offres en cas de modifications importantes apportées aux documents de marché</t>
  </si>
  <si>
    <t>1.04 Trop peu de temps accordé aux soumissionnaires/candidats potentiels pour obtenir le dossier d’appel d’offres
ou
Restrictions à l'obtention du dossier d'appel d’offres</t>
  </si>
  <si>
    <t>1.05 Défaut de publication de la prolongation des délais de réception des offres
Ou
Défaut de prolongation des délais de réception des offres</t>
  </si>
  <si>
    <t>1.06 Cas ne justifiant pas le recours à une procédure concurrentielle avec négociation ou à un dialogue compétitif</t>
  </si>
  <si>
    <t>1.07 Défaut de publication dans l’avis de marché des critères de sélection et/ou d’attribution (et de leur pondération) ou des conditions d’exécution des marchés ou du cahier des charges.
Ou
Description insuffisamment détaillée des critères d’attribution et de leur pondération.
Ou
Défaut de communication/publication des précisions/renseignements complémentaires.</t>
  </si>
  <si>
    <t>1.08 Utilisation de
– critères d’exclusion, de sélection, d’attribution ou
– de conditions d’exécution des marchés ou
– de spécifications techniques
qui sont discriminatoires sur la base de préférences nationales, régionales ou locales injustifiées</t>
  </si>
  <si>
    <t>1.09 Utilisation de
– critères d’exclusion, de sélection, d’attribution ou
– de conditions d’exécution des marchés ou
– de spécifications techniques
qui ne sont pas discriminatoires au sens du précédent type d’irrégularité, mais qui restreignent l’accès des opérateurs économiques malgré tout</t>
  </si>
  <si>
    <t>2.01 Défaut de notification d'une aide d'Etat</t>
  </si>
  <si>
    <t>2.02 Application d'un régime d'aide erroné</t>
  </si>
  <si>
    <t>2.03 Application erronée du régime d'aide (inclue les bénéficiaires/entreprises non éligibles)</t>
  </si>
  <si>
    <t>2.04 Exigence de suivi non remplie</t>
  </si>
  <si>
    <t>2.05 Investissements de référence non pris en compte dans le régime d'aide applicable</t>
  </si>
  <si>
    <t>2.06 Absence de prise en compte des recettes dans le régime d'aide applicable</t>
  </si>
  <si>
    <t>2.07 Non-respect de l'effet incitatif de l'aide</t>
  </si>
  <si>
    <t>2.08 Intensité de l'aide non respectée</t>
  </si>
  <si>
    <t>2.09 Seuil de minimis dépassé</t>
  </si>
  <si>
    <t>3.01 Opération  non éligible</t>
  </si>
  <si>
    <t>3.02 Objectif du projet non atteint (notamment non respect des codes des types d'intervention).</t>
  </si>
  <si>
    <t>3.03 Opération matériellement achevée ou totalement mise en œuvre avant que la demande de financement au titre du programme ne soit soumise (art. 63(6) du RPDC).</t>
  </si>
  <si>
    <t>3.04 Aucune preuve d'affectation de la mesure au projet (c.-à-d. pour les investissements et l’équipement partagés entre deux projets ou plus).</t>
  </si>
  <si>
    <t xml:space="preserve">3.05 Autres </t>
  </si>
  <si>
    <t>4.01 Dépenses encourues avant ou après la période d'éligibilité</t>
  </si>
  <si>
    <t>4.02 Dépenses non payées par le bénéficiaire</t>
  </si>
  <si>
    <t>4.03 Dépenses non  rattachables  au projet</t>
  </si>
  <si>
    <t>4.04 Dépenses en dehors de la zone d'éligibilité (inéligibilité géographique) - art. 63(4) du RPDC</t>
  </si>
  <si>
    <t xml:space="preserve">4.05 TVA ou autres taxes inéligibles selon la réglementation nationale </t>
  </si>
  <si>
    <t>4.06 Dépenses non éligibles en raison d'objectifs partiellement atteints</t>
  </si>
  <si>
    <t>4.07 Non respect des régles d'acquisition de terrains et de biens immobiliers</t>
  </si>
  <si>
    <t>4.08 Bénéficiaire inéligible</t>
  </si>
  <si>
    <t>4.09 Participants non éligibles/bénéficiaire final des projets de subvention/groupe cible non éligible.</t>
  </si>
  <si>
    <t xml:space="preserve">5.01 Mauvaise méthodologie </t>
  </si>
  <si>
    <t>5.02 Mauvaise application de la méthodologie (p. ex., mauvais calcul, données entrées erronées, mauvais ajustement, erreur de suivi dans l’application des taux forfaitaires), y compris le non-respect des conditions de remboursement.</t>
  </si>
  <si>
    <t xml:space="preserve">5.03 Non-respect de l’utilisation obligatoire des coûts simplifiés.
</t>
  </si>
  <si>
    <t>6.01 Conditions nécessaires au remboursement non réunies ou résultats non atteints (art. 95 du RPPC).</t>
  </si>
  <si>
    <t xml:space="preserve">7.01 Non-respect des modalités de sélection de fonds à participation et de fonds spécifique (attribution directe par l’AG ou par appels d’offres) </t>
  </si>
  <si>
    <t>7.02 Documentation et/ou piste d’audit manquante ou incomplète, cf. Annexe XIII CPR (p. ex., évaluation ex ante; accords de financement ou documents de stratégie; autres documents à l’appui des demandes de paiement des bénéficiaires finaux, comme les plans d’activités ou l’équivalent, y compris les comptes annuels antérieurs; listes de contrôle et rapports au niveau des organismes mettant en œuvre l'instrument financier; etc.).</t>
  </si>
  <si>
    <t>7.03 Dépenses non éligibles (ex., investissements, coûts et frais de gestion).</t>
  </si>
  <si>
    <t>7.04 Bénéficiaires finaux non éligibles</t>
  </si>
  <si>
    <t>7.05 Réutilisation incorrecte des intérêts et autres gains générés par le soutien versé par les Fonds aux IF et/ou la réutilisation incorrecte des ressources attribuables au soutien émanant des Fonds conformément à l’art. 60 et/ou 62 RPDC.</t>
  </si>
  <si>
    <t>7.06 Dans le cas d'une combinaison des IF avec un soutien du programme dans une seule opération, les conditions de l’art. 58(5) du RPDC n’ont pas été respectées.</t>
  </si>
  <si>
    <t>7.07 Aides d'État incompatibles</t>
  </si>
  <si>
    <t xml:space="preserve">7.08 Non-respect des mesures d’information et de publicité énoncées à l’art. 50 du RPDC. </t>
  </si>
  <si>
    <t>8.01 Non respect des règles prévues à l’art. 50 du RPDC (par exemple, absence de plaques durables, de panneaux d’affichage, d’affiches, d’événements de communication, aucune déclaration visible soulignant le soutien de l'UE sur le site Web, sur les documents ou le matériel de communication).</t>
  </si>
  <si>
    <t>9.01 Informations ou documents justificatifs manquants, incomplets ou incorrects.</t>
  </si>
  <si>
    <t>9.02 Absence ou piste d'audit incomplète (y compris en raison de systèmes informatiques peu fiables).</t>
  </si>
  <si>
    <t>9.03 Défaut de recueillir des informations sur les bénéficiaires effectifs des bénéficiaires du financement de l’Union (art. 69(2) et annexe XVII RPC).</t>
  </si>
  <si>
    <t>10.01 Erreur de comptabilité et de calcul au niveau du projet (y compris au niveau de la subvention).</t>
  </si>
  <si>
    <t>10.02 Absence de tenue d'une comptabilité séparée ou d’utilisation de codes comptables appropriés pour les transactions (relatives à l'opération) remboursées sur la base des coûts réellement engagés par un bénéficiaire conformément à l’art. 53(1)a) RPDC</t>
  </si>
  <si>
    <t>11.01 Indicateurs de réalisation incorrects</t>
  </si>
  <si>
    <t>11.02 Indicateurs de résultat incorrects</t>
  </si>
  <si>
    <t>12.01 Non-respect des exigences environnementales (Natura 2000, Evaluation environnementale et étude d'impact, Protection du climat).</t>
  </si>
  <si>
    <t>13.01 Non-respect du principe d’égalité homme-femme, d’égalité des chances et de non-discrimination.</t>
  </si>
  <si>
    <t>13.02 Non-respect de la Charte des droits fondamentaux de l’Union européenne.</t>
  </si>
  <si>
    <t xml:space="preserve">14.01 Non-respect du principe de bonne gestion financière (ex. mauvaise gestion de projet, non respect des obligations contractées par le bénéficiaire, y compris non respect des délais de remise des documents, escomptes/réductions de trésorerie non utilisées). </t>
  </si>
  <si>
    <t>14.02 Non respect du délai de paiement de 80 jours au bénéficiaire (art.74(1)(b) du RPDC)</t>
  </si>
  <si>
    <t>15.01 Non respect des règles de protection des données</t>
  </si>
  <si>
    <t>Total écarté</t>
  </si>
  <si>
    <t>221- Dépenses de déplacement, de restauration, d'hébergement - taux forfaitaire max 5% des frais de personnel directs</t>
  </si>
  <si>
    <t xml:space="preserve">Dépenses de déplacement des personnels valorisés au projet </t>
  </si>
  <si>
    <t>Taux forfaitaire des coûts directs</t>
  </si>
  <si>
    <t>Frais de déplacement valorisés au moyen d'une OCS calculée sur les coûts de personnel</t>
  </si>
  <si>
    <t>A RENSEIGNER</t>
  </si>
  <si>
    <r>
      <t xml:space="preserve">Taux forfaitaire des coûts indirects: 
- 7% maximum des frais directs éligibles </t>
    </r>
    <r>
      <rPr>
        <b/>
        <i/>
        <sz val="9"/>
        <rFont val="Arial"/>
        <family val="2"/>
      </rPr>
      <t xml:space="preserve">(article 54.a du Règlement (UE) 2021/1060)
ou
- </t>
    </r>
    <r>
      <rPr>
        <b/>
        <sz val="9"/>
        <rFont val="Arial"/>
        <family val="2"/>
      </rPr>
      <t xml:space="preserve">20% maximum  des coûts admissibles des projets de R&amp;D </t>
    </r>
    <r>
      <rPr>
        <b/>
        <i/>
        <sz val="9"/>
        <rFont val="Arial"/>
        <family val="2"/>
      </rPr>
      <t>(Régime cadre exempté de notification relatif aux aides à la RDI</t>
    </r>
    <r>
      <rPr>
        <b/>
        <sz val="10"/>
        <rFont val="Arial"/>
        <family val="2"/>
      </rPr>
      <t>)</t>
    </r>
  </si>
  <si>
    <t>100- Coûts indirects - taux forfaitaire max de 7 % des coûts directs
ou
250- Frais généraux additionnels et autres frais d’exploitation max 20%</t>
  </si>
  <si>
    <t>Taux forfaitaire des coûts indirects: 7% max des frais directs éligibles 
ou
 20% max des coûts admissibles des projets de R&amp;D (Régime cadre relatif aux aides à la RDI)</t>
  </si>
  <si>
    <t>Coûts  directs et indirects autres que les frais de personnel directs conventionnés au moyen d'une OCS</t>
  </si>
  <si>
    <t>Coûts indirects conventionnés au moyen d'une OCS</t>
  </si>
  <si>
    <t>Dépenses de personnel directes conventionnées au moyen d'une OCS</t>
  </si>
  <si>
    <r>
      <rPr>
        <b/>
        <sz val="11"/>
        <color rgb="FFFF0000"/>
        <rFont val="Arial"/>
        <family val="2"/>
      </rPr>
      <t xml:space="preserve">Si réponse OUI, ne déclarer </t>
    </r>
    <r>
      <rPr>
        <b/>
        <u/>
        <sz val="11"/>
        <color rgb="FFFF0000"/>
        <rFont val="Arial"/>
        <family val="2"/>
      </rPr>
      <t>que</t>
    </r>
    <r>
      <rPr>
        <b/>
        <sz val="11"/>
        <color rgb="FFFF0000"/>
        <rFont val="Arial"/>
        <family val="2"/>
      </rPr>
      <t xml:space="preserve"> des dépenses de personnel.</t>
    </r>
    <r>
      <rPr>
        <sz val="11"/>
        <rFont val="Arial"/>
        <family val="2"/>
      </rPr>
      <t xml:space="preserve">
Choisir NON pour les autres OCS, aucune autre OCS n'étant comptatible avec celle-ci.
Dans tous les cas, vous reporter aux postes de dépenses conventionnés et le calcul en bas de tableau prend en compte cette incomptabilité.</t>
    </r>
  </si>
  <si>
    <r>
      <rPr>
        <b/>
        <sz val="11"/>
        <color rgb="FFFF0000"/>
        <rFont val="Arial"/>
        <family val="2"/>
      </rPr>
      <t xml:space="preserve">Si réponse oui, ne déclarer </t>
    </r>
    <r>
      <rPr>
        <b/>
        <u/>
        <sz val="11"/>
        <color rgb="FFFF0000"/>
        <rFont val="Arial"/>
        <family val="2"/>
      </rPr>
      <t>que</t>
    </r>
    <r>
      <rPr>
        <b/>
        <sz val="11"/>
        <color rgb="FFFF0000"/>
        <rFont val="Arial"/>
        <family val="2"/>
      </rPr>
      <t xml:space="preserve"> des dépenses de personnel.</t>
    </r>
    <r>
      <rPr>
        <sz val="11"/>
        <rFont val="Arial"/>
        <family val="2"/>
      </rPr>
      <t xml:space="preserve">
Dans tous les cas, vous reporter aux postes de dépenses conventionnés et le calcul en bas de tableau prend en compte cette incomptabilité.</t>
    </r>
  </si>
  <si>
    <r>
      <rPr>
        <b/>
        <sz val="11"/>
        <color rgb="FFFF0000"/>
        <rFont val="Arial"/>
        <family val="2"/>
      </rPr>
      <t xml:space="preserve">Si réponse oui, </t>
    </r>
    <r>
      <rPr>
        <b/>
        <u/>
        <sz val="11"/>
        <color rgb="FFFF0000"/>
        <rFont val="Arial"/>
        <family val="2"/>
      </rPr>
      <t xml:space="preserve">ne pas </t>
    </r>
    <r>
      <rPr>
        <b/>
        <sz val="11"/>
        <color rgb="FFFF0000"/>
        <rFont val="Arial"/>
        <family val="2"/>
      </rPr>
      <t>déclarer de frais de personnels dans les onglets dédiés</t>
    </r>
    <r>
      <rPr>
        <sz val="11"/>
        <color rgb="FF000000"/>
        <rFont val="Arial"/>
        <family val="2"/>
      </rPr>
      <t xml:space="preserve">. 
Dans tous les cas, vous reporter aux postes de dépenses conventionnés.
Insérer ci-contre le taux conventionné </t>
    </r>
    <r>
      <rPr>
        <i/>
        <sz val="9"/>
        <color rgb="FFFF0000"/>
        <rFont val="Arial"/>
        <family val="2"/>
      </rPr>
      <t>(ARTICLE 3 – Éligibilité des dépenses)</t>
    </r>
  </si>
  <si>
    <r>
      <rPr>
        <b/>
        <sz val="11"/>
        <color rgb="FFFF0000"/>
        <rFont val="Arial"/>
        <family val="2"/>
      </rPr>
      <t xml:space="preserve">Si réponse oui, ne pas déclarer de coûts indirects ci-dessous. </t>
    </r>
    <r>
      <rPr>
        <sz val="11"/>
        <color rgb="FF000000"/>
        <rFont val="Arial"/>
        <family val="2"/>
      </rPr>
      <t xml:space="preserve">
Dans tous les cas, vous reporter aux postes de dépenses conventionnés.
Insérer ci-contre le taux conventionné </t>
    </r>
    <r>
      <rPr>
        <i/>
        <sz val="9"/>
        <color rgb="FFFF0000"/>
        <rFont val="Arial"/>
        <family val="2"/>
      </rPr>
      <t>(ARTICLE 3 – Éligibilité des dépenses)</t>
    </r>
  </si>
  <si>
    <t>MONTANT TOTAL des dépenses directes présentées sur le projet hors dépenses de personnel:</t>
  </si>
  <si>
    <t>MONTANT TOTAL des dépenses directes présentées sur le projet, hors OCS:</t>
  </si>
  <si>
    <t>Total présenté (dépenses directes et indirectes)</t>
  </si>
  <si>
    <t>IJSS brutes (à inscrire en positif) 
du bulletin de paie</t>
  </si>
  <si>
    <r>
      <rPr>
        <b/>
        <u/>
        <sz val="14"/>
        <color theme="3"/>
        <rFont val="Arial"/>
        <family val="2"/>
      </rPr>
      <t xml:space="preserve">Colonne "IJSS brutes (à inscrire en positif) du bulletin de paie":
</t>
    </r>
    <r>
      <rPr>
        <sz val="12"/>
        <color theme="1"/>
        <rFont val="Arial"/>
        <family val="2"/>
      </rPr>
      <t xml:space="preserve">
Doivent être insérées dans cette colonne les IJSS telles qu'elles apparaissent sur le bulletin de paie, mais dans tous les cas </t>
    </r>
    <r>
      <rPr>
        <b/>
        <sz val="12"/>
        <color theme="1"/>
        <rFont val="Arial"/>
        <family val="2"/>
      </rPr>
      <t xml:space="preserve">en positif. </t>
    </r>
    <r>
      <rPr>
        <sz val="12"/>
        <color theme="1"/>
        <rFont val="Arial"/>
        <family val="2"/>
      </rPr>
      <t xml:space="preserve">
La colonne "Salaire brut chargé éligible" calculera ensuite automatique la différence entre les IJSS déduites du bulletin de paie et les IJSS des relevés CPAM (ou MSA). 
</t>
    </r>
    <r>
      <rPr>
        <b/>
        <sz val="12"/>
        <color theme="1"/>
        <rFont val="Arial"/>
        <family val="2"/>
      </rPr>
      <t xml:space="preserve">
Par exemple:</t>
    </r>
    <r>
      <rPr>
        <sz val="12"/>
        <color theme="1"/>
        <rFont val="Arial"/>
        <family val="2"/>
      </rPr>
      <t xml:space="preserve"> s'il a été déduit 50€ d'IJSS sur le bulletin de paie et que le relevé de la CPAM (ou MSA) indique un remboursement de 75€, alors le calcul sera 50-75 = -25€. Ces 25€ viendront </t>
    </r>
    <r>
      <rPr>
        <b/>
        <sz val="12"/>
        <color theme="1"/>
        <rFont val="Arial"/>
        <family val="2"/>
      </rPr>
      <t>automatiquement</t>
    </r>
    <r>
      <rPr>
        <sz val="12"/>
        <color theme="1"/>
        <rFont val="Arial"/>
        <family val="2"/>
      </rPr>
      <t xml:space="preserve"> en déduction dans la colonne "Salaire brut chargé éligible".
</t>
    </r>
  </si>
  <si>
    <t>Taux d'extrapolation à écarter</t>
  </si>
  <si>
    <r>
      <t xml:space="preserve">Les cellules grisées s'incrèmentent automatiquement, </t>
    </r>
    <r>
      <rPr>
        <b/>
        <i/>
        <sz val="12"/>
        <color rgb="FFFF0000"/>
        <rFont val="Arial"/>
        <family val="2"/>
      </rPr>
      <t>ne pas les modifier</t>
    </r>
  </si>
  <si>
    <r>
      <rPr>
        <b/>
        <u/>
        <sz val="14"/>
        <color theme="3"/>
        <rFont val="Arial"/>
        <family val="2"/>
      </rPr>
      <t xml:space="preserve">Colonne "Salaire brut":
</t>
    </r>
    <r>
      <rPr>
        <sz val="12"/>
        <color theme="1"/>
        <rFont val="Arial"/>
        <family val="2"/>
      </rPr>
      <t xml:space="preserve">
Doit être insérée dans cette colonne la ligne "Salaire brut" du bulletin de paie, sans aucune déduction. 
Attention, il ne s'agit pas de la ligne "salaire de base" du bulletin de paie mais bien de la ligne "salaire brut".
</t>
    </r>
  </si>
  <si>
    <t>Feuille</t>
  </si>
  <si>
    <t>Etat récapitulatif des dépenses</t>
  </si>
  <si>
    <t>BSCU_SALAIRES</t>
  </si>
  <si>
    <t>Synthèse E-Synergie</t>
  </si>
  <si>
    <t>Dépenses de personnel 1 à 10</t>
  </si>
  <si>
    <t>Dépenses de personnel 11 à 20</t>
  </si>
  <si>
    <t>Dépenses de personnel 21 à 30</t>
  </si>
  <si>
    <t>Dépenses de personnel 31 à 40</t>
  </si>
  <si>
    <t>Dépenses de personnel 41 à 50</t>
  </si>
  <si>
    <t>Dépenses de personnel 51 à 60</t>
  </si>
  <si>
    <t>Dépenses de personnel 61 à 70</t>
  </si>
  <si>
    <t>Modèle Fiche temps</t>
  </si>
  <si>
    <t>TS_Détail</t>
  </si>
  <si>
    <t>Statut</t>
  </si>
  <si>
    <t>🛡️ Audit des cellules automatiques (grisées) – détection des modifications</t>
  </si>
  <si>
    <t>Nb cellules contrôlées</t>
  </si>
  <si>
    <t>Nb cellules modifiées</t>
  </si>
  <si>
    <t>Nb cellules sans formule (remplacées par valeur)</t>
  </si>
  <si>
    <t>Cellule</t>
  </si>
  <si>
    <t>Formule attendue</t>
  </si>
  <si>
    <t>Formule actuelle</t>
  </si>
  <si>
    <t>J22</t>
  </si>
  <si>
    <t>B24</t>
  </si>
  <si>
    <t>A25</t>
  </si>
  <si>
    <t>B25</t>
  </si>
  <si>
    <t>D25</t>
  </si>
  <si>
    <t>E25</t>
  </si>
  <si>
    <t>='Dépenses de personnel 1 à 10'!N31</t>
  </si>
  <si>
    <t>F25</t>
  </si>
  <si>
    <t>H25</t>
  </si>
  <si>
    <t>='Dépenses de personnel 1 à 10'!B31</t>
  </si>
  <si>
    <t>I25</t>
  </si>
  <si>
    <t>J25</t>
  </si>
  <si>
    <t>K25</t>
  </si>
  <si>
    <t>L25</t>
  </si>
  <si>
    <t>V25</t>
  </si>
  <si>
    <t>Y25</t>
  </si>
  <si>
    <t>=O25+Q25+S25+V25</t>
  </si>
  <si>
    <t>Z25</t>
  </si>
  <si>
    <t>A26</t>
  </si>
  <si>
    <t>B26</t>
  </si>
  <si>
    <t>D26</t>
  </si>
  <si>
    <t>E26</t>
  </si>
  <si>
    <t>='Dépenses de personnel 1 à 10'!N51</t>
  </si>
  <si>
    <t>F26</t>
  </si>
  <si>
    <t>H26</t>
  </si>
  <si>
    <t>='Dépenses de personnel 1 à 10'!B51</t>
  </si>
  <si>
    <t>I26</t>
  </si>
  <si>
    <t>J26</t>
  </si>
  <si>
    <t>K26</t>
  </si>
  <si>
    <t>L26</t>
  </si>
  <si>
    <t>V26</t>
  </si>
  <si>
    <t>Y26</t>
  </si>
  <si>
    <t>=O26+Q26+S26+V26</t>
  </si>
  <si>
    <t>Z26</t>
  </si>
  <si>
    <t>A27</t>
  </si>
  <si>
    <t>B27</t>
  </si>
  <si>
    <t>D27</t>
  </si>
  <si>
    <t>E27</t>
  </si>
  <si>
    <t>='Dépenses de personnel 1 à 10'!N71</t>
  </si>
  <si>
    <t>F27</t>
  </si>
  <si>
    <t>H27</t>
  </si>
  <si>
    <t>='Dépenses de personnel 1 à 10'!B71</t>
  </si>
  <si>
    <t>I27</t>
  </si>
  <si>
    <t>J27</t>
  </si>
  <si>
    <t>K27</t>
  </si>
  <si>
    <t>L27</t>
  </si>
  <si>
    <t>V27</t>
  </si>
  <si>
    <t>Y27</t>
  </si>
  <si>
    <t>=O27+Q27+S27+V27</t>
  </si>
  <si>
    <t>Z27</t>
  </si>
  <si>
    <t>A28</t>
  </si>
  <si>
    <t>B28</t>
  </si>
  <si>
    <t>D28</t>
  </si>
  <si>
    <t>E28</t>
  </si>
  <si>
    <t>='Dépenses de personnel 1 à 10'!N91</t>
  </si>
  <si>
    <t>F28</t>
  </si>
  <si>
    <t>H28</t>
  </si>
  <si>
    <t>='Dépenses de personnel 1 à 10'!B91</t>
  </si>
  <si>
    <t>I28</t>
  </si>
  <si>
    <t>J28</t>
  </si>
  <si>
    <t>K28</t>
  </si>
  <si>
    <t>L28</t>
  </si>
  <si>
    <t>V28</t>
  </si>
  <si>
    <t>Y28</t>
  </si>
  <si>
    <t>=O28+Q28+S28+V28</t>
  </si>
  <si>
    <t>Z28</t>
  </si>
  <si>
    <t>A29</t>
  </si>
  <si>
    <t>B29</t>
  </si>
  <si>
    <t>D29</t>
  </si>
  <si>
    <t>E29</t>
  </si>
  <si>
    <t>='Dépenses de personnel 1 à 10'!N111</t>
  </si>
  <si>
    <t>F29</t>
  </si>
  <si>
    <t>H29</t>
  </si>
  <si>
    <t>='Dépenses de personnel 1 à 10'!B111</t>
  </si>
  <si>
    <t>I29</t>
  </si>
  <si>
    <t>J29</t>
  </si>
  <si>
    <t>K29</t>
  </si>
  <si>
    <t>L29</t>
  </si>
  <si>
    <t>V29</t>
  </si>
  <si>
    <t>Y29</t>
  </si>
  <si>
    <t>=O29+Q29+S29+V29</t>
  </si>
  <si>
    <t>Z29</t>
  </si>
  <si>
    <t>A30</t>
  </si>
  <si>
    <t>B30</t>
  </si>
  <si>
    <t>D30</t>
  </si>
  <si>
    <t>E30</t>
  </si>
  <si>
    <t>='Dépenses de personnel 1 à 10'!N131</t>
  </si>
  <si>
    <t>F30</t>
  </si>
  <si>
    <t>H30</t>
  </si>
  <si>
    <t>='Dépenses de personnel 1 à 10'!B131</t>
  </si>
  <si>
    <t>I30</t>
  </si>
  <si>
    <t>J30</t>
  </si>
  <si>
    <t>K30</t>
  </si>
  <si>
    <t>L30</t>
  </si>
  <si>
    <t>V30</t>
  </si>
  <si>
    <t>Y30</t>
  </si>
  <si>
    <t>=O30+Q30+S30+V30</t>
  </si>
  <si>
    <t>Z30</t>
  </si>
  <si>
    <t>A31</t>
  </si>
  <si>
    <t>B31</t>
  </si>
  <si>
    <t>D31</t>
  </si>
  <si>
    <t>E31</t>
  </si>
  <si>
    <t>='Dépenses de personnel 1 à 10'!N151</t>
  </si>
  <si>
    <t>F31</t>
  </si>
  <si>
    <t>H31</t>
  </si>
  <si>
    <t>='Dépenses de personnel 1 à 10'!B151</t>
  </si>
  <si>
    <t>I31</t>
  </si>
  <si>
    <t>J31</t>
  </si>
  <si>
    <t>K31</t>
  </si>
  <si>
    <t>L31</t>
  </si>
  <si>
    <t>V31</t>
  </si>
  <si>
    <t>Y31</t>
  </si>
  <si>
    <t>=O31+Q31+S31+V31</t>
  </si>
  <si>
    <t>Z31</t>
  </si>
  <si>
    <t>A32</t>
  </si>
  <si>
    <t>B32</t>
  </si>
  <si>
    <t>D32</t>
  </si>
  <si>
    <t>E32</t>
  </si>
  <si>
    <t>='Dépenses de personnel 1 à 10'!N171</t>
  </si>
  <si>
    <t>F32</t>
  </si>
  <si>
    <t>H32</t>
  </si>
  <si>
    <t>='Dépenses de personnel 1 à 10'!B171</t>
  </si>
  <si>
    <t>I32</t>
  </si>
  <si>
    <t>J32</t>
  </si>
  <si>
    <t>K32</t>
  </si>
  <si>
    <t>L32</t>
  </si>
  <si>
    <t>V32</t>
  </si>
  <si>
    <t>Y32</t>
  </si>
  <si>
    <t>=O32+Q32+S32+V32</t>
  </si>
  <si>
    <t>Z32</t>
  </si>
  <si>
    <t>A33</t>
  </si>
  <si>
    <t>B33</t>
  </si>
  <si>
    <t>D33</t>
  </si>
  <si>
    <t>E33</t>
  </si>
  <si>
    <t>='Dépenses de personnel 1 à 10'!N191</t>
  </si>
  <si>
    <t>F33</t>
  </si>
  <si>
    <t>H33</t>
  </si>
  <si>
    <t>='Dépenses de personnel 1 à 10'!B191</t>
  </si>
  <si>
    <t>I33</t>
  </si>
  <si>
    <t>J33</t>
  </si>
  <si>
    <t>K33</t>
  </si>
  <si>
    <t>L33</t>
  </si>
  <si>
    <t>V33</t>
  </si>
  <si>
    <t>Y33</t>
  </si>
  <si>
    <t>=O33+Q33+S33+V33</t>
  </si>
  <si>
    <t>Z33</t>
  </si>
  <si>
    <t>A34</t>
  </si>
  <si>
    <t>B34</t>
  </si>
  <si>
    <t>D34</t>
  </si>
  <si>
    <t>E34</t>
  </si>
  <si>
    <t>='Dépenses de personnel 1 à 10'!N211</t>
  </si>
  <si>
    <t>F34</t>
  </si>
  <si>
    <t>H34</t>
  </si>
  <si>
    <t>='Dépenses de personnel 1 à 10'!B211</t>
  </si>
  <si>
    <t>I34</t>
  </si>
  <si>
    <t>J34</t>
  </si>
  <si>
    <t>K34</t>
  </si>
  <si>
    <t>L34</t>
  </si>
  <si>
    <t>V34</t>
  </si>
  <si>
    <t>Y34</t>
  </si>
  <si>
    <t>=O34+Q34+S34+V34</t>
  </si>
  <si>
    <t>Z34</t>
  </si>
  <si>
    <t>A35</t>
  </si>
  <si>
    <t>B35</t>
  </si>
  <si>
    <t>D35</t>
  </si>
  <si>
    <t>E35</t>
  </si>
  <si>
    <t>='Dépenses de personnel 11 à 20'!N31</t>
  </si>
  <si>
    <t>F35</t>
  </si>
  <si>
    <t>H35</t>
  </si>
  <si>
    <t>='Dépenses de personnel 11 à 20'!B31</t>
  </si>
  <si>
    <t>I35</t>
  </si>
  <si>
    <t>J35</t>
  </si>
  <si>
    <t>K35</t>
  </si>
  <si>
    <t>L35</t>
  </si>
  <si>
    <t>V35</t>
  </si>
  <si>
    <t>Y35</t>
  </si>
  <si>
    <t>=O35+Q35+S35+V35</t>
  </si>
  <si>
    <t>Z35</t>
  </si>
  <si>
    <t>A36</t>
  </si>
  <si>
    <t>B36</t>
  </si>
  <si>
    <t>D36</t>
  </si>
  <si>
    <t>E36</t>
  </si>
  <si>
    <t>='Dépenses de personnel 11 à 20'!N51</t>
  </si>
  <si>
    <t>F36</t>
  </si>
  <si>
    <t>H36</t>
  </si>
  <si>
    <t>='Dépenses de personnel 11 à 20'!B51</t>
  </si>
  <si>
    <t>I36</t>
  </si>
  <si>
    <t>J36</t>
  </si>
  <si>
    <t>K36</t>
  </si>
  <si>
    <t>L36</t>
  </si>
  <si>
    <t>V36</t>
  </si>
  <si>
    <t>Y36</t>
  </si>
  <si>
    <t>=O36+Q36+S36+V36</t>
  </si>
  <si>
    <t>Z36</t>
  </si>
  <si>
    <t>A37</t>
  </si>
  <si>
    <t>B37</t>
  </si>
  <si>
    <t>D37</t>
  </si>
  <si>
    <t>E37</t>
  </si>
  <si>
    <t>='Dépenses de personnel 11 à 20'!N71</t>
  </si>
  <si>
    <t>F37</t>
  </si>
  <si>
    <t>H37</t>
  </si>
  <si>
    <t>='Dépenses de personnel 11 à 20'!B71</t>
  </si>
  <si>
    <t>I37</t>
  </si>
  <si>
    <t>J37</t>
  </si>
  <si>
    <t>K37</t>
  </si>
  <si>
    <t>L37</t>
  </si>
  <si>
    <t>V37</t>
  </si>
  <si>
    <t>Y37</t>
  </si>
  <si>
    <t>=O37+Q37+S37+V37</t>
  </si>
  <si>
    <t>Z37</t>
  </si>
  <si>
    <t>A38</t>
  </si>
  <si>
    <t>B38</t>
  </si>
  <si>
    <t>D38</t>
  </si>
  <si>
    <t>E38</t>
  </si>
  <si>
    <t>='Dépenses de personnel 11 à 20'!N91</t>
  </si>
  <si>
    <t>F38</t>
  </si>
  <si>
    <t>H38</t>
  </si>
  <si>
    <t>='Dépenses de personnel 11 à 20'!B91</t>
  </si>
  <si>
    <t>I38</t>
  </si>
  <si>
    <t>J38</t>
  </si>
  <si>
    <t>K38</t>
  </si>
  <si>
    <t>L38</t>
  </si>
  <si>
    <t>V38</t>
  </si>
  <si>
    <t>Y38</t>
  </si>
  <si>
    <t>=O38+Q38+S38+V38</t>
  </si>
  <si>
    <t>Z38</t>
  </si>
  <si>
    <t>A39</t>
  </si>
  <si>
    <t>B39</t>
  </si>
  <si>
    <t>D39</t>
  </si>
  <si>
    <t>E39</t>
  </si>
  <si>
    <t>='Dépenses de personnel 11 à 20'!N111</t>
  </si>
  <si>
    <t>F39</t>
  </si>
  <si>
    <t>H39</t>
  </si>
  <si>
    <t>='Dépenses de personnel 11 à 20'!B111</t>
  </si>
  <si>
    <t>I39</t>
  </si>
  <si>
    <t>J39</t>
  </si>
  <si>
    <t>K39</t>
  </si>
  <si>
    <t>L39</t>
  </si>
  <si>
    <t>V39</t>
  </si>
  <si>
    <t>Y39</t>
  </si>
  <si>
    <t>=O39+Q39+S39+V39</t>
  </si>
  <si>
    <t>Z39</t>
  </si>
  <si>
    <t>A40</t>
  </si>
  <si>
    <t>B40</t>
  </si>
  <si>
    <t>D40</t>
  </si>
  <si>
    <t>E40</t>
  </si>
  <si>
    <t>='Dépenses de personnel 11 à 20'!N131</t>
  </si>
  <si>
    <t>F40</t>
  </si>
  <si>
    <t>H40</t>
  </si>
  <si>
    <t>='Dépenses de personnel 11 à 20'!B131</t>
  </si>
  <si>
    <t>I40</t>
  </si>
  <si>
    <t>J40</t>
  </si>
  <si>
    <t>K40</t>
  </si>
  <si>
    <t>L40</t>
  </si>
  <si>
    <t>V40</t>
  </si>
  <si>
    <t>Y40</t>
  </si>
  <si>
    <t>=O40+Q40+S40+V40</t>
  </si>
  <si>
    <t>Z40</t>
  </si>
  <si>
    <t>A41</t>
  </si>
  <si>
    <t>B41</t>
  </si>
  <si>
    <t>D41</t>
  </si>
  <si>
    <t>E41</t>
  </si>
  <si>
    <t>='Dépenses de personnel 11 à 20'!N151</t>
  </si>
  <si>
    <t>F41</t>
  </si>
  <si>
    <t>H41</t>
  </si>
  <si>
    <t>='Dépenses de personnel 11 à 20'!B151</t>
  </si>
  <si>
    <t>I41</t>
  </si>
  <si>
    <t>J41</t>
  </si>
  <si>
    <t>K41</t>
  </si>
  <si>
    <t>L41</t>
  </si>
  <si>
    <t>V41</t>
  </si>
  <si>
    <t>Y41</t>
  </si>
  <si>
    <t>=O41+Q41+S41+V41</t>
  </si>
  <si>
    <t>Z41</t>
  </si>
  <si>
    <t>A42</t>
  </si>
  <si>
    <t>B42</t>
  </si>
  <si>
    <t>D42</t>
  </si>
  <si>
    <t>E42</t>
  </si>
  <si>
    <t>='Dépenses de personnel 11 à 20'!N171</t>
  </si>
  <si>
    <t>F42</t>
  </si>
  <si>
    <t>H42</t>
  </si>
  <si>
    <t>='Dépenses de personnel 11 à 20'!B171</t>
  </si>
  <si>
    <t>I42</t>
  </si>
  <si>
    <t>J42</t>
  </si>
  <si>
    <t>K42</t>
  </si>
  <si>
    <t>L42</t>
  </si>
  <si>
    <t>V42</t>
  </si>
  <si>
    <t>Y42</t>
  </si>
  <si>
    <t>=O42+Q42+S42+V42</t>
  </si>
  <si>
    <t>Z42</t>
  </si>
  <si>
    <t>A43</t>
  </si>
  <si>
    <t>B43</t>
  </si>
  <si>
    <t>D43</t>
  </si>
  <si>
    <t>E43</t>
  </si>
  <si>
    <t>='Dépenses de personnel 11 à 20'!N191</t>
  </si>
  <si>
    <t>F43</t>
  </si>
  <si>
    <t>H43</t>
  </si>
  <si>
    <t>='Dépenses de personnel 11 à 20'!B191</t>
  </si>
  <si>
    <t>I43</t>
  </si>
  <si>
    <t>J43</t>
  </si>
  <si>
    <t>K43</t>
  </si>
  <si>
    <t>L43</t>
  </si>
  <si>
    <t>V43</t>
  </si>
  <si>
    <t>Y43</t>
  </si>
  <si>
    <t>=O43+Q43+S43+V43</t>
  </si>
  <si>
    <t>Z43</t>
  </si>
  <si>
    <t>A44</t>
  </si>
  <si>
    <t>B44</t>
  </si>
  <si>
    <t>D44</t>
  </si>
  <si>
    <t>E44</t>
  </si>
  <si>
    <t>='Dépenses de personnel 11 à 20'!N211</t>
  </si>
  <si>
    <t>F44</t>
  </si>
  <si>
    <t>H44</t>
  </si>
  <si>
    <t>='Dépenses de personnel 11 à 20'!B211</t>
  </si>
  <si>
    <t>I44</t>
  </si>
  <si>
    <t>J44</t>
  </si>
  <si>
    <t>K44</t>
  </si>
  <si>
    <t>L44</t>
  </si>
  <si>
    <t>V44</t>
  </si>
  <si>
    <t>Y44</t>
  </si>
  <si>
    <t>=O44+Q44+S44+V44</t>
  </si>
  <si>
    <t>Z44</t>
  </si>
  <si>
    <t>A45</t>
  </si>
  <si>
    <t>B45</t>
  </si>
  <si>
    <t>D45</t>
  </si>
  <si>
    <t>E45</t>
  </si>
  <si>
    <t>='Dépenses de personnel 21 à 30'!N31</t>
  </si>
  <si>
    <t>F45</t>
  </si>
  <si>
    <t>H45</t>
  </si>
  <si>
    <t>='Dépenses de personnel 21 à 30'!B31</t>
  </si>
  <si>
    <t>I45</t>
  </si>
  <si>
    <t>J45</t>
  </si>
  <si>
    <t>K45</t>
  </si>
  <si>
    <t>L45</t>
  </si>
  <si>
    <t>V45</t>
  </si>
  <si>
    <t>Y45</t>
  </si>
  <si>
    <t>=O45+Q45+S45+V45</t>
  </si>
  <si>
    <t>Z45</t>
  </si>
  <si>
    <t>A46</t>
  </si>
  <si>
    <t>B46</t>
  </si>
  <si>
    <t>D46</t>
  </si>
  <si>
    <t>E46</t>
  </si>
  <si>
    <t>='Dépenses de personnel 21 à 30'!N51</t>
  </si>
  <si>
    <t>F46</t>
  </si>
  <si>
    <t>H46</t>
  </si>
  <si>
    <t>='Dépenses de personnel 21 à 30'!B51</t>
  </si>
  <si>
    <t>I46</t>
  </si>
  <si>
    <t>J46</t>
  </si>
  <si>
    <t>K46</t>
  </si>
  <si>
    <t>L46</t>
  </si>
  <si>
    <t>V46</t>
  </si>
  <si>
    <t>Y46</t>
  </si>
  <si>
    <t>=O46+Q46+S46+V46</t>
  </si>
  <si>
    <t>Z46</t>
  </si>
  <si>
    <t>A47</t>
  </si>
  <si>
    <t>B47</t>
  </si>
  <si>
    <t>D47</t>
  </si>
  <si>
    <t>E47</t>
  </si>
  <si>
    <t>='Dépenses de personnel 21 à 30'!N71</t>
  </si>
  <si>
    <t>F47</t>
  </si>
  <si>
    <t>H47</t>
  </si>
  <si>
    <t>='Dépenses de personnel 21 à 30'!B71</t>
  </si>
  <si>
    <t>I47</t>
  </si>
  <si>
    <t>J47</t>
  </si>
  <si>
    <t>K47</t>
  </si>
  <si>
    <t>L47</t>
  </si>
  <si>
    <t>V47</t>
  </si>
  <si>
    <t>Y47</t>
  </si>
  <si>
    <t>=O47+Q47+S47+V47</t>
  </si>
  <si>
    <t>Z47</t>
  </si>
  <si>
    <t>A48</t>
  </si>
  <si>
    <t>B48</t>
  </si>
  <si>
    <t>D48</t>
  </si>
  <si>
    <t>E48</t>
  </si>
  <si>
    <t>='Dépenses de personnel 21 à 30'!N91</t>
  </si>
  <si>
    <t>F48</t>
  </si>
  <si>
    <t>H48</t>
  </si>
  <si>
    <t>='Dépenses de personnel 21 à 30'!B91</t>
  </si>
  <si>
    <t>I48</t>
  </si>
  <si>
    <t>J48</t>
  </si>
  <si>
    <t>K48</t>
  </si>
  <si>
    <t>L48</t>
  </si>
  <si>
    <t>V48</t>
  </si>
  <si>
    <t>Y48</t>
  </si>
  <si>
    <t>=O48+Q48+S48+V48</t>
  </si>
  <si>
    <t>Z48</t>
  </si>
  <si>
    <t>A49</t>
  </si>
  <si>
    <t>B49</t>
  </si>
  <si>
    <t>D49</t>
  </si>
  <si>
    <t>E49</t>
  </si>
  <si>
    <t>='Dépenses de personnel 21 à 30'!N111</t>
  </si>
  <si>
    <t>F49</t>
  </si>
  <si>
    <t>H49</t>
  </si>
  <si>
    <t>='Dépenses de personnel 21 à 30'!B111</t>
  </si>
  <si>
    <t>I49</t>
  </si>
  <si>
    <t>J49</t>
  </si>
  <si>
    <t>K49</t>
  </si>
  <si>
    <t>L49</t>
  </si>
  <si>
    <t>V49</t>
  </si>
  <si>
    <t>Y49</t>
  </si>
  <si>
    <t>=O49+Q49+S49+V49</t>
  </si>
  <si>
    <t>Z49</t>
  </si>
  <si>
    <t>A50</t>
  </si>
  <si>
    <t>B50</t>
  </si>
  <si>
    <t>D50</t>
  </si>
  <si>
    <t>E50</t>
  </si>
  <si>
    <t>='Dépenses de personnel 21 à 30'!N131</t>
  </si>
  <si>
    <t>F50</t>
  </si>
  <si>
    <t>H50</t>
  </si>
  <si>
    <t>='Dépenses de personnel 21 à 30'!B131</t>
  </si>
  <si>
    <t>I50</t>
  </si>
  <si>
    <t>J50</t>
  </si>
  <si>
    <t>K50</t>
  </si>
  <si>
    <t>L50</t>
  </si>
  <si>
    <t>V50</t>
  </si>
  <si>
    <t>Y50</t>
  </si>
  <si>
    <t>=O50+Q50+S50+V50</t>
  </si>
  <si>
    <t>Z50</t>
  </si>
  <si>
    <t>A51</t>
  </si>
  <si>
    <t>B51</t>
  </si>
  <si>
    <t>D51</t>
  </si>
  <si>
    <t>E51</t>
  </si>
  <si>
    <t>='Dépenses de personnel 21 à 30'!N151</t>
  </si>
  <si>
    <t>F51</t>
  </si>
  <si>
    <t>H51</t>
  </si>
  <si>
    <t>='Dépenses de personnel 21 à 30'!B151</t>
  </si>
  <si>
    <t>I51</t>
  </si>
  <si>
    <t>J51</t>
  </si>
  <si>
    <t>K51</t>
  </si>
  <si>
    <t>L51</t>
  </si>
  <si>
    <t>V51</t>
  </si>
  <si>
    <t>Y51</t>
  </si>
  <si>
    <t>=O51+Q51+S51+V51</t>
  </si>
  <si>
    <t>Z51</t>
  </si>
  <si>
    <t>A52</t>
  </si>
  <si>
    <t>B52</t>
  </si>
  <si>
    <t>D52</t>
  </si>
  <si>
    <t>E52</t>
  </si>
  <si>
    <t>='Dépenses de personnel 21 à 30'!N171</t>
  </si>
  <si>
    <t>F52</t>
  </si>
  <si>
    <t>H52</t>
  </si>
  <si>
    <t>='Dépenses de personnel 21 à 30'!B171</t>
  </si>
  <si>
    <t>I52</t>
  </si>
  <si>
    <t>J52</t>
  </si>
  <si>
    <t>K52</t>
  </si>
  <si>
    <t>L52</t>
  </si>
  <si>
    <t>V52</t>
  </si>
  <si>
    <t>Y52</t>
  </si>
  <si>
    <t>=O52+Q52+S52+V52</t>
  </si>
  <si>
    <t>Z52</t>
  </si>
  <si>
    <t>A53</t>
  </si>
  <si>
    <t>B53</t>
  </si>
  <si>
    <t>D53</t>
  </si>
  <si>
    <t>E53</t>
  </si>
  <si>
    <t>='Dépenses de personnel 21 à 30'!N191</t>
  </si>
  <si>
    <t>F53</t>
  </si>
  <si>
    <t>H53</t>
  </si>
  <si>
    <t>='Dépenses de personnel 21 à 30'!B191</t>
  </si>
  <si>
    <t>I53</t>
  </si>
  <si>
    <t>J53</t>
  </si>
  <si>
    <t>K53</t>
  </si>
  <si>
    <t>L53</t>
  </si>
  <si>
    <t>V53</t>
  </si>
  <si>
    <t>Y53</t>
  </si>
  <si>
    <t>=O53+Q53+S53+V53</t>
  </si>
  <si>
    <t>Z53</t>
  </si>
  <si>
    <t>A54</t>
  </si>
  <si>
    <t>B54</t>
  </si>
  <si>
    <t>D54</t>
  </si>
  <si>
    <t>E54</t>
  </si>
  <si>
    <t>='Dépenses de personnel 21 à 30'!N211</t>
  </si>
  <si>
    <t>F54</t>
  </si>
  <si>
    <t>H54</t>
  </si>
  <si>
    <t>='Dépenses de personnel 21 à 30'!B211</t>
  </si>
  <si>
    <t>I54</t>
  </si>
  <si>
    <t>J54</t>
  </si>
  <si>
    <t>K54</t>
  </si>
  <si>
    <t>L54</t>
  </si>
  <si>
    <t>V54</t>
  </si>
  <si>
    <t>Y54</t>
  </si>
  <si>
    <t>=O54+Q54+S54+V54</t>
  </si>
  <si>
    <t>Z54</t>
  </si>
  <si>
    <t>A55</t>
  </si>
  <si>
    <t>B55</t>
  </si>
  <si>
    <t>D55</t>
  </si>
  <si>
    <t>E55</t>
  </si>
  <si>
    <t>='Dépenses de personnel 31 à 40'!N31</t>
  </si>
  <si>
    <t>F55</t>
  </si>
  <si>
    <t>H55</t>
  </si>
  <si>
    <t>='Dépenses de personnel 31 à 40'!B31</t>
  </si>
  <si>
    <t>I55</t>
  </si>
  <si>
    <t>J55</t>
  </si>
  <si>
    <t>K55</t>
  </si>
  <si>
    <t>L55</t>
  </si>
  <si>
    <t>V55</t>
  </si>
  <si>
    <t>Y55</t>
  </si>
  <si>
    <t>=O55+Q55+S55+V55</t>
  </si>
  <si>
    <t>Z55</t>
  </si>
  <si>
    <t>A56</t>
  </si>
  <si>
    <t>B56</t>
  </si>
  <si>
    <t>D56</t>
  </si>
  <si>
    <t>E56</t>
  </si>
  <si>
    <t>='Dépenses de personnel 31 à 40'!N51</t>
  </si>
  <si>
    <t>F56</t>
  </si>
  <si>
    <t>H56</t>
  </si>
  <si>
    <t>='Dépenses de personnel 31 à 40'!B51</t>
  </si>
  <si>
    <t>I56</t>
  </si>
  <si>
    <t>J56</t>
  </si>
  <si>
    <t>K56</t>
  </si>
  <si>
    <t>L56</t>
  </si>
  <si>
    <t>V56</t>
  </si>
  <si>
    <t>Y56</t>
  </si>
  <si>
    <t>=O56+Q56+S56+V56</t>
  </si>
  <si>
    <t>Z56</t>
  </si>
  <si>
    <t>A57</t>
  </si>
  <si>
    <t>B57</t>
  </si>
  <si>
    <t>D57</t>
  </si>
  <si>
    <t>E57</t>
  </si>
  <si>
    <t>='Dépenses de personnel 31 à 40'!N71</t>
  </si>
  <si>
    <t>F57</t>
  </si>
  <si>
    <t>H57</t>
  </si>
  <si>
    <t>='Dépenses de personnel 31 à 40'!B71</t>
  </si>
  <si>
    <t>I57</t>
  </si>
  <si>
    <t>J57</t>
  </si>
  <si>
    <t>K57</t>
  </si>
  <si>
    <t>L57</t>
  </si>
  <si>
    <t>V57</t>
  </si>
  <si>
    <t>Y57</t>
  </si>
  <si>
    <t>=O57+Q57+S57+V57</t>
  </si>
  <si>
    <t>Z57</t>
  </si>
  <si>
    <t>A58</t>
  </si>
  <si>
    <t>B58</t>
  </si>
  <si>
    <t>D58</t>
  </si>
  <si>
    <t>E58</t>
  </si>
  <si>
    <t>='Dépenses de personnel 31 à 40'!N91</t>
  </si>
  <si>
    <t>F58</t>
  </si>
  <si>
    <t>H58</t>
  </si>
  <si>
    <t>='Dépenses de personnel 31 à 40'!B91</t>
  </si>
  <si>
    <t>I58</t>
  </si>
  <si>
    <t>J58</t>
  </si>
  <si>
    <t>K58</t>
  </si>
  <si>
    <t>L58</t>
  </si>
  <si>
    <t>V58</t>
  </si>
  <si>
    <t>Y58</t>
  </si>
  <si>
    <t>=O58+Q58+S58+V58</t>
  </si>
  <si>
    <t>Z58</t>
  </si>
  <si>
    <t>A59</t>
  </si>
  <si>
    <t>B59</t>
  </si>
  <si>
    <t>D59</t>
  </si>
  <si>
    <t>E59</t>
  </si>
  <si>
    <t>='Dépenses de personnel 31 à 40'!N111</t>
  </si>
  <si>
    <t>F59</t>
  </si>
  <si>
    <t>H59</t>
  </si>
  <si>
    <t>='Dépenses de personnel 31 à 40'!B111</t>
  </si>
  <si>
    <t>I59</t>
  </si>
  <si>
    <t>J59</t>
  </si>
  <si>
    <t>K59</t>
  </si>
  <si>
    <t>L59</t>
  </si>
  <si>
    <t>V59</t>
  </si>
  <si>
    <t>Y59</t>
  </si>
  <si>
    <t>=O59+Q59+S59+V59</t>
  </si>
  <si>
    <t>Z59</t>
  </si>
  <si>
    <t>A60</t>
  </si>
  <si>
    <t>B60</t>
  </si>
  <si>
    <t>D60</t>
  </si>
  <si>
    <t>E60</t>
  </si>
  <si>
    <t>='Dépenses de personnel 31 à 40'!N131</t>
  </si>
  <si>
    <t>F60</t>
  </si>
  <si>
    <t>H60</t>
  </si>
  <si>
    <t>='Dépenses de personnel 31 à 40'!B131</t>
  </si>
  <si>
    <t>I60</t>
  </si>
  <si>
    <t>J60</t>
  </si>
  <si>
    <t>K60</t>
  </si>
  <si>
    <t>L60</t>
  </si>
  <si>
    <t>V60</t>
  </si>
  <si>
    <t>Y60</t>
  </si>
  <si>
    <t>=O60+Q60+S60+V60</t>
  </si>
  <si>
    <t>Z60</t>
  </si>
  <si>
    <t>A61</t>
  </si>
  <si>
    <t>B61</t>
  </si>
  <si>
    <t>D61</t>
  </si>
  <si>
    <t>E61</t>
  </si>
  <si>
    <t>='Dépenses de personnel 31 à 40'!N151</t>
  </si>
  <si>
    <t>F61</t>
  </si>
  <si>
    <t>H61</t>
  </si>
  <si>
    <t>='Dépenses de personnel 31 à 40'!B151</t>
  </si>
  <si>
    <t>I61</t>
  </si>
  <si>
    <t>J61</t>
  </si>
  <si>
    <t>K61</t>
  </si>
  <si>
    <t>L61</t>
  </si>
  <si>
    <t>V61</t>
  </si>
  <si>
    <t>Y61</t>
  </si>
  <si>
    <t>=O61+Q61+S61+V61</t>
  </si>
  <si>
    <t>Z61</t>
  </si>
  <si>
    <t>A62</t>
  </si>
  <si>
    <t>B62</t>
  </si>
  <si>
    <t>D62</t>
  </si>
  <si>
    <t>E62</t>
  </si>
  <si>
    <t>='Dépenses de personnel 31 à 40'!N171</t>
  </si>
  <si>
    <t>F62</t>
  </si>
  <si>
    <t>H62</t>
  </si>
  <si>
    <t>='Dépenses de personnel 31 à 40'!B171</t>
  </si>
  <si>
    <t>I62</t>
  </si>
  <si>
    <t>J62</t>
  </si>
  <si>
    <t>K62</t>
  </si>
  <si>
    <t>L62</t>
  </si>
  <si>
    <t>V62</t>
  </si>
  <si>
    <t>Y62</t>
  </si>
  <si>
    <t>=O62+Q62+S62+V62</t>
  </si>
  <si>
    <t>Z62</t>
  </si>
  <si>
    <t>A63</t>
  </si>
  <si>
    <t>B63</t>
  </si>
  <si>
    <t>D63</t>
  </si>
  <si>
    <t>E63</t>
  </si>
  <si>
    <t>='Dépenses de personnel 31 à 40'!N191</t>
  </si>
  <si>
    <t>F63</t>
  </si>
  <si>
    <t>H63</t>
  </si>
  <si>
    <t>='Dépenses de personnel 31 à 40'!B191</t>
  </si>
  <si>
    <t>I63</t>
  </si>
  <si>
    <t>J63</t>
  </si>
  <si>
    <t>K63</t>
  </si>
  <si>
    <t>L63</t>
  </si>
  <si>
    <t>V63</t>
  </si>
  <si>
    <t>Y63</t>
  </si>
  <si>
    <t>=O63+Q63+S63+V63</t>
  </si>
  <si>
    <t>Z63</t>
  </si>
  <si>
    <t>A64</t>
  </si>
  <si>
    <t>B64</t>
  </si>
  <si>
    <t>D64</t>
  </si>
  <si>
    <t>E64</t>
  </si>
  <si>
    <t>='Dépenses de personnel 31 à 40'!N211</t>
  </si>
  <si>
    <t>F64</t>
  </si>
  <si>
    <t>H64</t>
  </si>
  <si>
    <t>='Dépenses de personnel 31 à 40'!B211</t>
  </si>
  <si>
    <t>I64</t>
  </si>
  <si>
    <t>J64</t>
  </si>
  <si>
    <t>K64</t>
  </si>
  <si>
    <t>L64</t>
  </si>
  <si>
    <t>V64</t>
  </si>
  <si>
    <t>Y64</t>
  </si>
  <si>
    <t>=O64+Q64+S64+V64</t>
  </si>
  <si>
    <t>Z64</t>
  </si>
  <si>
    <t>A65</t>
  </si>
  <si>
    <t>B65</t>
  </si>
  <si>
    <t>D65</t>
  </si>
  <si>
    <t>E65</t>
  </si>
  <si>
    <t>='Dépenses de personnel 41 à 50'!N31</t>
  </si>
  <si>
    <t>F65</t>
  </si>
  <si>
    <t>H65</t>
  </si>
  <si>
    <t>='Dépenses de personnel 41 à 50'!B31</t>
  </si>
  <si>
    <t>I65</t>
  </si>
  <si>
    <t>J65</t>
  </si>
  <si>
    <t>K65</t>
  </si>
  <si>
    <t>L65</t>
  </si>
  <si>
    <t>V65</t>
  </si>
  <si>
    <t>Y65</t>
  </si>
  <si>
    <t>=O65+Q65+S65+V65</t>
  </si>
  <si>
    <t>Z65</t>
  </si>
  <si>
    <t>A66</t>
  </si>
  <si>
    <t>B66</t>
  </si>
  <si>
    <t>D66</t>
  </si>
  <si>
    <t>E66</t>
  </si>
  <si>
    <t>='Dépenses de personnel 41 à 50'!N51</t>
  </si>
  <si>
    <t>F66</t>
  </si>
  <si>
    <t>H66</t>
  </si>
  <si>
    <t>='Dépenses de personnel 41 à 50'!B51</t>
  </si>
  <si>
    <t>I66</t>
  </si>
  <si>
    <t>J66</t>
  </si>
  <si>
    <t>K66</t>
  </si>
  <si>
    <t>L66</t>
  </si>
  <si>
    <t>V66</t>
  </si>
  <si>
    <t>Y66</t>
  </si>
  <si>
    <t>=O66+Q66+S66+V66</t>
  </si>
  <si>
    <t>Z66</t>
  </si>
  <si>
    <t>A67</t>
  </si>
  <si>
    <t>B67</t>
  </si>
  <si>
    <t>D67</t>
  </si>
  <si>
    <t>E67</t>
  </si>
  <si>
    <t>='Dépenses de personnel 41 à 50'!N71</t>
  </si>
  <si>
    <t>F67</t>
  </si>
  <si>
    <t>H67</t>
  </si>
  <si>
    <t>='Dépenses de personnel 41 à 50'!B71</t>
  </si>
  <si>
    <t>I67</t>
  </si>
  <si>
    <t>J67</t>
  </si>
  <si>
    <t>K67</t>
  </si>
  <si>
    <t>L67</t>
  </si>
  <si>
    <t>V67</t>
  </si>
  <si>
    <t>Y67</t>
  </si>
  <si>
    <t>=O67+Q67+S67+V67</t>
  </si>
  <si>
    <t>Z67</t>
  </si>
  <si>
    <t>A68</t>
  </si>
  <si>
    <t>B68</t>
  </si>
  <si>
    <t>D68</t>
  </si>
  <si>
    <t>E68</t>
  </si>
  <si>
    <t>='Dépenses de personnel 41 à 50'!N91</t>
  </si>
  <si>
    <t>F68</t>
  </si>
  <si>
    <t>H68</t>
  </si>
  <si>
    <t>='Dépenses de personnel 41 à 50'!B91</t>
  </si>
  <si>
    <t>I68</t>
  </si>
  <si>
    <t>J68</t>
  </si>
  <si>
    <t>K68</t>
  </si>
  <si>
    <t>L68</t>
  </si>
  <si>
    <t>V68</t>
  </si>
  <si>
    <t>Y68</t>
  </si>
  <si>
    <t>=O68+Q68+S68+V68</t>
  </si>
  <si>
    <t>Z68</t>
  </si>
  <si>
    <t>A69</t>
  </si>
  <si>
    <t>B69</t>
  </si>
  <si>
    <t>D69</t>
  </si>
  <si>
    <t>E69</t>
  </si>
  <si>
    <t>='Dépenses de personnel 41 à 50'!N111</t>
  </si>
  <si>
    <t>F69</t>
  </si>
  <si>
    <t>H69</t>
  </si>
  <si>
    <t>='Dépenses de personnel 41 à 50'!B111</t>
  </si>
  <si>
    <t>I69</t>
  </si>
  <si>
    <t>J69</t>
  </si>
  <si>
    <t>K69</t>
  </si>
  <si>
    <t>L69</t>
  </si>
  <si>
    <t>V69</t>
  </si>
  <si>
    <t>Y69</t>
  </si>
  <si>
    <t>=O69+Q69+S69+V69</t>
  </si>
  <si>
    <t>Z69</t>
  </si>
  <si>
    <t>A70</t>
  </si>
  <si>
    <t>B70</t>
  </si>
  <si>
    <t>D70</t>
  </si>
  <si>
    <t>E70</t>
  </si>
  <si>
    <t>='Dépenses de personnel 41 à 50'!N131</t>
  </si>
  <si>
    <t>F70</t>
  </si>
  <si>
    <t>H70</t>
  </si>
  <si>
    <t>='Dépenses de personnel 41 à 50'!B131</t>
  </si>
  <si>
    <t>I70</t>
  </si>
  <si>
    <t>J70</t>
  </si>
  <si>
    <t>K70</t>
  </si>
  <si>
    <t>L70</t>
  </si>
  <si>
    <t>V70</t>
  </si>
  <si>
    <t>Y70</t>
  </si>
  <si>
    <t>=O70+Q70+S70+V70</t>
  </si>
  <si>
    <t>Z70</t>
  </si>
  <si>
    <t>A71</t>
  </si>
  <si>
    <t>B71</t>
  </si>
  <si>
    <t>D71</t>
  </si>
  <si>
    <t>E71</t>
  </si>
  <si>
    <t>='Dépenses de personnel 41 à 50'!N151</t>
  </si>
  <si>
    <t>F71</t>
  </si>
  <si>
    <t>H71</t>
  </si>
  <si>
    <t>='Dépenses de personnel 41 à 50'!B151</t>
  </si>
  <si>
    <t>I71</t>
  </si>
  <si>
    <t>J71</t>
  </si>
  <si>
    <t>K71</t>
  </si>
  <si>
    <t>L71</t>
  </si>
  <si>
    <t>V71</t>
  </si>
  <si>
    <t>Y71</t>
  </si>
  <si>
    <t>=O71+Q71+S71+V71</t>
  </si>
  <si>
    <t>Z71</t>
  </si>
  <si>
    <t>A72</t>
  </si>
  <si>
    <t>B72</t>
  </si>
  <si>
    <t>D72</t>
  </si>
  <si>
    <t>E72</t>
  </si>
  <si>
    <t>='Dépenses de personnel 41 à 50'!N171</t>
  </si>
  <si>
    <t>F72</t>
  </si>
  <si>
    <t>H72</t>
  </si>
  <si>
    <t>='Dépenses de personnel 41 à 50'!B171</t>
  </si>
  <si>
    <t>I72</t>
  </si>
  <si>
    <t>J72</t>
  </si>
  <si>
    <t>K72</t>
  </si>
  <si>
    <t>L72</t>
  </si>
  <si>
    <t>V72</t>
  </si>
  <si>
    <t>Y72</t>
  </si>
  <si>
    <t>=O72+Q72+S72+V72</t>
  </si>
  <si>
    <t>Z72</t>
  </si>
  <si>
    <t>A73</t>
  </si>
  <si>
    <t>B73</t>
  </si>
  <si>
    <t>D73</t>
  </si>
  <si>
    <t>E73</t>
  </si>
  <si>
    <t>='Dépenses de personnel 41 à 50'!N191</t>
  </si>
  <si>
    <t>F73</t>
  </si>
  <si>
    <t>H73</t>
  </si>
  <si>
    <t>='Dépenses de personnel 41 à 50'!B191</t>
  </si>
  <si>
    <t>I73</t>
  </si>
  <si>
    <t>J73</t>
  </si>
  <si>
    <t>K73</t>
  </si>
  <si>
    <t>L73</t>
  </si>
  <si>
    <t>V73</t>
  </si>
  <si>
    <t>Y73</t>
  </si>
  <si>
    <t>=O73+Q73+S73+V73</t>
  </si>
  <si>
    <t>Z73</t>
  </si>
  <si>
    <t>A74</t>
  </si>
  <si>
    <t>B74</t>
  </si>
  <si>
    <t>D74</t>
  </si>
  <si>
    <t>E74</t>
  </si>
  <si>
    <t>='Dépenses de personnel 41 à 50'!N211</t>
  </si>
  <si>
    <t>F74</t>
  </si>
  <si>
    <t>H74</t>
  </si>
  <si>
    <t>='Dépenses de personnel 41 à 50'!B211</t>
  </si>
  <si>
    <t>I74</t>
  </si>
  <si>
    <t>J74</t>
  </si>
  <si>
    <t>K74</t>
  </si>
  <si>
    <t>L74</t>
  </si>
  <si>
    <t>V74</t>
  </si>
  <si>
    <t>Y74</t>
  </si>
  <si>
    <t>=O74+Q74+S74+V74</t>
  </si>
  <si>
    <t>Z74</t>
  </si>
  <si>
    <t>A75</t>
  </si>
  <si>
    <t>B75</t>
  </si>
  <si>
    <t>D75</t>
  </si>
  <si>
    <t>E75</t>
  </si>
  <si>
    <t>='Dépenses de personnel 51 à 60'!N31</t>
  </si>
  <si>
    <t>F75</t>
  </si>
  <si>
    <t>H75</t>
  </si>
  <si>
    <t>='Dépenses de personnel 51 à 60'!B31</t>
  </si>
  <si>
    <t>I75</t>
  </si>
  <si>
    <t>J75</t>
  </si>
  <si>
    <t>K75</t>
  </si>
  <si>
    <t>L75</t>
  </si>
  <si>
    <t>V75</t>
  </si>
  <si>
    <t>Y75</t>
  </si>
  <si>
    <t>=O75+Q75+S75+V75</t>
  </si>
  <si>
    <t>Z75</t>
  </si>
  <si>
    <t>A76</t>
  </si>
  <si>
    <t>B76</t>
  </si>
  <si>
    <t>D76</t>
  </si>
  <si>
    <t>E76</t>
  </si>
  <si>
    <t>='Dépenses de personnel 51 à 60'!N51</t>
  </si>
  <si>
    <t>F76</t>
  </si>
  <si>
    <t>H76</t>
  </si>
  <si>
    <t>='Dépenses de personnel 51 à 60'!B51</t>
  </si>
  <si>
    <t>I76</t>
  </si>
  <si>
    <t>J76</t>
  </si>
  <si>
    <t>K76</t>
  </si>
  <si>
    <t>L76</t>
  </si>
  <si>
    <t>V76</t>
  </si>
  <si>
    <t>Y76</t>
  </si>
  <si>
    <t>=O76+Q76+S76+V76</t>
  </si>
  <si>
    <t>Z76</t>
  </si>
  <si>
    <t>A77</t>
  </si>
  <si>
    <t>B77</t>
  </si>
  <si>
    <t>D77</t>
  </si>
  <si>
    <t>E77</t>
  </si>
  <si>
    <t>='Dépenses de personnel 51 à 60'!N71</t>
  </si>
  <si>
    <t>F77</t>
  </si>
  <si>
    <t>H77</t>
  </si>
  <si>
    <t>='Dépenses de personnel 51 à 60'!B71</t>
  </si>
  <si>
    <t>I77</t>
  </si>
  <si>
    <t>J77</t>
  </si>
  <si>
    <t>K77</t>
  </si>
  <si>
    <t>L77</t>
  </si>
  <si>
    <t>V77</t>
  </si>
  <si>
    <t>Y77</t>
  </si>
  <si>
    <t>=O77+Q77+S77+V77</t>
  </si>
  <si>
    <t>Z77</t>
  </si>
  <si>
    <t>A78</t>
  </si>
  <si>
    <t>B78</t>
  </si>
  <si>
    <t>D78</t>
  </si>
  <si>
    <t>E78</t>
  </si>
  <si>
    <t>='Dépenses de personnel 51 à 60'!N91</t>
  </si>
  <si>
    <t>F78</t>
  </si>
  <si>
    <t>H78</t>
  </si>
  <si>
    <t>='Dépenses de personnel 51 à 60'!B91</t>
  </si>
  <si>
    <t>I78</t>
  </si>
  <si>
    <t>J78</t>
  </si>
  <si>
    <t>K78</t>
  </si>
  <si>
    <t>L78</t>
  </si>
  <si>
    <t>V78</t>
  </si>
  <si>
    <t>Y78</t>
  </si>
  <si>
    <t>=O78+Q78+S78+V78</t>
  </si>
  <si>
    <t>Z78</t>
  </si>
  <si>
    <t>A79</t>
  </si>
  <si>
    <t>B79</t>
  </si>
  <si>
    <t>D79</t>
  </si>
  <si>
    <t>E79</t>
  </si>
  <si>
    <t>='Dépenses de personnel 51 à 60'!N111</t>
  </si>
  <si>
    <t>F79</t>
  </si>
  <si>
    <t>H79</t>
  </si>
  <si>
    <t>='Dépenses de personnel 51 à 60'!B111</t>
  </si>
  <si>
    <t>I79</t>
  </si>
  <si>
    <t>J79</t>
  </si>
  <si>
    <t>K79</t>
  </si>
  <si>
    <t>L79</t>
  </si>
  <si>
    <t>V79</t>
  </si>
  <si>
    <t>Y79</t>
  </si>
  <si>
    <t>=O79+Q79+S79+V79</t>
  </si>
  <si>
    <t>Z79</t>
  </si>
  <si>
    <t>A80</t>
  </si>
  <si>
    <t>B80</t>
  </si>
  <si>
    <t>D80</t>
  </si>
  <si>
    <t>E80</t>
  </si>
  <si>
    <t>='Dépenses de personnel 51 à 60'!N131</t>
  </si>
  <si>
    <t>F80</t>
  </si>
  <si>
    <t>H80</t>
  </si>
  <si>
    <t>='Dépenses de personnel 51 à 60'!B131</t>
  </si>
  <si>
    <t>I80</t>
  </si>
  <si>
    <t>J80</t>
  </si>
  <si>
    <t>K80</t>
  </si>
  <si>
    <t>L80</t>
  </si>
  <si>
    <t>V80</t>
  </si>
  <si>
    <t>Y80</t>
  </si>
  <si>
    <t>=O80+Q80+S80+V80</t>
  </si>
  <si>
    <t>Z80</t>
  </si>
  <si>
    <t>A81</t>
  </si>
  <si>
    <t>B81</t>
  </si>
  <si>
    <t>D81</t>
  </si>
  <si>
    <t>E81</t>
  </si>
  <si>
    <t>='Dépenses de personnel 51 à 60'!N151</t>
  </si>
  <si>
    <t>F81</t>
  </si>
  <si>
    <t>H81</t>
  </si>
  <si>
    <t>='Dépenses de personnel 51 à 60'!B151</t>
  </si>
  <si>
    <t>I81</t>
  </si>
  <si>
    <t>J81</t>
  </si>
  <si>
    <t>K81</t>
  </si>
  <si>
    <t>L81</t>
  </si>
  <si>
    <t>V81</t>
  </si>
  <si>
    <t>Y81</t>
  </si>
  <si>
    <t>=O81+Q81+S81+V81</t>
  </si>
  <si>
    <t>Z81</t>
  </si>
  <si>
    <t>A82</t>
  </si>
  <si>
    <t>B82</t>
  </si>
  <si>
    <t>D82</t>
  </si>
  <si>
    <t>E82</t>
  </si>
  <si>
    <t>='Dépenses de personnel 51 à 60'!N171</t>
  </si>
  <si>
    <t>F82</t>
  </si>
  <si>
    <t>H82</t>
  </si>
  <si>
    <t>='Dépenses de personnel 51 à 60'!B171</t>
  </si>
  <si>
    <t>I82</t>
  </si>
  <si>
    <t>J82</t>
  </si>
  <si>
    <t>K82</t>
  </si>
  <si>
    <t>L82</t>
  </si>
  <si>
    <t>V82</t>
  </si>
  <si>
    <t>Y82</t>
  </si>
  <si>
    <t>=O82+Q82+S82+V82</t>
  </si>
  <si>
    <t>Z82</t>
  </si>
  <si>
    <t>A83</t>
  </si>
  <si>
    <t>B83</t>
  </si>
  <si>
    <t>D83</t>
  </si>
  <si>
    <t>E83</t>
  </si>
  <si>
    <t>='Dépenses de personnel 51 à 60'!N191</t>
  </si>
  <si>
    <t>F83</t>
  </si>
  <si>
    <t>H83</t>
  </si>
  <si>
    <t>='Dépenses de personnel 51 à 60'!B191</t>
  </si>
  <si>
    <t>I83</t>
  </si>
  <si>
    <t>J83</t>
  </si>
  <si>
    <t>K83</t>
  </si>
  <si>
    <t>L83</t>
  </si>
  <si>
    <t>V83</t>
  </si>
  <si>
    <t>Y83</t>
  </si>
  <si>
    <t>=O83+Q83+S83+V83</t>
  </si>
  <si>
    <t>Z83</t>
  </si>
  <si>
    <t>A84</t>
  </si>
  <si>
    <t>B84</t>
  </si>
  <si>
    <t>D84</t>
  </si>
  <si>
    <t>E84</t>
  </si>
  <si>
    <t>='Dépenses de personnel 51 à 60'!N211</t>
  </si>
  <si>
    <t>F84</t>
  </si>
  <si>
    <t>H84</t>
  </si>
  <si>
    <t>='Dépenses de personnel 51 à 60'!B211</t>
  </si>
  <si>
    <t>I84</t>
  </si>
  <si>
    <t>J84</t>
  </si>
  <si>
    <t>K84</t>
  </si>
  <si>
    <t>L84</t>
  </si>
  <si>
    <t>V84</t>
  </si>
  <si>
    <t>Y84</t>
  </si>
  <si>
    <t>=O84+Q84+S84+V84</t>
  </si>
  <si>
    <t>Z84</t>
  </si>
  <si>
    <t>A85</t>
  </si>
  <si>
    <t>B85</t>
  </si>
  <si>
    <t>D85</t>
  </si>
  <si>
    <t>E85</t>
  </si>
  <si>
    <t>F85</t>
  </si>
  <si>
    <t>H85</t>
  </si>
  <si>
    <t>='Dépenses de personnel 61 à 70'!B31</t>
  </si>
  <si>
    <t>I85</t>
  </si>
  <si>
    <t>J85</t>
  </si>
  <si>
    <t>K85</t>
  </si>
  <si>
    <t>L85</t>
  </si>
  <si>
    <t>V85</t>
  </si>
  <si>
    <t>Y85</t>
  </si>
  <si>
    <t>=O85+Q85+S85+V85</t>
  </si>
  <si>
    <t>Z85</t>
  </si>
  <si>
    <t>A86</t>
  </si>
  <si>
    <t>B86</t>
  </si>
  <si>
    <t>D86</t>
  </si>
  <si>
    <t>E86</t>
  </si>
  <si>
    <t>F86</t>
  </si>
  <si>
    <t>H86</t>
  </si>
  <si>
    <t>='Dépenses de personnel 61 à 70'!B51</t>
  </si>
  <si>
    <t>I86</t>
  </si>
  <si>
    <t>J86</t>
  </si>
  <si>
    <t>K86</t>
  </si>
  <si>
    <t>L86</t>
  </si>
  <si>
    <t>V86</t>
  </si>
  <si>
    <t>Y86</t>
  </si>
  <si>
    <t>=O86+Q86+S86+V86</t>
  </si>
  <si>
    <t>Z86</t>
  </si>
  <si>
    <t>A87</t>
  </si>
  <si>
    <t>B87</t>
  </si>
  <si>
    <t>D87</t>
  </si>
  <si>
    <t>E87</t>
  </si>
  <si>
    <t>F87</t>
  </si>
  <si>
    <t>H87</t>
  </si>
  <si>
    <t>='Dépenses de personnel 61 à 70'!B71</t>
  </si>
  <si>
    <t>I87</t>
  </si>
  <si>
    <t>J87</t>
  </si>
  <si>
    <t>K87</t>
  </si>
  <si>
    <t>L87</t>
  </si>
  <si>
    <t>V87</t>
  </si>
  <si>
    <t>Y87</t>
  </si>
  <si>
    <t>=O87+Q87+S87+V87</t>
  </si>
  <si>
    <t>Z87</t>
  </si>
  <si>
    <t>A88</t>
  </si>
  <si>
    <t>B88</t>
  </si>
  <si>
    <t>D88</t>
  </si>
  <si>
    <t>E88</t>
  </si>
  <si>
    <t>F88</t>
  </si>
  <si>
    <t>H88</t>
  </si>
  <si>
    <t>='Dépenses de personnel 61 à 70'!B91</t>
  </si>
  <si>
    <t>I88</t>
  </si>
  <si>
    <t>J88</t>
  </si>
  <si>
    <t>K88</t>
  </si>
  <si>
    <t>L88</t>
  </si>
  <si>
    <t>V88</t>
  </si>
  <si>
    <t>Y88</t>
  </si>
  <si>
    <t>=O88+Q88+S88+V88</t>
  </si>
  <si>
    <t>Z88</t>
  </si>
  <si>
    <t>A89</t>
  </si>
  <si>
    <t>B89</t>
  </si>
  <si>
    <t>D89</t>
  </si>
  <si>
    <t>E89</t>
  </si>
  <si>
    <t>F89</t>
  </si>
  <si>
    <t>H89</t>
  </si>
  <si>
    <t>='Dépenses de personnel 61 à 70'!B111</t>
  </si>
  <si>
    <t>I89</t>
  </si>
  <si>
    <t>J89</t>
  </si>
  <si>
    <t>K89</t>
  </si>
  <si>
    <t>L89</t>
  </si>
  <si>
    <t>V89</t>
  </si>
  <si>
    <t>Y89</t>
  </si>
  <si>
    <t>=O89+Q89+S89+V89</t>
  </si>
  <si>
    <t>Z89</t>
  </si>
  <si>
    <t>A90</t>
  </si>
  <si>
    <t>B90</t>
  </si>
  <si>
    <t>D90</t>
  </si>
  <si>
    <t>E90</t>
  </si>
  <si>
    <t>F90</t>
  </si>
  <si>
    <t>H90</t>
  </si>
  <si>
    <t>='Dépenses de personnel 61 à 70'!B131</t>
  </si>
  <si>
    <t>I90</t>
  </si>
  <si>
    <t>J90</t>
  </si>
  <si>
    <t>K90</t>
  </si>
  <si>
    <t>L90</t>
  </si>
  <si>
    <t>V90</t>
  </si>
  <si>
    <t>Y90</t>
  </si>
  <si>
    <t>=O90+Q90+S90+V90</t>
  </si>
  <si>
    <t>Z90</t>
  </si>
  <si>
    <t>A91</t>
  </si>
  <si>
    <t>B91</t>
  </si>
  <si>
    <t>D91</t>
  </si>
  <si>
    <t>E91</t>
  </si>
  <si>
    <t>F91</t>
  </si>
  <si>
    <t>H91</t>
  </si>
  <si>
    <t>='Dépenses de personnel 61 à 70'!B151</t>
  </si>
  <si>
    <t>I91</t>
  </si>
  <si>
    <t>J91</t>
  </si>
  <si>
    <t>K91</t>
  </si>
  <si>
    <t>L91</t>
  </si>
  <si>
    <t>V91</t>
  </si>
  <si>
    <t>Y91</t>
  </si>
  <si>
    <t>=O91+Q91+S91+V91</t>
  </si>
  <si>
    <t>Z91</t>
  </si>
  <si>
    <t>A92</t>
  </si>
  <si>
    <t>B92</t>
  </si>
  <si>
    <t>D92</t>
  </si>
  <si>
    <t>E92</t>
  </si>
  <si>
    <t>F92</t>
  </si>
  <si>
    <t>H92</t>
  </si>
  <si>
    <t>='Dépenses de personnel 61 à 70'!B171</t>
  </si>
  <si>
    <t>I92</t>
  </si>
  <si>
    <t>J92</t>
  </si>
  <si>
    <t>K92</t>
  </si>
  <si>
    <t>L92</t>
  </si>
  <si>
    <t>V92</t>
  </si>
  <si>
    <t>Y92</t>
  </si>
  <si>
    <t>=O92+Q92+S92+V92</t>
  </si>
  <si>
    <t>Z92</t>
  </si>
  <si>
    <t>A93</t>
  </si>
  <si>
    <t>B93</t>
  </si>
  <si>
    <t>D93</t>
  </si>
  <si>
    <t>E93</t>
  </si>
  <si>
    <t>F93</t>
  </si>
  <si>
    <t>H93</t>
  </si>
  <si>
    <t>='Dépenses de personnel 61 à 70'!B191</t>
  </si>
  <si>
    <t>I93</t>
  </si>
  <si>
    <t>J93</t>
  </si>
  <si>
    <t>K93</t>
  </si>
  <si>
    <t>L93</t>
  </si>
  <si>
    <t>V93</t>
  </si>
  <si>
    <t>Y93</t>
  </si>
  <si>
    <t>=O93+Q93+S93+V93</t>
  </si>
  <si>
    <t>Z93</t>
  </si>
  <si>
    <t>A94</t>
  </si>
  <si>
    <t>B94</t>
  </si>
  <si>
    <t>D94</t>
  </si>
  <si>
    <t>E94</t>
  </si>
  <si>
    <t>F94</t>
  </si>
  <si>
    <t>H94</t>
  </si>
  <si>
    <t>='Dépenses de personnel 61 à 70'!B211</t>
  </si>
  <si>
    <t>I94</t>
  </si>
  <si>
    <t>J94</t>
  </si>
  <si>
    <t>K94</t>
  </si>
  <si>
    <t>L94</t>
  </si>
  <si>
    <t>V94</t>
  </si>
  <si>
    <t>Y94</t>
  </si>
  <si>
    <t>=O94+Q94+S94+V94</t>
  </si>
  <si>
    <t>Z94</t>
  </si>
  <si>
    <t>D95</t>
  </si>
  <si>
    <t>E95</t>
  </si>
  <si>
    <t>F95</t>
  </si>
  <si>
    <t>J95</t>
  </si>
  <si>
    <t>K95</t>
  </si>
  <si>
    <t>L95</t>
  </si>
  <si>
    <t>O95</t>
  </si>
  <si>
    <t>Q95</t>
  </si>
  <si>
    <t>S95</t>
  </si>
  <si>
    <t>V95</t>
  </si>
  <si>
    <t>Y95</t>
  </si>
  <si>
    <t>Z95</t>
  </si>
  <si>
    <t>F99</t>
  </si>
  <si>
    <t>J99</t>
  </si>
  <si>
    <t>L99</t>
  </si>
  <si>
    <t>V99</t>
  </si>
  <si>
    <t>Y99</t>
  </si>
  <si>
    <t>=O99+Q99+S99+V99</t>
  </si>
  <si>
    <t>Z99</t>
  </si>
  <si>
    <t>F100</t>
  </si>
  <si>
    <t>J100</t>
  </si>
  <si>
    <t>L100</t>
  </si>
  <si>
    <t>V100</t>
  </si>
  <si>
    <t>Y100</t>
  </si>
  <si>
    <t>=O100+Q100+S100+V100</t>
  </si>
  <si>
    <t>Z100</t>
  </si>
  <si>
    <t>F101</t>
  </si>
  <si>
    <t>J101</t>
  </si>
  <si>
    <t>L101</t>
  </si>
  <si>
    <t>V101</t>
  </si>
  <si>
    <t>Y101</t>
  </si>
  <si>
    <t>=O101+Q101+S101+V101</t>
  </si>
  <si>
    <t>Z101</t>
  </si>
  <si>
    <t>F102</t>
  </si>
  <si>
    <t>J102</t>
  </si>
  <si>
    <t>L102</t>
  </si>
  <si>
    <t>V102</t>
  </si>
  <si>
    <t>Y102</t>
  </si>
  <si>
    <t>=O102+Q102+S102+V102</t>
  </si>
  <si>
    <t>Z102</t>
  </si>
  <si>
    <t>F103</t>
  </si>
  <si>
    <t>J103</t>
  </si>
  <si>
    <t>L103</t>
  </si>
  <si>
    <t>V103</t>
  </si>
  <si>
    <t>Y103</t>
  </si>
  <si>
    <t>=O103+Q103+S103+V103</t>
  </si>
  <si>
    <t>Z103</t>
  </si>
  <si>
    <t>F104</t>
  </si>
  <si>
    <t>J104</t>
  </si>
  <si>
    <t>L104</t>
  </si>
  <si>
    <t>V104</t>
  </si>
  <si>
    <t>Y104</t>
  </si>
  <si>
    <t>=O104+Q104+S104+V104</t>
  </si>
  <si>
    <t>Z104</t>
  </si>
  <si>
    <t>F105</t>
  </si>
  <si>
    <t>J105</t>
  </si>
  <si>
    <t>L105</t>
  </si>
  <si>
    <t>V105</t>
  </si>
  <si>
    <t>Y105</t>
  </si>
  <si>
    <t>=O105+Q105+S105+V105</t>
  </si>
  <si>
    <t>Z105</t>
  </si>
  <si>
    <t>F106</t>
  </si>
  <si>
    <t>J106</t>
  </si>
  <si>
    <t>L106</t>
  </si>
  <si>
    <t>V106</t>
  </si>
  <si>
    <t>Y106</t>
  </si>
  <si>
    <t>=O106+Q106+S106+V106</t>
  </si>
  <si>
    <t>Z106</t>
  </si>
  <si>
    <t>F107</t>
  </si>
  <si>
    <t>J107</t>
  </si>
  <si>
    <t>L107</t>
  </si>
  <si>
    <t>V107</t>
  </si>
  <si>
    <t>Y107</t>
  </si>
  <si>
    <t>=O107+Q107+S107+V107</t>
  </si>
  <si>
    <t>Z107</t>
  </si>
  <si>
    <t>F108</t>
  </si>
  <si>
    <t>J108</t>
  </si>
  <si>
    <t>L108</t>
  </si>
  <si>
    <t>V108</t>
  </si>
  <si>
    <t>Y108</t>
  </si>
  <si>
    <t>=O108+Q108+S108+V108</t>
  </si>
  <si>
    <t>Z108</t>
  </si>
  <si>
    <t>D109</t>
  </si>
  <si>
    <t>E109</t>
  </si>
  <si>
    <t>F109</t>
  </si>
  <si>
    <t>J109</t>
  </si>
  <si>
    <t>K109</t>
  </si>
  <si>
    <t>L109</t>
  </si>
  <si>
    <t>O109</t>
  </si>
  <si>
    <t>Q109</t>
  </si>
  <si>
    <t>S109</t>
  </si>
  <si>
    <t>V109</t>
  </si>
  <si>
    <t>Y109</t>
  </si>
  <si>
    <t>Z109</t>
  </si>
  <si>
    <t>F113</t>
  </si>
  <si>
    <t>J113</t>
  </si>
  <si>
    <t>L113</t>
  </si>
  <si>
    <t>V113</t>
  </si>
  <si>
    <t>Y113</t>
  </si>
  <si>
    <t>=O113+Q113+S113+V113</t>
  </si>
  <si>
    <t>Z113</t>
  </si>
  <si>
    <t>F114</t>
  </si>
  <si>
    <t>J114</t>
  </si>
  <si>
    <t>L114</t>
  </si>
  <si>
    <t>V114</t>
  </si>
  <si>
    <t>Y114</t>
  </si>
  <si>
    <t>=O114+Q114+S114+V114</t>
  </si>
  <si>
    <t>Z114</t>
  </si>
  <si>
    <t>F115</t>
  </si>
  <si>
    <t>J115</t>
  </si>
  <si>
    <t>L115</t>
  </si>
  <si>
    <t>V115</t>
  </si>
  <si>
    <t>Y115</t>
  </si>
  <si>
    <t>=O115+Q115+S115+V115</t>
  </si>
  <si>
    <t>Z115</t>
  </si>
  <si>
    <t>F116</t>
  </si>
  <si>
    <t>J116</t>
  </si>
  <si>
    <t>L116</t>
  </si>
  <si>
    <t>V116</t>
  </si>
  <si>
    <t>Y116</t>
  </si>
  <si>
    <t>=O116+Q116+S116+V116</t>
  </si>
  <si>
    <t>Z116</t>
  </si>
  <si>
    <t>F117</t>
  </si>
  <si>
    <t>J117</t>
  </si>
  <si>
    <t>L117</t>
  </si>
  <si>
    <t>V117</t>
  </si>
  <si>
    <t>Y117</t>
  </si>
  <si>
    <t>=O117+Q117+S117+V117</t>
  </si>
  <si>
    <t>Z117</t>
  </si>
  <si>
    <t>F118</t>
  </si>
  <si>
    <t>J118</t>
  </si>
  <si>
    <t>L118</t>
  </si>
  <si>
    <t>V118</t>
  </si>
  <si>
    <t>Y118</t>
  </si>
  <si>
    <t>=O118+Q118+S118+V118</t>
  </si>
  <si>
    <t>Z118</t>
  </si>
  <si>
    <t>D119</t>
  </si>
  <si>
    <t>E119</t>
  </si>
  <si>
    <t>F119</t>
  </si>
  <si>
    <t>J119</t>
  </si>
  <si>
    <t>K119</t>
  </si>
  <si>
    <t>L119</t>
  </si>
  <si>
    <t>O119</t>
  </si>
  <si>
    <t>Q119</t>
  </si>
  <si>
    <t>S119</t>
  </si>
  <si>
    <t>V119</t>
  </si>
  <si>
    <t>Y119</t>
  </si>
  <si>
    <t>Z119</t>
  </si>
  <si>
    <t>F123</t>
  </si>
  <si>
    <t>J123</t>
  </si>
  <si>
    <t>L123</t>
  </si>
  <si>
    <t>V123</t>
  </si>
  <si>
    <t>Y123</t>
  </si>
  <si>
    <t>=O123+Q123+S123+V123</t>
  </si>
  <si>
    <t>Z123</t>
  </si>
  <si>
    <t>F124</t>
  </si>
  <si>
    <t>J124</t>
  </si>
  <si>
    <t>L124</t>
  </si>
  <si>
    <t>V124</t>
  </si>
  <si>
    <t>Y124</t>
  </si>
  <si>
    <t>=O124+Q124+S124+V124</t>
  </si>
  <si>
    <t>Z124</t>
  </si>
  <si>
    <t>F125</t>
  </si>
  <si>
    <t>J125</t>
  </si>
  <si>
    <t>L125</t>
  </si>
  <si>
    <t>V125</t>
  </si>
  <si>
    <t>Y125</t>
  </si>
  <si>
    <t>=O125+Q125+S125+V125</t>
  </si>
  <si>
    <t>Z125</t>
  </si>
  <si>
    <t>F126</t>
  </si>
  <si>
    <t>J126</t>
  </si>
  <si>
    <t>L126</t>
  </si>
  <si>
    <t>V126</t>
  </si>
  <si>
    <t>Y126</t>
  </si>
  <si>
    <t>=O126+Q126+S126+V126</t>
  </si>
  <si>
    <t>Z126</t>
  </si>
  <si>
    <t>F127</t>
  </si>
  <si>
    <t>J127</t>
  </si>
  <si>
    <t>L127</t>
  </si>
  <si>
    <t>V127</t>
  </si>
  <si>
    <t>Y127</t>
  </si>
  <si>
    <t>=O127+Q127+S127+V127</t>
  </si>
  <si>
    <t>Z127</t>
  </si>
  <si>
    <t>D128</t>
  </si>
  <si>
    <t>E128</t>
  </si>
  <si>
    <t>F128</t>
  </si>
  <si>
    <t>J128</t>
  </si>
  <si>
    <t>K128</t>
  </si>
  <si>
    <t>L128</t>
  </si>
  <si>
    <t>O128</t>
  </si>
  <si>
    <t>Q128</t>
  </si>
  <si>
    <t>S128</t>
  </si>
  <si>
    <t>V128</t>
  </si>
  <si>
    <t>Y128</t>
  </si>
  <si>
    <t>Z128</t>
  </si>
  <si>
    <t>F132</t>
  </si>
  <si>
    <t>J132</t>
  </si>
  <si>
    <t>L132</t>
  </si>
  <si>
    <t>V132</t>
  </si>
  <si>
    <t>Y132</t>
  </si>
  <si>
    <t>=O132+Q132+S132+V132</t>
  </si>
  <si>
    <t>Z132</t>
  </si>
  <si>
    <t>F133</t>
  </si>
  <si>
    <t>J133</t>
  </si>
  <si>
    <t>L133</t>
  </si>
  <si>
    <t>V133</t>
  </si>
  <si>
    <t>Y133</t>
  </si>
  <si>
    <t>=O133+Q133+S133+V133</t>
  </si>
  <si>
    <t>Z133</t>
  </si>
  <si>
    <t>F134</t>
  </si>
  <si>
    <t>J134</t>
  </si>
  <si>
    <t>L134</t>
  </si>
  <si>
    <t>V134</t>
  </si>
  <si>
    <t>Y134</t>
  </si>
  <si>
    <t>=O134+Q134+S134+V134</t>
  </si>
  <si>
    <t>Z134</t>
  </si>
  <si>
    <t>F135</t>
  </si>
  <si>
    <t>J135</t>
  </si>
  <si>
    <t>L135</t>
  </si>
  <si>
    <t>V135</t>
  </si>
  <si>
    <t>Y135</t>
  </si>
  <si>
    <t>=O135+Q135+S135+V135</t>
  </si>
  <si>
    <t>Z135</t>
  </si>
  <si>
    <t>F136</t>
  </si>
  <si>
    <t>J136</t>
  </si>
  <si>
    <t>L136</t>
  </si>
  <si>
    <t>V136</t>
  </si>
  <si>
    <t>Y136</t>
  </si>
  <si>
    <t>=O136+Q136+S136+V136</t>
  </si>
  <si>
    <t>Z136</t>
  </si>
  <si>
    <t>D137</t>
  </si>
  <si>
    <t>E137</t>
  </si>
  <si>
    <t>F137</t>
  </si>
  <si>
    <t>J137</t>
  </si>
  <si>
    <t>K137</t>
  </si>
  <si>
    <t>L137</t>
  </si>
  <si>
    <t>O137</t>
  </si>
  <si>
    <t>Q137</t>
  </si>
  <si>
    <t>S137</t>
  </si>
  <si>
    <t>V137</t>
  </si>
  <si>
    <t>Y137</t>
  </si>
  <si>
    <t>Z137</t>
  </si>
  <si>
    <t>K138</t>
  </si>
  <si>
    <t>L138</t>
  </si>
  <si>
    <t>O138</t>
  </si>
  <si>
    <t>=O137+O128+O119+O109+O95</t>
  </si>
  <si>
    <t>Q138</t>
  </si>
  <si>
    <t>=Q137+Q128+Q119+Q109+Q95</t>
  </si>
  <si>
    <t>S138</t>
  </si>
  <si>
    <t>=S137+S128+S119+S109+S95</t>
  </si>
  <si>
    <t>V138</t>
  </si>
  <si>
    <t>=V137+V128+V119+V109+V95</t>
  </si>
  <si>
    <t>Y138</t>
  </si>
  <si>
    <t>=Y137+Y128+Y119+Y109+Y95</t>
  </si>
  <si>
    <t>Z138</t>
  </si>
  <si>
    <t>=Z137+Z128+Z119+Z109+Z95</t>
  </si>
  <si>
    <t>K139</t>
  </si>
  <si>
    <t>=K138+K95</t>
  </si>
  <si>
    <t>L139</t>
  </si>
  <si>
    <t>=L138+L95</t>
  </si>
  <si>
    <t>A142</t>
  </si>
  <si>
    <t>=A14</t>
  </si>
  <si>
    <t>B142</t>
  </si>
  <si>
    <t>=B14</t>
  </si>
  <si>
    <t>H142</t>
  </si>
  <si>
    <t>I142</t>
  </si>
  <si>
    <t>=C14</t>
  </si>
  <si>
    <t>K142</t>
  </si>
  <si>
    <t>O142</t>
  </si>
  <si>
    <t>Z142</t>
  </si>
  <si>
    <t>A143</t>
  </si>
  <si>
    <t>=A15</t>
  </si>
  <si>
    <t>B143</t>
  </si>
  <si>
    <t>H143</t>
  </si>
  <si>
    <t>I143</t>
  </si>
  <si>
    <t>=C15</t>
  </si>
  <si>
    <t>K143</t>
  </si>
  <si>
    <t>O143</t>
  </si>
  <si>
    <t>Z143</t>
  </si>
  <si>
    <t>A144</t>
  </si>
  <si>
    <t>=A16</t>
  </si>
  <si>
    <t>B144</t>
  </si>
  <si>
    <t>=B16</t>
  </si>
  <si>
    <t>H144</t>
  </si>
  <si>
    <t>I144</t>
  </si>
  <si>
    <t>=C16</t>
  </si>
  <si>
    <t>K144</t>
  </si>
  <si>
    <t>O144</t>
  </si>
  <si>
    <t>Z144</t>
  </si>
  <si>
    <t>A145</t>
  </si>
  <si>
    <t>=A17</t>
  </si>
  <si>
    <t>B145</t>
  </si>
  <si>
    <t>H145</t>
  </si>
  <si>
    <t>I145</t>
  </si>
  <si>
    <t>=C17</t>
  </si>
  <si>
    <t>K145</t>
  </si>
  <si>
    <t>O145</t>
  </si>
  <si>
    <t>Z145</t>
  </si>
  <si>
    <t>A146</t>
  </si>
  <si>
    <t>=A18</t>
  </si>
  <si>
    <t>B146</t>
  </si>
  <si>
    <t>H146</t>
  </si>
  <si>
    <t>I146</t>
  </si>
  <si>
    <t>=C18</t>
  </si>
  <si>
    <t>K146</t>
  </si>
  <si>
    <t>O146</t>
  </si>
  <si>
    <t>Z146</t>
  </si>
  <si>
    <t>K147</t>
  </si>
  <si>
    <t>L147</t>
  </si>
  <si>
    <t>=L139</t>
  </si>
  <si>
    <t>O147</t>
  </si>
  <si>
    <t>Z147</t>
  </si>
  <si>
    <t>R156</t>
  </si>
  <si>
    <t>="Le contrôleur retient le montant total de dépenses certifiées de "&amp;(Z147+Z138)&amp;"€ HT / TTC"</t>
  </si>
  <si>
    <t>R157</t>
  </si>
  <si>
    <t>="au titre du présent "&amp;J3</t>
  </si>
  <si>
    <t>F160</t>
  </si>
  <si>
    <t>D1</t>
  </si>
  <si>
    <t>='Etat récapitulatif des dépenses'!J3</t>
  </si>
  <si>
    <t>A4</t>
  </si>
  <si>
    <t>D5</t>
  </si>
  <si>
    <t>='Etat récapitulatif des dépenses'!D2</t>
  </si>
  <si>
    <t>D6</t>
  </si>
  <si>
    <t>='Etat récapitulatif des dépenses'!D3</t>
  </si>
  <si>
    <t>D7</t>
  </si>
  <si>
    <t>='Etat récapitulatif des dépenses'!D4</t>
  </si>
  <si>
    <t>D8</t>
  </si>
  <si>
    <t>='Etat récapitulatif des dépenses'!D5</t>
  </si>
  <si>
    <t>D9</t>
  </si>
  <si>
    <t>='Etat récapitulatif des dépenses'!D6</t>
  </si>
  <si>
    <t>C12</t>
  </si>
  <si>
    <t>='Etat récapitulatif des dépenses'!C9</t>
  </si>
  <si>
    <t>E12</t>
  </si>
  <si>
    <t>='Etat récapitulatif des dépenses'!E9</t>
  </si>
  <si>
    <t>C22</t>
  </si>
  <si>
    <t>C23</t>
  </si>
  <si>
    <t>C31</t>
  </si>
  <si>
    <t>C47</t>
  </si>
  <si>
    <t>C63</t>
  </si>
  <si>
    <t>C70</t>
  </si>
  <si>
    <t>C71</t>
  </si>
  <si>
    <t>C95</t>
  </si>
  <si>
    <t>C111</t>
  </si>
  <si>
    <t>C119</t>
  </si>
  <si>
    <t>C143</t>
  </si>
  <si>
    <t>C151</t>
  </si>
  <si>
    <t>C167</t>
  </si>
  <si>
    <t>C191</t>
  </si>
  <si>
    <t>C215</t>
  </si>
  <si>
    <t>C239</t>
  </si>
  <si>
    <t>C263</t>
  </si>
  <si>
    <t>C287</t>
  </si>
  <si>
    <t>C311</t>
  </si>
  <si>
    <t>C335</t>
  </si>
  <si>
    <t>C359</t>
  </si>
  <si>
    <t>C383</t>
  </si>
  <si>
    <t>C407</t>
  </si>
  <si>
    <t>C431</t>
  </si>
  <si>
    <t>C455</t>
  </si>
  <si>
    <t>C479</t>
  </si>
  <si>
    <t>C503</t>
  </si>
  <si>
    <t>C527</t>
  </si>
  <si>
    <t>C551</t>
  </si>
  <si>
    <t>C575</t>
  </si>
  <si>
    <t>A19</t>
  </si>
  <si>
    <t>B19</t>
  </si>
  <si>
    <t>C19</t>
  </si>
  <si>
    <t>='Etat récapitulatif des dépenses'!D95</t>
  </si>
  <si>
    <t>D19</t>
  </si>
  <si>
    <t>E19</t>
  </si>
  <si>
    <t>='Etat récapitulatif des dépenses'!E95</t>
  </si>
  <si>
    <t>H19</t>
  </si>
  <si>
    <t>I19</t>
  </si>
  <si>
    <t>J19</t>
  </si>
  <si>
    <t>K19</t>
  </si>
  <si>
    <t>='Etat récapitulatif des dépenses'!K95</t>
  </si>
  <si>
    <t>L19</t>
  </si>
  <si>
    <t>A20</t>
  </si>
  <si>
    <t>='Etat récapitulatif des dépenses'!B97</t>
  </si>
  <si>
    <t>B20</t>
  </si>
  <si>
    <t>C20</t>
  </si>
  <si>
    <t>='Etat récapitulatif des dépenses'!D109</t>
  </si>
  <si>
    <t>D20</t>
  </si>
  <si>
    <t>E20</t>
  </si>
  <si>
    <t>='Etat récapitulatif des dépenses'!E109</t>
  </si>
  <si>
    <t>H20</t>
  </si>
  <si>
    <t>I20</t>
  </si>
  <si>
    <t>='Etat récapitulatif des dépenses'!J109</t>
  </si>
  <si>
    <t>J20</t>
  </si>
  <si>
    <t>='Etat récapitulatif des dépenses'!L109</t>
  </si>
  <si>
    <t>K20</t>
  </si>
  <si>
    <t>='Etat récapitulatif des dépenses'!K109</t>
  </si>
  <si>
    <t>L20</t>
  </si>
  <si>
    <t>A21</t>
  </si>
  <si>
    <t>='Etat récapitulatif des dépenses'!B111</t>
  </si>
  <si>
    <t>B21</t>
  </si>
  <si>
    <t>C21</t>
  </si>
  <si>
    <t>='Etat récapitulatif des dépenses'!D119</t>
  </si>
  <si>
    <t>D21</t>
  </si>
  <si>
    <t>E21</t>
  </si>
  <si>
    <t>='Etat récapitulatif des dépenses'!E119</t>
  </si>
  <si>
    <t>H21</t>
  </si>
  <si>
    <t>I21</t>
  </si>
  <si>
    <t>='Etat récapitulatif des dépenses'!J119</t>
  </si>
  <si>
    <t>J21</t>
  </si>
  <si>
    <t>='Etat récapitulatif des dépenses'!L119</t>
  </si>
  <si>
    <t>K21</t>
  </si>
  <si>
    <t>='Etat récapitulatif des dépenses'!K119</t>
  </si>
  <si>
    <t>L21</t>
  </si>
  <si>
    <t>A22</t>
  </si>
  <si>
    <t>='Etat récapitulatif des dépenses'!B121</t>
  </si>
  <si>
    <t>B22</t>
  </si>
  <si>
    <t>='Etat récapitulatif des dépenses'!D128</t>
  </si>
  <si>
    <t>D22</t>
  </si>
  <si>
    <t>E22</t>
  </si>
  <si>
    <t>='Etat récapitulatif des dépenses'!E128</t>
  </si>
  <si>
    <t>H22</t>
  </si>
  <si>
    <t>I22</t>
  </si>
  <si>
    <t>='Etat récapitulatif des dépenses'!J128</t>
  </si>
  <si>
    <t>='Etat récapitulatif des dépenses'!L128</t>
  </si>
  <si>
    <t>K22</t>
  </si>
  <si>
    <t>='Etat récapitulatif des dépenses'!K128</t>
  </si>
  <si>
    <t>L22</t>
  </si>
  <si>
    <t>A23</t>
  </si>
  <si>
    <t>='Etat récapitulatif des dépenses'!B130</t>
  </si>
  <si>
    <t>B23</t>
  </si>
  <si>
    <t>='Etat récapitulatif des dépenses'!D137</t>
  </si>
  <si>
    <t>D23</t>
  </si>
  <si>
    <t>E23</t>
  </si>
  <si>
    <t>='Etat récapitulatif des dépenses'!E137</t>
  </si>
  <si>
    <t>H23</t>
  </si>
  <si>
    <t>I23</t>
  </si>
  <si>
    <t>='Etat récapitulatif des dépenses'!J137</t>
  </si>
  <si>
    <t>J23</t>
  </si>
  <si>
    <t>='Etat récapitulatif des dépenses'!L137</t>
  </si>
  <si>
    <t>K23</t>
  </si>
  <si>
    <t>='Etat récapitulatif des dépenses'!K137</t>
  </si>
  <si>
    <t>L23</t>
  </si>
  <si>
    <t>I24</t>
  </si>
  <si>
    <t>J24</t>
  </si>
  <si>
    <t>K24</t>
  </si>
  <si>
    <t>='Etat récapitulatif des dépenses'!H142</t>
  </si>
  <si>
    <t>='Etat récapitulatif des dépenses'!K142</t>
  </si>
  <si>
    <t>='Etat récapitulatif des dépenses'!H143</t>
  </si>
  <si>
    <t>='Etat récapitulatif des dépenses'!K143</t>
  </si>
  <si>
    <t>='Etat récapitulatif des dépenses'!H144</t>
  </si>
  <si>
    <t>='Etat récapitulatif des dépenses'!K144</t>
  </si>
  <si>
    <t>='Etat récapitulatif des dépenses'!H145</t>
  </si>
  <si>
    <t>='Etat récapitulatif des dépenses'!K145</t>
  </si>
  <si>
    <t>='Etat récapitulatif des dépenses'!H146</t>
  </si>
  <si>
    <t>='Etat récapitulatif des dépenses'!K146</t>
  </si>
  <si>
    <t>=K24+K27+K28+K30+K31</t>
  </si>
  <si>
    <t>C34</t>
  </si>
  <si>
    <t>A1</t>
  </si>
  <si>
    <t>E4</t>
  </si>
  <si>
    <t>='Etat récapitulatif des dépenses'!$D$4</t>
  </si>
  <si>
    <t>F4</t>
  </si>
  <si>
    <t>='Etat récapitulatif des dépenses'!$J$3</t>
  </si>
  <si>
    <t>C13</t>
  </si>
  <si>
    <t>D13</t>
  </si>
  <si>
    <t>E13</t>
  </si>
  <si>
    <t>F13</t>
  </si>
  <si>
    <t>G13</t>
  </si>
  <si>
    <t>H13</t>
  </si>
  <si>
    <t>I13</t>
  </si>
  <si>
    <t>J13</t>
  </si>
  <si>
    <t>K13</t>
  </si>
  <si>
    <t>O15</t>
  </si>
  <si>
    <t>E18</t>
  </si>
  <si>
    <t>H18</t>
  </si>
  <si>
    <t>I18</t>
  </si>
  <si>
    <t>L18</t>
  </si>
  <si>
    <t>E24</t>
  </si>
  <si>
    <t>H24</t>
  </si>
  <si>
    <t>L24</t>
  </si>
  <si>
    <t>G31</t>
  </si>
  <si>
    <t>M31</t>
  </si>
  <si>
    <t>N31</t>
  </si>
  <si>
    <t>=$E$4</t>
  </si>
  <si>
    <t>=F$4</t>
  </si>
  <si>
    <t>O35</t>
  </si>
  <si>
    <t>=A35</t>
  </si>
  <si>
    <t>C51</t>
  </si>
  <si>
    <t>G51</t>
  </si>
  <si>
    <t>M51</t>
  </si>
  <si>
    <t>N51</t>
  </si>
  <si>
    <t>O55</t>
  </si>
  <si>
    <t>=A55</t>
  </si>
  <si>
    <t>G71</t>
  </si>
  <si>
    <t>M71</t>
  </si>
  <si>
    <t>N71</t>
  </si>
  <si>
    <t>O75</t>
  </si>
  <si>
    <t>=A75</t>
  </si>
  <si>
    <t>C91</t>
  </si>
  <si>
    <t>G91</t>
  </si>
  <si>
    <t>M91</t>
  </si>
  <si>
    <t>N91</t>
  </si>
  <si>
    <t>=A95</t>
  </si>
  <si>
    <t>E98</t>
  </si>
  <si>
    <t>H98</t>
  </si>
  <si>
    <t>I98</t>
  </si>
  <si>
    <t>L98</t>
  </si>
  <si>
    <t>E99</t>
  </si>
  <si>
    <t>H99</t>
  </si>
  <si>
    <t>I99</t>
  </si>
  <si>
    <t>E100</t>
  </si>
  <si>
    <t>H100</t>
  </si>
  <si>
    <t>I100</t>
  </si>
  <si>
    <t>E101</t>
  </si>
  <si>
    <t>H101</t>
  </si>
  <si>
    <t>I101</t>
  </si>
  <si>
    <t>E102</t>
  </si>
  <si>
    <t>H102</t>
  </si>
  <si>
    <t>I102</t>
  </si>
  <si>
    <t>E103</t>
  </si>
  <si>
    <t>H103</t>
  </si>
  <si>
    <t>I103</t>
  </si>
  <si>
    <t>E104</t>
  </si>
  <si>
    <t>H104</t>
  </si>
  <si>
    <t>I104</t>
  </si>
  <si>
    <t>E105</t>
  </si>
  <si>
    <t>H105</t>
  </si>
  <si>
    <t>I105</t>
  </si>
  <si>
    <t>E106</t>
  </si>
  <si>
    <t>H106</t>
  </si>
  <si>
    <t>I106</t>
  </si>
  <si>
    <t>E107</t>
  </si>
  <si>
    <t>H107</t>
  </si>
  <si>
    <t>I107</t>
  </si>
  <si>
    <t>E108</t>
  </si>
  <si>
    <t>H108</t>
  </si>
  <si>
    <t>I108</t>
  </si>
  <si>
    <t>H109</t>
  </si>
  <si>
    <t>I109</t>
  </si>
  <si>
    <t>E110</t>
  </si>
  <si>
    <t>H110</t>
  </si>
  <si>
    <t>I110</t>
  </si>
  <si>
    <t>L110</t>
  </si>
  <si>
    <t>B111</t>
  </si>
  <si>
    <t>D111</t>
  </si>
  <si>
    <t>E111</t>
  </si>
  <si>
    <t>F111</t>
  </si>
  <si>
    <t>G111</t>
  </si>
  <si>
    <t>H111</t>
  </si>
  <si>
    <t>I111</t>
  </si>
  <si>
    <t>J111</t>
  </si>
  <si>
    <t>L111</t>
  </si>
  <si>
    <t>M111</t>
  </si>
  <si>
    <t>N111</t>
  </si>
  <si>
    <t>I112</t>
  </si>
  <si>
    <t>J112</t>
  </si>
  <si>
    <t>K112</t>
  </si>
  <si>
    <t>A114</t>
  </si>
  <si>
    <t>B114</t>
  </si>
  <si>
    <t>O115</t>
  </si>
  <si>
    <t>=A115</t>
  </si>
  <si>
    <t>E118</t>
  </si>
  <si>
    <t>H118</t>
  </si>
  <si>
    <t>I118</t>
  </si>
  <si>
    <t>H119</t>
  </si>
  <si>
    <t>I119</t>
  </si>
  <si>
    <t>E120</t>
  </si>
  <si>
    <t>H120</t>
  </si>
  <si>
    <t>I120</t>
  </si>
  <si>
    <t>L120</t>
  </si>
  <si>
    <t>E121</t>
  </si>
  <si>
    <t>H121</t>
  </si>
  <si>
    <t>I121</t>
  </si>
  <si>
    <t>L121</t>
  </si>
  <si>
    <t>E122</t>
  </si>
  <si>
    <t>H122</t>
  </si>
  <si>
    <t>I122</t>
  </si>
  <si>
    <t>L122</t>
  </si>
  <si>
    <t>E123</t>
  </si>
  <si>
    <t>H123</t>
  </si>
  <si>
    <t>I123</t>
  </si>
  <si>
    <t>E124</t>
  </si>
  <si>
    <t>H124</t>
  </si>
  <si>
    <t>I124</t>
  </si>
  <si>
    <t>E125</t>
  </si>
  <si>
    <t>H125</t>
  </si>
  <si>
    <t>I125</t>
  </si>
  <si>
    <t>E126</t>
  </si>
  <si>
    <t>H126</t>
  </si>
  <si>
    <t>I126</t>
  </si>
  <si>
    <t>E127</t>
  </si>
  <si>
    <t>H127</t>
  </si>
  <si>
    <t>I127</t>
  </si>
  <si>
    <t>H128</t>
  </si>
  <si>
    <t>I128</t>
  </si>
  <si>
    <t>E129</t>
  </si>
  <si>
    <t>H129</t>
  </si>
  <si>
    <t>I129</t>
  </si>
  <si>
    <t>L129</t>
  </si>
  <si>
    <t>E130</t>
  </si>
  <si>
    <t>H130</t>
  </si>
  <si>
    <t>I130</t>
  </si>
  <si>
    <t>L130</t>
  </si>
  <si>
    <t>B131</t>
  </si>
  <si>
    <t>C131</t>
  </si>
  <si>
    <t>D131</t>
  </si>
  <si>
    <t>E131</t>
  </si>
  <si>
    <t>F131</t>
  </si>
  <si>
    <t>G131</t>
  </si>
  <si>
    <t>H131</t>
  </si>
  <si>
    <t>I131</t>
  </si>
  <si>
    <t>J131</t>
  </si>
  <si>
    <t>L131</t>
  </si>
  <si>
    <t>M131</t>
  </si>
  <si>
    <t>N131</t>
  </si>
  <si>
    <t>I132</t>
  </si>
  <si>
    <t>K132</t>
  </si>
  <si>
    <t>A134</t>
  </si>
  <si>
    <t>B134</t>
  </si>
  <si>
    <t>O135</t>
  </si>
  <si>
    <t>=A135</t>
  </si>
  <si>
    <t>E138</t>
  </si>
  <si>
    <t>H138</t>
  </si>
  <si>
    <t>I138</t>
  </si>
  <si>
    <t>E139</t>
  </si>
  <si>
    <t>H139</t>
  </si>
  <si>
    <t>I139</t>
  </si>
  <si>
    <t>E140</t>
  </si>
  <si>
    <t>H140</t>
  </si>
  <si>
    <t>I140</t>
  </si>
  <si>
    <t>L140</t>
  </si>
  <si>
    <t>E141</t>
  </si>
  <si>
    <t>H141</t>
  </si>
  <si>
    <t>I141</t>
  </si>
  <si>
    <t>L141</t>
  </si>
  <si>
    <t>E142</t>
  </si>
  <si>
    <t>L142</t>
  </si>
  <si>
    <t>E143</t>
  </si>
  <si>
    <t>L143</t>
  </si>
  <si>
    <t>E144</t>
  </si>
  <si>
    <t>L144</t>
  </si>
  <si>
    <t>E145</t>
  </si>
  <si>
    <t>L145</t>
  </si>
  <si>
    <t>E146</t>
  </si>
  <si>
    <t>L146</t>
  </si>
  <si>
    <t>E147</t>
  </si>
  <si>
    <t>H147</t>
  </si>
  <si>
    <t>I147</t>
  </si>
  <si>
    <t>E148</t>
  </si>
  <si>
    <t>H148</t>
  </si>
  <si>
    <t>I148</t>
  </si>
  <si>
    <t>L148</t>
  </si>
  <si>
    <t>E149</t>
  </si>
  <si>
    <t>H149</t>
  </si>
  <si>
    <t>I149</t>
  </si>
  <si>
    <t>L149</t>
  </si>
  <si>
    <t>E150</t>
  </si>
  <si>
    <t>H150</t>
  </si>
  <si>
    <t>I150</t>
  </si>
  <si>
    <t>L150</t>
  </si>
  <si>
    <t>B151</t>
  </si>
  <si>
    <t>D151</t>
  </si>
  <si>
    <t>E151</t>
  </si>
  <si>
    <t>F151</t>
  </si>
  <si>
    <t>G151</t>
  </si>
  <si>
    <t>H151</t>
  </si>
  <si>
    <t>I151</t>
  </si>
  <si>
    <t>J151</t>
  </si>
  <si>
    <t>L151</t>
  </si>
  <si>
    <t>M151</t>
  </si>
  <si>
    <t>N151</t>
  </si>
  <si>
    <t>I152</t>
  </si>
  <si>
    <t>J152</t>
  </si>
  <si>
    <t>K152</t>
  </si>
  <si>
    <t>A154</t>
  </si>
  <si>
    <t>B154</t>
  </si>
  <si>
    <t>O155</t>
  </si>
  <si>
    <t>=A155</t>
  </si>
  <si>
    <t>E158</t>
  </si>
  <si>
    <t>H158</t>
  </si>
  <si>
    <t>I158</t>
  </si>
  <si>
    <t>L158</t>
  </si>
  <si>
    <t>E159</t>
  </si>
  <si>
    <t>H159</t>
  </si>
  <si>
    <t>I159</t>
  </si>
  <si>
    <t>L159</t>
  </si>
  <si>
    <t>E160</t>
  </si>
  <si>
    <t>H160</t>
  </si>
  <si>
    <t>I160</t>
  </si>
  <si>
    <t>L160</t>
  </si>
  <si>
    <t>E161</t>
  </si>
  <si>
    <t>H161</t>
  </si>
  <si>
    <t>I161</t>
  </si>
  <si>
    <t>L161</t>
  </si>
  <si>
    <t>E162</t>
  </si>
  <si>
    <t>H162</t>
  </si>
  <si>
    <t>I162</t>
  </si>
  <si>
    <t>L162</t>
  </si>
  <si>
    <t>E163</t>
  </si>
  <si>
    <t>H163</t>
  </si>
  <si>
    <t>I163</t>
  </si>
  <si>
    <t>L163</t>
  </si>
  <si>
    <t>E164</t>
  </si>
  <si>
    <t>H164</t>
  </si>
  <si>
    <t>I164</t>
  </si>
  <si>
    <t>L164</t>
  </si>
  <si>
    <t>E165</t>
  </si>
  <si>
    <t>H165</t>
  </si>
  <si>
    <t>I165</t>
  </si>
  <si>
    <t>L165</t>
  </si>
  <si>
    <t>E166</t>
  </si>
  <si>
    <t>H166</t>
  </si>
  <si>
    <t>I166</t>
  </si>
  <si>
    <t>L166</t>
  </si>
  <si>
    <t>E167</t>
  </si>
  <si>
    <t>H167</t>
  </si>
  <si>
    <t>I167</t>
  </si>
  <si>
    <t>L167</t>
  </si>
  <si>
    <t>E168</t>
  </si>
  <si>
    <t>H168</t>
  </si>
  <si>
    <t>I168</t>
  </si>
  <si>
    <t>L168</t>
  </si>
  <si>
    <t>E169</t>
  </si>
  <si>
    <t>H169</t>
  </si>
  <si>
    <t>I169</t>
  </si>
  <si>
    <t>L169</t>
  </si>
  <si>
    <t>E170</t>
  </si>
  <si>
    <t>H170</t>
  </si>
  <si>
    <t>I170</t>
  </si>
  <si>
    <t>L170</t>
  </si>
  <si>
    <t>B171</t>
  </si>
  <si>
    <t>C171</t>
  </si>
  <si>
    <t>D171</t>
  </si>
  <si>
    <t>E171</t>
  </si>
  <si>
    <t>F171</t>
  </si>
  <si>
    <t>G171</t>
  </si>
  <si>
    <t>H171</t>
  </si>
  <si>
    <t>I171</t>
  </si>
  <si>
    <t>J171</t>
  </si>
  <si>
    <t>L171</t>
  </si>
  <si>
    <t>M171</t>
  </si>
  <si>
    <t>N171</t>
  </si>
  <si>
    <t>I172</t>
  </si>
  <si>
    <t>J172</t>
  </si>
  <si>
    <t>K172</t>
  </si>
  <si>
    <t>A174</t>
  </si>
  <si>
    <t>B174</t>
  </si>
  <si>
    <t>O175</t>
  </si>
  <si>
    <t>=A175</t>
  </si>
  <si>
    <t>E178</t>
  </si>
  <si>
    <t>H178</t>
  </si>
  <si>
    <t>I178</t>
  </si>
  <si>
    <t>L178</t>
  </si>
  <si>
    <t>E179</t>
  </si>
  <si>
    <t>H179</t>
  </si>
  <si>
    <t>I179</t>
  </si>
  <si>
    <t>L179</t>
  </si>
  <si>
    <t>E180</t>
  </si>
  <si>
    <t>H180</t>
  </si>
  <si>
    <t>I180</t>
  </si>
  <si>
    <t>L180</t>
  </si>
  <si>
    <t>E181</t>
  </si>
  <si>
    <t>H181</t>
  </si>
  <si>
    <t>I181</t>
  </si>
  <si>
    <t>L181</t>
  </si>
  <si>
    <t>E182</t>
  </si>
  <si>
    <t>H182</t>
  </si>
  <si>
    <t>I182</t>
  </si>
  <si>
    <t>L182</t>
  </si>
  <si>
    <t>E183</t>
  </si>
  <si>
    <t>H183</t>
  </si>
  <si>
    <t>I183</t>
  </si>
  <si>
    <t>L183</t>
  </si>
  <si>
    <t>E184</t>
  </si>
  <si>
    <t>H184</t>
  </si>
  <si>
    <t>I184</t>
  </si>
  <si>
    <t>L184</t>
  </si>
  <si>
    <t>E185</t>
  </si>
  <si>
    <t>H185</t>
  </si>
  <si>
    <t>I185</t>
  </si>
  <si>
    <t>L185</t>
  </si>
  <si>
    <t>E186</t>
  </si>
  <si>
    <t>H186</t>
  </si>
  <si>
    <t>I186</t>
  </si>
  <si>
    <t>L186</t>
  </si>
  <si>
    <t>E187</t>
  </si>
  <si>
    <t>H187</t>
  </si>
  <si>
    <t>I187</t>
  </si>
  <si>
    <t>L187</t>
  </si>
  <si>
    <t>E188</t>
  </si>
  <si>
    <t>H188</t>
  </si>
  <si>
    <t>I188</t>
  </si>
  <si>
    <t>L188</t>
  </si>
  <si>
    <t>E189</t>
  </si>
  <si>
    <t>H189</t>
  </si>
  <si>
    <t>I189</t>
  </si>
  <si>
    <t>L189</t>
  </si>
  <si>
    <t>E190</t>
  </si>
  <si>
    <t>H190</t>
  </si>
  <si>
    <t>I190</t>
  </si>
  <si>
    <t>L190</t>
  </si>
  <si>
    <t>B191</t>
  </si>
  <si>
    <t>D191</t>
  </si>
  <si>
    <t>E191</t>
  </si>
  <si>
    <t>F191</t>
  </si>
  <si>
    <t>G191</t>
  </si>
  <si>
    <t>H191</t>
  </si>
  <si>
    <t>I191</t>
  </si>
  <si>
    <t>J191</t>
  </si>
  <si>
    <t>L191</t>
  </si>
  <si>
    <t>M191</t>
  </si>
  <si>
    <t>N191</t>
  </si>
  <si>
    <t>I192</t>
  </si>
  <si>
    <t>J192</t>
  </si>
  <si>
    <t>K192</t>
  </si>
  <si>
    <t>A194</t>
  </si>
  <si>
    <t>B194</t>
  </si>
  <si>
    <t>O195</t>
  </si>
  <si>
    <t>=A195</t>
  </si>
  <si>
    <t>E198</t>
  </si>
  <si>
    <t>H198</t>
  </si>
  <si>
    <t>I198</t>
  </si>
  <si>
    <t>L198</t>
  </si>
  <si>
    <t>E199</t>
  </si>
  <si>
    <t>H199</t>
  </si>
  <si>
    <t>I199</t>
  </si>
  <si>
    <t>L199</t>
  </si>
  <si>
    <t>E200</t>
  </si>
  <si>
    <t>H200</t>
  </si>
  <si>
    <t>I200</t>
  </si>
  <si>
    <t>L200</t>
  </si>
  <si>
    <t>E201</t>
  </si>
  <si>
    <t>H201</t>
  </si>
  <si>
    <t>I201</t>
  </si>
  <si>
    <t>L201</t>
  </si>
  <si>
    <t>E202</t>
  </si>
  <si>
    <t>H202</t>
  </si>
  <si>
    <t>I202</t>
  </si>
  <si>
    <t>L202</t>
  </si>
  <si>
    <t>E203</t>
  </si>
  <si>
    <t>H203</t>
  </si>
  <si>
    <t>I203</t>
  </si>
  <si>
    <t>L203</t>
  </si>
  <si>
    <t>E204</t>
  </si>
  <si>
    <t>H204</t>
  </si>
  <si>
    <t>I204</t>
  </si>
  <si>
    <t>L204</t>
  </si>
  <si>
    <t>E205</t>
  </si>
  <si>
    <t>H205</t>
  </si>
  <si>
    <t>I205</t>
  </si>
  <si>
    <t>L205</t>
  </si>
  <si>
    <t>E206</t>
  </si>
  <si>
    <t>H206</t>
  </si>
  <si>
    <t>I206</t>
  </si>
  <si>
    <t>L206</t>
  </si>
  <si>
    <t>E207</t>
  </si>
  <si>
    <t>H207</t>
  </si>
  <si>
    <t>I207</t>
  </si>
  <si>
    <t>L207</t>
  </si>
  <si>
    <t>E208</t>
  </si>
  <si>
    <t>H208</t>
  </si>
  <si>
    <t>I208</t>
  </si>
  <si>
    <t>L208</t>
  </si>
  <si>
    <t>E209</t>
  </si>
  <si>
    <t>H209</t>
  </si>
  <si>
    <t>I209</t>
  </si>
  <si>
    <t>L209</t>
  </si>
  <si>
    <t>E210</t>
  </si>
  <si>
    <t>H210</t>
  </si>
  <si>
    <t>I210</t>
  </si>
  <si>
    <t>L210</t>
  </si>
  <si>
    <t>B211</t>
  </si>
  <si>
    <t>C211</t>
  </si>
  <si>
    <t>D211</t>
  </si>
  <si>
    <t>E211</t>
  </si>
  <si>
    <t>F211</t>
  </si>
  <si>
    <t>G211</t>
  </si>
  <si>
    <t>H211</t>
  </si>
  <si>
    <t>I211</t>
  </si>
  <si>
    <t>J211</t>
  </si>
  <si>
    <t>L211</t>
  </si>
  <si>
    <t>M211</t>
  </si>
  <si>
    <t>N211</t>
  </si>
  <si>
    <t>I212</t>
  </si>
  <si>
    <t>J212</t>
  </si>
  <si>
    <t>K212</t>
  </si>
  <si>
    <t>C8</t>
  </si>
  <si>
    <t>='Dépenses de personnel 1 à 10'!C8</t>
  </si>
  <si>
    <t>C10</t>
  </si>
  <si>
    <t>='Dépenses de personnel 1 à 10'!C10</t>
  </si>
  <si>
    <t>D10</t>
  </si>
  <si>
    <t>='Dépenses de personnel 1 à 10'!D10</t>
  </si>
  <si>
    <t>E10</t>
  </si>
  <si>
    <t>='Dépenses de personnel 1 à 10'!E10</t>
  </si>
  <si>
    <t>F10</t>
  </si>
  <si>
    <t>='Dépenses de personnel 1 à 10'!F10</t>
  </si>
  <si>
    <t>G10</t>
  </si>
  <si>
    <t>='Dépenses de personnel 1 à 10'!G10</t>
  </si>
  <si>
    <t>H10</t>
  </si>
  <si>
    <t>='Dépenses de personnel 1 à 10'!H10</t>
  </si>
  <si>
    <t>I10</t>
  </si>
  <si>
    <t>='Dépenses de personnel 1 à 10'!I10</t>
  </si>
  <si>
    <t>J10</t>
  </si>
  <si>
    <t>='Dépenses de personnel 1 à 10'!J10</t>
  </si>
  <si>
    <t>K10</t>
  </si>
  <si>
    <t>='Dépenses de personnel 1 à 10'!K10</t>
  </si>
  <si>
    <t>C11</t>
  </si>
  <si>
    <t>='Dépenses de personnel 1 à 10'!C11</t>
  </si>
  <si>
    <t>D11</t>
  </si>
  <si>
    <t>='Dépenses de personnel 1 à 10'!D11</t>
  </si>
  <si>
    <t>E11</t>
  </si>
  <si>
    <t>='Dépenses de personnel 1 à 10'!E11</t>
  </si>
  <si>
    <t>F11</t>
  </si>
  <si>
    <t>='Dépenses de personnel 1 à 10'!F11</t>
  </si>
  <si>
    <t>G11</t>
  </si>
  <si>
    <t>='Dépenses de personnel 1 à 10'!G11</t>
  </si>
  <si>
    <t>H11</t>
  </si>
  <si>
    <t>='Dépenses de personnel 1 à 10'!H11</t>
  </si>
  <si>
    <t>I11</t>
  </si>
  <si>
    <t>='Dépenses de personnel 1 à 10'!I11</t>
  </si>
  <si>
    <t>J11</t>
  </si>
  <si>
    <t>='Dépenses de personnel 1 à 10'!J11</t>
  </si>
  <si>
    <t>K11</t>
  </si>
  <si>
    <t>='Dépenses de personnel 1 à 10'!K11</t>
  </si>
  <si>
    <t>='Dépenses de personnel 1 à 10'!C12</t>
  </si>
  <si>
    <t>D12</t>
  </si>
  <si>
    <t>='Dépenses de personnel 1 à 10'!D12</t>
  </si>
  <si>
    <t>='Dépenses de personnel 1 à 10'!E12</t>
  </si>
  <si>
    <t>F12</t>
  </si>
  <si>
    <t>='Dépenses de personnel 1 à 10'!F12</t>
  </si>
  <si>
    <t>G12</t>
  </si>
  <si>
    <t>='Dépenses de personnel 1 à 10'!G12</t>
  </si>
  <si>
    <t>H12</t>
  </si>
  <si>
    <t>='Dépenses de personnel 1 à 10'!H12</t>
  </si>
  <si>
    <t>I12</t>
  </si>
  <si>
    <t>='Dépenses de personnel 1 à 10'!I12</t>
  </si>
  <si>
    <t>J12</t>
  </si>
  <si>
    <t>='Dépenses de personnel 1 à 10'!J12</t>
  </si>
  <si>
    <t>K12</t>
  </si>
  <si>
    <t>='Dépenses de personnel 1 à 10'!K12</t>
  </si>
  <si>
    <t>='Dépenses de personnel 1 à 10'!C13</t>
  </si>
  <si>
    <t>='Dépenses de personnel 1 à 10'!D13</t>
  </si>
  <si>
    <t>='Dépenses de personnel 1 à 10'!E13</t>
  </si>
  <si>
    <t>='Dépenses de personnel 1 à 10'!F13</t>
  </si>
  <si>
    <t>='Dépenses de personnel 1 à 10'!G13</t>
  </si>
  <si>
    <t>='Dépenses de personnel 1 à 10'!H13</t>
  </si>
  <si>
    <t>='Dépenses de personnel 1 à 10'!I13</t>
  </si>
  <si>
    <t>='Dépenses de personnel 1 à 10'!J13</t>
  </si>
  <si>
    <t>='Dépenses de personnel 1 à 10'!K13</t>
  </si>
  <si>
    <t>=SI(B13="OUI";"Barème";"Montant total pièce comptable
C = A+B")</t>
  </si>
  <si>
    <t>=SI($B$13="OUI";"Dépenses de personnel avec BSCU";"Dépenses directes de personnel")</t>
  </si>
  <si>
    <t>=SI($B$13="OUI";"Salaires BSCU";"bulletin de paye"&amp;" "&amp;"x"&amp;NB.SI('Dépenses de personnel 1 à 10'!B18:B30;"&gt;"&amp;0))</t>
  </si>
  <si>
    <t>=SI(A25="bulletin de paye x0";"";SI(OU(D25="";E25="");"Date d'émission ou d'acquittement manquante";SI(OU(D25&lt;$D$5;D25&gt;$D$6);"Date de facture inéligible, cette dépense sera écartée";SI(E25&gt;$D$6;"Acquittement hors date d'éligiblité, cette dépense sera écartée";SI(E25&lt;D25;"Justifier pourquoi l'acquittement est intervenu avant la facture";"")))))</t>
  </si>
  <si>
    <t>=SI($B$13="OUI";"";SI(K25&lt;&gt;"";ARRONDI(J25;2)-ARRONDI(K25;2);0))</t>
  </si>
  <si>
    <t>=SI(U25="";0;U25*K25)</t>
  </si>
  <si>
    <t>=SI(P25="";"";ARRONDI(K25-O25-Q25-S25-V25;2))</t>
  </si>
  <si>
    <t>=SI($B$13="OUI";"Salaires BSCU";"bulletin de paye"&amp;" "&amp;"x"&amp;NB.SI('Dépenses de personnel 1 à 10'!B38:B50;"&gt;"&amp;0))</t>
  </si>
  <si>
    <t>=SI(A26="bulletin de paye x0";"";SI(OU(D26="";E26="");"Date d'émission ou d'acquittement manquante";SI(OU(D26&lt;$D$5;D26&gt;$D$6);"Date de facture inéligible, cette dépense sera écartée";SI(E26&gt;$D$6;"Acquittement hors date d'éligiblité, cette dépense sera écartée";SI(E26&lt;D26;"Justifier pourquoi l'acquittement est intervenu avant la facture";"")))))</t>
  </si>
  <si>
    <t>=SI($B$13="OUI";"";SI(K26&lt;&gt;"";ARRONDI(J26;2)-ARRONDI(K26;2);0))</t>
  </si>
  <si>
    <t>=SI(U26="";0;U26*K26)</t>
  </si>
  <si>
    <t>=SI(P26="";"";ARRONDI(K26-O26-Q26-S26-V26;2))</t>
  </si>
  <si>
    <t>=SI($B$13="OUI";"Salaires BSCU";"bulletin de paye"&amp;" "&amp;"x"&amp;NB.SI('Dépenses de personnel 1 à 10'!B58:B70;"&gt;"&amp;0))</t>
  </si>
  <si>
    <t>=SI(A27="bulletin de paye x0";"";SI(OU(D27="";E27="");"Date d'émission ou d'acquittement manquante";SI(OU(D27&lt;$D$5;D27&gt;$D$6);"Date de facture inéligible, cette dépense sera écartée";SI(E27&gt;$D$6;"Acquittement hors date d'éligiblité, cette dépense sera écartée";SI(E27&lt;D27;"Justifier pourquoi l'acquittement est intervenu avant la facture";"")))))</t>
  </si>
  <si>
    <t>=SI($B$13="OUI";"";SI(K27&lt;&gt;"";ARRONDI(J27;2)-ARRONDI(K27;2);0))</t>
  </si>
  <si>
    <t>=SI(U27="";0;U27*K27)</t>
  </si>
  <si>
    <t>=SI(P27="";"";ARRONDI(K27-O27-Q27-S27-V27;2))</t>
  </si>
  <si>
    <t>=SI($B$13="OUI";"Salaires BSCU";"bulletin de paye"&amp;" "&amp;"x"&amp;NB.SI('Dépenses de personnel 1 à 10'!B78:B90;"&gt;"&amp;0))</t>
  </si>
  <si>
    <t>=SI(A28="bulletin de paye x0";"";SI(OU(D28="";E28="");"Date d'émission ou d'acquittement manquante";SI(OU(D28&lt;$D$5;D28&gt;$D$6);"Date de facture inéligible, cette dépense sera écartée";SI(E28&gt;$D$6;"Acquittement hors date d'éligiblité, cette dépense sera écartée";SI(E28&lt;D28;"Justifier pourquoi l'acquittement est intervenu avant la facture";"")))))</t>
  </si>
  <si>
    <t>=SI($B$13="OUI";"";SI(K28&lt;&gt;"";ARRONDI(J28;2)-ARRONDI(K28;2);0))</t>
  </si>
  <si>
    <t>=SI(U28="";0;U28*K28)</t>
  </si>
  <si>
    <t>=SI(P28="";"";ARRONDI(K28-O28-Q28-S28-V28;2))</t>
  </si>
  <si>
    <t>=SI($B$13="OUI";"Salaires BSCU";"bulletin de paye"&amp;" "&amp;"x"&amp;NB.SI('Dépenses de personnel 1 à 10'!B98:B110;"&gt;"&amp;0))</t>
  </si>
  <si>
    <t>=SI(A29="bulletin de paye x0";"";SI(OU(D29="";E29="");"Date d'émission ou d'acquittement manquante";SI(OU(D29&lt;$D$5;D29&gt;$D$6);"Date de facture inéligible, cette dépense sera écartée";SI(E29&gt;$D$6;"Acquittement hors date d'éligiblité, cette dépense sera écartée";SI(E29&lt;D29;"Justifier pourquoi l'acquittement est intervenu avant la facture";"")))))</t>
  </si>
  <si>
    <t>=SI($B$13="OUI";"";SI(K29&lt;&gt;"";ARRONDI(J29;2)-ARRONDI(K29;2);0))</t>
  </si>
  <si>
    <t>=SI(U29="";0;U29*K29)</t>
  </si>
  <si>
    <t>=SI(P29="";"";ARRONDI(K29-O29-Q29-S29-V29;2))</t>
  </si>
  <si>
    <t>=SI($B$13="OUI";"Salaires BSCU";"bulletin de paye"&amp;" "&amp;"x"&amp;NB.SI('Dépenses de personnel 1 à 10'!B118:B130;"&gt;"&amp;0))</t>
  </si>
  <si>
    <t>=SI(A30="bulletin de paye x0";"";SI(OU(D30="";E30="");"Date d'émission ou d'acquittement manquante";SI(OU(D30&lt;$D$5;D30&gt;$D$6);"Date de facture inéligible, cette dépense sera écartée";SI(E30&gt;$D$6;"Acquittement hors date d'éligiblité, cette dépense sera écartée";SI(E30&lt;D30;"Justifier pourquoi l'acquittement est intervenu avant la facture";"")))))</t>
  </si>
  <si>
    <t>=SI($B$13="OUI";"";SI(K30&lt;&gt;"";ARRONDI(J30;2)-ARRONDI(K30;2);0))</t>
  </si>
  <si>
    <t>=SI(U30="";0;U30*K30)</t>
  </si>
  <si>
    <t>=SI(P30="";"";ARRONDI(K30-O30-Q30-S30-V30;2))</t>
  </si>
  <si>
    <t>=SI($B$13="OUI";"Salaires BSCU";"bulletin de paye"&amp;" "&amp;"x"&amp;NB.SI('Dépenses de personnel 1 à 10'!B138:B150;"&gt;"&amp;0))</t>
  </si>
  <si>
    <t>=SI(A31="bulletin de paye x0";"";SI(OU(D31="";E31="");"Date d'émission ou d'acquittement manquante";SI(OU(D31&lt;$D$5;D31&gt;$D$6);"Date de facture inéligible, cette dépense sera écartée";SI(E31&gt;$D$6;"Acquittement hors date d'éligiblité, cette dépense sera écartée";SI(E31&lt;D31;"Justifier pourquoi l'acquittement est intervenu avant la facture";"")))))</t>
  </si>
  <si>
    <t>=SI($B$13="OUI";"";SI(K31&lt;&gt;"";ARRONDI(J31;2)-ARRONDI(K31;2);0))</t>
  </si>
  <si>
    <t>=SI(U31="";0;U31*K31)</t>
  </si>
  <si>
    <t>=SI(P31="";"";ARRONDI(K31-O31-Q31-S31-V31;2))</t>
  </si>
  <si>
    <t>=SI($B$13="OUI";"Salaires BSCU";"bulletin de paye"&amp;" "&amp;"x"&amp;NB.SI('Dépenses de personnel 1 à 10'!B158:B170;"&gt;"&amp;0))</t>
  </si>
  <si>
    <t>=SI(A32="bulletin de paye x0";"";SI(OU(D32="";E32="");"Date d'émission ou d'acquittement manquante";SI(OU(D32&lt;$D$5;D32&gt;$D$6);"Date de facture inéligible, cette dépense sera écartée";SI(E32&gt;$D$6;"Acquittement hors date d'éligiblité, cette dépense sera écartée";SI(E32&lt;D32;"Justifier pourquoi l'acquittement est intervenu avant la facture";"")))))</t>
  </si>
  <si>
    <t>=SI($B$13="OUI";"";SI(K32&lt;&gt;"";ARRONDI(J32;2)-ARRONDI(K32;2);0))</t>
  </si>
  <si>
    <t>=SI(U32="";0;U32*K32)</t>
  </si>
  <si>
    <t>=SI(P32="";"";ARRONDI(K32-O32-Q32-S32-V32;2))</t>
  </si>
  <si>
    <t>=SI($B$13="OUI";"Salaires BSCU";"bulletin de paye"&amp;" "&amp;"x"&amp;NB.SI('Dépenses de personnel 1 à 10'!B178:B190;"&gt;"&amp;0))</t>
  </si>
  <si>
    <t>=SI(A33="bulletin de paye x0";"";SI(OU(D33="";E33="");"Date d'émission ou d'acquittement manquante";SI(OU(D33&lt;$D$5;D33&gt;$D$6);"Date de facture inéligible, cette dépense sera écartée";SI(E33&gt;$D$6;"Acquittement hors date d'éligiblité, cette dépense sera écartée";SI(E33&lt;D33;"Justifier pourquoi l'acquittement est intervenu avant la facture";"")))))</t>
  </si>
  <si>
    <t>=SI($B$13="OUI";"";SI(K33&lt;&gt;"";ARRONDI(J33;2)-ARRONDI(K33;2);0))</t>
  </si>
  <si>
    <t>=SI(U33="";0;U33*K33)</t>
  </si>
  <si>
    <t>=SI(P33="";"";ARRONDI(K33-O33-Q33-S33-V33;2))</t>
  </si>
  <si>
    <t>=SI($B$13="OUI";"Salaires BSCU";"bulletin de paye"&amp;" "&amp;"x"&amp;NB.SI('Dépenses de personnel 1 à 10'!B198:B210;"&gt;"&amp;0))</t>
  </si>
  <si>
    <t>=SI(A34="bulletin de paye x0";"";SI(OU(D34="";E34="");"Date d'émission ou d'acquittement manquante";SI(OU(D34&lt;$D$5;D34&gt;$D$6);"Date de facture inéligible, cette dépense sera écartée";SI(E34&gt;$D$6;"Acquittement hors date d'éligiblité, cette dépense sera écartée";SI(E34&lt;D34;"Justifier pourquoi l'acquittement est intervenu avant la facture";"")))))</t>
  </si>
  <si>
    <t>=SI($B$13="OUI";"";SI(K34&lt;&gt;"";ARRONDI(J34;2)-ARRONDI(K34;2);0))</t>
  </si>
  <si>
    <t>=SI(U34="";0;U34*K34)</t>
  </si>
  <si>
    <t>=SI(P34="";"";ARRONDI(K34-O34-Q34-S34-V34;2))</t>
  </si>
  <si>
    <t>=SI($B$13="OUI";"Salaires BSCU";"bulletin de paye"&amp;" "&amp;"x"&amp;NB.SI('Dépenses de personnel 11 à 20'!B18:B30;"&gt;"&amp;0))</t>
  </si>
  <si>
    <t>=SI(A35="bulletin de paye x0";"";SI(OU(D35="";E35="");"Date d'émission ou d'acquittement manquante";SI(OU(D35&lt;$D$5;D35&gt;$D$6);"Date de facture inéligible, cette dépense sera écartée";SI(E35&gt;$D$6;"Acquittement hors date d'éligiblité, cette dépense sera écartée";SI(E35&lt;D35;"Justifier pourquoi l'acquittement est intervenu avant la facture";"")))))</t>
  </si>
  <si>
    <t>=SI($B$13="OUI";"";SI(K35&lt;&gt;"";ARRONDI(J35;2)-ARRONDI(K35;2);0))</t>
  </si>
  <si>
    <t>=SI(U35="";0;U35*K35)</t>
  </si>
  <si>
    <t>=SI(P35="";"";ARRONDI(K35-O35-Q35-S35-V35;2))</t>
  </si>
  <si>
    <t>=SI($B$13="OUI";"Salaires BSCU";"bulletin de paye"&amp;" "&amp;"x"&amp;NB.SI('Dépenses de personnel 11 à 20'!B38:B50;"&gt;"&amp;0))</t>
  </si>
  <si>
    <t>=SI(A36="bulletin de paye x0";"";SI(OU(D36="";E36="");"Date d'émission ou d'acquittement manquante";SI(OU(D36&lt;$D$5;D36&gt;$D$6);"Date de facture inéligible, cette dépense sera écartée";SI(E36&gt;$D$6;"Acquittement hors date d'éligiblité, cette dépense sera écartée";SI(E36&lt;D36;"Justifier pourquoi l'acquittement est intervenu avant la facture";"")))))</t>
  </si>
  <si>
    <t>=SI($B$13="OUI";"";SI(K36&lt;&gt;"";ARRONDI(J36;2)-ARRONDI(K36;2);0))</t>
  </si>
  <si>
    <t>=SI(U36="";0;U36*K36)</t>
  </si>
  <si>
    <t>=SI(P36="";"";ARRONDI(K36-O36-Q36-S36-V36;2))</t>
  </si>
  <si>
    <t>=SI($B$13="OUI";"Salaires BSCU";"bulletin de paye"&amp;" "&amp;"x"&amp;NB.SI('Dépenses de personnel 11 à 20'!B58:B70;"&gt;"&amp;0))</t>
  </si>
  <si>
    <t>=SI(A37="bulletin de paye x0";"";SI(OU(D37="";E37="");"Date d'émission ou d'acquittement manquante";SI(OU(D37&lt;$D$5;D37&gt;$D$6);"Date de facture inéligible, cette dépense sera écartée";SI(E37&gt;$D$6;"Acquittement hors date d'éligiblité, cette dépense sera écartée";SI(E37&lt;D37;"Justifier pourquoi l'acquittement est intervenu avant la facture";"")))))</t>
  </si>
  <si>
    <t>=SI($B$13="OUI";"";SI(K37&lt;&gt;"";ARRONDI(J37;2)-ARRONDI(K37;2);0))</t>
  </si>
  <si>
    <t>=SI(U37="";0;U37*K37)</t>
  </si>
  <si>
    <t>=SI(P37="";"";ARRONDI(K37-O37-Q37-S37-V37;2))</t>
  </si>
  <si>
    <t>=SI($B$13="OUI";"Salaires BSCU";"bulletin de paye"&amp;" "&amp;"x"&amp;NB.SI('Dépenses de personnel 11 à 20'!B78:B90;"&gt;"&amp;0))</t>
  </si>
  <si>
    <t>=SI(A38="bulletin de paye x0";"";SI(OU(D38="";E38="");"Date d'émission ou d'acquittement manquante";SI(OU(D38&lt;$D$5;D38&gt;$D$6);"Date de facture inéligible, cette dépense sera écartée";SI(E38&gt;$D$6;"Acquittement hors date d'éligiblité, cette dépense sera écartée";SI(E38&lt;D38;"Justifier pourquoi l'acquittement est intervenu avant la facture";"")))))</t>
  </si>
  <si>
    <t>=SI($B$13="OUI";"";SI(K38&lt;&gt;"";ARRONDI(J38;2)-ARRONDI(K38;2);0))</t>
  </si>
  <si>
    <t>=SI(U38="";0;U38*K38)</t>
  </si>
  <si>
    <t>=SI(P38="";"";ARRONDI(K38-O38-Q38-S38-V38;2))</t>
  </si>
  <si>
    <t>=SI($B$13="OUI";"Salaires BSCU";"bulletin de paye"&amp;" "&amp;"x"&amp;NB.SI('Dépenses de personnel 11 à 20'!B98:B110;"&gt;"&amp;0))</t>
  </si>
  <si>
    <t>=SI(A39="bulletin de paye x0";"";SI(OU(D39="";E39="");"Date d'émission ou d'acquittement manquante";SI(OU(D39&lt;$D$5;D39&gt;$D$6);"Date de facture inéligible, cette dépense sera écartée";SI(E39&gt;$D$6;"Acquittement hors date d'éligiblité, cette dépense sera écartée";SI(E39&lt;D39;"Justifier pourquoi l'acquittement est intervenu avant la facture";"")))))</t>
  </si>
  <si>
    <t>=SI($B$13="OUI";"";SI(K39&lt;&gt;"";ARRONDI(J39;2)-ARRONDI(K39;2);0))</t>
  </si>
  <si>
    <t>=SI(U39="";0;U39*K39)</t>
  </si>
  <si>
    <t>=SI(P39="";"";ARRONDI(K39-O39-Q39-S39-V39;2))</t>
  </si>
  <si>
    <t>=SI($B$13="OUI";"Salaires BSCU";"bulletin de paye"&amp;" "&amp;"x"&amp;NB.SI('Dépenses de personnel 11 à 20'!B118:B130;"&gt;"&amp;0))</t>
  </si>
  <si>
    <t>=SI(A40="bulletin de paye x0";"";SI(OU(D40="";E40="");"Date d'émission ou d'acquittement manquante";SI(OU(D40&lt;$D$5;D40&gt;$D$6);"Date de facture inéligible, cette dépense sera écartée";SI(E40&gt;$D$6;"Acquittement hors date d'éligiblité, cette dépense sera écartée";SI(E40&lt;D40;"Justifier pourquoi l'acquittement est intervenu avant la facture";"")))))</t>
  </si>
  <si>
    <t>=SI($B$13="OUI";"";SI(K40&lt;&gt;"";ARRONDI(J40;2)-ARRONDI(K40;2);0))</t>
  </si>
  <si>
    <t>=SI(U40="";0;U40*K40)</t>
  </si>
  <si>
    <t>=SI(P40="";"";ARRONDI(K40-O40-Q40-S40-V40;2))</t>
  </si>
  <si>
    <t>=SI($B$13="OUI";"Salaires BSCU";"bulletin de paye"&amp;" "&amp;"x"&amp;NB.SI('Dépenses de personnel 11 à 20'!B138:B150;"&gt;"&amp;0))</t>
  </si>
  <si>
    <t>=SI(A41="bulletin de paye x0";"";SI(OU(D41="";E41="");"Date d'émission ou d'acquittement manquante";SI(OU(D41&lt;$D$5;D41&gt;$D$6);"Date de facture inéligible, cette dépense sera écartée";SI(E41&gt;$D$6;"Acquittement hors date d'éligiblité, cette dépense sera écartée";SI(E41&lt;D41;"Justifier pourquoi l'acquittement est intervenu avant la facture";"")))))</t>
  </si>
  <si>
    <t>=SI($B$13="OUI";"";SI(K41&lt;&gt;"";ARRONDI(J41;2)-ARRONDI(K41;2);0))</t>
  </si>
  <si>
    <t>=SI(U41="";0;U41*K41)</t>
  </si>
  <si>
    <t>=SI(P41="";"";ARRONDI(K41-O41-Q41-S41-V41;2))</t>
  </si>
  <si>
    <t>=SI($B$13="OUI";"Salaires BSCU";"bulletin de paye"&amp;" "&amp;"x"&amp;NB.SI('Dépenses de personnel 11 à 20'!B158:B170;"&gt;"&amp;0))</t>
  </si>
  <si>
    <t>=SI(A42="bulletin de paye x0";"";SI(OU(D42="";E42="");"Date d'émission ou d'acquittement manquante";SI(OU(D42&lt;$D$5;D42&gt;$D$6);"Date de facture inéligible, cette dépense sera écartée";SI(E42&gt;$D$6;"Acquittement hors date d'éligiblité, cette dépense sera écartée";SI(E42&lt;D42;"Justifier pourquoi l'acquittement est intervenu avant la facture";"")))))</t>
  </si>
  <si>
    <t>=SI($B$13="OUI";"";SI(K42&lt;&gt;"";ARRONDI(J42;2)-ARRONDI(K42;2);0))</t>
  </si>
  <si>
    <t>=SI(U42="";0;U42*K42)</t>
  </si>
  <si>
    <t>=SI(P42="";"";ARRONDI(K42-O42-Q42-S42-V42;2))</t>
  </si>
  <si>
    <t>=SI($B$13="OUI";"Salaires BSCU";"bulletin de paye"&amp;" "&amp;"x"&amp;NB.SI('Dépenses de personnel 11 à 20'!B178:B190;"&gt;"&amp;0))</t>
  </si>
  <si>
    <t>=SI(A43="bulletin de paye x0";"";SI(OU(D43="";E43="");"Date d'émission ou d'acquittement manquante";SI(OU(D43&lt;$D$5;D43&gt;$D$6);"Date de facture inéligible, cette dépense sera écartée";SI(E43&gt;$D$6;"Acquittement hors date d'éligiblité, cette dépense sera écartée";SI(E43&lt;D43;"Justifier pourquoi l'acquittement est intervenu avant la facture";"")))))</t>
  </si>
  <si>
    <t>=SI($B$13="OUI";"";SI(K43&lt;&gt;"";ARRONDI(J43;2)-ARRONDI(K43;2);0))</t>
  </si>
  <si>
    <t>=SI(U43="";0;U43*K43)</t>
  </si>
  <si>
    <t>=SI(P43="";"";ARRONDI(K43-O43-Q43-S43-V43;2))</t>
  </si>
  <si>
    <t>=SI($B$13="OUI";"Salaires BSCU";"bulletin de paye"&amp;" "&amp;"x"&amp;NB.SI('Dépenses de personnel 11 à 20'!B198:B210;"&gt;"&amp;0))</t>
  </si>
  <si>
    <t>=SI(A44="bulletin de paye x0";"";SI(OU(D44="";E44="");"Date d'émission ou d'acquittement manquante";SI(OU(D44&lt;$D$5;D44&gt;$D$6);"Date de facture inéligible, cette dépense sera écartée";SI(E44&gt;$D$6;"Acquittement hors date d'éligiblité, cette dépense sera écartée";SI(E44&lt;D44;"Justifier pourquoi l'acquittement est intervenu avant la facture";"")))))</t>
  </si>
  <si>
    <t>=SI($B$13="OUI";"";SI(K44&lt;&gt;"";ARRONDI(J44;2)-ARRONDI(K44;2);0))</t>
  </si>
  <si>
    <t>=SI(U44="";0;U44*K44)</t>
  </si>
  <si>
    <t>=SI(P44="";"";ARRONDI(K44-O44-Q44-S44-V44;2))</t>
  </si>
  <si>
    <t>=SI($B$13="OUI";"Salaires BSCU";"bulletin de paye"&amp;" "&amp;"x"&amp;NB.SI('Dépenses de personnel 21 à 30'!B18:B30;"&gt;"&amp;0))</t>
  </si>
  <si>
    <t>=SI(A45="bulletin de paye x0";"";SI(OU(D45="";E45="");"Date d'émission ou d'acquittement manquante";SI(OU(D45&lt;$D$5;D45&gt;$D$6);"Date de facture inéligible, cette dépense sera écartée";SI(E45&gt;$D$6;"Acquittement hors date d'éligiblité, cette dépense sera écartée";SI(E45&lt;D45;"Justifier pourquoi l'acquittement est intervenu avant la facture";"")))))</t>
  </si>
  <si>
    <t>=SI($B$13="OUI";"";SI(K45&lt;&gt;"";ARRONDI(J45;2)-ARRONDI(K45;2);0))</t>
  </si>
  <si>
    <t>=SI(U45="";0;U45*K45)</t>
  </si>
  <si>
    <t>=SI(P45="";"";ARRONDI(K45-O45-Q45-S45-V45;2))</t>
  </si>
  <si>
    <t>=SI($B$13="OUI";"Salaires BSCU";"bulletin de paye"&amp;" "&amp;"x"&amp;NB.SI('Dépenses de personnel 21 à 30'!B38:B50;"&gt;"&amp;0))</t>
  </si>
  <si>
    <t>=SI(A46="bulletin de paye x0";"";SI(OU(D46="";E46="");"Date d'émission ou d'acquittement manquante";SI(OU(D46&lt;$D$5;D46&gt;$D$6);"Date de facture inéligible, cette dépense sera écartée";SI(E46&gt;$D$6;"Acquittement hors date d'éligiblité, cette dépense sera écartée";SI(E46&lt;D46;"Justifier pourquoi l'acquittement est intervenu avant la facture";"")))))</t>
  </si>
  <si>
    <t>=SI($B$13="OUI";"";SI(K46&lt;&gt;"";ARRONDI(J46;2)-ARRONDI(K46;2);0))</t>
  </si>
  <si>
    <t>=SI(U46="";0;U46*K46)</t>
  </si>
  <si>
    <t>=SI(P46="";"";ARRONDI(K46-O46-Q46-S46-V46;2))</t>
  </si>
  <si>
    <t>=SI($B$13="OUI";"Salaires BSCU";"bulletin de paye"&amp;" "&amp;"x"&amp;NB.SI('Dépenses de personnel 21 à 30'!B58:B70;"&gt;"&amp;0))</t>
  </si>
  <si>
    <t>=SI(A47="bulletin de paye x0";"";SI(OU(D47="";E47="");"Date d'émission ou d'acquittement manquante";SI(OU(D47&lt;$D$5;D47&gt;$D$6);"Date de facture inéligible, cette dépense sera écartée";SI(E47&gt;$D$6;"Acquittement hors date d'éligiblité, cette dépense sera écartée";SI(E47&lt;D47;"Justifier pourquoi l'acquittement est intervenu avant la facture";"")))))</t>
  </si>
  <si>
    <t>=SI($B$13="OUI";"";SI(K47&lt;&gt;"";ARRONDI(J47;2)-ARRONDI(K47;2);0))</t>
  </si>
  <si>
    <t>=SI(U47="";0;U47*K47)</t>
  </si>
  <si>
    <t>=SI(P47="";"";ARRONDI(K47-O47-Q47-S47-V47;2))</t>
  </si>
  <si>
    <t>=SI($B$13="OUI";"Salaires BSCU";"bulletin de paye"&amp;" "&amp;"x"&amp;NB.SI('Dépenses de personnel 21 à 30'!B78:B90;"&gt;"&amp;0))</t>
  </si>
  <si>
    <t>=SI(A48="bulletin de paye x0";"";SI(OU(D48="";E48="");"Date d'émission ou d'acquittement manquante";SI(OU(D48&lt;$D$5;D48&gt;$D$6);"Date de facture inéligible, cette dépense sera écartée";SI(E48&gt;$D$6;"Acquittement hors date d'éligiblité, cette dépense sera écartée";SI(E48&lt;D48;"Justifier pourquoi l'acquittement est intervenu avant la facture";"")))))</t>
  </si>
  <si>
    <t>=SI($B$13="OUI";"";SI(K48&lt;&gt;"";ARRONDI(J48;2)-ARRONDI(K48;2);0))</t>
  </si>
  <si>
    <t>=SI(U48="";0;U48*K48)</t>
  </si>
  <si>
    <t>=SI(P48="";"";ARRONDI(K48-O48-Q48-S48-V48;2))</t>
  </si>
  <si>
    <t>=SI($B$13="OUI";"Salaires BSCU";"bulletin de paye"&amp;" "&amp;"x"&amp;NB.SI('Dépenses de personnel 21 à 30'!B98:B110;"&gt;"&amp;0))</t>
  </si>
  <si>
    <t>=SI(A49="bulletin de paye x0";"";SI(OU(D49="";E49="");"Date d'émission ou d'acquittement manquante";SI(OU(D49&lt;$D$5;D49&gt;$D$6);"Date de facture inéligible, cette dépense sera écartée";SI(E49&gt;$D$6;"Acquittement hors date d'éligiblité, cette dépense sera écartée";SI(E49&lt;D49;"Justifier pourquoi l'acquittement est intervenu avant la facture";"")))))</t>
  </si>
  <si>
    <t>=SI($B$13="OUI";"";SI(K49&lt;&gt;"";ARRONDI(J49;2)-ARRONDI(K49;2);0))</t>
  </si>
  <si>
    <t>=SI(U49="";0;U49*K49)</t>
  </si>
  <si>
    <t>=SI(P49="";"";ARRONDI(K49-O49-Q49-S49-V49;2))</t>
  </si>
  <si>
    <t>=SI($B$13="OUI";"Salaires BSCU";"bulletin de paye"&amp;" "&amp;"x"&amp;NB.SI('Dépenses de personnel 21 à 30'!B118:B130;"&gt;"&amp;0))</t>
  </si>
  <si>
    <t>=SI(A50="bulletin de paye x0";"";SI(OU(D50="";E50="");"Date d'émission ou d'acquittement manquante";SI(OU(D50&lt;$D$5;D50&gt;$D$6);"Date de facture inéligible, cette dépense sera écartée";SI(E50&gt;$D$6;"Acquittement hors date d'éligiblité, cette dépense sera écartée";SI(E50&lt;D50;"Justifier pourquoi l'acquittement est intervenu avant la facture";"")))))</t>
  </si>
  <si>
    <t>=SI($B$13="OUI";"";SI(K50&lt;&gt;"";ARRONDI(J50;2)-ARRONDI(K50;2);0))</t>
  </si>
  <si>
    <t>=SI(U50="";0;U50*K50)</t>
  </si>
  <si>
    <t>=SI(P50="";"";ARRONDI(K50-O50-Q50-S50-V50;2))</t>
  </si>
  <si>
    <t>=SI($B$13="OUI";"Salaires BSCU";"bulletin de paye"&amp;" "&amp;"x"&amp;NB.SI('Dépenses de personnel 21 à 30'!B138:B150;"&gt;"&amp;0))</t>
  </si>
  <si>
    <t>=SI(A51="bulletin de paye x0";"";SI(OU(D51="";E51="");"Date d'émission ou d'acquittement manquante";SI(OU(D51&lt;$D$5;D51&gt;$D$6);"Date de facture inéligible, cette dépense sera écartée";SI(E51&gt;$D$6;"Acquittement hors date d'éligiblité, cette dépense sera écartée";SI(E51&lt;D51;"Justifier pourquoi l'acquittement est intervenu avant la facture";"")))))</t>
  </si>
  <si>
    <t>=SI($B$13="OUI";"";SI(K51&lt;&gt;"";ARRONDI(J51;2)-ARRONDI(K51;2);0))</t>
  </si>
  <si>
    <t>=SI(U51="";0;U51*K51)</t>
  </si>
  <si>
    <t>=SI(P51="";"";ARRONDI(K51-O51-Q51-S51-V51;2))</t>
  </si>
  <si>
    <t>=SI($B$13="OUI";"Salaires BSCU";"bulletin de paye"&amp;" "&amp;"x"&amp;NB.SI('Dépenses de personnel 21 à 30'!B158:B170;"&gt;"&amp;0))</t>
  </si>
  <si>
    <t>=SI(A52="bulletin de paye x0";"";SI(OU(D52="";E52="");"Date d'émission ou d'acquittement manquante";SI(OU(D52&lt;$D$5;D52&gt;$D$6);"Date de facture inéligible, cette dépense sera écartée";SI(E52&gt;$D$6;"Acquittement hors date d'éligiblité, cette dépense sera écartée";SI(E52&lt;D52;"Justifier pourquoi l'acquittement est intervenu avant la facture";"")))))</t>
  </si>
  <si>
    <t>=SI($B$13="OUI";"";SI(K52&lt;&gt;"";ARRONDI(J52;2)-ARRONDI(K52;2);0))</t>
  </si>
  <si>
    <t>=SI(U52="";0;U52*K52)</t>
  </si>
  <si>
    <t>=SI(P52="";"";ARRONDI(K52-O52-Q52-S52-V52;2))</t>
  </si>
  <si>
    <t>=SI($B$13="OUI";"Salaires BSCU";"bulletin de paye"&amp;" "&amp;"x"&amp;NB.SI('Dépenses de personnel 21 à 30'!B178:B190;"&gt;"&amp;0))</t>
  </si>
  <si>
    <t>=SI(A53="bulletin de paye x0";"";SI(OU(D53="";E53="");"Date d'émission ou d'acquittement manquante";SI(OU(D53&lt;$D$5;D53&gt;$D$6);"Date de facture inéligible, cette dépense sera écartée";SI(E53&gt;$D$6;"Acquittement hors date d'éligiblité, cette dépense sera écartée";SI(E53&lt;D53;"Justifier pourquoi l'acquittement est intervenu avant la facture";"")))))</t>
  </si>
  <si>
    <t>=SI($B$13="OUI";"";SI(K53&lt;&gt;"";ARRONDI(J53;2)-ARRONDI(K53;2);0))</t>
  </si>
  <si>
    <t>=SI(U53="";0;U53*K53)</t>
  </si>
  <si>
    <t>=SI(P53="";"";ARRONDI(K53-O53-Q53-S53-V53;2))</t>
  </si>
  <si>
    <t>=SI($B$13="OUI";"Salaires BSCU";"bulletin de paye"&amp;" "&amp;"x"&amp;NB.SI('Dépenses de personnel 21 à 30'!B198:B210;"&gt;"&amp;0))</t>
  </si>
  <si>
    <t>=SI(A54="bulletin de paye x0";"";SI(OU(D54="";E54="");"Date d'émission ou d'acquittement manquante";SI(OU(D54&lt;$D$5;D54&gt;$D$6);"Date de facture inéligible, cette dépense sera écartée";SI(E54&gt;$D$6;"Acquittement hors date d'éligiblité, cette dépense sera écartée";SI(E54&lt;D54;"Justifier pourquoi l'acquittement est intervenu avant la facture";"")))))</t>
  </si>
  <si>
    <t>=SI($B$13="OUI";"";SI(K54&lt;&gt;"";ARRONDI(J54;2)-ARRONDI(K54;2);0))</t>
  </si>
  <si>
    <t>=SI(U54="";0;U54*K54)</t>
  </si>
  <si>
    <t>=SI(P54="";"";ARRONDI(K54-O54-Q54-S54-V54;2))</t>
  </si>
  <si>
    <t>=SI($B$13="OUI";"Salaires BSCU";"bulletin de paye"&amp;" "&amp;"x"&amp;NB.SI('Dépenses de personnel 31 à 40'!B18:B30;"&gt;"&amp;0))</t>
  </si>
  <si>
    <t>=SI(A55="bulletin de paye x0";"";SI(OU(D55="";E55="");"Date d'émission ou d'acquittement manquante";SI(OU(D55&lt;$D$5;D55&gt;$D$6);"Date de facture inéligible, cette dépense sera écartée";SI(E55&gt;$D$6;"Acquittement hors date d'éligiblité, cette dépense sera écartée";SI(E55&lt;D55;"Justifier pourquoi l'acquittement est intervenu avant la facture";"")))))</t>
  </si>
  <si>
    <t>=SI($B$13="OUI";"";SI(K55&lt;&gt;"";ARRONDI(J55;2)-ARRONDI(K55;2);0))</t>
  </si>
  <si>
    <t>=SI(U55="";0;U55*K55)</t>
  </si>
  <si>
    <t>=SI(P55="";"";ARRONDI(K55-O55-Q55-S55-V55;2))</t>
  </si>
  <si>
    <t>=SI($B$13="OUI";"Salaires BSCU";"bulletin de paye"&amp;" "&amp;"x"&amp;NB.SI('Dépenses de personnel 31 à 40'!B38:B50;"&gt;"&amp;0))</t>
  </si>
  <si>
    <t>=SI(A56="bulletin de paye x0";"";SI(OU(D56="";E56="");"Date d'émission ou d'acquittement manquante";SI(OU(D56&lt;$D$5;D56&gt;$D$6);"Date de facture inéligible, cette dépense sera écartée";SI(E56&gt;$D$6;"Acquittement hors date d'éligiblité, cette dépense sera écartée";SI(E56&lt;D56;"Justifier pourquoi l'acquittement est intervenu avant la facture";"")))))</t>
  </si>
  <si>
    <t>=SI($B$13="OUI";"";SI(K56&lt;&gt;"";ARRONDI(J56;2)-ARRONDI(K56;2);0))</t>
  </si>
  <si>
    <t>=SI(U56="";0;U56*K56)</t>
  </si>
  <si>
    <t>=SI(P56="";"";ARRONDI(K56-O56-Q56-S56-V56;2))</t>
  </si>
  <si>
    <t>=SI($B$13="OUI";"Salaires BSCU";"bulletin de paye"&amp;" "&amp;"x"&amp;NB.SI('Dépenses de personnel 31 à 40'!B58:B70;"&gt;"&amp;0))</t>
  </si>
  <si>
    <t>=SI(A57="bulletin de paye x0";"";SI(OU(D57="";E57="");"Date d'émission ou d'acquittement manquante";SI(OU(D57&lt;$D$5;D57&gt;$D$6);"Date de facture inéligible, cette dépense sera écartée";SI(E57&gt;$D$6;"Acquittement hors date d'éligiblité, cette dépense sera écartée";SI(E57&lt;D57;"Justifier pourquoi l'acquittement est intervenu avant la facture";"")))))</t>
  </si>
  <si>
    <t>=SI($B$13="OUI";"";SI(K57&lt;&gt;"";ARRONDI(J57;2)-ARRONDI(K57;2);0))</t>
  </si>
  <si>
    <t>=SI(U57="";0;U57*K57)</t>
  </si>
  <si>
    <t>=SI(P57="";"";ARRONDI(K57-O57-Q57-S57-V57;2))</t>
  </si>
  <si>
    <t>=SI($B$13="OUI";"Salaires BSCU";"bulletin de paye"&amp;" "&amp;"x"&amp;NB.SI('Dépenses de personnel 31 à 40'!B78:B90;"&gt;"&amp;0))</t>
  </si>
  <si>
    <t>=SI(A58="bulletin de paye x0";"";SI(OU(D58="";E58="");"Date d'émission ou d'acquittement manquante";SI(OU(D58&lt;$D$5;D58&gt;$D$6);"Date de facture inéligible, cette dépense sera écartée";SI(E58&gt;$D$6;"Acquittement hors date d'éligiblité, cette dépense sera écartée";SI(E58&lt;D58;"Justifier pourquoi l'acquittement est intervenu avant la facture";"")))))</t>
  </si>
  <si>
    <t>=SI($B$13="OUI";"";SI(K58&lt;&gt;"";ARRONDI(J58;2)-ARRONDI(K58;2);0))</t>
  </si>
  <si>
    <t>=SI(U58="";0;U58*K58)</t>
  </si>
  <si>
    <t>=SI(P58="";"";ARRONDI(K58-O58-Q58-S58-V58;2))</t>
  </si>
  <si>
    <t>=SI($B$13="OUI";"Salaires BSCU";"bulletin de paye"&amp;" "&amp;"x"&amp;NB.SI('Dépenses de personnel 31 à 40'!B98:B110;"&gt;"&amp;0))</t>
  </si>
  <si>
    <t>=SI(A59="bulletin de paye x0";"";SI(OU(D59="";E59="");"Date d'émission ou d'acquittement manquante";SI(OU(D59&lt;$D$5;D59&gt;$D$6);"Date de facture inéligible, cette dépense sera écartée";SI(E59&gt;$D$6;"Acquittement hors date d'éligiblité, cette dépense sera écartée";SI(E59&lt;D59;"Justifier pourquoi l'acquittement est intervenu avant la facture";"")))))</t>
  </si>
  <si>
    <t>=SI($B$13="OUI";"";SI(K59&lt;&gt;"";ARRONDI(J59;2)-ARRONDI(K59;2);0))</t>
  </si>
  <si>
    <t>=SI(U59="";0;U59*K59)</t>
  </si>
  <si>
    <t>=SI(P59="";"";ARRONDI(K59-O59-Q59-S59-V59;2))</t>
  </si>
  <si>
    <t>=SI($B$13="OUI";"Salaires BSCU";"bulletin de paye"&amp;" "&amp;"x"&amp;NB.SI('Dépenses de personnel 31 à 40'!B118:B130;"&gt;"&amp;0))</t>
  </si>
  <si>
    <t>=SI(A60="bulletin de paye x0";"";SI(OU(D60="";E60="");"Date d'émission ou d'acquittement manquante";SI(OU(D60&lt;$D$5;D60&gt;$D$6);"Date de facture inéligible, cette dépense sera écartée";SI(E60&gt;$D$6;"Acquittement hors date d'éligiblité, cette dépense sera écartée";SI(E60&lt;D60;"Justifier pourquoi l'acquittement est intervenu avant la facture";"")))))</t>
  </si>
  <si>
    <t>=SI($B$13="OUI";"";SI(K60&lt;&gt;"";ARRONDI(J60;2)-ARRONDI(K60;2);0))</t>
  </si>
  <si>
    <t>=SI(U60="";0;U60*K60)</t>
  </si>
  <si>
    <t>=SI(P60="";"";ARRONDI(K60-O60-Q60-S60-V60;2))</t>
  </si>
  <si>
    <t>=SI($B$13="OUI";"Salaires BSCU";"bulletin de paye"&amp;" "&amp;"x"&amp;NB.SI('Dépenses de personnel 31 à 40'!B138:B150;"&gt;"&amp;0))</t>
  </si>
  <si>
    <t>=SI(A61="bulletin de paye x0";"";SI(OU(D61="";E61="");"Date d'émission ou d'acquittement manquante";SI(OU(D61&lt;$D$5;D61&gt;$D$6);"Date de facture inéligible, cette dépense sera écartée";SI(E61&gt;$D$6;"Acquittement hors date d'éligiblité, cette dépense sera écartée";SI(E61&lt;D61;"Justifier pourquoi l'acquittement est intervenu avant la facture";"")))))</t>
  </si>
  <si>
    <t>=SI($B$13="OUI";"";SI(K61&lt;&gt;"";ARRONDI(J61;2)-ARRONDI(K61;2);0))</t>
  </si>
  <si>
    <t>=SI(U61="";0;U61*K61)</t>
  </si>
  <si>
    <t>=SI(P61="";"";ARRONDI(K61-O61-Q61-S61-V61;2))</t>
  </si>
  <si>
    <t>=SI($B$13="OUI";"Salaires BSCU";"bulletin de paye"&amp;" "&amp;"x"&amp;NB.SI('Dépenses de personnel 31 à 40'!B158:B170;"&gt;"&amp;0))</t>
  </si>
  <si>
    <t>=SI(A62="bulletin de paye x0";"";SI(OU(D62="";E62="");"Date d'émission ou d'acquittement manquante";SI(OU(D62&lt;$D$5;D62&gt;$D$6);"Date de facture inéligible, cette dépense sera écartée";SI(E62&gt;$D$6;"Acquittement hors date d'éligiblité, cette dépense sera écartée";SI(E62&lt;D62;"Justifier pourquoi l'acquittement est intervenu avant la facture";"")))))</t>
  </si>
  <si>
    <t>=SI($B$13="OUI";"";SI(K62&lt;&gt;"";ARRONDI(J62;2)-ARRONDI(K62;2);0))</t>
  </si>
  <si>
    <t>=SI(U62="";0;U62*K62)</t>
  </si>
  <si>
    <t>=SI(P62="";"";ARRONDI(K62-O62-Q62-S62-V62;2))</t>
  </si>
  <si>
    <t>=SI($B$13="OUI";"Salaires BSCU";"bulletin de paye"&amp;" "&amp;"x"&amp;NB.SI('Dépenses de personnel 31 à 40'!B178:B190;"&gt;"&amp;0))</t>
  </si>
  <si>
    <t>=SI(A63="bulletin de paye x0";"";SI(OU(D63="";E63="");"Date d'émission ou d'acquittement manquante";SI(OU(D63&lt;$D$5;D63&gt;$D$6);"Date de facture inéligible, cette dépense sera écartée";SI(E63&gt;$D$6;"Acquittement hors date d'éligiblité, cette dépense sera écartée";SI(E63&lt;D63;"Justifier pourquoi l'acquittement est intervenu avant la facture";"")))))</t>
  </si>
  <si>
    <t>=SI($B$13="OUI";"";SI(K63&lt;&gt;"";ARRONDI(J63;2)-ARRONDI(K63;2);0))</t>
  </si>
  <si>
    <t>=SI(U63="";0;U63*K63)</t>
  </si>
  <si>
    <t>=SI(P63="";"";ARRONDI(K63-O63-Q63-S63-V63;2))</t>
  </si>
  <si>
    <t>=SI($B$13="OUI";"Salaires BSCU";"bulletin de paye"&amp;" "&amp;"x"&amp;NB.SI('Dépenses de personnel 31 à 40'!B198:B210;"&gt;"&amp;0))</t>
  </si>
  <si>
    <t>=SI(A64="bulletin de paye x0";"";SI(OU(D64="";E64="");"Date d'émission ou d'acquittement manquante";SI(OU(D64&lt;$D$5;D64&gt;$D$6);"Date de facture inéligible, cette dépense sera écartée";SI(E64&gt;$D$6;"Acquittement hors date d'éligiblité, cette dépense sera écartée";SI(E64&lt;D64;"Justifier pourquoi l'acquittement est intervenu avant la facture";"")))))</t>
  </si>
  <si>
    <t>=SI($B$13="OUI";"";SI(K64&lt;&gt;"";ARRONDI(J64;2)-ARRONDI(K64;2);0))</t>
  </si>
  <si>
    <t>=SI(U64="";0;U64*K64)</t>
  </si>
  <si>
    <t>=SI(P64="";"";ARRONDI(K64-O64-Q64-S64-V64;2))</t>
  </si>
  <si>
    <t>=SI($B$13="OUI";"Salaires BSCU";"bulletin de paye"&amp;" "&amp;"x"&amp;NB.SI('Dépenses de personnel 41 à 50'!B18:B30;"&gt;"&amp;0))</t>
  </si>
  <si>
    <t>=SI(A65="bulletin de paye x0";"";SI(OU(D65="";E65="");"Date d'émission ou d'acquittement manquante";SI(OU(D65&lt;$D$5;D65&gt;$D$6);"Date de facture inéligible, cette dépense sera écartée";SI(E65&gt;$D$6;"Acquittement hors date d'éligiblité, cette dépense sera écartée";SI(E65&lt;D65;"Justifier pourquoi l'acquittement est intervenu avant la facture";"")))))</t>
  </si>
  <si>
    <t>=SI($B$13="OUI";"";SI(K65&lt;&gt;"";ARRONDI(J65;2)-ARRONDI(K65;2);0))</t>
  </si>
  <si>
    <t>=SI(U65="";0;U65*K65)</t>
  </si>
  <si>
    <t>=SI(P65="";"";ARRONDI(K65-O65-Q65-S65-V65;2))</t>
  </si>
  <si>
    <t>=SI($B$13="OUI";"Salaires BSCU";"bulletin de paye"&amp;" "&amp;"x"&amp;NB.SI('Dépenses de personnel 41 à 50'!B38:B50;"&gt;"&amp;0))</t>
  </si>
  <si>
    <t>=SI(A66="bulletin de paye x0";"";SI(OU(D66="";E66="");"Date d'émission ou d'acquittement manquante";SI(OU(D66&lt;$D$5;D66&gt;$D$6);"Date de facture inéligible, cette dépense sera écartée";SI(E66&gt;$D$6;"Acquittement hors date d'éligiblité, cette dépense sera écartée";SI(E66&lt;D66;"Justifier pourquoi l'acquittement est intervenu avant la facture";"")))))</t>
  </si>
  <si>
    <t>=SI($B$13="OUI";"";SI(K66&lt;&gt;"";ARRONDI(J66;2)-ARRONDI(K66;2);0))</t>
  </si>
  <si>
    <t>=SI(U66="";0;U66*K66)</t>
  </si>
  <si>
    <t>=SI(P66="";"";ARRONDI(K66-O66-Q66-S66-V66;2))</t>
  </si>
  <si>
    <t>=SI($B$13="OUI";"Salaires BSCU";"bulletin de paye"&amp;" "&amp;"x"&amp;NB.SI('Dépenses de personnel 41 à 50'!B58:B70;"&gt;"&amp;0))</t>
  </si>
  <si>
    <t>=SI(A67="bulletin de paye x0";"";SI(OU(D67="";E67="");"Date d'émission ou d'acquittement manquante";SI(OU(D67&lt;$D$5;D67&gt;$D$6);"Date de facture inéligible, cette dépense sera écartée";SI(E67&gt;$D$6;"Acquittement hors date d'éligiblité, cette dépense sera écartée";SI(E67&lt;D67;"Justifier pourquoi l'acquittement est intervenu avant la facture";"")))))</t>
  </si>
  <si>
    <t>=SI($B$13="OUI";"";SI(K67&lt;&gt;"";ARRONDI(J67;2)-ARRONDI(K67;2);0))</t>
  </si>
  <si>
    <t>=SI(U67="";0;U67*K67)</t>
  </si>
  <si>
    <t>=SI(P67="";"";ARRONDI(K67-O67-Q67-S67-V67;2))</t>
  </si>
  <si>
    <t>=SI($B$13="OUI";"Salaires BSCU";"bulletin de paye"&amp;" "&amp;"x"&amp;NB.SI('Dépenses de personnel 41 à 50'!B78:B90;"&gt;"&amp;0))</t>
  </si>
  <si>
    <t>=SI(A68="bulletin de paye x0";"";SI(OU(D68="";E68="");"Date d'émission ou d'acquittement manquante";SI(OU(D68&lt;$D$5;D68&gt;$D$6);"Date de facture inéligible, cette dépense sera écartée";SI(E68&gt;$D$6;"Acquittement hors date d'éligiblité, cette dépense sera écartée";SI(E68&lt;D68;"Justifier pourquoi l'acquittement est intervenu avant la facture";"")))))</t>
  </si>
  <si>
    <t>=SI($B$13="OUI";"";SI(K68&lt;&gt;"";ARRONDI(J68;2)-ARRONDI(K68;2);0))</t>
  </si>
  <si>
    <t>=SI(U68="";0;U68*K68)</t>
  </si>
  <si>
    <t>=SI(P68="";"";ARRONDI(K68-O68-Q68-S68-V68;2))</t>
  </si>
  <si>
    <t>=SI($B$13="OUI";"Salaires BSCU";"bulletin de paye"&amp;" "&amp;"x"&amp;NB.SI('Dépenses de personnel 41 à 50'!B98:B110;"&gt;"&amp;0))</t>
  </si>
  <si>
    <t>=SI(A69="bulletin de paye x0";"";SI(OU(D69="";E69="");"Date d'émission ou d'acquittement manquante";SI(OU(D69&lt;$D$5;D69&gt;$D$6);"Date de facture inéligible, cette dépense sera écartée";SI(E69&gt;$D$6;"Acquittement hors date d'éligiblité, cette dépense sera écartée";SI(E69&lt;D69;"Justifier pourquoi l'acquittement est intervenu avant la facture";"")))))</t>
  </si>
  <si>
    <t>=SI($B$13="OUI";"";SI(K69&lt;&gt;"";ARRONDI(J69;2)-ARRONDI(K69;2);0))</t>
  </si>
  <si>
    <t>=SI(U69="";0;U69*K69)</t>
  </si>
  <si>
    <t>=SI(P69="";"";ARRONDI(K69-O69-Q69-S69-V69;2))</t>
  </si>
  <si>
    <t>=SI($B$13="OUI";"Salaires BSCU";"bulletin de paye"&amp;" "&amp;"x"&amp;NB.SI('Dépenses de personnel 41 à 50'!B118:B130;"&gt;"&amp;0))</t>
  </si>
  <si>
    <t>=SI(A70="bulletin de paye x0";"";SI(OU(D70="";E70="");"Date d'émission ou d'acquittement manquante";SI(OU(D70&lt;$D$5;D70&gt;$D$6);"Date de facture inéligible, cette dépense sera écartée";SI(E70&gt;$D$6;"Acquittement hors date d'éligiblité, cette dépense sera écartée";SI(E70&lt;D70;"Justifier pourquoi l'acquittement est intervenu avant la facture";"")))))</t>
  </si>
  <si>
    <t>=SI($B$13="OUI";"";SI(K70&lt;&gt;"";ARRONDI(J70;2)-ARRONDI(K70;2);0))</t>
  </si>
  <si>
    <t>=SI(U70="";0;U70*K70)</t>
  </si>
  <si>
    <t>=SI(P70="";"";ARRONDI(K70-O70-Q70-S70-V70;2))</t>
  </si>
  <si>
    <t>=SI($B$13="OUI";"Salaires BSCU";"bulletin de paye"&amp;" "&amp;"x"&amp;NB.SI('Dépenses de personnel 41 à 50'!B138:B150;"&gt;"&amp;0))</t>
  </si>
  <si>
    <t>=SI(A71="bulletin de paye x0";"";SI(OU(D71="";E71="");"Date d'émission ou d'acquittement manquante";SI(OU(D71&lt;$D$5;D71&gt;$D$6);"Date de facture inéligible, cette dépense sera écartée";SI(E71&gt;$D$6;"Acquittement hors date d'éligiblité, cette dépense sera écartée";SI(E71&lt;D71;"Justifier pourquoi l'acquittement est intervenu avant la facture";"")))))</t>
  </si>
  <si>
    <t>=SI($B$13="OUI";"";SI(K71&lt;&gt;"";ARRONDI(J71;2)-ARRONDI(K71;2);0))</t>
  </si>
  <si>
    <t>=SI(U71="";0;U71*K71)</t>
  </si>
  <si>
    <t>=SI(P71="";"";ARRONDI(K71-O71-Q71-S71-V71;2))</t>
  </si>
  <si>
    <t>=SI($B$13="OUI";"Salaires BSCU";"bulletin de paye"&amp;" "&amp;"x"&amp;NB.SI('Dépenses de personnel 41 à 50'!B158:B170;"&gt;"&amp;0))</t>
  </si>
  <si>
    <t>=SI(A72="bulletin de paye x0";"";SI(OU(D72="";E72="");"Date d'émission ou d'acquittement manquante";SI(OU(D72&lt;$D$5;D72&gt;$D$6);"Date de facture inéligible, cette dépense sera écartée";SI(E72&gt;$D$6;"Acquittement hors date d'éligiblité, cette dépense sera écartée";SI(E72&lt;D72;"Justifier pourquoi l'acquittement est intervenu avant la facture";"")))))</t>
  </si>
  <si>
    <t>=SI($B$13="OUI";"";SI(K72&lt;&gt;"";ARRONDI(J72;2)-ARRONDI(K72;2);0))</t>
  </si>
  <si>
    <t>=SI(U72="";0;U72*K72)</t>
  </si>
  <si>
    <t>=SI(P72="";"";ARRONDI(K72-O72-Q72-S72-V72;2))</t>
  </si>
  <si>
    <t>=SI($B$13="OUI";"Salaires BSCU";"bulletin de paye"&amp;" "&amp;"x"&amp;NB.SI('Dépenses de personnel 41 à 50'!B178:B190;"&gt;"&amp;0))</t>
  </si>
  <si>
    <t>=SI(A73="bulletin de paye x0";"";SI(OU(D73="";E73="");"Date d'émission ou d'acquittement manquante";SI(OU(D73&lt;$D$5;D73&gt;$D$6);"Date de facture inéligible, cette dépense sera écartée";SI(E73&gt;$D$6;"Acquittement hors date d'éligiblité, cette dépense sera écartée";SI(E73&lt;D73;"Justifier pourquoi l'acquittement est intervenu avant la facture";"")))))</t>
  </si>
  <si>
    <t>=SI($B$13="OUI";"";SI(K73&lt;&gt;"";ARRONDI(J73;2)-ARRONDI(K73;2);0))</t>
  </si>
  <si>
    <t>=SI(U73="";0;U73*K73)</t>
  </si>
  <si>
    <t>=SI(P73="";"";ARRONDI(K73-O73-Q73-S73-V73;2))</t>
  </si>
  <si>
    <t>=SI($B$13="OUI";"Salaires BSCU";"bulletin de paye"&amp;" "&amp;"x"&amp;NB.SI('Dépenses de personnel 41 à 50'!B198:B210;"&gt;"&amp;0))</t>
  </si>
  <si>
    <t>=SI(A74="bulletin de paye x0";"";SI(OU(D74="";E74="");"Date d'émission ou d'acquittement manquante";SI(OU(D74&lt;$D$5;D74&gt;$D$6);"Date de facture inéligible, cette dépense sera écartée";SI(E74&gt;$D$6;"Acquittement hors date d'éligiblité, cette dépense sera écartée";SI(E74&lt;D74;"Justifier pourquoi l'acquittement est intervenu avant la facture";"")))))</t>
  </si>
  <si>
    <t>=SI($B$13="OUI";"";SI(K74&lt;&gt;"";ARRONDI(J74;2)-ARRONDI(K74;2);0))</t>
  </si>
  <si>
    <t>=SI(U74="";0;U74*K74)</t>
  </si>
  <si>
    <t>=SI(P74="";"";ARRONDI(K74-O74-Q74-S74-V74;2))</t>
  </si>
  <si>
    <t>=SI($B$13="OUI";"Salaires BSCU";"bulletin de paye"&amp;" "&amp;"x"&amp;NB.SI('Dépenses de personnel 51 à 60'!B18:B30;"&gt;"&amp;0))</t>
  </si>
  <si>
    <t>=SI(A75="bulletin de paye x0";"";SI(OU(D75="";E75="");"Date d'émission ou d'acquittement manquante";SI(OU(D75&lt;$D$5;D75&gt;$D$6);"Date de facture inéligible, cette dépense sera écartée";SI(E75&gt;$D$6;"Acquittement hors date d'éligiblité, cette dépense sera écartée";SI(E75&lt;D75;"Justifier pourquoi l'acquittement est intervenu avant la facture";"")))))</t>
  </si>
  <si>
    <t>=SI($B$13="OUI";"";SI(K75&lt;&gt;"";ARRONDI(J75;2)-ARRONDI(K75;2);0))</t>
  </si>
  <si>
    <t>=SI(U75="";0;U75*K75)</t>
  </si>
  <si>
    <t>=SI(P75="";"";ARRONDI(K75-O75-Q75-S75-V75;2))</t>
  </si>
  <si>
    <t>=SI($B$13="OUI";"Salaires BSCU";"bulletin de paye"&amp;" "&amp;"x"&amp;NB.SI('Dépenses de personnel 51 à 60'!B38:B50;"&gt;"&amp;0))</t>
  </si>
  <si>
    <t>=SI(A76="bulletin de paye x0";"";SI(OU(D76="";E76="");"Date d'émission ou d'acquittement manquante";SI(OU(D76&lt;$D$5;D76&gt;$D$6);"Date de facture inéligible, cette dépense sera écartée";SI(E76&gt;$D$6;"Acquittement hors date d'éligiblité, cette dépense sera écartée";SI(E76&lt;D76;"Justifier pourquoi l'acquittement est intervenu avant la facture";"")))))</t>
  </si>
  <si>
    <t>=SI($B$13="OUI";"";SI(K76&lt;&gt;"";ARRONDI(J76;2)-ARRONDI(K76;2);0))</t>
  </si>
  <si>
    <t>=SI(U76="";0;U76*K76)</t>
  </si>
  <si>
    <t>=SI(P76="";"";ARRONDI(K76-O76-Q76-S76-V76;2))</t>
  </si>
  <si>
    <t>=SI($B$13="OUI";"Salaires BSCU";"bulletin de paye"&amp;" "&amp;"x"&amp;NB.SI('Dépenses de personnel 51 à 60'!B58:B70;"&gt;"&amp;0))</t>
  </si>
  <si>
    <t>=SI(A77="bulletin de paye x0";"";SI(OU(D77="";E77="");"Date d'émission ou d'acquittement manquante";SI(OU(D77&lt;$D$5;D77&gt;$D$6);"Date de facture inéligible, cette dépense sera écartée";SI(E77&gt;$D$6;"Acquittement hors date d'éligiblité, cette dépense sera écartée";SI(E77&lt;D77;"Justifier pourquoi l'acquittement est intervenu avant la facture";"")))))</t>
  </si>
  <si>
    <t>=SI($B$13="OUI";"";SI(K77&lt;&gt;"";ARRONDI(J77;2)-ARRONDI(K77;2);0))</t>
  </si>
  <si>
    <t>=SI(U77="";0;U77*K77)</t>
  </si>
  <si>
    <t>=SI(P77="";"";ARRONDI(K77-O77-Q77-S77-V77;2))</t>
  </si>
  <si>
    <t>=SI($B$13="OUI";"Salaires BSCU";"bulletin de paye"&amp;" "&amp;"x"&amp;NB.SI('Dépenses de personnel 51 à 60'!B78:B90;"&gt;"&amp;0))</t>
  </si>
  <si>
    <t>=SI(A78="bulletin de paye x0";"";SI(OU(D78="";E78="");"Date d'émission ou d'acquittement manquante";SI(OU(D78&lt;$D$5;D78&gt;$D$6);"Date de facture inéligible, cette dépense sera écartée";SI(E78&gt;$D$6;"Acquittement hors date d'éligiblité, cette dépense sera écartée";SI(E78&lt;D78;"Justifier pourquoi l'acquittement est intervenu avant la facture";"")))))</t>
  </si>
  <si>
    <t>=SI($B$13="OUI";"";SI(K78&lt;&gt;"";ARRONDI(J78;2)-ARRONDI(K78;2);0))</t>
  </si>
  <si>
    <t>=SI(U78="";0;U78*K78)</t>
  </si>
  <si>
    <t>=SI(P78="";"";ARRONDI(K78-O78-Q78-S78-V78;2))</t>
  </si>
  <si>
    <t>=SI($B$13="OUI";"Salaires BSCU";"bulletin de paye"&amp;" "&amp;"x"&amp;NB.SI('Dépenses de personnel 51 à 60'!B98:B110;"&gt;"&amp;0))</t>
  </si>
  <si>
    <t>=SI(A79="bulletin de paye x0";"";SI(OU(D79="";E79="");"Date d'émission ou d'acquittement manquante";SI(OU(D79&lt;$D$5;D79&gt;$D$6);"Date de facture inéligible, cette dépense sera écartée";SI(E79&gt;$D$6;"Acquittement hors date d'éligiblité, cette dépense sera écartée";SI(E79&lt;D79;"Justifier pourquoi l'acquittement est intervenu avant la facture";"")))))</t>
  </si>
  <si>
    <t>=SI($B$13="OUI";"";SI(K79&lt;&gt;"";ARRONDI(J79;2)-ARRONDI(K79;2);0))</t>
  </si>
  <si>
    <t>=SI(U79="";0;U79*K79)</t>
  </si>
  <si>
    <t>=SI(P79="";"";ARRONDI(K79-O79-Q79-S79-V79;2))</t>
  </si>
  <si>
    <t>=SI($B$13="OUI";"Salaires BSCU";"bulletin de paye"&amp;" "&amp;"x"&amp;NB.SI('Dépenses de personnel 51 à 60'!B118:B130;"&gt;"&amp;0))</t>
  </si>
  <si>
    <t>=SI(A80="bulletin de paye x0";"";SI(OU(D80="";E80="");"Date d'émission ou d'acquittement manquante";SI(OU(D80&lt;$D$5;D80&gt;$D$6);"Date de facture inéligible, cette dépense sera écartée";SI(E80&gt;$D$6;"Acquittement hors date d'éligiblité, cette dépense sera écartée";SI(E80&lt;D80;"Justifier pourquoi l'acquittement est intervenu avant la facture";"")))))</t>
  </si>
  <si>
    <t>=SI($B$13="OUI";"";SI(K80&lt;&gt;"";ARRONDI(J80;2)-ARRONDI(K80;2);0))</t>
  </si>
  <si>
    <t>=SI(U80="";0;U80*K80)</t>
  </si>
  <si>
    <t>=SI(P80="";"";ARRONDI(K80-O80-Q80-S80-V80;2))</t>
  </si>
  <si>
    <t>=SI($B$13="OUI";"Salaires BSCU";"bulletin de paye"&amp;" "&amp;"x"&amp;NB.SI('Dépenses de personnel 51 à 60'!B138:B150;"&gt;"&amp;0))</t>
  </si>
  <si>
    <t>=SI(A81="bulletin de paye x0";"";SI(OU(D81="";E81="");"Date d'émission ou d'acquittement manquante";SI(OU(D81&lt;$D$5;D81&gt;$D$6);"Date de facture inéligible, cette dépense sera écartée";SI(E81&gt;$D$6;"Acquittement hors date d'éligiblité, cette dépense sera écartée";SI(E81&lt;D81;"Justifier pourquoi l'acquittement est intervenu avant la facture";"")))))</t>
  </si>
  <si>
    <t>=SI($B$13="OUI";"";SI(K81&lt;&gt;"";ARRONDI(J81;2)-ARRONDI(K81;2);0))</t>
  </si>
  <si>
    <t>=SI(U81="";0;U81*K81)</t>
  </si>
  <si>
    <t>=SI(P81="";"";ARRONDI(K81-O81-Q81-S81-V81;2))</t>
  </si>
  <si>
    <t>=SI($B$13="OUI";"Salaires BSCU";"bulletin de paye"&amp;" "&amp;"x"&amp;NB.SI('Dépenses de personnel 51 à 60'!B158:B170;"&gt;"&amp;0))</t>
  </si>
  <si>
    <t>=SI(A82="bulletin de paye x0";"";SI(OU(D82="";E82="");"Date d'émission ou d'acquittement manquante";SI(OU(D82&lt;$D$5;D82&gt;$D$6);"Date de facture inéligible, cette dépense sera écartée";SI(E82&gt;$D$6;"Acquittement hors date d'éligiblité, cette dépense sera écartée";SI(E82&lt;D82;"Justifier pourquoi l'acquittement est intervenu avant la facture";"")))))</t>
  </si>
  <si>
    <t>=SI($B$13="OUI";"";SI(K82&lt;&gt;"";ARRONDI(J82;2)-ARRONDI(K82;2);0))</t>
  </si>
  <si>
    <t>=SI(U82="";0;U82*K82)</t>
  </si>
  <si>
    <t>=SI(P82="";"";ARRONDI(K82-O82-Q82-S82-V82;2))</t>
  </si>
  <si>
    <t>=SI($B$13="OUI";"Salaires BSCU";"bulletin de paye"&amp;" "&amp;"x"&amp;NB.SI('Dépenses de personnel 51 à 60'!B178:B190;"&gt;"&amp;0))</t>
  </si>
  <si>
    <t>=SI(A83="bulletin de paye x0";"";SI(OU(D83="";E83="");"Date d'émission ou d'acquittement manquante";SI(OU(D83&lt;$D$5;D83&gt;$D$6);"Date de facture inéligible, cette dépense sera écartée";SI(E83&gt;$D$6;"Acquittement hors date d'éligiblité, cette dépense sera écartée";SI(E83&lt;D83;"Justifier pourquoi l'acquittement est intervenu avant la facture";"")))))</t>
  </si>
  <si>
    <t>=SI($B$13="OUI";"";SI(K83&lt;&gt;"";ARRONDI(J83;2)-ARRONDI(K83;2);0))</t>
  </si>
  <si>
    <t>=SI(U83="";0;U83*K83)</t>
  </si>
  <si>
    <t>=SI(P83="";"";ARRONDI(K83-O83-Q83-S83-V83;2))</t>
  </si>
  <si>
    <t>=SI($B$13="OUI";"Salaires BSCU";"bulletin de paye"&amp;" "&amp;"x"&amp;NB.SI('Dépenses de personnel 51 à 60'!B198:B210;"&gt;"&amp;0))</t>
  </si>
  <si>
    <t>=SI(A84="bulletin de paye x0";"";SI(OU(D84="";E84="");"Date d'émission ou d'acquittement manquante";SI(OU(D84&lt;$D$5;D84&gt;$D$6);"Date de facture inéligible, cette dépense sera écartée";SI(E84&gt;$D$6;"Acquittement hors date d'éligiblité, cette dépense sera écartée";SI(E84&lt;D84;"Justifier pourquoi l'acquittement est intervenu avant la facture";"")))))</t>
  </si>
  <si>
    <t>=SI($B$13="OUI";"";SI(K84&lt;&gt;"";ARRONDI(J84;2)-ARRONDI(K84;2);0))</t>
  </si>
  <si>
    <t>=SI(U84="";0;U84*K84)</t>
  </si>
  <si>
    <t>=SI(P84="";"";ARRONDI(K84-O84-Q84-S84-V84;2))</t>
  </si>
  <si>
    <t>=SI($B$13="OUI";"Salaires BSCU";"bulletin de paye"&amp;" "&amp;"x"&amp;NB.SI('Dépenses de personnel 61 à 70'!B18:B30;"&gt;"&amp;0))</t>
  </si>
  <si>
    <t>=SI(A85="bulletin de paye x0";"";SI(OU(D85="";E85="");"Date d'émission ou d'acquittement manquante";SI(OU(D85&lt;$D$5;D85&gt;$D$6);"Date de facture inéligible, cette dépense sera écartée";SI(E85&gt;$D$6;"Acquittement hors date d'éligiblité, cette dépense sera écartée";SI(E85&lt;D85;"Justifier pourquoi l'acquittement est intervenu avant la facture";"")))))</t>
  </si>
  <si>
    <t>=SI($B$13="OUI";"";SI(K85&lt;&gt;"";ARRONDI(J85;2)-ARRONDI(K85;2);0))</t>
  </si>
  <si>
    <t>=SI(U85="";0;U85*K85)</t>
  </si>
  <si>
    <t>=SI(P85="";"";ARRONDI(K85-O85-Q85-S85-V85;2))</t>
  </si>
  <si>
    <t>=SI($B$13="OUI";"Salaires BSCU";"bulletin de paye"&amp;" "&amp;"x"&amp;NB.SI('Dépenses de personnel 61 à 70'!B38:B50;"&gt;"&amp;0))</t>
  </si>
  <si>
    <t>=SI(A86="bulletin de paye x0";"";SI(OU(D86="";E86="");"Date d'émission ou d'acquittement manquante";SI(OU(D86&lt;$D$5;D86&gt;$D$6);"Date de facture inéligible, cette dépense sera écartée";SI(E86&gt;$D$6;"Acquittement hors date d'éligiblité, cette dépense sera écartée";SI(E86&lt;D86;"Justifier pourquoi l'acquittement est intervenu avant la facture";"")))))</t>
  </si>
  <si>
    <t>=SI($B$13="OUI";"";SI(K86&lt;&gt;"";ARRONDI(J86;2)-ARRONDI(K86;2);0))</t>
  </si>
  <si>
    <t>=SI(U86="";0;U86*K86)</t>
  </si>
  <si>
    <t>=SI(P86="";"";ARRONDI(K86-O86-Q86-S86-V86;2))</t>
  </si>
  <si>
    <t>=SI($B$13="OUI";"Salaires BSCU";"bulletin de paye"&amp;" "&amp;"x"&amp;NB.SI('Dépenses de personnel 61 à 70'!B58:B70;"&gt;"&amp;0))</t>
  </si>
  <si>
    <t>=SI(A87="bulletin de paye x0";"";SI(OU(D87="";E87="");"Date d'émission ou d'acquittement manquante";SI(OU(D87&lt;$D$5;D87&gt;$D$6);"Date de facture inéligible, cette dépense sera écartée";SI(E87&gt;$D$6;"Acquittement hors date d'éligiblité, cette dépense sera écartée";SI(E87&lt;D87;"Justifier pourquoi l'acquittement est intervenu avant la facture";"")))))</t>
  </si>
  <si>
    <t>=SI($B$13="OUI";"";SI(K87&lt;&gt;"";ARRONDI(J87;2)-ARRONDI(K87;2);0))</t>
  </si>
  <si>
    <t>=SI(U87="";0;U87*K87)</t>
  </si>
  <si>
    <t>=SI(P87="";"";ARRONDI(K87-O87-Q87-S87-V87;2))</t>
  </si>
  <si>
    <t>=SI($B$13="OUI";"Salaires BSCU";"bulletin de paye"&amp;" "&amp;"x"&amp;NB.SI('Dépenses de personnel 61 à 70'!B78:B90;"&gt;"&amp;0))</t>
  </si>
  <si>
    <t>=SI(A88="bulletin de paye x0";"";SI(OU(D88="";E88="");"Date d'émission ou d'acquittement manquante";SI(OU(D88&lt;$D$5;D88&gt;$D$6);"Date de facture inéligible, cette dépense sera écartée";SI(E88&gt;$D$6;"Acquittement hors date d'éligiblité, cette dépense sera écartée";SI(E88&lt;D88;"Justifier pourquoi l'acquittement est intervenu avant la facture";"")))))</t>
  </si>
  <si>
    <t>=SI($B$13="OUI";"";SI(K88&lt;&gt;"";ARRONDI(J88;2)-ARRONDI(K88;2);0))</t>
  </si>
  <si>
    <t>=SI(U88="";0;U88*K88)</t>
  </si>
  <si>
    <t>=SI(P88="";"";ARRONDI(K88-O88-Q88-S88-V88;2))</t>
  </si>
  <si>
    <t>=SI($B$13="OUI";"Salaires BSCU";"bulletin de paye"&amp;" "&amp;"x"&amp;NB.SI('Dépenses de personnel 61 à 70'!B98:B110;"&gt;"&amp;0))</t>
  </si>
  <si>
    <t>=SI(A89="bulletin de paye x0";"";SI(OU(D89="";E89="");"Date d'émission ou d'acquittement manquante";SI(OU(D89&lt;$D$5;D89&gt;$D$6);"Date de facture inéligible, cette dépense sera écartée";SI(E89&gt;$D$6;"Acquittement hors date d'éligiblité, cette dépense sera écartée";SI(E89&lt;D89;"Justifier pourquoi l'acquittement est intervenu avant la facture";"")))))</t>
  </si>
  <si>
    <t>=SI($B$13="OUI";"";SI(K89&lt;&gt;"";ARRONDI(J89;2)-ARRONDI(K89;2);0))</t>
  </si>
  <si>
    <t>=SI(U89="";0;U89*K89)</t>
  </si>
  <si>
    <t>=SI(P89="";"";ARRONDI(K89-O89-Q89-S89-V89;2))</t>
  </si>
  <si>
    <t>=SI($B$13="OUI";"Salaires BSCU";"bulletin de paye"&amp;" "&amp;"x"&amp;NB.SI('Dépenses de personnel 61 à 70'!B118:B130;"&gt;"&amp;0))</t>
  </si>
  <si>
    <t>=SI(A90="bulletin de paye x0";"";SI(OU(D90="";E90="");"Date d'émission ou d'acquittement manquante";SI(OU(D90&lt;$D$5;D90&gt;$D$6);"Date de facture inéligible, cette dépense sera écartée";SI(E90&gt;$D$6;"Acquittement hors date d'éligiblité, cette dépense sera écartée";SI(E90&lt;D90;"Justifier pourquoi l'acquittement est intervenu avant la facture";"")))))</t>
  </si>
  <si>
    <t>=SI($B$13="OUI";"";SI(K90&lt;&gt;"";ARRONDI(J90;2)-ARRONDI(K90;2);0))</t>
  </si>
  <si>
    <t>=SI(U90="";0;U90*K90)</t>
  </si>
  <si>
    <t>=SI(P90="";"";ARRONDI(K90-O90-Q90-S90-V90;2))</t>
  </si>
  <si>
    <t>=SI($B$13="OUI";"Salaires BSCU";"bulletin de paye"&amp;" "&amp;"x"&amp;NB.SI('Dépenses de personnel 61 à 70'!B138:B150;"&gt;"&amp;0))</t>
  </si>
  <si>
    <t>=SI(A91="bulletin de paye x0";"";SI(OU(D91="";E91="");"Date d'émission ou d'acquittement manquante";SI(OU(D91&lt;$D$5;D91&gt;$D$6);"Date de facture inéligible, cette dépense sera écartée";SI(E91&gt;$D$6;"Acquittement hors date d'éligiblité, cette dépense sera écartée";SI(E91&lt;D91;"Justifier pourquoi l'acquittement est intervenu avant la facture";"")))))</t>
  </si>
  <si>
    <t>=SI($B$13="OUI";"";SI(K91&lt;&gt;"";ARRONDI(J91;2)-ARRONDI(K91;2);0))</t>
  </si>
  <si>
    <t>=SI(U91="";0;U91*K91)</t>
  </si>
  <si>
    <t>=SI(P91="";"";ARRONDI(K91-O91-Q91-S91-V91;2))</t>
  </si>
  <si>
    <t>=SI($B$13="OUI";"Salaires BSCU";"bulletin de paye"&amp;" "&amp;"x"&amp;NB.SI('Dépenses de personnel 61 à 70'!B158:B170;"&gt;"&amp;0))</t>
  </si>
  <si>
    <t>=SI(A92="bulletin de paye x0";"";SI(OU(D92="";E92="");"Date d'émission ou d'acquittement manquante";SI(OU(D92&lt;$D$5;D92&gt;$D$6);"Date de facture inéligible, cette dépense sera écartée";SI(E92&gt;$D$6;"Acquittement hors date d'éligiblité, cette dépense sera écartée";SI(E92&lt;D92;"Justifier pourquoi l'acquittement est intervenu avant la facture";"")))))</t>
  </si>
  <si>
    <t>=SI($B$13="OUI";"";SI(K92&lt;&gt;"";ARRONDI(J92;2)-ARRONDI(K92;2);0))</t>
  </si>
  <si>
    <t>=SI(U92="";0;U92*K92)</t>
  </si>
  <si>
    <t>=SI(P92="";"";ARRONDI(K92-O92-Q92-S92-V92;2))</t>
  </si>
  <si>
    <t>=SI($B$13="OUI";"Salaires BSCU";"bulletin de paye"&amp;" "&amp;"x"&amp;NB.SI('Dépenses de personnel 61 à 70'!B178:B190;"&gt;"&amp;0))</t>
  </si>
  <si>
    <t>=SI(A93="bulletin de paye x0";"";SI(OU(D93="";E93="");"Date d'émission ou d'acquittement manquante";SI(OU(D93&lt;$D$5;D93&gt;$D$6);"Date de facture inéligible, cette dépense sera écartée";SI(E93&gt;$D$6;"Acquittement hors date d'éligiblité, cette dépense sera écartée";SI(E93&lt;D93;"Justifier pourquoi l'acquittement est intervenu avant la facture";"")))))</t>
  </si>
  <si>
    <t>=SI($B$13="OUI";"";SI(K93&lt;&gt;"";ARRONDI(J93;2)-ARRONDI(K93;2);0))</t>
  </si>
  <si>
    <t>=SI(U93="";0;U93*K93)</t>
  </si>
  <si>
    <t>=SI(P93="";"";ARRONDI(K93-O93-Q93-S93-V93;2))</t>
  </si>
  <si>
    <t>=SI($B$13="OUI";"Salaires BSCU";"bulletin de paye"&amp;" "&amp;"x"&amp;NB.SI('Dépenses de personnel 61 à 70'!B198:B210;"&gt;"&amp;0))</t>
  </si>
  <si>
    <t>=SI(A94="bulletin de paye x0";"";SI(OU(D94="";E94="");"Date d'émission ou d'acquittement manquante";SI(OU(D94&lt;$D$5;D94&gt;$D$6);"Date de facture inéligible, cette dépense sera écartée";SI(E94&gt;$D$6;"Acquittement hors date d'éligiblité, cette dépense sera écartée";SI(E94&lt;D94;"Justifier pourquoi l'acquittement est intervenu avant la facture";"")))))</t>
  </si>
  <si>
    <t>=SI($B$13="OUI";"";SI(K94&lt;&gt;"";ARRONDI(J94;2)-ARRONDI(K94;2);0))</t>
  </si>
  <si>
    <t>=SI(U94="";0;U94*K94)</t>
  </si>
  <si>
    <t>=SI(P94="";"";ARRONDI(K94-O94-Q94-S94-V94;2))</t>
  </si>
  <si>
    <t>=SI(MIN(D25:D94)&lt;1/1/2020;"";MIN(D25:D94))</t>
  </si>
  <si>
    <t>=SI(MAX(E25:E94)&lt;1/1/2020;"";MAX(E25:E94))</t>
  </si>
  <si>
    <t>=SI(A95="bulletin de paye x0";"";SI(OU(D95="";E95="");"Date d'émission ou d'acquittement manquante";SI(OU(D95&lt;$D$5;D95&gt;$D$6);"Date de facture inéligible, cette dépense sera écartée";SI(E95&gt;$D$6;"Acquittement hors date d'éligiblité, cette dépense sera écartée";SI(E95&lt;D95;"Justifier pourquoi l'acquittement est intervenu avant la facture";"")))))</t>
  </si>
  <si>
    <t>=SI(B17="OUI";0;SI(B13="OUI";"";SOMME(J25:J94)))</t>
  </si>
  <si>
    <t>=SI(B17="OUI";0;ARRONDI(SOMME(K25:K94);2))</t>
  </si>
  <si>
    <t>=SI(B17="OUI";0;SOMME(L25:L54))</t>
  </si>
  <si>
    <t>=SOMME(O25:O94)</t>
  </si>
  <si>
    <t>=SOMME(Q25:Q94)</t>
  </si>
  <si>
    <t>=SOMME(S25:S94)</t>
  </si>
  <si>
    <t>=SOMME(V25:V94)</t>
  </si>
  <si>
    <t>=SOMME(Y25:Y94)</t>
  </si>
  <si>
    <t>=SOMME(Z25:Z94)</t>
  </si>
  <si>
    <t>=SI(A99="";"";SI(D99="";"Renseigner date de la facture";SI(E99="";"Renseigner date d''acquittement (décaissement)";SI(OU(D99&lt;$D$5;D99&gt;$D$6);"Date de facture inéligible, cette dépense sera écartée";SI(ET(D99&gt;$D$5;E99&gt;=$D$6);"Justifier que la réalisation/réception/mise en service soit intervenue pendant la période d'exécution physique";SI(E99&gt;$D$6;"Acquittement hors date d'éligiblité, cette dépense sera écartée";SI(E99&lt;D99;"Justifier pour l'acquittement est intervenu avant la facture";"")))))))</t>
  </si>
  <si>
    <t>=ARRONDI(SOMME(H99+I99);2)</t>
  </si>
  <si>
    <t>=ARRONDI(J99-K99;2)</t>
  </si>
  <si>
    <t>=SI(U99="";0;U99*K99)</t>
  </si>
  <si>
    <t>=SI(P99="";"";ARRONDI(K99-O99-Q99-S99-V99;2))</t>
  </si>
  <si>
    <t>=SI(A100="";"";SI(D100="";"Renseigner date de la facture";SI(E100="";"Renseigner date d''acquittement (décaissement)";SI(OU(D100&lt;$D$5;D100&gt;$D$6);"Date de facture inéligible, cette dépense sera écartée";SI(ET(D100&gt;$D$5;E100&gt;=$D$6);"Justifier que la réalisation/réception/mise en service soit intervenue pendant la période d'exécution physique";SI(E100&gt;$D$6;"Acquittement hors date d'éligiblité, cette dépense sera écartée";SI(E100&lt;D100;"Justifier pour l'acquittement est intervenu avant la facture";"")))))))</t>
  </si>
  <si>
    <t>=ARRONDI(SOMME(H100+I100);2)</t>
  </si>
  <si>
    <t>=ARRONDI(J100-K100;2)</t>
  </si>
  <si>
    <t>=SI(U100="";0;U100*K100)</t>
  </si>
  <si>
    <t>=SI(P100="";"";ARRONDI(K100-O100-Q100-S100-V100;2))</t>
  </si>
  <si>
    <t>=SI(A101="";"";SI(D101="";"Renseigner date de la facture";SI(E101="";"Renseigner date d''acquittement (décaissement)";SI(OU(D101&lt;$D$5;D101&gt;$D$6);"Date de facture inéligible, cette dépense sera écartée";SI(ET(D101&gt;$D$5;E101&gt;=$D$6);"Justifier que la réalisation/réception/mise en service soit intervenue pendant la période d'exécution physique";SI(E101&gt;$D$6;"Acquittement hors date d'éligiblité, cette dépense sera écartée";SI(E101&lt;D101;"Justifier pour l'acquittement est intervenu avant la facture";"")))))))</t>
  </si>
  <si>
    <t>=ARRONDI(SOMME(H101+I101);2)</t>
  </si>
  <si>
    <t>=ARRONDI(J101-K101;2)</t>
  </si>
  <si>
    <t>=SI(U101="";0;U101*K101)</t>
  </si>
  <si>
    <t>=SI(P101="";"";ARRONDI(K101-O101-Q101-S101-V101;2))</t>
  </si>
  <si>
    <t>=SI(A102="";"";SI(D102="";"Renseigner date de la facture";SI(E102="";"Renseigner date d''acquittement (décaissement)";SI(OU(D102&lt;$D$5;D102&gt;$D$6);"Date de facture inéligible, cette dépense sera écartée";SI(ET(D102&gt;$D$5;E102&gt;=$D$6);"Justifier que la réalisation/réception/mise en service soit intervenue pendant la période d'exécution physique";SI(E102&gt;$D$6;"Acquittement hors date d'éligiblité, cette dépense sera écartée";SI(E102&lt;D102;"Justifier pour l'acquittement est intervenu avant la facture";"")))))))</t>
  </si>
  <si>
    <t>=ARRONDI(SOMME(H102+I102);2)</t>
  </si>
  <si>
    <t>=ARRONDI(J102-K102;2)</t>
  </si>
  <si>
    <t>=SI(U102="";0;U102*K102)</t>
  </si>
  <si>
    <t>=SI(P102="";"";ARRONDI(K102-O102-Q102-S102-V102;2))</t>
  </si>
  <si>
    <t>=SI(A103="";"";SI(D103="";"Renseigner date de la facture";SI(E103="";"Renseigner date d''acquittement (décaissement)";SI(OU(D103&lt;$D$5;D103&gt;$D$6);"Date de facture inéligible, cette dépense sera écartée";SI(ET(D103&gt;$D$5;E103&gt;=$D$6);"Justifier que la réalisation/réception/mise en service soit intervenue pendant la période d'exécution physique";SI(E103&gt;$D$6;"Acquittement hors date d'éligiblité, cette dépense sera écartée";SI(E103&lt;D103;"Justifier pour l'acquittement est intervenu avant la facture";"")))))))</t>
  </si>
  <si>
    <t>=ARRONDI(SOMME(H103+I103);2)</t>
  </si>
  <si>
    <t>=ARRONDI(J103-K103;2)</t>
  </si>
  <si>
    <t>=SI(U103="";0;U103*K103)</t>
  </si>
  <si>
    <t>=SI(P103="";"";ARRONDI(K103-O103-Q103-S103-V103;2))</t>
  </si>
  <si>
    <t>=SI(A104="";"";SI(D104="";"Renseigner date de la facture";SI(E104="";"Renseigner date d''acquittement (décaissement)";SI(OU(D104&lt;$D$5;D104&gt;$D$6);"Date de facture inéligible, cette dépense sera écartée";SI(ET(D104&gt;$D$5;E104&gt;=$D$6);"Justifier que la réalisation/réception/mise en service soit intervenue pendant la période d'exécution physique";SI(E104&gt;$D$6;"Acquittement hors date d'éligiblité, cette dépense sera écartée";SI(E104&lt;D104;"Justifier pour l'acquittement est intervenu avant la facture";"")))))))</t>
  </si>
  <si>
    <t>=ARRONDI(SOMME(H104+I104);2)</t>
  </si>
  <si>
    <t>=ARRONDI(J104-K104;2)</t>
  </si>
  <si>
    <t>=SI(U104="";0;U104*K104)</t>
  </si>
  <si>
    <t>=SI(P104="";"";ARRONDI(K104-O104-Q104-S104-V104;2))</t>
  </si>
  <si>
    <t>=SI(A105="";"";SI(D105="";"Renseigner date de la facture";SI(E105="";"Renseigner date d''acquittement (décaissement)";SI(OU(D105&lt;$D$5;D105&gt;$D$6);"Date de facture inéligible, cette dépense sera écartée";SI(ET(D105&gt;$D$5;E105&gt;=$D$6);"Justifier que la réalisation/réception/mise en service soit intervenue pendant la période d'exécution physique";SI(E105&gt;$D$6;"Acquittement hors date d'éligiblité, cette dépense sera écartée";SI(E105&lt;D105;"Justifier pour l'acquittement est intervenu avant la facture";"")))))))</t>
  </si>
  <si>
    <t>=ARRONDI(SOMME(H105+I105);2)</t>
  </si>
  <si>
    <t>=ARRONDI(J105-K105;2)</t>
  </si>
  <si>
    <t>=SI(U105="";0;U105*K105)</t>
  </si>
  <si>
    <t>=SI(P105="";"";ARRONDI(K105-O105-Q105-S105-V105;2))</t>
  </si>
  <si>
    <t>=SI(A106="";"";SI(D106="";"Renseigner date de la facture";SI(E106="";"Renseigner date d''acquittement (décaissement)";SI(OU(D106&lt;$D$5;D106&gt;$D$6);"Date de facture inéligible, cette dépense sera écartée";SI(ET(D106&gt;$D$5;E106&gt;=$D$6);"Justifier que la réalisation/réception/mise en service soit intervenue pendant la période d'exécution physique";SI(E106&gt;$D$6;"Acquittement hors date d'éligiblité, cette dépense sera écartée";SI(E106&lt;D106;"Justifier pour l'acquittement est intervenu avant la facture";"")))))))</t>
  </si>
  <si>
    <t>=ARRONDI(SOMME(H106+I106);2)</t>
  </si>
  <si>
    <t>=ARRONDI(J106-K106;2)</t>
  </si>
  <si>
    <t>=SI(U106="";0;U106*K106)</t>
  </si>
  <si>
    <t>=SI(P106="";"";ARRONDI(K106-O106-Q106-S106-V106;2))</t>
  </si>
  <si>
    <t>=SI(A107="";"";SI(D107="";"Renseigner date de la facture";SI(E107="";"Renseigner date d''acquittement (décaissement)";SI(OU(D107&lt;$D$5;D107&gt;$D$6);"Date de facture inéligible, cette dépense sera écartée";SI(ET(D107&gt;$D$5;E107&gt;=$D$6);"Justifier que la réalisation/réception/mise en service soit intervenue pendant la période d'exécution physique";SI(E107&gt;$D$6;"Acquittement hors date d'éligiblité, cette dépense sera écartée";SI(E107&lt;D107;"Justifier pour l'acquittement est intervenu avant la facture";"")))))))</t>
  </si>
  <si>
    <t>=ARRONDI(SOMME(H107+I107);2)</t>
  </si>
  <si>
    <t>=ARRONDI(J107-K107;2)</t>
  </si>
  <si>
    <t>=SI(U107="";0;U107*K107)</t>
  </si>
  <si>
    <t>=SI(P107="";"";ARRONDI(K107-O107-Q107-S107-V107;2))</t>
  </si>
  <si>
    <t>=SI(A108="";"";SI(D108="";"Renseigner date de la facture";SI(E108="";"Renseigner date d''acquittement (décaissement)";SI(OU(D108&lt;$D$5;D108&gt;$D$6);"Date de facture inéligible, cette dépense sera écartée";SI(ET(D108&gt;$D$5;E108&gt;=$D$6);"Justifier que la réalisation/réception/mise en service soit intervenue pendant la période d'exécution physique";SI(E108&gt;$D$6;"Acquittement hors date d'éligiblité, cette dépense sera écartée";SI(E108&lt;D108;"Justifier pour l'acquittement est intervenu avant la facture";"")))))))</t>
  </si>
  <si>
    <t>=ARRONDI(SOMME(H108+I108);2)</t>
  </si>
  <si>
    <t>=ARRONDI(J108-K108;2)</t>
  </si>
  <si>
    <t>=SI(U108="";0;U108*K108)</t>
  </si>
  <si>
    <t>=SI(P108="";"";ARRONDI(K108-O108-Q108-S108-V108;2))</t>
  </si>
  <si>
    <t>=SI(MIN(D99:D108)&lt;1/1/2020;"";MIN(D99:D108))</t>
  </si>
  <si>
    <t>=SI(MAX(E99:E108)&lt;1/1/2020;"";MAX(E99:E108))</t>
  </si>
  <si>
    <t>=SI(D109="";"Renseigner date de la facture";SI(E109="";"Renseigner date d''acquittement (décaissement)";SI(OU(D109&lt;$D$5;D109&gt;$D$6);"Date de facture inéligible, cette dépense sera écartée";SI(ET(D109&gt;$D$6;D109&lt;=$D$6);"Justifier que la réalisation/réception/mise en service soit intervenue pendant la période d'exécution physique";SI(E109&gt;$D$6;"Acquittement hors date d'éligiblité, cette dépense sera écartée";SI(E109&lt;D109;"Justifier pour l'acquittement est intervenu avant la facture";""))))))</t>
  </si>
  <si>
    <t>=SOMME(J99:J108)</t>
  </si>
  <si>
    <t>=SOMME(K99:K108)</t>
  </si>
  <si>
    <t>=SOMME(L99:L108)</t>
  </si>
  <si>
    <t>=SOMME(O99:O108)</t>
  </si>
  <si>
    <t>=SOMME(Q99:Q108)</t>
  </si>
  <si>
    <t>=SOMME(S99:S108)</t>
  </si>
  <si>
    <t>=SOMME(V99:V108)</t>
  </si>
  <si>
    <t>=SOMME(Y99:Y108)</t>
  </si>
  <si>
    <t>=SOMME(Z99:Z108)</t>
  </si>
  <si>
    <t>=SI(A113="";"";SI(D113="";"Renseigner date de la facture";SI(E113="";"Renseigner date d''acquittement (décaissement)";SI(OU(D113&lt;$D$5;D113&gt;$D$6);"Date de facture inéligible, cette dépense sera écartée";SI(ET(D113&gt;$D$5;E113&gt;=$D$6);"Justifier que la réalisation/réception/mise en service soit intervenue pendant la période d'exécution physique";SI(E113&gt;$D$6;"Acquittement hors date d'éligiblité, cette dépense sera écartée";SI(E113&lt;D113;"Justifier pour l'acquittement est intervenu avant la facture";"")))))))</t>
  </si>
  <si>
    <t>=ARRONDI(SOMME(H113+I113);2)</t>
  </si>
  <si>
    <t>=ARRONDI(J113-K113;2)</t>
  </si>
  <si>
    <t>=SI(U113="";0;U113*K113)</t>
  </si>
  <si>
    <t>=SI(P113="";"";ARRONDI(K113-O113-Q113-S113-V113;2))</t>
  </si>
  <si>
    <t>=SI(A114="";"";SI(D114="";"Renseigner date de la facture";SI(E114="";"Renseigner date d''acquittement (décaissement)";SI(OU(D114&lt;$D$5;D114&gt;$D$6);"Date de facture inéligible, cette dépense sera écartée";SI(ET(D114&gt;$D$5;E114&gt;=$D$6);"Justifier que la réalisation/réception/mise en service soit intervenue pendant la période d'exécution physique";SI(E114&gt;$D$6;"Acquittement hors date d'éligiblité, cette dépense sera écartée";SI(E114&lt;D114;"Justifier pour l'acquittement est intervenu avant la facture";"")))))))</t>
  </si>
  <si>
    <t>=ARRONDI(SOMME(H114+I114);2)</t>
  </si>
  <si>
    <t>=ARRONDI(J114-K114;2)</t>
  </si>
  <si>
    <t>=SI(U114="";0;U114*K114)</t>
  </si>
  <si>
    <t>=SI(P114="";"";ARRONDI(K114-O114-Q114-S114-V114;2))</t>
  </si>
  <si>
    <t>=SI(A115="";"";SI(D115="";"Renseigner date de la facture";SI(E115="";"Renseigner date d''acquittement (décaissement)";SI(OU(D115&lt;$D$5;D115&gt;$D$6);"Date de facture inéligible, cette dépense sera écartée";SI(ET(D115&gt;$D$5;E115&gt;=$D$6);"Justifier que la réalisation/réception/mise en service soit intervenue pendant la période d'exécution physique";SI(E115&gt;$D$6;"Acquittement hors date d'éligiblité, cette dépense sera écartée";SI(E115&lt;D115;"Justifier pour l'acquittement est intervenu avant la facture";"")))))))</t>
  </si>
  <si>
    <t>=ARRONDI(SOMME(H115+I115);2)</t>
  </si>
  <si>
    <t>=ARRONDI(J115-K115;2)</t>
  </si>
  <si>
    <t>=SI(U115="";0;U115*K115)</t>
  </si>
  <si>
    <t>=SI(P115="";"";ARRONDI(K115-O115-Q115-S115-V115;2))</t>
  </si>
  <si>
    <t>=SI(A116="";"";SI(D116="";"Renseigner date de la facture";SI(E116="";"Renseigner date d''acquittement (décaissement)";SI(OU(D116&lt;$D$5;D116&gt;$D$6);"Date de facture inéligible, cette dépense sera écartée";SI(ET(D116&gt;$D$5;E116&gt;=$D$6);"Justifier que la réalisation/réception/mise en service soit intervenue pendant la période d'exécution physique";SI(E116&gt;$D$6;"Acquittement hors date d'éligiblité, cette dépense sera écartée";SI(E116&lt;D116;"Justifier pour l'acquittement est intervenu avant la facture";"")))))))</t>
  </si>
  <si>
    <t>=ARRONDI(SOMME(H116+I116);2)</t>
  </si>
  <si>
    <t>=ARRONDI(J116-K116;2)</t>
  </si>
  <si>
    <t>=SI(U116="";0;U116*K116)</t>
  </si>
  <si>
    <t>=SI(P116="";"";ARRONDI(K116-O116-Q116-S116-V116;2))</t>
  </si>
  <si>
    <t>=SI(A117="";"";SI(D117="";"Renseigner date de la facture";SI(E117="";"Renseigner date d''acquittement (décaissement)";SI(OU(D117&lt;$D$5;D117&gt;$D$6);"Date de facture inéligible, cette dépense sera écartée";SI(ET(D117&gt;$D$5;E117&gt;=$D$6);"Justifier que la réalisation/réception/mise en service soit intervenue pendant la période d'exécution physique";SI(E117&gt;$D$6;"Acquittement hors date d'éligiblité, cette dépense sera écartée";SI(E117&lt;D117;"Justifier pour l'acquittement est intervenu avant la facture";"")))))))</t>
  </si>
  <si>
    <t>=ARRONDI(SOMME(H117+I117);2)</t>
  </si>
  <si>
    <t>=ARRONDI(J117-K117;2)</t>
  </si>
  <si>
    <t>=SI(U117="";0;U117*K117)</t>
  </si>
  <si>
    <t>=SI(P117="";"";ARRONDI(K117-O117-Q117-S117-V117;2))</t>
  </si>
  <si>
    <t>=SI(A118="";"";SI(D118="";"Renseigner date de la facture";SI(E118="";"Renseigner date d''acquittement (décaissement)";SI(OU(D118&lt;$D$5;D118&gt;$D$6);"Date de facture inéligible, cette dépense sera écartée";SI(ET(D118&gt;$D$5;E118&gt;=$D$6);"Justifier que la réalisation/réception/mise en service soit intervenue pendant la période d'exécution physique";SI(E118&gt;$D$6;"Acquittement hors date d'éligiblité, cette dépense sera écartée";SI(E118&lt;D118;"Justifier pour l'acquittement est intervenu avant la facture";"")))))))</t>
  </si>
  <si>
    <t>=ARRONDI(SOMME(H118+I118);2)</t>
  </si>
  <si>
    <t>=ARRONDI(J118-K118;2)</t>
  </si>
  <si>
    <t>=SI(U118="";0;U118*K118)</t>
  </si>
  <si>
    <t>=SI(P118="";"";ARRONDI(K118-O118-Q118-S118-V118;2))</t>
  </si>
  <si>
    <t>=SI(MIN(D113:D118)&lt;1/1/2020;"";MIN(D113:D118))</t>
  </si>
  <si>
    <t>=SI(MAX(E113:E118)&lt;1/1/2020;"";MAX(E113:E118))</t>
  </si>
  <si>
    <t>=SI(D119="";"Renseigner date de la facture";SI(E119="";"Renseigner date d''acquittement (décaissement)";SI(OU(D119&lt;$D$5;D119&gt;$D$6);"Date de facture inéligible, cette dépense sera écartée";SI(ET(D119&gt;$D$6;D119&lt;=$D$6);"Justifier que la réalisation/réception/mise en service soit intervenue pendant la période d'exécution physique";SI(E119&gt;$D$6;"Acquittement hors date d'éligiblité, cette dépense sera écartée";SI(E119&lt;D119;"Justifier pour l'acquittement est intervenu avant la facture";""))))))</t>
  </si>
  <si>
    <t>=SOMME(J113:J118)</t>
  </si>
  <si>
    <t>=SOMME(K113:K118)</t>
  </si>
  <si>
    <t>=SOMME(L113:L118)</t>
  </si>
  <si>
    <t>=SOMME(O113:O118)</t>
  </si>
  <si>
    <t>=SOMME(Q113:Q118)</t>
  </si>
  <si>
    <t>=SOMME(S113:S118)</t>
  </si>
  <si>
    <t>=SOMME(V113:V118)</t>
  </si>
  <si>
    <t>=SOMME(Y114:Y118)</t>
  </si>
  <si>
    <t>=SOMME(Z113:Z118)</t>
  </si>
  <si>
    <t>=SI(A123="";"";SI(D123="";"Renseigner date de la facture";SI(E123="";"Renseigner date d''acquittement (décaissement)";SI(OU(D123&lt;$D$5;D123&gt;$D$6);"Date de facture inéligible, cette dépense sera écartée";SI(ET(D123&gt;$D$5;E123&gt;=$D$6);"Justifier que la réalisation/réception/mise en service soit intervenue pendant la période d'exécution physique";SI(E123&gt;$D$6;"Acquittement hors date d'éligiblité, cette dépense sera écartée";SI(E123&lt;D123;"Justifier pour l'acquittement est intervenu avant la facture";"")))))))</t>
  </si>
  <si>
    <t>=ARRONDI(SOMME(H123+I123);2)</t>
  </si>
  <si>
    <t>=ARRONDI(J123-K123;2)</t>
  </si>
  <si>
    <t>=SI(U123="";0;U123*K123)</t>
  </si>
  <si>
    <t>=SI(P123="";"";ARRONDI(K123-O123-Q123-S123-V123;2))</t>
  </si>
  <si>
    <t>=SI(A124="";"";SI(D124="";"Renseigner date de la facture";SI(E124="";"Renseigner date d''acquittement (décaissement)";SI(OU(D124&lt;$D$5;D124&gt;$D$6);"Date de facture inéligible, cette dépense sera écartée";SI(ET(D124&gt;$D$5;E124&gt;=$D$6);"Justifier que la réalisation/réception/mise en service soit intervenue pendant la période d'exécution physique";SI(E124&gt;$D$6;"Acquittement hors date d'éligiblité, cette dépense sera écartée";SI(E124&lt;D124;"Justifier pour l'acquittement est intervenu avant la facture";"")))))))</t>
  </si>
  <si>
    <t>=ARRONDI(SOMME(H124+I124);2)</t>
  </si>
  <si>
    <t>=ARRONDI(J124-K124;2)</t>
  </si>
  <si>
    <t>=SI(U124="";0;U124*K124)</t>
  </si>
  <si>
    <t>=SI(P124="";"";ARRONDI(K124-O124-Q124-S124-V124;2))</t>
  </si>
  <si>
    <t>=SI(A125="";"";SI(D125="";"Renseigner date de la facture";SI(E125="";"Renseigner date d''acquittement (décaissement)";SI(OU(D125&lt;$D$5;D125&gt;$D$6);"Date de facture inéligible, cette dépense sera écartée";SI(ET(D125&gt;$D$5;E125&gt;=$D$6);"Justifier que la réalisation/réception/mise en service soit intervenue pendant la période d'exécution physique";SI(E125&gt;$D$6;"Acquittement hors date d'éligiblité, cette dépense sera écartée";SI(E125&lt;D125;"Justifier pour l'acquittement est intervenu avant la facture";"")))))))</t>
  </si>
  <si>
    <t>=ARRONDI(SOMME(H125+I125);2)</t>
  </si>
  <si>
    <t>=ARRONDI(J125-K125;2)</t>
  </si>
  <si>
    <t>=SI(U125="";0;U125*K125)</t>
  </si>
  <si>
    <t>=SI(P125="";"";ARRONDI(K125-O125-Q125-S125-V125;2))</t>
  </si>
  <si>
    <t>=SI(A126="";"";SI(D126="";"Renseigner date de la facture";SI(E126="";"Renseigner date d''acquittement (décaissement)";SI(OU(D126&lt;$D$5;D126&gt;$D$6);"Date de facture inéligible, cette dépense sera écartée";SI(ET(D126&gt;$D$5;E126&gt;=$D$6);"Justifier que la réalisation/réception/mise en service soit intervenue pendant la période d'exécution physique";SI(E126&gt;$D$6;"Acquittement hors date d'éligiblité, cette dépense sera écartée";SI(E126&lt;D126;"Justifier pour l'acquittement est intervenu avant la facture";"")))))))</t>
  </si>
  <si>
    <t>=ARRONDI(SOMME(H126+I126);2)</t>
  </si>
  <si>
    <t>=ARRONDI(J126-K126;2)</t>
  </si>
  <si>
    <t>=SI(U126="";0;U126*K126)</t>
  </si>
  <si>
    <t>=SI(P126="";"";ARRONDI(K126-O126-Q126-S126-V126;2))</t>
  </si>
  <si>
    <t>=SI(A127="";"";SI(D127="";"Renseigner date de la facture";SI(E127="";"Renseigner date d''acquittement (décaissement)";SI(OU(D127&lt;$D$5;D127&gt;$D$6);"Date de facture inéligible, cette dépense sera écartée";SI(ET(D127&gt;$D$5;E127&gt;=$D$6);"Justifier que la réalisation/réception/mise en service soit intervenue pendant la période d'exécution physique";SI(E127&gt;$D$6;"Acquittement hors date d'éligiblité, cette dépense sera écartée";SI(E127&lt;D127;"Justifier pour l'acquittement est intervenu avant la facture";"")))))))</t>
  </si>
  <si>
    <t>=ARRONDI(SOMME(H127+I127);2)</t>
  </si>
  <si>
    <t>=ARRONDI(J127-K127;2)</t>
  </si>
  <si>
    <t>=SI(U127="";0;U127*K127)</t>
  </si>
  <si>
    <t>=SI(P127="";"";ARRONDI(K127-O127-Q127-S127-V127;2))</t>
  </si>
  <si>
    <t>=SI(MIN(D123:D127)&lt;1/1/2020;"";MIN(D123:D127))</t>
  </si>
  <si>
    <t>=SI(MAX(E123:E127)&lt;1/1/2020;"";MAX(E123:E127))</t>
  </si>
  <si>
    <t>=SI(D128="";"Renseigner date de la facture";SI(E128="";"Renseigner date d''acquittement (décaissement)";SI(OU(D128&lt;$D$5;D128&gt;$D$6);"Date de facture inéligible, cette dépense sera écartée";SI(ET(D128&gt;$D$6;D128&lt;=$D$6);"Justifier que la réalisation/réception/mise en service soit intervenue pendant la période d'exécution physique";SI(E128&gt;$D$6;"Acquittement hors date d'éligiblité, cette dépense sera écartée";SI(E128&lt;D128;"Justifier pour l'acquittement est intervenu avant la facture";""))))))</t>
  </si>
  <si>
    <t>=SOMME(J123:J127)</t>
  </si>
  <si>
    <t>=SOMME(K123:K127)</t>
  </si>
  <si>
    <t>=SOMME(L123:L127)</t>
  </si>
  <si>
    <t>=SOMME(O123:O127)</t>
  </si>
  <si>
    <t>=SOMME(Q123:Q127)</t>
  </si>
  <si>
    <t>=SOMME(S123:S127)</t>
  </si>
  <si>
    <t>=SOMME(V123:V127)</t>
  </si>
  <si>
    <t>=SOMME(Y123:Y127)</t>
  </si>
  <si>
    <t>=SOMME(Z123:Z127)</t>
  </si>
  <si>
    <t>=SI(A132="";"";SI(D132="";"Renseigner date de la facture";SI(E132="";"Renseigner date d''acquittement (décaissement)";SI(OU(D132&lt;$D$5;D132&gt;$D$6);"Date de facture inéligible, cette dépense sera écartée";SI(ET(D132&gt;$D$5;E132&gt;=$D$6);"Justifier que la réalisation/réception/mise en service soit intervenue pendant la période d'exécution physique";SI(E132&gt;$D$6;"Acquittement hors date d'éligiblité, cette dépense sera écartée";SI(E132&lt;D132;"Justifier pour l'acquittement est intervenu avant la facture";"")))))))</t>
  </si>
  <si>
    <t>=ARRONDI(SOMME(H132+I132);2)</t>
  </si>
  <si>
    <t>=ARRONDI(J132-K132;2)</t>
  </si>
  <si>
    <t>=SI(U132="";0;U132*K132)</t>
  </si>
  <si>
    <t>=SI(P132="";"";ARRONDI(K132-O132-Q132-S132-V132;2))</t>
  </si>
  <si>
    <t>=SI(A133="";"";SI(D133="";"Renseigner date de la facture";SI(E133="";"Renseigner date d''acquittement (décaissement)";SI(OU(D133&lt;$D$5;D133&gt;$D$6);"Date de facture inéligible, cette dépense sera écartée";SI(ET(D133&gt;$D$5;E133&gt;=$D$6);"Justifier que la réalisation/réception/mise en service soit intervenue pendant la période d'exécution physique";SI(E133&gt;$D$6;"Acquittement hors date d'éligiblité, cette dépense sera écartée";SI(E133&lt;D133;"Justifier pour l'acquittement est intervenu avant la facture";"")))))))</t>
  </si>
  <si>
    <t>=ARRONDI(SOMME(H133+I133);2)</t>
  </si>
  <si>
    <t>=ARRONDI(J133-K133;2)</t>
  </si>
  <si>
    <t>=SI(U133="";0;U133*K133)</t>
  </si>
  <si>
    <t>=SI(P133="";"";ARRONDI(K133-O133-Q133-S133-V133;2))</t>
  </si>
  <si>
    <t>=SI(A134="";"";SI(D134="";"Renseigner date de la facture";SI(E134="";"Renseigner date d''acquittement (décaissement)";SI(OU(D134&lt;$D$5;D134&gt;$D$6);"Date de facture inéligible, cette dépense sera écartée";SI(ET(D134&gt;$D$5;E134&gt;=$D$6);"Justifier que la réalisation/réception/mise en service soit intervenue pendant la période d'exécution physique";SI(E134&gt;$D$6;"Acquittement hors date d'éligiblité, cette dépense sera écartée";SI(E134&lt;D134;"Justifier pour l'acquittement est intervenu avant la facture";"")))))))</t>
  </si>
  <si>
    <t>=ARRONDI(SOMME(H134+I134);2)</t>
  </si>
  <si>
    <t>=ARRONDI(J134-K134;2)</t>
  </si>
  <si>
    <t>=SI(U134="";0;U134*K134)</t>
  </si>
  <si>
    <t>=SI(P134="";"";ARRONDI(K134-O134-Q134-S134-V134;2))</t>
  </si>
  <si>
    <t>=SI(A135="";"";SI(D135="";"Renseigner date de la facture";SI(E135="";"Renseigner date d''acquittement (décaissement)";SI(OU(D135&lt;$D$5;D135&gt;$D$6);"Date de facture inéligible, cette dépense sera écartée";SI(ET(D135&gt;$D$5;E135&gt;=$D$6);"Justifier que la réalisation/réception/mise en service soit intervenue pendant la période d'exécution physique";SI(E135&gt;$D$6;"Acquittement hors date d'éligiblité, cette dépense sera écartée";SI(E135&lt;D135;"Justifier pour l'acquittement est intervenu avant la facture";"")))))))</t>
  </si>
  <si>
    <t>=ARRONDI(SOMME(H135+I135);2)</t>
  </si>
  <si>
    <t>=ARRONDI(J135-K135;2)</t>
  </si>
  <si>
    <t>=SI(U135="";0;U135*K135)</t>
  </si>
  <si>
    <t>=SI(P135="";"";ARRONDI(K135-O135-Q135-S135-V135;2))</t>
  </si>
  <si>
    <t>=SI(A136="";"";SI(D136="";"Renseigner date de la facture";SI(E136="";"Renseigner date d''acquittement (décaissement)";SI(OU(D136&lt;$D$5;D136&gt;$D$6);"Date de facture inéligible, cette dépense sera écartée";SI(ET(D136&gt;$D$5;E136&gt;=$D$6);"Justifier que la réalisation/réception/mise en service soit intervenue pendant la période d'exécution physique";SI(E136&gt;$D$6;"Acquittement hors date d'éligiblité, cette dépense sera écartée";SI(E136&lt;D136;"Justifier pour l'acquittement est intervenu avant la facture";"")))))))</t>
  </si>
  <si>
    <t>=ARRONDI(SOMME(H136+I136);2)</t>
  </si>
  <si>
    <t>=ARRONDI(J136-K136;2)</t>
  </si>
  <si>
    <t>=SI(U136="";0;U136*K136)</t>
  </si>
  <si>
    <t>=SI(P136="";"";ARRONDI(K136-O136-Q136-S136-V136;2))</t>
  </si>
  <si>
    <t>=SI(MIN(D132:D136)&lt;1/1/2020;"";MIN(D132:D136))</t>
  </si>
  <si>
    <t>=SI(MAX(E132:E136)&lt;1/1/2020;"";MAX(E132:E136))</t>
  </si>
  <si>
    <t>=SI(D137="";"Renseigner date de la facture";SI(E137="";"Renseigner date d''acquittement (décaissement)";SI(OU(D137&lt;$D$5;D137&gt;$D$6);"Date de facture inéligible, cette dépense sera écartée";SI(ET(D137&gt;$D$6;D137&lt;=$D$6);"Justifier que la réalisation/réception/mise en service soit intervenue pendant la période d'exécution physique";SI(E137&gt;$D$6;"Acquittement hors date d'éligiblité, cette dépense sera écartée";SI(E137&lt;D137;"Justifier pour l'acquittement est intervenu avant la facture";""))))))</t>
  </si>
  <si>
    <t>=SOMME(J132:J136)</t>
  </si>
  <si>
    <t>=SOMME(K132:K136)</t>
  </si>
  <si>
    <t>=SOMME(L132:L136)</t>
  </si>
  <si>
    <t>=SOMME(O132:O136)</t>
  </si>
  <si>
    <t>=SOMME(Q132:Q136)</t>
  </si>
  <si>
    <t>=SOMME(S132:S136)</t>
  </si>
  <si>
    <t>=SOMME(V132:V136)</t>
  </si>
  <si>
    <t>=SOMME(Y132:Y136)</t>
  </si>
  <si>
    <t>=SOMME(Z132:Z136)</t>
  </si>
  <si>
    <t>=SI($B14="OUI";0;SOMME(K109;K119;K128;K137))</t>
  </si>
  <si>
    <t>=SI($B14="OUI";0;SOMME(L109;L119;L128;L137))</t>
  </si>
  <si>
    <t>=SI($B142="OUI";K$95;0)</t>
  </si>
  <si>
    <t>=SI(ET(B142="OUI";H142&gt;0);ARRONDI(I142*H142;2);0)</t>
  </si>
  <si>
    <t>=ARRONDI(SI(K142&gt;0;K142;0)-SI(B14="OUI";C14*Z$95;0);2)</t>
  </si>
  <si>
    <t>=SI(P142="";"";ARRONDI(K142-O142;2))</t>
  </si>
  <si>
    <t>=SI(B$14="OUI";"NON";B15)</t>
  </si>
  <si>
    <t>=SI(B142="OUI";0;SI($B143="OUI";SI(B$145&lt;&gt;"OUI";K$95;K$145);0))</t>
  </si>
  <si>
    <t>=SI(ET(B143="OUI";H143&gt;0);ARRONDI(I143*H143;2);0)</t>
  </si>
  <si>
    <t>=ARRONDI(SI(K143&gt;0;K143;0)-SI(B15="OUI";C15*Z$95;0);2)</t>
  </si>
  <si>
    <t>=SI(P143="";"";ARRONDI(K143-O143;2))</t>
  </si>
  <si>
    <t>=SI(B142="OUI";0;SI($B144="OUI";SI(B$145&lt;&gt;"OUI";K$95;K$145);0))</t>
  </si>
  <si>
    <t>=SI(ET(B144="OUI";H144&gt;0);ARRONDI(I144*H144;2);0)</t>
  </si>
  <si>
    <t>=ARRONDI(SI(K144&gt;0;K144;0)-SI(ET(B145="OUI";B144="OUI");Z145;SI(B16="OUI";C16*Z$95;0));2)</t>
  </si>
  <si>
    <t>=SI(P144="";"";ARRONDI(K144-O144;2))</t>
  </si>
  <si>
    <t>=SI(B$14="OUI";"NON";B17)</t>
  </si>
  <si>
    <t>=SI(B142="OUI";0;SI(B145="OUI";K138+K144;0))</t>
  </si>
  <si>
    <t>=SI(ET(B145="OUI";H145&gt;0);ARRONDI(I145*H145;2);0)</t>
  </si>
  <si>
    <t>=ARRONDI(SI(K145&gt;0;K145;0)-SI(B17="OUI";C17*(Z138-Z95);0);2)</t>
  </si>
  <si>
    <t>=SI(P145="";"";ARRONDI(K145-O145;2))</t>
  </si>
  <si>
    <t>=SI(B$14="OUI";"NON";B18)</t>
  </si>
  <si>
    <t>=SI(B142="OUI";0;SI($B146="OUI";(K139+K145+K144);0))</t>
  </si>
  <si>
    <t>=SI(ET(B146="OUI";H146&gt;0);ARRONDI(I146*H146;2);0)</t>
  </si>
  <si>
    <t>=ARRONDI(SI(K146&gt;0;K146;0)-SI(B18="OUI";C18*(Z138+Z145+Z144);0);2)</t>
  </si>
  <si>
    <t>=SI(P146="";"";ARRONDI(K146-O146;2))</t>
  </si>
  <si>
    <t>=SOMME(K142:K146)+K139</t>
  </si>
  <si>
    <t>=SOMME(O142:O146)</t>
  </si>
  <si>
    <t>=SOMME(Z142:Z146)</t>
  </si>
  <si>
    <t>=SI(ET($K$138=0;$B$13="OUI");"";"_ Toutes les transactions présentées sont acquittées selon les montants et les dates indiquées")</t>
  </si>
  <si>
    <t>=SI('Etat récapitulatif des dépenses'!$B$13="NON";"REMPLIR UNIQUEMENT LES ONGLET 'Dépenses de personnel'";"")</t>
  </si>
  <si>
    <t>=SI('Etat récapitulatif des dépenses'!B13="OUI";"070-Frais de personnel directs sous forme de coûts unitaires";'Etat récapitulatif des dépenses'!B23)</t>
  </si>
  <si>
    <t>=SI('Etat récapitulatif des dépenses'!B24="";"Renseigner le libellé dans l'onglet Etat récapitulatif des dépenses";'Etat récapitulatif des dépenses'!B24)</t>
  </si>
  <si>
    <t>=SI(MIN('Etat récapitulatif des dépenses'!E25:E95)&lt;1/1/2021;"";MIN('Etat récapitulatif des dépenses'!E25:E95))</t>
  </si>
  <si>
    <t>=NB.SI('Etat récapitulatif des dépenses'!K25:K94;"&gt;"&amp;0)&amp;" "&amp;"salarié(s) valorisé(s)"</t>
  </si>
  <si>
    <t>=SI('Etat récapitulatif des dépenses'!B13="OUI";"";SI(ARRONDI(I19-J19;2)=K19;"montants conformes";"revoir les cellules de calcul"))</t>
  </si>
  <si>
    <t>=SI('Etat récapitulatif des dépenses'!B98="";"Renseigner le libellé dans l'onglet Etat récapitulatif des dépenses";'Etat récapitulatif des dépenses'!B98)</t>
  </si>
  <si>
    <t>=SI(MIN('Etat récapitulatif des dépenses'!E99:E109)&lt;1/1/2021;"";MIN('Etat récapitulatif des dépenses'!E99:E109))</t>
  </si>
  <si>
    <t>=NB.SI('Etat récapitulatif des dépenses'!H99:H108;"&gt;"&amp;0)&amp;" "&amp;"factures du poste de dépense"</t>
  </si>
  <si>
    <t>=SI(ARRONDI(I20-J20;2)=K20;"montants conformes";"revoir les cellules de calcul")</t>
  </si>
  <si>
    <t>=SI('Etat récapitulatif des dépenses'!B112="";"Renseigner le libellé dans l'onglet Etat récapitulatif des dépenses";'Etat récapitulatif des dépenses'!B112)</t>
  </si>
  <si>
    <t>=SI(MIN('Etat récapitulatif des dépenses'!E113:E119)&lt;1/1/2021;"";MIN('Etat récapitulatif des dépenses'!E113:E119))</t>
  </si>
  <si>
    <t>=NB.SI('Etat récapitulatif des dépenses'!H113:H118;"&gt;"&amp;0)&amp;" "&amp;"factures du poste de dépense"</t>
  </si>
  <si>
    <t>=SI(ARRONDI(I21-J21;2)=K21;"montants conformes";"revoir les cellules de calcul")</t>
  </si>
  <si>
    <t>=SI('Etat récapitulatif des dépenses'!B122="";"Renseigner le libellé dans l'onglet Etat récapitulatif des dépenses";'Etat récapitulatif des dépenses'!B122)</t>
  </si>
  <si>
    <t>=SI(MIN('Etat récapitulatif des dépenses'!E123:E128)&lt;1/1/2021;"";MIN('Etat récapitulatif des dépenses'!E123:E128))</t>
  </si>
  <si>
    <t>=NB.SI('Etat récapitulatif des dépenses'!H123:H127;"&gt;"&amp;0)&amp;" "&amp;"factures du poste de dépense"</t>
  </si>
  <si>
    <t>=SI(ARRONDI(I22-J22;2)=K22;"montants conformes";"revoir les cellules de calcul")</t>
  </si>
  <si>
    <t>=SI('Etat récapitulatif des dépenses'!B131="";"Renseigner le libellé dans l'onglet Etat récapitulatif des dépenses";'Etat récapitulatif des dépenses'!B131)</t>
  </si>
  <si>
    <t>=SI(MIN('Etat récapitulatif des dépenses'!E132:E137)&lt;1/1/2021;"";MIN('Etat récapitulatif des dépenses'!E132:E137))</t>
  </si>
  <si>
    <t>=NB.SI('Etat récapitulatif des dépenses'!H132:H136;"&gt;"&amp;0)&amp;" "&amp;"factures du poste de dépense"</t>
  </si>
  <si>
    <t>=SI(ARRONDI(I23-J23;2)=K23;"montants conformes";"revoir les cellules de calcul")</t>
  </si>
  <si>
    <t>=SOMME(I19:I23)</t>
  </si>
  <si>
    <t>=SOMME(J19:J23)</t>
  </si>
  <si>
    <t>=SOMME(K19:K23)</t>
  </si>
  <si>
    <t>=SI('Etat récapitulatif des dépenses'!K142=K27;"montants conformes";"revoir les cellules de calcul")</t>
  </si>
  <si>
    <t>=SI('Etat récapitulatif des dépenses'!K143=K28;"montants conformes";"revoir les cellules de calcul")</t>
  </si>
  <si>
    <t>=SI('Etat récapitulatif des dépenses'!K144=K29;"montants conformes";"revoir les cellules de calcul")</t>
  </si>
  <si>
    <t>=SI('Etat récapitulatif des dépenses'!K145=K30;"montants conformes";"revoir les cellules de calcul")</t>
  </si>
  <si>
    <t>=SI('Etat récapitulatif des dépenses'!K146=K31;"montants conformes";"revoir les cellules de calcul")</t>
  </si>
  <si>
    <t>=SI(MIN(C19:C23)&lt;1/1/2021;"";MIN(C19:C23))</t>
  </si>
  <si>
    <t>=SI(MIN(D19:D23)&lt;1/1/2021;"";MIN(D19:D23))</t>
  </si>
  <si>
    <t>=SI(MAX(E19:E23)&lt;1/1/2028;"";MAX(E19:E23))</t>
  </si>
  <si>
    <t>=SI('Etat récapitulatif des dépenses'!$B$13="OUI";"REMPLIR UNIQUEMENT ONGLET BSCU_SALAIRES";"")</t>
  </si>
  <si>
    <t>=SIERREUR(C12/C11;"")</t>
  </si>
  <si>
    <t>=SIERREUR(D12/D11;"")</t>
  </si>
  <si>
    <t>=SIERREUR(E12/E11;"")</t>
  </si>
  <si>
    <t>=SIERREUR(F12/F11;"")</t>
  </si>
  <si>
    <t>=SIERREUR(G12/G11;"")</t>
  </si>
  <si>
    <t>=SIERREUR(H12/H11;"")</t>
  </si>
  <si>
    <t>=SIERREUR(I12/I11;"")</t>
  </si>
  <si>
    <t>=SIERREUR(J12/J11;"")</t>
  </si>
  <si>
    <t>=SIERREUR(K12/K11;"")</t>
  </si>
  <si>
    <t>=SI(N(A18);ARRONDI(SI(OU(B18="";B18=0);0;(D18/B18*C18));2);0)</t>
  </si>
  <si>
    <t>=SI($C$8="A RENSEIGNER";"Renseigner cellule C8";SIERREUR(ARRONDI(SI($C$8="NON";0;RECHERCHE(ANNEE(A18);$C$10:K$10;$C$13:K$13)*B18);2);0))</t>
  </si>
  <si>
    <t>=SI($C$8="A RENSEIGNER";"Renseigner cellule C8";SI(N(A18);ARRONDI(B18-C18+D18-E18-SI(G18&gt;=0;SI(F18-G18&lt;0;-(F18-G18);0))-H18;2);0))</t>
  </si>
  <si>
    <t>=SIERREUR(SI(I18="";"";ARRONDI(SI($K$17="Pourcentage_temps_projet";I18*K18;$I$31/$J$31*K18);2));"")</t>
  </si>
  <si>
    <t>=SI(N(A19);ARRONDI(SI(OU(B19="";B19=0);0;(D19/B19*C19));2);0)</t>
  </si>
  <si>
    <t>=SI($C$8="A RENSEIGNER";"Renseigner cellule C8";SIERREUR(ARRONDI(SI($C$8="NON";0;RECHERCHE(ANNEE(A19);$C$10:K$10;$C$13:K$13)*B19);2);0))</t>
  </si>
  <si>
    <t>=SI($C$8="A RENSEIGNER";"Renseigner cellule C8";SI(N(A19);ARRONDI(B19-C19+D19-E19-SI(G19&gt;=0;SI(F19-G19&lt;0;-(F19-G19);0))-H19;2);0))</t>
  </si>
  <si>
    <t>=SIERREUR(SI(I19="";"";ARRONDI(SI($K$17="Pourcentage_temps_projet";I19*K19;$I$31/$J$31*K19);2));"")</t>
  </si>
  <si>
    <t>=SI(N(A20);ARRONDI(SI(OU(B20="";B20=0);0;(D20/B20*C20));2);0)</t>
  </si>
  <si>
    <t>=SI($C$8="A RENSEIGNER";"Renseigner cellule C8";SIERREUR(ARRONDI(SI($C$8="NON";0;RECHERCHE(ANNEE(A20);$C$10:K$10;$C$13:K$13)*B20);2);0))</t>
  </si>
  <si>
    <t>=SI($C$8="A RENSEIGNER";"Renseigner cellule C8";SI(N(A20);ARRONDI(B20-C20+D20-E20-SI(G20&gt;=0;SI(F20-G20&lt;0;-(F20-G20);0))-H20;2);0))</t>
  </si>
  <si>
    <t>=SIERREUR(SI(I20="";"";ARRONDI(SI($K$17="Pourcentage_temps_projet";I20*K20;$I$31/$J$31*K20);2));"")</t>
  </si>
  <si>
    <t>=SI(N(A21);ARRONDI(SI(OU(B21="";B21=0);0;(D21/B21*C21));2);0)</t>
  </si>
  <si>
    <t>=SI($C$8="A RENSEIGNER";"Renseigner cellule C8";SIERREUR(ARRONDI(SI($C$8="NON";0;RECHERCHE(ANNEE(A21);$C$10:K$10;$C$13:K$13)*B21);2);0))</t>
  </si>
  <si>
    <t>=SI($C$8="A RENSEIGNER";"Renseigner cellule C8";SI(N(A21);ARRONDI(B21-C21+D21-E21-SI(G21&gt;=0;SI(F21-G21&lt;0;-(F21-G21);0))-H21;2);0))</t>
  </si>
  <si>
    <t>=SIERREUR(SI(I21="";"";ARRONDI(SI($K$17="Pourcentage_temps_projet";I21*K21;$I$31/$J$31*K21);2));"")</t>
  </si>
  <si>
    <t>=SI(N(A22);ARRONDI(SI(OU(B22="";B22=0);0;(D22/B22*C22));2);0)</t>
  </si>
  <si>
    <t>=SI($C$8="A RENSEIGNER";"Renseigner cellule C8";SIERREUR(ARRONDI(SI($C$8="NON";0;RECHERCHE(ANNEE(A22);$C$10:K$10;$C$13:K$13)*B22);2);0))</t>
  </si>
  <si>
    <t>=SI($C$8="A RENSEIGNER";"Renseigner cellule C8";SI(N(A22);ARRONDI(B22-C22+D22-E22-SI(G22&gt;=0;SI(F22-G22&lt;0;-(F22-G22);0))-H22;2);0))</t>
  </si>
  <si>
    <t>=SIERREUR(SI(I22="";"";ARRONDI(SI($K$17="Pourcentage_temps_projet";I22*K22;$I$31/$J$31*K22);2));"")</t>
  </si>
  <si>
    <t>=SI(N(A23);ARRONDI(SI(OU(B23="";B23=0);0;(D23/B23*C23));2);0)</t>
  </si>
  <si>
    <t>=SI($C$8="A RENSEIGNER";"Renseigner cellule C8";SIERREUR(ARRONDI(SI($C$8="NON";0;RECHERCHE(ANNEE(A23);$C$10:K$10;$C$13:K$13)*B23);2);0))</t>
  </si>
  <si>
    <t>=SI($C$8="A RENSEIGNER";"Renseigner cellule C8";SI(N(A23);ARRONDI(B23-C23+D23-E23-SI(G23&gt;=0;SI(F23-G23&lt;0;-(F23-G23);0))-H23;2);0))</t>
  </si>
  <si>
    <t>=SIERREUR(SI(I23="";"";ARRONDI(SI($K$17="Pourcentage_temps_projet";I23*K23;$I$31/$J$31*K23);2));"")</t>
  </si>
  <si>
    <t>=SI(N(A24);ARRONDI(SI(OU(B24="";B24=0);0;(D24/B24*C24));2);0)</t>
  </si>
  <si>
    <t>=SI($C$8="A RENSEIGNER";"Renseigner cellule C8";SIERREUR(ARRONDI(SI($C$8="NON";0;RECHERCHE(ANNEE(A24);$C$10:K$10;$C$13:K$13)*B24);2);0))</t>
  </si>
  <si>
    <t>=SI($C$8="A RENSEIGNER";"Renseigner cellule C8";SI(N(A24);ARRONDI(B24-C24+D24-E24-SI(G24&gt;=0;SI(F24-G24&lt;0;-(F24-G24);0))-H24;2);0))</t>
  </si>
  <si>
    <t>=SIERREUR(SI(I24="";"";ARRONDI(SI($K$17="Pourcentage_temps_projet";I24*K24;$I$31/$J$31*K24);2));"")</t>
  </si>
  <si>
    <t>=SI(N(A25);ARRONDI(SI(OU(B25="";B25=0);0;(D25/B25*C25));2);0)</t>
  </si>
  <si>
    <t>=SI($C$8="A RENSEIGNER";"Renseigner cellule C8";SIERREUR(ARRONDI(SI($C$8="NON";0;RECHERCHE(ANNEE(A25);$C$10:K$10;$C$13:K$13)*B25);2);0))</t>
  </si>
  <si>
    <t>=SI($C$8="A RENSEIGNER";"Renseigner cellule C8";SI(N(A25);ARRONDI(B25-C25+D25-E25-SI(G25&gt;=0;SI(F25-G25&lt;0;-(F25-G25);0))-H25;2);0))</t>
  </si>
  <si>
    <t>=SIERREUR(SI(I25="";"";ARRONDI(SI($K$17="Pourcentage_temps_projet";I25*K25;$I$31/$J$31*K25);2));"")</t>
  </si>
  <si>
    <t>=SI(N(A26);ARRONDI(SI(OU(B26="";B26=0);0;(D26/B26*C26));2);0)</t>
  </si>
  <si>
    <t>=SI($C$8="A RENSEIGNER";"Renseigner cellule C8";SIERREUR(ARRONDI(SI($C$8="NON";0;RECHERCHE(ANNEE(A26);$C$10:K$10;$C$13:K$13)*B26);2);0))</t>
  </si>
  <si>
    <t>=SI($C$8="A RENSEIGNER";"Renseigner cellule C8";SI(N(A26);ARRONDI(B26-C26+D26-E26-SI(G26&gt;=0;SI(F26-G26&lt;0;-(F26-G26);0))-H26;2);0))</t>
  </si>
  <si>
    <t>=SIERREUR(SI(I26="";"";ARRONDI(SI($K$17="Pourcentage_temps_projet";I26*K26;$I$31/$J$31*K26);2));"")</t>
  </si>
  <si>
    <t>=SI(N(A27);ARRONDI(SI(OU(B27="";B27=0);0;(D27/B27*C27));2);0)</t>
  </si>
  <si>
    <t>=SI($C$8="A RENSEIGNER";"Renseigner cellule C8";SIERREUR(ARRONDI(SI($C$8="NON";0;RECHERCHE(ANNEE(A27);$C$10:K$10;$C$13:K$13)*B27);2);0))</t>
  </si>
  <si>
    <t>=SI($C$8="A RENSEIGNER";"Renseigner cellule C8";SI(N(A27);ARRONDI(B27-C27+D27-E27-SI(G27&gt;=0;SI(F27-G27&lt;0;-(F27-G27);0))-H27;2);0))</t>
  </si>
  <si>
    <t>=SIERREUR(SI(I27="";"";ARRONDI(SI($K$17="Pourcentage_temps_projet";I27*K27;$I$31/$J$31*K27);2));"")</t>
  </si>
  <si>
    <t>=SI(N(A28);ARRONDI(SI(OU(B28="";B28=0);0;(D28/B28*C28));2);0)</t>
  </si>
  <si>
    <t>=SI($C$8="A RENSEIGNER";"Renseigner cellule C8";SIERREUR(ARRONDI(SI($C$8="NON";0;RECHERCHE(ANNEE(A28);$C$10:K$10;$C$13:K$13)*B28);2);0))</t>
  </si>
  <si>
    <t>=SI($C$8="A RENSEIGNER";"Renseigner cellule C8";SI(N(A28);ARRONDI(B28-C28+D28-E28-SI(G28&gt;=0;SI(F28-G28&lt;0;-(F28-G28);0))-H28;2);0))</t>
  </si>
  <si>
    <t>=SIERREUR(SI(I28="";"";ARRONDI(SI($K$17="Pourcentage_temps_projet";I28*K28;$I$31/$J$31*K28);2));"")</t>
  </si>
  <si>
    <t>=SI(N(A29);ARRONDI(SI(OU(B29="";B29=0);0;(D29/B29*C29));2);0)</t>
  </si>
  <si>
    <t>=SI($C$8="A RENSEIGNER";"Renseigner cellule C8";SIERREUR(ARRONDI(SI($C$8="NON";0;RECHERCHE(ANNEE(A29);$C$10:K$10;$C$13:K$13)*B29);2);0))</t>
  </si>
  <si>
    <t>=SI($C$8="A RENSEIGNER";"Renseigner cellule C8";SI(N(A29);ARRONDI(B29-C29+D29-E29-SI(G29&gt;=0;SI(F29-G29&lt;0;-(F29-G29);0))-H29;2);0))</t>
  </si>
  <si>
    <t>=SIERREUR(SI(I29="";"";ARRONDI(SI($K$17="Pourcentage_temps_projet";I29*K29;$I$31/$J$31*K29);2));"")</t>
  </si>
  <si>
    <t>=SI(N(A30);ARRONDI(SI(OU(B30="";B30=0);0;(D30/B30*C30));2);0)</t>
  </si>
  <si>
    <t>=SI($C$8="A RENSEIGNER";"Renseigner cellule C8";SIERREUR(ARRONDI(SI($C$8="NON";0;RECHERCHE(ANNEE(A30);$C$10:K$10;$C$13:K$13)*B30);2);0))</t>
  </si>
  <si>
    <t>=SI($C$8="A RENSEIGNER";"Renseigner cellule C8";SI(N(A30);ARRONDI(B30-C30+D30-E30-SI(G30&gt;=0;SI(F30-G30&lt;0;-(F30-G30);0))-H30;2);0))</t>
  </si>
  <si>
    <t>=SIERREUR(SI(I30="";"";ARRONDI(SI($K$17="Pourcentage_temps_projet";I30*K30;$I$31/$J$31*K30);2));"")</t>
  </si>
  <si>
    <t>=SOMME(B18:B30)</t>
  </si>
  <si>
    <t>=SOMME(C18:C30)</t>
  </si>
  <si>
    <t>=SOMME(D18:D30)</t>
  </si>
  <si>
    <t>=SOMME(E18:E30)</t>
  </si>
  <si>
    <t>=SOMME(F18:F30)</t>
  </si>
  <si>
    <t>=SOMME(G18:G30)</t>
  </si>
  <si>
    <t>=SOMME(H18:H30)</t>
  </si>
  <si>
    <t>=SOMME(I18:I30)</t>
  </si>
  <si>
    <t>=SI(K17="Jours_projet";218/12*NB.SI(I18:I30;"&gt;"&amp;0);ARRONDI((1607/12*NB.SI(I18:I30;"&gt;"&amp;0));2))</t>
  </si>
  <si>
    <t>=MAX(0;SOMME(L18:L30))</t>
  </si>
  <si>
    <t>=SI(MIN(M18:M30)&lt;1/1/2014;"";MIN(M18:M30))</t>
  </si>
  <si>
    <t>=SI(MAX(N17:N29)&lt;1/1/2014;"";MAX(N17:N29))</t>
  </si>
  <si>
    <t>=SI((NB.SI.ENS(A18:A30;"&gt;="&amp;DATE(ANNEE(A18);1;1);A18:A30;"&lt;="&amp;DATE(ANNEE(A18);12;31)))&lt;&gt;12;"Attention chevauchement sur plusieurs années";SI(NBVAL(B18:B30)&gt;12;"Attention, plusieurs années valorisées";SI(ET(NBVAL(B18:B30)&lt;12;NBVAL(B18:B30)&lt;&gt;0);"Attention l'année n'est pas complète";"")))</t>
  </si>
  <si>
    <t>=SI(NBVAL(B18:B30)=0;"";SI(NB.SI(I18:I30;"="&amp;0);NB.SI(I18:I30;"&gt;"&amp;0)&amp;" "&amp;"mois valorisés"&amp;" "&amp;"+"&amp;" "&amp;((NBVAL(I18:I30=0)-NB.SI(I18:I30;"&gt;"&amp;0))-1)&amp;" "&amp; "lignes à 0";SI(I32="";NB.SI(I18:I30;"&gt;"&amp;0)&amp;" "&amp;"mois valorisés";NB.SI(I18:I30;"&gt;"&amp;0)&amp;" "&amp;"mois mais"&amp;" "&amp;I32)))</t>
  </si>
  <si>
    <t>=SI(K31&lt;&gt;0;"Ci-dessus IJSS à déduire des dépenses retenues sur le projet";"**Se référer à l'onglet NOTICE EXPLICATIVE pour vous aider")</t>
  </si>
  <si>
    <t>=SI(N(A38);ARRONDI(SI(OU(B38="";B38=0);0;(D38/B38*C38));2);0)</t>
  </si>
  <si>
    <t>=SI($C$8="A RENSEIGNER";"Renseigner cellule C8";SIERREUR(ARRONDI(SI($C$8="NON";0;RECHERCHE(ANNEE(A38);$C$10:K$10;$C$13:K$13)*B38);2);0))</t>
  </si>
  <si>
    <t>=SI($C$8="A RENSEIGNER";"Renseigner cellule C8";SI(N(A38);ARRONDI(B38-C38+D38-E38-SI(G38&gt;=0;SI(F38-G38&lt;0;-(F38-G38);0))-H38;2);0))</t>
  </si>
  <si>
    <t>=SIERREUR(SI(I38="";"";ARRONDI(SI($K$37="Pourcentage_temps_projet";I38*K38;$I$51/$J$51*K38);2));"")</t>
  </si>
  <si>
    <t>=SI(N(A39);ARRONDI(SI(OU(B39="";B39=0);0;(D39/B39*C39));2);0)</t>
  </si>
  <si>
    <t>=SI($C$8="A RENSEIGNER";"Renseigner cellule C8";SIERREUR(ARRONDI(SI($C$8="NON";0;RECHERCHE(ANNEE(A39);$C$10:K$10;$C$13:K$13)*B39);2);0))</t>
  </si>
  <si>
    <t>=SI($C$8="A RENSEIGNER";"Renseigner cellule C8";SI(N(A39);ARRONDI(B39-C39+D39-E39-SI(G39&gt;=0;SI(F39-G39&lt;0;-(F39-G39);0))-H39;2);0))</t>
  </si>
  <si>
    <t>=SIERREUR(SI(I39="";"";ARRONDI(SI($K$37="Pourcentage_temps_projet";I39*K39;$I$51/$J$51*K39);2));"")</t>
  </si>
  <si>
    <t>=SI(N(A40);ARRONDI(SI(OU(B40="";B40=0);0;(D40/B40*C40));2);0)</t>
  </si>
  <si>
    <t>=SI($C$8="A RENSEIGNER";"Renseigner cellule C8";SIERREUR(ARRONDI(SI($C$8="NON";0;RECHERCHE(ANNEE(A40);$C$10:K$10;$C$13:K$13)*B40);2);0))</t>
  </si>
  <si>
    <t>=SI($C$8="A RENSEIGNER";"Renseigner cellule C8";SI(N(A40);ARRONDI(B40-C40+D40-E40-SI(G40&gt;=0;SI(F40-G40&lt;0;-(F40-G40);0))-H40;2);0))</t>
  </si>
  <si>
    <t>=SIERREUR(SI(I40="";"";ARRONDI(SI($K$37="Pourcentage_temps_projet";I40*K40;$I$51/$J$51*K40);2));"")</t>
  </si>
  <si>
    <t>=SI(N(A41);ARRONDI(SI(OU(B41="";B41=0);0;(D41/B41*C41));2);0)</t>
  </si>
  <si>
    <t>=SI($C$8="A RENSEIGNER";"Renseigner cellule C8";SIERREUR(ARRONDI(SI($C$8="NON";0;RECHERCHE(ANNEE(A41);$C$10:K$10;$C$13:K$13)*B41);2);0))</t>
  </si>
  <si>
    <t>=SI($C$8="A RENSEIGNER";"Renseigner cellule C8";SI(N(A41);ARRONDI(B41-C41+D41-E41-SI(G41&gt;=0;SI(F41-G41&lt;0;-(F41-G41);0))-H41;2);0))</t>
  </si>
  <si>
    <t>=SIERREUR(SI(I41="";"";ARRONDI(SI($K$37="Pourcentage_temps_projet";I41*K41;$I$51/$J$51*K41);2));"")</t>
  </si>
  <si>
    <t>=SI(N(A42);ARRONDI(SI(OU(B42="";B42=0);0;(D42/B42*C42));2);0)</t>
  </si>
  <si>
    <t>=SI($C$8="A RENSEIGNER";"Renseigner cellule C8";SIERREUR(ARRONDI(SI($C$8="NON";0;RECHERCHE(ANNEE(A42);$C$10:K$10;$C$13:K$13)*B42);2);0))</t>
  </si>
  <si>
    <t>=SI($C$8="A RENSEIGNER";"Renseigner cellule C8";SI(N(A42);ARRONDI(B42-C42+D42-E42-SI(G42&gt;=0;SI(F42-G42&lt;0;-(F42-G42);0))-H42;2);0))</t>
  </si>
  <si>
    <t>=SIERREUR(SI(I42="";"";ARRONDI(SI($K$37="Pourcentage_temps_projet";I42*K42;$I$51/$J$51*K42);2));"")</t>
  </si>
  <si>
    <t>=SI(N(A43);ARRONDI(SI(OU(B43="";B43=0);0;(D43/B43*C43));2);0)</t>
  </si>
  <si>
    <t>=SI($C$8="A RENSEIGNER";"Renseigner cellule C8";SIERREUR(ARRONDI(SI($C$8="NON";0;RECHERCHE(ANNEE(A43);$C$10:K$10;$C$13:K$13)*B43);2);0))</t>
  </si>
  <si>
    <t>=SI($C$8="A RENSEIGNER";"Renseigner cellule C8";SI(N(A43);ARRONDI(B43-C43+D43-E43-SI(G43&gt;=0;SI(F43-G43&lt;0;-(F43-G43);0))-H43;2);0))</t>
  </si>
  <si>
    <t>=SIERREUR(SI(I43="";"";ARRONDI(SI($K$37="Pourcentage_temps_projet";I43*K43;$I$51/$J$51*K43);2));"")</t>
  </si>
  <si>
    <t>=SI(N(A44);ARRONDI(SI(OU(B44="";B44=0);0;(D44/B44*C44));2);0)</t>
  </si>
  <si>
    <t>=SI($C$8="A RENSEIGNER";"Renseigner cellule C8";SIERREUR(ARRONDI(SI($C$8="NON";0;RECHERCHE(ANNEE(A44);$C$10:K$10;$C$13:K$13)*B44);2);0))</t>
  </si>
  <si>
    <t>=SI($C$8="A RENSEIGNER";"Renseigner cellule C8";SI(N(A44);ARRONDI(B44-C44+D44-E44-SI(G44&gt;=0;SI(F44-G44&lt;0;-(F44-G44);0))-H44;2);0))</t>
  </si>
  <si>
    <t>=SIERREUR(SI(I44="";"";ARRONDI(SI($K$37="Pourcentage_temps_projet";I44*K44;$I$51/$J$51*K44);2));"")</t>
  </si>
  <si>
    <t>=SI(N(A45);ARRONDI(SI(OU(B45="";B45=0);0;(D45/B45*C45));2);0)</t>
  </si>
  <si>
    <t>=SI($C$8="A RENSEIGNER";"Renseigner cellule C8";SIERREUR(ARRONDI(SI($C$8="NON";0;RECHERCHE(ANNEE(A45);$C$10:K$10;$C$13:K$13)*B45);2);0))</t>
  </si>
  <si>
    <t>=SI($C$8="A RENSEIGNER";"Renseigner cellule C8";SI(N(A45);ARRONDI(B45-C45+D45-E45-SI(G45&gt;=0;SI(F45-G45&lt;0;-(F45-G45);0))-H45;2);0))</t>
  </si>
  <si>
    <t>=SIERREUR(SI(I45="";"";ARRONDI(SI($K$37="Pourcentage_temps_projet";I45*K45;$I$51/$J$51*K45);2));"")</t>
  </si>
  <si>
    <t>=SI(N(A46);ARRONDI(SI(OU(B46="";B46=0);0;(D46/B46*C46));2);0)</t>
  </si>
  <si>
    <t>=SI($C$8="A RENSEIGNER";"Renseigner cellule C8";SIERREUR(ARRONDI(SI($C$8="NON";0;RECHERCHE(ANNEE(A46);$C$10:K$10;$C$13:K$13)*B46);2);0))</t>
  </si>
  <si>
    <t>=SI($C$8="A RENSEIGNER";"Renseigner cellule C8";SI(N(A46);ARRONDI(B46-C46+D46-E46-SI(G46&gt;=0;SI(F46-G46&lt;0;-(F46-G46);0))-H46;2);0))</t>
  </si>
  <si>
    <t>=SIERREUR(SI(I46="";"";ARRONDI(SI($K$37="Pourcentage_temps_projet";I46*K46;$I$51/$J$51*K46);2));"")</t>
  </si>
  <si>
    <t>=SI(N(A47);ARRONDI(SI(OU(B47="";B47=0);0;(D47/B47*C47));2);0)</t>
  </si>
  <si>
    <t>=SI($C$8="A RENSEIGNER";"Renseigner cellule C8";SIERREUR(ARRONDI(SI($C$8="NON";0;RECHERCHE(ANNEE(A47);$C$10:K$10;$C$13:K$13)*B47);2);0))</t>
  </si>
  <si>
    <t>=SI($C$8="A RENSEIGNER";"Renseigner cellule C8";SI(N(A47);ARRONDI(B47-C47+D47-E47-SI(G47&gt;=0;SI(F47-G47&lt;0;-(F47-G47);0))-H47;2);0))</t>
  </si>
  <si>
    <t>=SIERREUR(SI(I47="";"";ARRONDI(SI($K$37="Pourcentage_temps_projet";I47*K47;$I$51/$J$51*K47);2));"")</t>
  </si>
  <si>
    <t>=SI(N(A48);ARRONDI(SI(OU(B48="";B48=0);0;(D48/B48*C48));2);0)</t>
  </si>
  <si>
    <t>=SI($C$8="A RENSEIGNER";"Renseigner cellule C8";SIERREUR(ARRONDI(SI($C$8="NON";0;RECHERCHE(ANNEE(A48);$C$10:K$10;$C$13:K$13)*B48);2);0))</t>
  </si>
  <si>
    <t>=SI($C$8="A RENSEIGNER";"Renseigner cellule C8";SI(N(A48);ARRONDI(B48-C48+D48-E48-SI(G48&gt;=0;SI(F48-G48&lt;0;-(F48-G48);0))-H48;2);0))</t>
  </si>
  <si>
    <t>=SIERREUR(SI(I48="";"";ARRONDI(SI($K$37="Pourcentage_temps_projet";I48*K48;$I$51/$J$51*K48);2));"")</t>
  </si>
  <si>
    <t>=SI(N(A49);ARRONDI(SI(OU(B49="";B49=0);0;(D49/B49*C49));2);0)</t>
  </si>
  <si>
    <t>=SI($C$8="A RENSEIGNER";"Renseigner cellule C8";SIERREUR(ARRONDI(SI($C$8="NON";0;RECHERCHE(ANNEE(A49);$C$10:K$10;$C$13:K$13)*B49);2);0))</t>
  </si>
  <si>
    <t>=SI($C$8="A RENSEIGNER";"Renseigner cellule C8";SI(N(A49);ARRONDI(B49-C49+D49-E49-SI(G49&gt;=0;SI(F49-G49&lt;0;-(F49-G49);0))-H49;2);0))</t>
  </si>
  <si>
    <t>=SIERREUR(SI(I49="";"";ARRONDI(SI($K$37="Pourcentage_temps_projet";I49*K49;$I$51/$J$51*K49);2));"")</t>
  </si>
  <si>
    <t>=SI(N(A50);ARRONDI(SI(OU(B50="";B50=0);0;(D50/B50*C50));2);0)</t>
  </si>
  <si>
    <t>=SI($C$8="A RENSEIGNER";"Renseigner cellule C8";SIERREUR(ARRONDI(SI($C$8="NON";0;RECHERCHE(ANNEE(A50);$C$10:K$10;$C$13:K$13)*B50);2);0))</t>
  </si>
  <si>
    <t>=SI($C$8="A RENSEIGNER";"Renseigner cellule C8";SI(N(A50);ARRONDI(B50-C50+D50-E50-SI(G50&gt;=0;SI(F50-G50&lt;0;-(F50-G50);0))-H50;2);0))</t>
  </si>
  <si>
    <t>=SIERREUR(SI(I50="";"";ARRONDI(SI($K$37="Pourcentage_temps_projet";I50*K50;$I$51/$J$51*K50);2));"")</t>
  </si>
  <si>
    <t>=SOMME(B38:B50)</t>
  </si>
  <si>
    <t>=SOMME(C38:C50)</t>
  </si>
  <si>
    <t>=SOMME(D38:D50)</t>
  </si>
  <si>
    <t>=SOMME(E38:E50)</t>
  </si>
  <si>
    <t>=SOMME(F38:F50)</t>
  </si>
  <si>
    <t>=SOMME(G38:G50)</t>
  </si>
  <si>
    <t>=SOMME(H38:H50)</t>
  </si>
  <si>
    <t>=SOMME(I38:I50)</t>
  </si>
  <si>
    <t>=SI(K37="Jours_projet";218/12*NB.SI(I38:I50;"&gt;"&amp;0);ARRONDI((1607/12*NB.SI(I38:I50;"&gt;"&amp;0));2))</t>
  </si>
  <si>
    <t>=MAX(0;SOMME(L38:L50))</t>
  </si>
  <si>
    <t>=SI(MIN(M38:M50)&lt;1/1/2014;"";MIN(M38:M50))</t>
  </si>
  <si>
    <t>=SI(MAX(N37:N49)&lt;1/1/2014;"";MAX(N37:N49))</t>
  </si>
  <si>
    <t>=SI((NB.SI.ENS(A38:A50;"&gt;="&amp;DATE(ANNEE(A38);1;1);A38:A50;"&lt;="&amp;DATE(ANNEE(A38);12;31)))&lt;&gt;12;"Attention chevauchement sur plusieurs années";SI(NBVAL(B38:B50)&gt;12;"Attention, plusieurs années valorisées";SI(ET(NBVAL(B38:B50)&lt;12;NBVAL(B38:B50)&lt;&gt;0);"Attention l'année n'est pas complète";"")))</t>
  </si>
  <si>
    <t>=SI(NBVAL(B38:B50)=0;"";SI(NB.SI(I38:I50;"="&amp;0);NB.SI(I38:I50;"&gt;"&amp;0)&amp;" "&amp;"mois valorisés"&amp;" "&amp;"+"&amp;" "&amp;((NBVAL(I38:I50=0)-NB.SI(I38:I50;"&gt;"&amp;0))-1)&amp;" "&amp; "lignes à 0";SI(I52="";NB.SI(I38:I50;"&gt;"&amp;0)&amp;" "&amp;"mois valorisés";NB.SI(I38:I50;"&gt;"&amp;0)&amp;" "&amp;"mois mais"&amp;" "&amp;I52)))</t>
  </si>
  <si>
    <t>=SI(K51&lt;&gt;0;"Ci-dessus IJSS à déduire des dépenses retenues sur le projet";"**Se référer à l'onglet NOTICE EXPLICATIVE pour vous aider")</t>
  </si>
  <si>
    <t>=SI(N(A58);ARRONDI(SI(OU(B58="";B58=0);0;(D58/B58*C58));2);0)</t>
  </si>
  <si>
    <t>=SI($C$8="A RENSEIGNER";"Renseigner cellule C8";SIERREUR(ARRONDI(SI($C$8="NON";0;RECHERCHE(ANNEE(A58);$C$10:K$10;$C$13:K$13)*B58);2);0))</t>
  </si>
  <si>
    <t>=SI($C$8="A RENSEIGNER";"Renseigner cellule C8";SI(N(A58);ARRONDI(B58-C58+D58-E58-SI(G58&gt;=0;SI(F58-G58&lt;0;-(F58-G58);0))-H58;2);0))</t>
  </si>
  <si>
    <t>=SIERREUR(SI(I58="";"";ARRONDI(SI($K$57="Pourcentage_temps_projet";I58*K58;$I$71/$J$71*K58);2));"")</t>
  </si>
  <si>
    <t>=SI(N(A59);ARRONDI(SI(OU(B59="";B59=0);0;(D59/B59*C59));2);0)</t>
  </si>
  <si>
    <t>=SI($C$8="A RENSEIGNER";"Renseigner cellule C8";SIERREUR(ARRONDI(SI($C$8="NON";0;RECHERCHE(ANNEE(A59);$C$10:K$10;$C$13:K$13)*B59);2);0))</t>
  </si>
  <si>
    <t>=SI($C$8="A RENSEIGNER";"Renseigner cellule C8";SI(N(A59);ARRONDI(B59-C59+D59-E59-SI(G59&gt;=0;SI(F59-G59&lt;0;-(F59-G59);0))-H59;2);0))</t>
  </si>
  <si>
    <t>=SIERREUR(SI(I59="";"";ARRONDI(SI($K$57="Pourcentage_temps_projet";I59*K59;$I$71/$J$71*K59);2));"")</t>
  </si>
  <si>
    <t>=SI(N(A60);ARRONDI(SI(OU(B60="";B60=0);0;(D60/B60*C60));2);0)</t>
  </si>
  <si>
    <t>=SI($C$8="A RENSEIGNER";"Renseigner cellule C8";SIERREUR(ARRONDI(SI($C$8="NON";0;RECHERCHE(ANNEE(A60);$C$10:K$10;$C$13:K$13)*B60);2);0))</t>
  </si>
  <si>
    <t>=SI($C$8="A RENSEIGNER";"Renseigner cellule C8";SI(N(A60);ARRONDI(B60-C60+D60-E60-SI(G60&gt;=0;SI(F60-G60&lt;0;-(F60-G60);0))-H60;2);0))</t>
  </si>
  <si>
    <t>=SIERREUR(SI(I60="";"";ARRONDI(SI($K$57="Pourcentage_temps_projet";I60*K60;$I$71/$J$71*K60);2));"")</t>
  </si>
  <si>
    <t>=SI(N(A61);ARRONDI(SI(OU(B61="";B61=0);0;(D61/B61*C61));2);0)</t>
  </si>
  <si>
    <t>=SI($C$8="A RENSEIGNER";"Renseigner cellule C8";SIERREUR(ARRONDI(SI($C$8="NON";0;RECHERCHE(ANNEE(A61);$C$10:K$10;$C$13:K$13)*B61);2);0))</t>
  </si>
  <si>
    <t>=SI($C$8="A RENSEIGNER";"Renseigner cellule C8";SI(N(A61);ARRONDI(B61-C61+D61-E61-SI(G61&gt;=0;SI(F61-G61&lt;0;-(F61-G61);0))-H61;2);0))</t>
  </si>
  <si>
    <t>=SIERREUR(SI(I61="";"";ARRONDI(SI($K$57="Pourcentage_temps_projet";I61*K61;$I$71/$J$71*K61);2));"")</t>
  </si>
  <si>
    <t>=SI(N(A62);ARRONDI(SI(OU(B62="";B62=0);0;(D62/B62*C62));2);0)</t>
  </si>
  <si>
    <t>=SI($C$8="A RENSEIGNER";"Renseigner cellule C8";SIERREUR(ARRONDI(SI($C$8="NON";0;RECHERCHE(ANNEE(A62);$C$10:K$10;$C$13:K$13)*B62);2);0))</t>
  </si>
  <si>
    <t>=SI($C$8="A RENSEIGNER";"Renseigner cellule C8";SI(N(A62);ARRONDI(B62-C62+D62-E62-SI(G62&gt;=0;SI(F62-G62&lt;0;-(F62-G62);0))-H62;2);0))</t>
  </si>
  <si>
    <t>=SIERREUR(SI(I62="";"";ARRONDI(SI($K$57="Pourcentage_temps_projet";I62*K62;$I$71/$J$71*K62);2));"")</t>
  </si>
  <si>
    <t>=SI(N(A63);ARRONDI(SI(OU(B63="";B63=0);0;(D63/B63*C63));2);0)</t>
  </si>
  <si>
    <t>=SI($C$8="A RENSEIGNER";"Renseigner cellule C8";SIERREUR(ARRONDI(SI($C$8="NON";0;RECHERCHE(ANNEE(A63);$C$10:K$10;$C$13:K$13)*B63);2);0))</t>
  </si>
  <si>
    <t>=SI($C$8="A RENSEIGNER";"Renseigner cellule C8";SI(N(A63);ARRONDI(B63-C63+D63-E63-SI(G63&gt;=0;SI(F63-G63&lt;0;-(F63-G63);0))-H63;2);0))</t>
  </si>
  <si>
    <t>=SIERREUR(SI(I63="";"";ARRONDI(SI($K$57="Pourcentage_temps_projet";I63*K63;$I$71/$J$71*K63);2));"")</t>
  </si>
  <si>
    <t>=SI(N(A64);ARRONDI(SI(OU(B64="";B64=0);0;(D64/B64*C64));2);0)</t>
  </si>
  <si>
    <t>=SI($C$8="A RENSEIGNER";"Renseigner cellule C8";SIERREUR(ARRONDI(SI($C$8="NON";0;RECHERCHE(ANNEE(A64);$C$10:K$10;$C$13:K$13)*B64);2);0))</t>
  </si>
  <si>
    <t>=SI($C$8="A RENSEIGNER";"Renseigner cellule C8";SI(N(A64);ARRONDI(B64-C64+D64-E64-SI(G64&gt;=0;SI(F64-G64&lt;0;-(F64-G64);0))-H64;2);0))</t>
  </si>
  <si>
    <t>=SIERREUR(SI(I64="";"";ARRONDI(SI($K$57="Pourcentage_temps_projet";I64*K64;$I$71/$J$71*K64);2));"")</t>
  </si>
  <si>
    <t>=SI(N(A65);ARRONDI(SI(OU(B65="";B65=0);0;(D65/B65*C65));2);0)</t>
  </si>
  <si>
    <t>=SI($C$8="A RENSEIGNER";"Renseigner cellule C8";SIERREUR(ARRONDI(SI($C$8="NON";0;RECHERCHE(ANNEE(A65);$C$10:K$10;$C$13:K$13)*B65);2);0))</t>
  </si>
  <si>
    <t>=SI($C$8="A RENSEIGNER";"Renseigner cellule C8";SI(N(A65);ARRONDI(B65-C65+D65-E65-SI(G65&gt;=0;SI(F65-G65&lt;0;-(F65-G65);0))-H65;2);0))</t>
  </si>
  <si>
    <t>=SIERREUR(SI(I65="";"";ARRONDI(SI($K$57="Pourcentage_temps_projet";I65*K65;$I$71/$J$71*K65);2));"")</t>
  </si>
  <si>
    <t>=SI(N(A66);ARRONDI(SI(OU(B66="";B66=0);0;(D66/B66*C66));2);0)</t>
  </si>
  <si>
    <t>=SI($C$8="A RENSEIGNER";"Renseigner cellule C8";SIERREUR(ARRONDI(SI($C$8="NON";0;RECHERCHE(ANNEE(A66);$C$10:K$10;$C$13:K$13)*B66);2);0))</t>
  </si>
  <si>
    <t>=SI($C$8="A RENSEIGNER";"Renseigner cellule C8";SI(N(A66);ARRONDI(B66-C66+D66-E66-SI(G66&gt;=0;SI(F66-G66&lt;0;-(F66-G66);0))-H66;2);0))</t>
  </si>
  <si>
    <t>=SIERREUR(SI(I66="";"";ARRONDI(SI($K$57="Pourcentage_temps_projet";I66*K66;$I$71/$J$71*K66);2));"")</t>
  </si>
  <si>
    <t>=SI(N(A67);ARRONDI(SI(OU(B67="";B67=0);0;(D67/B67*C67));2);0)</t>
  </si>
  <si>
    <t>=SI($C$8="A RENSEIGNER";"Renseigner cellule C8";SIERREUR(ARRONDI(SI($C$8="NON";0;RECHERCHE(ANNEE(A67);$C$10:K$10;$C$13:K$13)*B67);2);0))</t>
  </si>
  <si>
    <t>=SI($C$8="A RENSEIGNER";"Renseigner cellule C8";SI(N(A67);ARRONDI(B67-C67+D67-E67-SI(G67&gt;=0;SI(F67-G67&lt;0;-(F67-G67);0))-H67;2);0))</t>
  </si>
  <si>
    <t>=SIERREUR(SI(I67="";"";ARRONDI(SI($K$57="Pourcentage_temps_projet";I67*K67;$I$71/$J$71*K67);2));"")</t>
  </si>
  <si>
    <t>=SI(N(A68);ARRONDI(SI(OU(B68="";B68=0);0;(D68/B68*C68));2);0)</t>
  </si>
  <si>
    <t>=SI($C$8="A RENSEIGNER";"Renseigner cellule C8";SIERREUR(ARRONDI(SI($C$8="NON";0;RECHERCHE(ANNEE(A68);$C$10:K$10;$C$13:K$13)*B68);2);0))</t>
  </si>
  <si>
    <t>=SI($C$8="A RENSEIGNER";"Renseigner cellule C8";SI(N(A68);ARRONDI(B68-C68+D68-E68-SI(G68&gt;=0;SI(F68-G68&lt;0;-(F68-G68);0))-H68;2);0))</t>
  </si>
  <si>
    <t>=SIERREUR(SI(I68="";"";ARRONDI(SI($K$57="Pourcentage_temps_projet";I68*K68;$I$71/$J$71*K68);2));"")</t>
  </si>
  <si>
    <t>=SI(N(A69);ARRONDI(SI(OU(B69="";B69=0);0;(D69/B69*C69));2);0)</t>
  </si>
  <si>
    <t>=SI($C$8="A RENSEIGNER";"Renseigner cellule C8";SIERREUR(ARRONDI(SI($C$8="NON";0;RECHERCHE(ANNEE(A69);$C$10:K$10;$C$13:K$13)*B69);2);0))</t>
  </si>
  <si>
    <t>=SI($C$8="A RENSEIGNER";"Renseigner cellule C8";SI(N(A69);ARRONDI(B69-C69+D69-E69-SI(G69&gt;=0;SI(F69-G69&lt;0;-(F69-G69);0))-H69;2);0))</t>
  </si>
  <si>
    <t>=SIERREUR(SI(I69="";"";ARRONDI(SI($K$57="Pourcentage_temps_projet";I69*K69;$I$71/$J$71*K69);2));"")</t>
  </si>
  <si>
    <t>=SI(N(A70);ARRONDI(SI(OU(B70="";B70=0);0;(D70/B70*C70));2);0)</t>
  </si>
  <si>
    <t>=SI($C$8="A RENSEIGNER";"Renseigner cellule C8";SIERREUR(ARRONDI(SI($C$8="NON";0;RECHERCHE(ANNEE(A70);$C$10:K$10;$C$13:K$13)*B70);2);0))</t>
  </si>
  <si>
    <t>=SI($C$8="A RENSEIGNER";"Renseigner cellule C8";SI(N(A70);ARRONDI(B70-C70+D70-E70-SI(G70&gt;=0;SI(F70-G70&lt;0;-(F70-G70);0))-H70;2);0))</t>
  </si>
  <si>
    <t>=SIERREUR(SI(I70="";"";ARRONDI(SI($K$57="Pourcentage_temps_projet";I70*K70;$I$71/$J$71*K70);2));"")</t>
  </si>
  <si>
    <t>=SOMME(B58:B70)</t>
  </si>
  <si>
    <t>=SOMME(C58:C70)</t>
  </si>
  <si>
    <t>=SOMME(D58:D70)</t>
  </si>
  <si>
    <t>=SOMME(E58:E70)</t>
  </si>
  <si>
    <t>=SOMME(F58:F70)</t>
  </si>
  <si>
    <t>=SOMME(G58:G70)</t>
  </si>
  <si>
    <t>=SOMME(H58:H70)</t>
  </si>
  <si>
    <t>=SOMME(I58:I70)</t>
  </si>
  <si>
    <t>=SI(K57="Jours_projet";218/12*NB.SI(I58:I70;"&gt;"&amp;0);ARRONDI((1607/12*NB.SI(I58:I70;"&gt;"&amp;0));2))</t>
  </si>
  <si>
    <t>=MAX(0;SOMME(L58:L70))</t>
  </si>
  <si>
    <t>=SI(MIN(M58:M70)&lt;1/1/2014;"";MIN(M58:M70))</t>
  </si>
  <si>
    <t>=SI(MAX(N57:N69)&lt;1/1/2014;"";MAX(N57:N69))</t>
  </si>
  <si>
    <t>=SI((NB.SI.ENS(A58:A70;"&gt;="&amp;DATE(ANNEE(A58);1;1);A58:A70;"&lt;="&amp;DATE(ANNEE(A58);12;31)))&lt;&gt;12;"Attention chevauchement sur plusieurs années";SI(NBVAL(B58:B70)&gt;12;"Attention, plusieurs années valorisées";SI(ET(NBVAL(B58:B70)&lt;12;NBVAL(B58:B70)&lt;&gt;0);"Attention l'année n'est pas complète";"")))</t>
  </si>
  <si>
    <t>=SI(NBVAL(B58:B70)=0;"";SI(NB.SI(I58:I70;"="&amp;0);NB.SI(I58:I70;"&gt;"&amp;0)&amp;" "&amp;"mois valorisés"&amp;" "&amp;"+"&amp;" "&amp;((NBVAL(I58:I70=0)-NB.SI(I58:I70;"&gt;"&amp;0))-1)&amp;" "&amp; "lignes à 0";SI(I72="";NB.SI(I58:I70;"&gt;"&amp;0)&amp;" "&amp;"mois valorisés";NB.SI(I58:I70;"&gt;"&amp;0)&amp;" "&amp;"mois mais"&amp;" "&amp;I72)))</t>
  </si>
  <si>
    <t>=SI(K71&lt;&gt;0;"Ci-dessus IJSS à déduire des dépenses retenues sur le projet";"**Se référer à l'onglet NOTICE EXPLICATIVE pour vous aider")</t>
  </si>
  <si>
    <t>=SI(N(A78);ARRONDI(SI(OU(B78="";B78=0);0;(D78/B78*C78));2);0)</t>
  </si>
  <si>
    <t>=SI($C$8="A RENSEIGNER";"Renseigner cellule C8";SIERREUR(ARRONDI(SI($C$8="NON";0;RECHERCHE(ANNEE(A78);$C$10:K$10;$C$13:K$13)*B78);2);0))</t>
  </si>
  <si>
    <t>=SI($C$8="A RENSEIGNER";"Renseigner cellule C8";SI(N(A78);ARRONDI(B78-C78+D78-E78-SI(G78&gt;=0;SI(F78-G78&lt;0;-(F78-G78);0))-H78;2);0))</t>
  </si>
  <si>
    <t>=SIERREUR(SI(I78="";"";ARRONDI(SI($K$77="Pourcentage_temps_projet";I78*K78;$I$91/$J$91*K78);2));"")</t>
  </si>
  <si>
    <t>=SI(N(A79);ARRONDI(SI(OU(B79="";B79=0);0;(D79/B79*C79));2);0)</t>
  </si>
  <si>
    <t>=SI($C$8="A RENSEIGNER";"Renseigner cellule C8";SIERREUR(ARRONDI(SI($C$8="NON";0;RECHERCHE(ANNEE(A79);$C$10:K$10;$C$13:K$13)*B79);2);0))</t>
  </si>
  <si>
    <t>=SI($C$8="A RENSEIGNER";"Renseigner cellule C8";SI(N(A79);ARRONDI(B79-C79+D79-E79-SI(G79&gt;=0;SI(F79-G79&lt;0;-(F79-G79);0))-H79;2);0))</t>
  </si>
  <si>
    <t>=SIERREUR(SI(I79="";"";ARRONDI(SI($K$77="Pourcentage_temps_projet";I79*K79;$I$91/$J$91*K79);2));"")</t>
  </si>
  <si>
    <t>=SI(N(A80);ARRONDI(SI(OU(B80="";B80=0);0;(D80/B80*C80));2);0)</t>
  </si>
  <si>
    <t>=SI($C$8="A RENSEIGNER";"Renseigner cellule C8";SIERREUR(ARRONDI(SI($C$8="NON";0;RECHERCHE(ANNEE(A80);$C$10:K$10;$C$13:K$13)*B80);2);0))</t>
  </si>
  <si>
    <t>=SI($C$8="A RENSEIGNER";"Renseigner cellule C8";SI(N(A80);ARRONDI(B80-C80+D80-E80-SI(G80&gt;=0;SI(F80-G80&lt;0;-(F80-G80);0))-H80;2);0))</t>
  </si>
  <si>
    <t>=SIERREUR(SI(I80="";"";ARRONDI(SI($K$77="Pourcentage_temps_projet";I80*K80;$I$91/$J$91*K80);2));"")</t>
  </si>
  <si>
    <t>=SI(N(A81);ARRONDI(SI(OU(B81="";B81=0);0;(D81/B81*C81));2);0)</t>
  </si>
  <si>
    <t>=SI($C$8="A RENSEIGNER";"Renseigner cellule C8";SIERREUR(ARRONDI(SI($C$8="NON";0;RECHERCHE(ANNEE(A81);$C$10:K$10;$C$13:K$13)*B81);2);0))</t>
  </si>
  <si>
    <t>=SI($C$8="A RENSEIGNER";"Renseigner cellule C8";SI(N(A81);ARRONDI(B81-C81+D81-E81-SI(G81&gt;=0;SI(F81-G81&lt;0;-(F81-G81);0))-H81;2);0))</t>
  </si>
  <si>
    <t>=SIERREUR(SI(I81="";"";ARRONDI(SI($K$77="Pourcentage_temps_projet";I81*K81;$I$91/$J$91*K81);2));"")</t>
  </si>
  <si>
    <t>=SI(N(A82);ARRONDI(SI(OU(B82="";B82=0);0;(D82/B82*C82));2);0)</t>
  </si>
  <si>
    <t>=SI($C$8="A RENSEIGNER";"Renseigner cellule C8";SIERREUR(ARRONDI(SI($C$8="NON";0;RECHERCHE(ANNEE(A82);$C$10:K$10;$C$13:K$13)*B82);2);0))</t>
  </si>
  <si>
    <t>=SI($C$8="A RENSEIGNER";"Renseigner cellule C8";SI(N(A82);ARRONDI(B82-C82+D82-E82-SI(G82&gt;=0;SI(F82-G82&lt;0;-(F82-G82);0))-H82;2);0))</t>
  </si>
  <si>
    <t>=SIERREUR(SI(I82="";"";ARRONDI(SI($K$77="Pourcentage_temps_projet";I82*K82;$I$91/$J$91*K82);2));"")</t>
  </si>
  <si>
    <t>=SI(N(A83);ARRONDI(SI(OU(B83="";B83=0);0;(D83/B83*C83));2);0)</t>
  </si>
  <si>
    <t>=SI($C$8="A RENSEIGNER";"Renseigner cellule C8";SIERREUR(ARRONDI(SI($C$8="NON";0;RECHERCHE(ANNEE(A83);$C$10:K$10;$C$13:K$13)*B83);2);0))</t>
  </si>
  <si>
    <t>=SI($C$8="A RENSEIGNER";"Renseigner cellule C8";SI(N(A83);ARRONDI(B83-C83+D83-E83-SI(G83&gt;=0;SI(F83-G83&lt;0;-(F83-G83);0))-H83;2);0))</t>
  </si>
  <si>
    <t>=SIERREUR(SI(I83="";"";ARRONDI(SI($K$77="Pourcentage_temps_projet";I83*K83;$I$91/$J$91*K83);2));"")</t>
  </si>
  <si>
    <t>=SI(N(A84);ARRONDI(SI(OU(B84="";B84=0);0;(D84/B84*C84));2);0)</t>
  </si>
  <si>
    <t>=SI($C$8="A RENSEIGNER";"Renseigner cellule C8";SIERREUR(ARRONDI(SI($C$8="NON";0;RECHERCHE(ANNEE(A84);$C$10:K$10;$C$13:K$13)*B84);2);0))</t>
  </si>
  <si>
    <t>=SI($C$8="A RENSEIGNER";"Renseigner cellule C8";SI(N(A84);ARRONDI(B84-C84+D84-E84-SI(G84&gt;=0;SI(F84-G84&lt;0;-(F84-G84);0))-H84;2);0))</t>
  </si>
  <si>
    <t>=SIERREUR(SI(I84="";"";ARRONDI(SI($K$77="Pourcentage_temps_projet";I84*K84;$I$91/$J$91*K84);2));"")</t>
  </si>
  <si>
    <t>=SI(N(A85);ARRONDI(SI(OU(B85="";B85=0);0;(D85/B85*C85));2);0)</t>
  </si>
  <si>
    <t>=SI($C$8="A RENSEIGNER";"Renseigner cellule C8";SIERREUR(ARRONDI(SI($C$8="NON";0;RECHERCHE(ANNEE(A85);$C$10:K$10;$C$13:K$13)*B85);2);0))</t>
  </si>
  <si>
    <t>=SI($C$8="A RENSEIGNER";"Renseigner cellule C8";SI(N(A85);ARRONDI(B85-C85+D85-E85-SI(G85&gt;=0;SI(F85-G85&lt;0;-(F85-G85);0))-H85;2);0))</t>
  </si>
  <si>
    <t>=SIERREUR(SI(I85="";"";ARRONDI(SI($K$77="Pourcentage_temps_projet";I85*K85;$I$91/$J$91*K85);2));"")</t>
  </si>
  <si>
    <t>=SI(N(A86);ARRONDI(SI(OU(B86="";B86=0);0;(D86/B86*C86));2);0)</t>
  </si>
  <si>
    <t>=SI($C$8="A RENSEIGNER";"Renseigner cellule C8";SIERREUR(ARRONDI(SI($C$8="NON";0;RECHERCHE(ANNEE(A86);$C$10:K$10;$C$13:K$13)*B86);2);0))</t>
  </si>
  <si>
    <t>=SI($C$8="A RENSEIGNER";"Renseigner cellule C8";SI(N(A86);ARRONDI(B86-C86+D86-E86-SI(G86&gt;=0;SI(F86-G86&lt;0;-(F86-G86);0))-H86;2);0))</t>
  </si>
  <si>
    <t>=SIERREUR(SI(I86="";"";ARRONDI(SI($K$77="Pourcentage_temps_projet";I86*K86;$I$91/$J$91*K86);2));"")</t>
  </si>
  <si>
    <t>=SI(N(A87);ARRONDI(SI(OU(B87="";B87=0);0;(D87/B87*C87));2);0)</t>
  </si>
  <si>
    <t>=SI($C$8="A RENSEIGNER";"Renseigner cellule C8";SIERREUR(ARRONDI(SI($C$8="NON";0;RECHERCHE(ANNEE(A87);$C$10:K$10;$C$13:K$13)*B87);2);0))</t>
  </si>
  <si>
    <t>=SI($C$8="A RENSEIGNER";"Renseigner cellule C8";SI(N(A87);ARRONDI(B87-C87+D87-E87-SI(G87&gt;=0;SI(F87-G87&lt;0;-(F87-G87);0))-H87;2);0))</t>
  </si>
  <si>
    <t>=SIERREUR(SI(I87="";"";ARRONDI(SI($K$77="Pourcentage_temps_projet";I87*K87;$I$91/$J$91*K87);2));"")</t>
  </si>
  <si>
    <t>=SI(N(A88);ARRONDI(SI(OU(B88="";B88=0);0;(D88/B88*C88));2);0)</t>
  </si>
  <si>
    <t>=SI($C$8="A RENSEIGNER";"Renseigner cellule C8";SIERREUR(ARRONDI(SI($C$8="NON";0;RECHERCHE(ANNEE(A88);$C$10:K$10;$C$13:K$13)*B88);2);0))</t>
  </si>
  <si>
    <t>=SI($C$8="A RENSEIGNER";"Renseigner cellule C8";SI(N(A88);ARRONDI(B88-C88+D88-E88-SI(G88&gt;=0;SI(F88-G88&lt;0;-(F88-G88);0))-H88;2);0))</t>
  </si>
  <si>
    <t>=SIERREUR(SI(I88="";"";ARRONDI(SI($K$77="Pourcentage_temps_projet";I88*K88;$I$91/$J$91*K88);2));"")</t>
  </si>
  <si>
    <t>=SI(N(A89);ARRONDI(SI(OU(B89="";B89=0);0;(D89/B89*C89));2);0)</t>
  </si>
  <si>
    <t>=SI($C$8="A RENSEIGNER";"Renseigner cellule C8";SIERREUR(ARRONDI(SI($C$8="NON";0;RECHERCHE(ANNEE(A89);$C$10:K$10;$C$13:K$13)*B89);2);0))</t>
  </si>
  <si>
    <t>=SI($C$8="A RENSEIGNER";"Renseigner cellule C8";SI(N(A89);ARRONDI(B89-C89+D89-E89-SI(G89&gt;=0;SI(F89-G89&lt;0;-(F89-G89);0))-H89;2);0))</t>
  </si>
  <si>
    <t>=SIERREUR(SI(I89="";"";ARRONDI(SI($K$77="Pourcentage_temps_projet";I89*K89;$I$91/$J$91*K89);2));"")</t>
  </si>
  <si>
    <t>=SI(N(A90);ARRONDI(SI(OU(B90="";B90=0);0;(D90/B90*C90));2);0)</t>
  </si>
  <si>
    <t>=SI($C$8="A RENSEIGNER";"Renseigner cellule C8";SIERREUR(ARRONDI(SI($C$8="NON";0;RECHERCHE(ANNEE(A90);$C$10:K$10;$C$13:K$13)*B90);2);0))</t>
  </si>
  <si>
    <t>=SI($C$8="A RENSEIGNER";"Renseigner cellule C8";SI(N(A90);ARRONDI(B90-C90+D90-E90-SI(G90&gt;=0;SI(F90-G90&lt;0;-(F90-G90);0))-H90;2);0))</t>
  </si>
  <si>
    <t>=SIERREUR(SI(I90="";"";ARRONDI(SI($K$77="Pourcentage_temps_projet";I90*K90;$I$91/$J$91*K90);2));"")</t>
  </si>
  <si>
    <t>=SOMME(B78:B90)</t>
  </si>
  <si>
    <t>=SOMME(C78:C90)</t>
  </si>
  <si>
    <t>=SOMME(D78:D90)</t>
  </si>
  <si>
    <t>=SOMME(E78:E90)</t>
  </si>
  <si>
    <t>=SOMME(F78:F90)</t>
  </si>
  <si>
    <t>=SOMME(G78:G90)</t>
  </si>
  <si>
    <t>=SOMME(H78:H90)</t>
  </si>
  <si>
    <t>=SOMME(I78:I90)</t>
  </si>
  <si>
    <t>=SI(K77="Jours_projet";218/12*NB.SI(I78:I90;"&gt;"&amp;0);ARRONDI((1607/12*NB.SI(I78:I90;"&gt;"&amp;0));2))</t>
  </si>
  <si>
    <t>=MAX(0;SOMME(L78:L90))</t>
  </si>
  <si>
    <t>=SI(MIN(M78:M90)&lt;1/1/2014;"";MIN(M78:M90))</t>
  </si>
  <si>
    <t>=SI(MAX(N77:N89)&lt;1/1/2014;"";MAX(N77:N89))</t>
  </si>
  <si>
    <t>=SI((NB.SI.ENS(A78:A90;"&gt;="&amp;DATE(ANNEE(A78);1;1);A78:A90;"&lt;="&amp;DATE(ANNEE(A78);12;31)))&lt;&gt;12;"Attention chevauchement sur plusieurs années";SI(NBVAL(B78:B90)&gt;12;"Attention, plusieurs années valorisées";SI(ET(NBVAL(B78:B90)&lt;12;NBVAL(B78:B90)&lt;&gt;0);"Attention l'année n'est pas complète";"")))</t>
  </si>
  <si>
    <t>=SI(NBVAL(B78:B90)=0;"";SI(NB.SI(I78:I90;"="&amp;0);NB.SI(I78:I90;"&gt;"&amp;0)&amp;" "&amp;"mois valorisés"&amp;" "&amp;"+"&amp;" "&amp;((NBVAL(I78:I90=0)-NB.SI(I78:I90;"&gt;"&amp;0))-1)&amp;" "&amp; "lignes à 0";SI(I92="";NB.SI(I78:I90;"&gt;"&amp;0)&amp;" "&amp;"mois valorisés";NB.SI(I78:I90;"&gt;"&amp;0)&amp;" "&amp;"mois mais"&amp;" "&amp;I92)))</t>
  </si>
  <si>
    <t>=SI(K91&lt;&gt;0;"Ci-dessus IJSS à déduire des dépenses retenues sur le projet";"**Se référer à l'onglet NOTICE EXPLICATIVE pour vous aider")</t>
  </si>
  <si>
    <t>=SI(N(A98);ARRONDI(SI(OU(B98="";B98=0);0;(D98/B98*C98));2);0)</t>
  </si>
  <si>
    <t>=SI($C$8="A RENSEIGNER";"Renseigner cellule C8";SIERREUR(ARRONDI(SI($C$8="NON";0;RECHERCHE(ANNEE(A98);$C$10:K$10;$C$13:K$13)*B98);2);0))</t>
  </si>
  <si>
    <t>=SI($C$8="A RENSEIGNER";"Renseigner cellule C8";SI(N(A98);ARRONDI(B98-C98+D98-E98-SI(G98&gt;=0;SI(F98-G98&lt;0;-(F98-G98);0))-H98;2);0))</t>
  </si>
  <si>
    <t>=SIERREUR(SI(I98="";"";ARRONDI(SI($K$97="Pourcentage_temps_projet";I98*K98;$I$111/$J$111*K98);2));"")</t>
  </si>
  <si>
    <t>=SI(N(A99);ARRONDI(SI(OU(B99="";B99=0);0;(D99/B99*C99));2);0)</t>
  </si>
  <si>
    <t>=SI($C$8="A RENSEIGNER";"Renseigner cellule C8";SIERREUR(ARRONDI(SI($C$8="NON";0;RECHERCHE(ANNEE(A99);$C$10:K$10;$C$13:K$13)*B99);2);0))</t>
  </si>
  <si>
    <t>=SI($C$8="A RENSEIGNER";"Renseigner cellule C8";SI(N(A99);ARRONDI(B99-C99+D99-E99-SI(G99&gt;=0;SI(F99-G99&lt;0;-(F99-G99);0))-H99;2);0))</t>
  </si>
  <si>
    <t>=SIERREUR(SI(I99="";"";ARRONDI(SI($K$97="Pourcentage_temps_projet";I99*K99;$I$111/$J$111*K99);2));"")</t>
  </si>
  <si>
    <t>=SI(N(A100);ARRONDI(SI(OU(B100="";B100=0);0;(D100/B100*C100));2);0)</t>
  </si>
  <si>
    <t>=SI($C$8="A RENSEIGNER";"Renseigner cellule C8";SIERREUR(ARRONDI(SI($C$8="NON";0;RECHERCHE(ANNEE(A100);$C$10:K$10;$C$13:K$13)*B100);2);0))</t>
  </si>
  <si>
    <t>=SI($C$8="A RENSEIGNER";"Renseigner cellule C8";SI(N(A100);ARRONDI(B100-C100+D100-E100-SI(G100&gt;=0;SI(F100-G100&lt;0;-(F100-G100);0))-H100;2);0))</t>
  </si>
  <si>
    <t>=SIERREUR(SI(I100="";"";ARRONDI(SI($K$97="Pourcentage_temps_projet";I100*K100;$I$111/$J$111*K100);2));"")</t>
  </si>
  <si>
    <t>=SI(N(A101);ARRONDI(SI(OU(B101="";B101=0);0;(D101/B101*C101));2);0)</t>
  </si>
  <si>
    <t>=SI($C$8="A RENSEIGNER";"Renseigner cellule C8";SIERREUR(ARRONDI(SI($C$8="NON";0;RECHERCHE(ANNEE(A101);$C$10:K$10;$C$13:K$13)*B101);2);0))</t>
  </si>
  <si>
    <t>=SI($C$8="A RENSEIGNER";"Renseigner cellule C8";SI(N(A101);ARRONDI(B101-C101+D101-E101-SI(G101&gt;=0;SI(F101-G101&lt;0;-(F101-G101);0))-H101;2);0))</t>
  </si>
  <si>
    <t>=SIERREUR(SI(I101="";"";ARRONDI(SI($K$97="Pourcentage_temps_projet";I101*K101;$I$111/$J$111*K101);2));"")</t>
  </si>
  <si>
    <t>=SI(N(A102);ARRONDI(SI(OU(B102="";B102=0);0;(D102/B102*C102));2);0)</t>
  </si>
  <si>
    <t>=SI($C$8="A RENSEIGNER";"Renseigner cellule C8";SIERREUR(ARRONDI(SI($C$8="NON";0;RECHERCHE(ANNEE(A102);$C$10:K$10;$C$13:K$13)*B102);2);0))</t>
  </si>
  <si>
    <t>=SI($C$8="A RENSEIGNER";"Renseigner cellule C8";SI(N(A102);ARRONDI(B102-C102+D102-E102-SI(G102&gt;=0;SI(F102-G102&lt;0;-(F102-G102);0))-H102;2);0))</t>
  </si>
  <si>
    <t>=SIERREUR(SI(I102="";"";ARRONDI(SI($K$97="Pourcentage_temps_projet";I102*K102;$I$111/$J$111*K102);2));"")</t>
  </si>
  <si>
    <t>=SI(N(A103);ARRONDI(SI(OU(B103="";B103=0);0;(D103/B103*C103));2);0)</t>
  </si>
  <si>
    <t>=SI($C$8="A RENSEIGNER";"Renseigner cellule C8";SIERREUR(ARRONDI(SI($C$8="NON";0;RECHERCHE(ANNEE(A103);$C$10:K$10;$C$13:K$13)*B103);2);0))</t>
  </si>
  <si>
    <t>=SI($C$8="A RENSEIGNER";"Renseigner cellule C8";SI(N(A103);ARRONDI(B103-C103+D103-E103-SI(G103&gt;=0;SI(F103-G103&lt;0;-(F103-G103);0))-H103;2);0))</t>
  </si>
  <si>
    <t>=SIERREUR(SI(I103="";"";ARRONDI(SI($K$97="Pourcentage_temps_projet";I103*K103;$I$111/$J$111*K103);2));"")</t>
  </si>
  <si>
    <t>=SI(N(A104);ARRONDI(SI(OU(B104="";B104=0);0;(D104/B104*C104));2);0)</t>
  </si>
  <si>
    <t>=SI($C$8="A RENSEIGNER";"Renseigner cellule C8";SIERREUR(ARRONDI(SI($C$8="NON";0;RECHERCHE(ANNEE(A104);$C$10:K$10;$C$13:K$13)*B104);2);0))</t>
  </si>
  <si>
    <t>=SI($C$8="A RENSEIGNER";"Renseigner cellule C8";SI(N(A104);ARRONDI(B104-C104+D104-E104-SI(G104&gt;=0;SI(F104-G104&lt;0;-(F104-G104);0))-H104;2);0))</t>
  </si>
  <si>
    <t>=SIERREUR(SI(I104="";"";ARRONDI(SI($K$97="Pourcentage_temps_projet";I104*K104;$I$111/$J$111*K104);2));"")</t>
  </si>
  <si>
    <t>=SI(N(A105);ARRONDI(SI(OU(B105="";B105=0);0;(D105/B105*C105));2);0)</t>
  </si>
  <si>
    <t>=SI($C$8="A RENSEIGNER";"Renseigner cellule C8";SIERREUR(ARRONDI(SI($C$8="NON";0;RECHERCHE(ANNEE(A105);$C$10:K$10;$C$13:K$13)*B105);2);0))</t>
  </si>
  <si>
    <t>=SI($C$8="A RENSEIGNER";"Renseigner cellule C8";SI(N(A105);ARRONDI(B105-C105+D105-E105-SI(G105&gt;=0;SI(F105-G105&lt;0;-(F105-G105);0))-H105;2);0))</t>
  </si>
  <si>
    <t>=SIERREUR(SI(I105="";"";ARRONDI(SI($K$97="Pourcentage_temps_projet";I105*K105;$I$111/$J$111*K105);2));"")</t>
  </si>
  <si>
    <t>=SI(N(A106);ARRONDI(SI(OU(B106="";B106=0);0;(D106/B106*C106));2);0)</t>
  </si>
  <si>
    <t>=SI($C$8="A RENSEIGNER";"Renseigner cellule C8";SIERREUR(ARRONDI(SI($C$8="NON";0;RECHERCHE(ANNEE(A106);$C$10:K$10;$C$13:K$13)*B106);2);0))</t>
  </si>
  <si>
    <t>=SI($C$8="A RENSEIGNER";"Renseigner cellule C8";SI(N(A106);ARRONDI(B106-C106+D106-E106-SI(G106&gt;=0;SI(F106-G106&lt;0;-(F106-G106);0))-H106;2);0))</t>
  </si>
  <si>
    <t>=SIERREUR(SI(I106="";"";ARRONDI(SI($K$97="Pourcentage_temps_projet";I106*K106;$I$111/$J$111*K106);2));"")</t>
  </si>
  <si>
    <t>=SI(N(A107);ARRONDI(SI(OU(B107="";B107=0);0;(D107/B107*C107));2);0)</t>
  </si>
  <si>
    <t>=SI($C$8="A RENSEIGNER";"Renseigner cellule C8";SIERREUR(ARRONDI(SI($C$8="NON";0;RECHERCHE(ANNEE(A107);$C$10:K$10;$C$13:K$13)*B107);2);0))</t>
  </si>
  <si>
    <t>=SI($C$8="A RENSEIGNER";"Renseigner cellule C8";SI(N(A107);ARRONDI(B107-C107+D107-E107-SI(G107&gt;=0;SI(F107-G107&lt;0;-(F107-G107);0))-H107;2);0))</t>
  </si>
  <si>
    <t>=SIERREUR(SI(I107="";"";ARRONDI(SI($K$97="Pourcentage_temps_projet";I107*K107;$I$111/$J$111*K107);2));"")</t>
  </si>
  <si>
    <t>=SI(N(A108);ARRONDI(SI(OU(B108="";B108=0);0;(D108/B108*C108));2);0)</t>
  </si>
  <si>
    <t>=SI($C$8="A RENSEIGNER";"Renseigner cellule C8";SIERREUR(ARRONDI(SI($C$8="NON";0;RECHERCHE(ANNEE(A108);$C$10:K$10;$C$13:K$13)*B108);2);0))</t>
  </si>
  <si>
    <t>=SI($C$8="A RENSEIGNER";"Renseigner cellule C8";SI(N(A108);ARRONDI(B108-C108+D108-E108-SI(G108&gt;=0;SI(F108-G108&lt;0;-(F108-G108);0))-H108;2);0))</t>
  </si>
  <si>
    <t>=SIERREUR(SI(I108="";"";ARRONDI(SI($K$97="Pourcentage_temps_projet";I108*K108;$I$111/$J$111*K108);2));"")</t>
  </si>
  <si>
    <t>=SI(N(A109);ARRONDI(SI(OU(B109="";B109=0);0;(D109/B109*C109));2);0)</t>
  </si>
  <si>
    <t>=SI($C$8="A RENSEIGNER";"Renseigner cellule C8";SIERREUR(ARRONDI(SI($C$8="NON";0;RECHERCHE(ANNEE(A109);$C$10:K$10;$C$13:K$13)*B109);2);0))</t>
  </si>
  <si>
    <t>=SI($C$8="A RENSEIGNER";"Renseigner cellule C8";SI(N(A109);ARRONDI(B109-C109+D109-E109-SI(G109&gt;=0;SI(F109-G109&lt;0;-(F109-G109);0))-H109;2);0))</t>
  </si>
  <si>
    <t>=SIERREUR(SI(I109="";"";ARRONDI(SI($K$97="Pourcentage_temps_projet";I109*K109;$I$111/$J$111*K109);2));"")</t>
  </si>
  <si>
    <t>=SI(N(A110);ARRONDI(SI(OU(B110="";B110=0);0;(D110/B110*C110));2);0)</t>
  </si>
  <si>
    <t>=SI($C$8="A RENSEIGNER";"Renseigner cellule C8";SIERREUR(ARRONDI(SI($C$8="NON";0;RECHERCHE(ANNEE(A110);$C$10:K$10;$C$13:K$13)*B110);2);0))</t>
  </si>
  <si>
    <t>=SI($C$8="A RENSEIGNER";"Renseigner cellule C8";SI(N(A110);ARRONDI(B110-C110+D110-E110-SI(G110&gt;=0;SI(F110-G110&lt;0;-(F110-G110);0))-H110;2);0))</t>
  </si>
  <si>
    <t>=SIERREUR(SI(I110="";"";ARRONDI(SI($K$97="Pourcentage_temps_projet";I110*K110;$I$111/$J$111*K110);2));"")</t>
  </si>
  <si>
    <t>=SOMME(B98:B110)</t>
  </si>
  <si>
    <t>=SOMME(C98:C110)</t>
  </si>
  <si>
    <t>=SOMME(D98:D110)</t>
  </si>
  <si>
    <t>=SOMME(E98:E110)</t>
  </si>
  <si>
    <t>=SOMME(F98:F110)</t>
  </si>
  <si>
    <t>=SOMME(G98:G110)</t>
  </si>
  <si>
    <t>=SOMME(H98:H110)</t>
  </si>
  <si>
    <t>=SOMME(I98:I110)</t>
  </si>
  <si>
    <t>=SI(K97="Jours_projet";218/12*NB.SI(I98:I110;"&gt;"&amp;0);ARRONDI((1607/12*NB.SI(I98:I110;"&gt;"&amp;0));2))</t>
  </si>
  <si>
    <t>=MAX(0;SOMME(L98:L110))</t>
  </si>
  <si>
    <t>=SI(MIN(M98:M110)&lt;1/1/2014;"";MIN(M98:M110))</t>
  </si>
  <si>
    <t>=SI(MAX(N97:N109)&lt;1/1/2014;"";MAX(N97:N109))</t>
  </si>
  <si>
    <t>=SI((NB.SI.ENS(A98:A110;"&gt;="&amp;DATE(ANNEE(A98);1;1);A98:A110;"&lt;="&amp;DATE(ANNEE(A98);12;31)))&lt;&gt;12;"Attention chevauchement sur plusieurs années";SI(NBVAL(B98:B110)&gt;12;"Attention, plusieurs années valorisées";SI(ET(NBVAL(B98:B110)&lt;12;NBVAL(B98:B110)&lt;&gt;0);"Attention l'année n'est pas complète";"")))</t>
  </si>
  <si>
    <t>=SI(NBVAL(B98:B110)=0;"";SI(NB.SI(I98:I110;"="&amp;0);NB.SI(I98:I110;"&gt;"&amp;0)&amp;" "&amp;"mois valorisés"&amp;" "&amp;"+"&amp;" "&amp;((NBVAL(I98:I110=0)-NB.SI(I98:I110;"&gt;"&amp;0))-1)&amp;" "&amp; "lignes à 0";SI(I112="";NB.SI(I98:I110;"&gt;"&amp;0)&amp;" "&amp;"mois valorisés";NB.SI(I98:I110;"&gt;"&amp;0)&amp;" "&amp;"mois mais"&amp;" "&amp;I112)))</t>
  </si>
  <si>
    <t>=SI(K111&lt;&gt;0;"Ci-dessus IJSS à déduire des dépenses retenues sur le projet";"**Se référer à l'onglet NOTICE EXPLICATIVE pour vous aider")</t>
  </si>
  <si>
    <t>=SI(N(A118);ARRONDI(SI(OU(B118="";B118=0);0;(D118/B118*C118));2);0)</t>
  </si>
  <si>
    <t>=SI($C$8="A RENSEIGNER";"Renseigner cellule C8";SIERREUR(ARRONDI(SI($C$8="NON";0;RECHERCHE(ANNEE(A118);$C$10:K$10;$C$13:K$13)*B118);2);0))</t>
  </si>
  <si>
    <t>=SI($C$8="A RENSEIGNER";"Renseigner cellule C8";SI(N(A118);ARRONDI(B118-C118+D118-E118-SI(G118&gt;=0;SI(F118-G118&lt;0;-(F118-G118);0))-H118;2);0))</t>
  </si>
  <si>
    <t>=SIERREUR(SI(I118="";"";ARRONDI(SI($K$117="Pourcentage_temps_projet";I118*K118;$I$131/$J$131*K118);2));"")</t>
  </si>
  <si>
    <t>=SI(N(A119);ARRONDI(SI(OU(B119="";B119=0);0;(D119/B119*C119));2);0)</t>
  </si>
  <si>
    <t>=SI($C$8="A RENSEIGNER";"Renseigner cellule C8";SIERREUR(ARRONDI(SI($C$8="NON";0;RECHERCHE(ANNEE(A119);$C$10:K$10;$C$13:K$13)*B119);2);0))</t>
  </si>
  <si>
    <t>=SI($C$8="A RENSEIGNER";"Renseigner cellule C8";SI(N(A119);ARRONDI(B119-C119+D119-E119-SI(G119&gt;=0;SI(F119-G119&lt;0;-(F119-G119);0))-H119;2);0))</t>
  </si>
  <si>
    <t>=SIERREUR(SI(I119="";"";ARRONDI(SI($K$117="Pourcentage_temps_projet";I119*K119;$I$131/$J$131*K119);2));"")</t>
  </si>
  <si>
    <t>=SI(N(A120);ARRONDI(SI(OU(B120="";B120=0);0;(D120/B120*C120));2);0)</t>
  </si>
  <si>
    <t>=SI($C$8="A RENSEIGNER";"Renseigner cellule C8";SIERREUR(ARRONDI(SI($C$8="NON";0;RECHERCHE(ANNEE(A120);$C$10:K$10;$C$13:K$13)*B120);2);0))</t>
  </si>
  <si>
    <t>=SI($C$8="A RENSEIGNER";"Renseigner cellule C8";SI(N(A120);ARRONDI(B120-C120+D120-E120-SI(G120&gt;=0;SI(F120-G120&lt;0;-(F120-G120);0))-H120;2);0))</t>
  </si>
  <si>
    <t>=SIERREUR(SI(I120="";"";ARRONDI(SI($K$117="Pourcentage_temps_projet";I120*K120;$I$131/$J$131*K120);2));"")</t>
  </si>
  <si>
    <t>=SI(N(A121);ARRONDI(SI(OU(B121="";B121=0);0;(D121/B121*C121));2);0)</t>
  </si>
  <si>
    <t>=SI($C$8="A RENSEIGNER";"Renseigner cellule C8";SIERREUR(ARRONDI(SI($C$8="NON";0;RECHERCHE(ANNEE(A121);$C$10:K$10;$C$13:K$13)*B121);2);0))</t>
  </si>
  <si>
    <t>=SI($C$8="A RENSEIGNER";"Renseigner cellule C8";SI(N(A121);ARRONDI(B121-C121+D121-E121-SI(G121&gt;=0;SI(F121-G121&lt;0;-(F121-G121);0))-H121;2);0))</t>
  </si>
  <si>
    <t>=SIERREUR(SI(I121="";"";ARRONDI(SI($K$117="Pourcentage_temps_projet";I121*K121;$I$131/$J$131*K121);2));"")</t>
  </si>
  <si>
    <t>=SI(N(A122);ARRONDI(SI(OU(B122="";B122=0);0;(D122/B122*C122));2);0)</t>
  </si>
  <si>
    <t>=SI($C$8="A RENSEIGNER";"Renseigner cellule C8";SIERREUR(ARRONDI(SI($C$8="NON";0;RECHERCHE(ANNEE(A122);$C$10:K$10;$C$13:K$13)*B122);2);0))</t>
  </si>
  <si>
    <t>=SI($C$8="A RENSEIGNER";"Renseigner cellule C8";SI(N(A122);ARRONDI(B122-C122+D122-E122-SI(G122&gt;=0;SI(F122-G122&lt;0;-(F122-G122);0))-H122;2);0))</t>
  </si>
  <si>
    <t>=SIERREUR(SI(I122="";"";ARRONDI(SI($K$117="Pourcentage_temps_projet";I122*K122;$I$131/$J$131*K122);2));"")</t>
  </si>
  <si>
    <t>=SI(N(A123);ARRONDI(SI(OU(B123="";B123=0);0;(D123/B123*C123));2);0)</t>
  </si>
  <si>
    <t>=SI($C$8="A RENSEIGNER";"Renseigner cellule C8";SIERREUR(ARRONDI(SI($C$8="NON";0;RECHERCHE(ANNEE(A123);$C$10:K$10;$C$13:K$13)*B123);2);0))</t>
  </si>
  <si>
    <t>=SI($C$8="A RENSEIGNER";"Renseigner cellule C8";SI(N(A123);ARRONDI(B123-C123+D123-E123-SI(G123&gt;=0;SI(F123-G123&lt;0;-(F123-G123);0))-H123;2);0))</t>
  </si>
  <si>
    <t>=SIERREUR(SI(I123="";"";ARRONDI(SI($K$117="Pourcentage_temps_projet";I123*K123;$I$131/$J$131*K123);2));"")</t>
  </si>
  <si>
    <t>=SI(N(A124);ARRONDI(SI(OU(B124="";B124=0);0;(D124/B124*C124));2);0)</t>
  </si>
  <si>
    <t>=SI($C$8="A RENSEIGNER";"Renseigner cellule C8";SIERREUR(ARRONDI(SI($C$8="NON";0;RECHERCHE(ANNEE(A124);$C$10:K$10;$C$13:K$13)*B124);2);0))</t>
  </si>
  <si>
    <t>=SI($C$8="A RENSEIGNER";"Renseigner cellule C8";SI(N(A124);ARRONDI(B124-C124+D124-E124-SI(G124&gt;=0;SI(F124-G124&lt;0;-(F124-G124);0))-H124;2);0))</t>
  </si>
  <si>
    <t>=SIERREUR(SI(I124="";"";ARRONDI(SI($K$117="Pourcentage_temps_projet";I124*K124;$I$131/$J$131*K124);2));"")</t>
  </si>
  <si>
    <t>=SI(N(A125);ARRONDI(SI(OU(B125="";B125=0);0;(D125/B125*C125));2);0)</t>
  </si>
  <si>
    <t>=SI($C$8="A RENSEIGNER";"Renseigner cellule C8";SIERREUR(ARRONDI(SI($C$8="NON";0;RECHERCHE(ANNEE(A125);$C$10:K$10;$C$13:K$13)*B125);2);0))</t>
  </si>
  <si>
    <t>=SI($C$8="A RENSEIGNER";"Renseigner cellule C8";SI(N(A125);ARRONDI(B125-C125+D125-E125-SI(G125&gt;=0;SI(F125-G125&lt;0;-(F125-G125);0))-H125;2);0))</t>
  </si>
  <si>
    <t>=SIERREUR(SI(I125="";"";ARRONDI(SI($K$117="Pourcentage_temps_projet";I125*K125;$I$131/$J$131*K125);2));"")</t>
  </si>
  <si>
    <t>=SI(N(A126);ARRONDI(SI(OU(B126="";B126=0);0;(D126/B126*C126));2);0)</t>
  </si>
  <si>
    <t>=SI($C$8="A RENSEIGNER";"Renseigner cellule C8";SIERREUR(ARRONDI(SI($C$8="NON";0;RECHERCHE(ANNEE(A126);$C$10:K$10;$C$13:K$13)*B126);2);0))</t>
  </si>
  <si>
    <t>=SI($C$8="A RENSEIGNER";"Renseigner cellule C8";SI(N(A126);ARRONDI(B126-C126+D126-E126-SI(G126&gt;=0;SI(F126-G126&lt;0;-(F126-G126);0))-H126;2);0))</t>
  </si>
  <si>
    <t>=SIERREUR(SI(I126="";"";ARRONDI(SI($K$117="Pourcentage_temps_projet";I126*K126;$I$131/$J$131*K126);2));"")</t>
  </si>
  <si>
    <t>=SI(N(A127);ARRONDI(SI(OU(B127="";B127=0);0;(D127/B127*C127));2);0)</t>
  </si>
  <si>
    <t>=SI($C$8="A RENSEIGNER";"Renseigner cellule C8";SIERREUR(ARRONDI(SI($C$8="NON";0;RECHERCHE(ANNEE(A127);$C$10:K$10;$C$13:K$13)*B127);2);0))</t>
  </si>
  <si>
    <t>=SI($C$8="A RENSEIGNER";"Renseigner cellule C8";SI(N(A127);ARRONDI(B127-C127+D127-E127-SI(G127&gt;=0;SI(F127-G127&lt;0;-(F127-G127);0))-H127;2);0))</t>
  </si>
  <si>
    <t>=SIERREUR(SI(I127="";"";ARRONDI(SI($K$117="Pourcentage_temps_projet";I127*K127;$I$131/$J$131*K127);2));"")</t>
  </si>
  <si>
    <t>=SI(N(A128);ARRONDI(SI(OU(B128="";B128=0);0;(D128/B128*C128));2);0)</t>
  </si>
  <si>
    <t>=SI($C$8="A RENSEIGNER";"Renseigner cellule C8";SIERREUR(ARRONDI(SI($C$8="NON";0;RECHERCHE(ANNEE(A128);$C$10:K$10;$C$13:K$13)*B128);2);0))</t>
  </si>
  <si>
    <t>=SI($C$8="A RENSEIGNER";"Renseigner cellule C8";SI(N(A128);ARRONDI(B128-C128+D128-E128-SI(G128&gt;=0;SI(F128-G128&lt;0;-(F128-G128);0))-H128;2);0))</t>
  </si>
  <si>
    <t>=SIERREUR(SI(I128="";"";ARRONDI(SI($K$117="Pourcentage_temps_projet";I128*K128;$I$131/$J$131*K128);2));"")</t>
  </si>
  <si>
    <t>=SI(N(A129);ARRONDI(SI(OU(B129="";B129=0);0;(D129/B129*C129));2);0)</t>
  </si>
  <si>
    <t>=SI($C$8="A RENSEIGNER";"Renseigner cellule C8";SIERREUR(ARRONDI(SI($C$8="NON";0;RECHERCHE(ANNEE(A129);$C$10:K$10;$C$13:K$13)*B129);2);0))</t>
  </si>
  <si>
    <t>=SI($C$8="A RENSEIGNER";"Renseigner cellule C8";SI(N(A129);ARRONDI(B129-C129+D129-E129-SI(G129&gt;=0;SI(F129-G129&lt;0;-(F129-G129);0))-H129;2);0))</t>
  </si>
  <si>
    <t>=SIERREUR(SI(I129="";"";ARRONDI(SI($K$117="Pourcentage_temps_projet";I129*K129;$I$131/$J$131*K129);2));"")</t>
  </si>
  <si>
    <t>=SI(N(A130);ARRONDI(SI(OU(B130="";B130=0);0;(D130/B130*C130));2);0)</t>
  </si>
  <si>
    <t>=SI($C$8="A RENSEIGNER";"Renseigner cellule C8";SIERREUR(ARRONDI(SI($C$8="NON";0;RECHERCHE(ANNEE(A130);$C$10:K$10;$C$13:K$13)*B130);2);0))</t>
  </si>
  <si>
    <t>=SI($C$8="A RENSEIGNER";"Renseigner cellule C8";SI(N(A130);ARRONDI(B130-C130+D130-E130-SI(G130&gt;=0;SI(F130-G130&lt;0;-(F130-G130);0))-H130;2);0))</t>
  </si>
  <si>
    <t>=SIERREUR(SI(I130="";"";ARRONDI(SI($K$117="Pourcentage_temps_projet";I130*K130;$I$131/$J$131*K130);2));"")</t>
  </si>
  <si>
    <t>=SOMME(B118:B130)</t>
  </si>
  <si>
    <t>=SOMME(C118:C130)</t>
  </si>
  <si>
    <t>=SOMME(D118:D130)</t>
  </si>
  <si>
    <t>=SOMME(E118:E130)</t>
  </si>
  <si>
    <t>=SOMME(F118:F130)</t>
  </si>
  <si>
    <t>=SOMME(G118:G130)</t>
  </si>
  <si>
    <t>=SOMME(H118:H130)</t>
  </si>
  <si>
    <t>=SOMME(I118:I130)</t>
  </si>
  <si>
    <t>=SI(K117="Jours_projet";218/12*NB.SI(I118:I130;"&gt;"&amp;0);ARRONDI((1607/12*NB.SI(I118:I130;"&gt;"&amp;0));2))</t>
  </si>
  <si>
    <t>=MAX(0;SOMME(L118:L130))</t>
  </si>
  <si>
    <t>=SI(MIN(M118:M130)&lt;1/1/2014;"";MIN(M118:M130))</t>
  </si>
  <si>
    <t>=SI(MAX(N117:N129)&lt;1/1/2014;"";MAX(N117:N129))</t>
  </si>
  <si>
    <t>=SI((NB.SI.ENS(A118:A130;"&gt;="&amp;DATE(ANNEE(A118);1;1);A118:A130;"&lt;="&amp;DATE(ANNEE(A118);12;31)))&lt;&gt;12;"Attention chevauchement sur plusieurs années";SI(NBVAL(B118:B130)&gt;12;"Attention, plusieurs années valorisées";SI(ET(NBVAL(B118:B130)&lt;12;NBVAL(B118:B130)&lt;&gt;0);"Attention l'année n'est pas complète";"")))</t>
  </si>
  <si>
    <t>=SI(NBVAL(B118:B130)=0;"";SI(NB.SI(I118:I130;"="&amp;0);NB.SI(I118:I130;"&gt;"&amp;0)&amp;" "&amp;"mois valorisés"&amp;" "&amp;"+"&amp;" "&amp;((NBVAL(I118:I130=0)-NB.SI(I118:I130;"&gt;"&amp;0))-1)&amp;" "&amp; "lignes à 0";SI(I132="";NB.SI(I118:I130;"&gt;"&amp;0)&amp;" "&amp;"mois valorisés";NB.SI(I118:I130;"&gt;"&amp;0)&amp;" "&amp;"mois mais"&amp;" "&amp;I132)))</t>
  </si>
  <si>
    <t>=SI(K131&lt;&gt;0;"Ci-dessus IJSS à déduire des dépenses retenues sur le projet";"**Se référer à l'onglet NOTICE EXPLICATIVE pour vous aider")</t>
  </si>
  <si>
    <t>=SI(N(A138);ARRONDI(SI(OU(B138="";B138=0);0;(D138/B138*C138));2);0)</t>
  </si>
  <si>
    <t>=SI($C$8="A RENSEIGNER";"Renseigner cellule C8";SIERREUR(ARRONDI(SI($C$8="NON";0;RECHERCHE(ANNEE(A138);$C$10:K$10;$C$13:K$13)*B138);2);0))</t>
  </si>
  <si>
    <t>=SI($C$8="A RENSEIGNER";"Renseigner cellule C8";SI(N(A138);ARRONDI(B138-C138+D138-E138-SI(G138&gt;=0;SI(F138-G138&lt;0;-(F138-G138);0))-H138;2);0))</t>
  </si>
  <si>
    <t>=SIERREUR(SI(I138="";"";ARRONDI(SI($K$137="Pourcentage_temps_projet";I138*K138;$I$151/$J$151*K138);2));"")</t>
  </si>
  <si>
    <t>=SI(N(A139);ARRONDI(SI(OU(B139="";B139=0);0;(D139/B139*C139));2);0)</t>
  </si>
  <si>
    <t>=SI($C$8="A RENSEIGNER";"Renseigner cellule C8";SIERREUR(ARRONDI(SI($C$8="NON";0;RECHERCHE(ANNEE(A139);$C$10:K$10;$C$13:K$13)*B139);2);0))</t>
  </si>
  <si>
    <t>=SI($C$8="A RENSEIGNER";"Renseigner cellule C8";SI(N(A139);ARRONDI(B139-C139+D139-E139-SI(G139&gt;=0;SI(F139-G139&lt;0;-(F139-G139);0))-H139;2);0))</t>
  </si>
  <si>
    <t>=SIERREUR(SI(I139="";"";ARRONDI(SI($K$137="Pourcentage_temps_projet";I139*K139;$I$151/$J$151*K139);2));"")</t>
  </si>
  <si>
    <t>=SI(N(A140);ARRONDI(SI(OU(B140="";B140=0);0;(D140/B140*C140));2);0)</t>
  </si>
  <si>
    <t>=SI($C$8="A RENSEIGNER";"Renseigner cellule C8";SIERREUR(ARRONDI(SI($C$8="NON";0;RECHERCHE(ANNEE(A140);$C$10:K$10;$C$13:K$13)*B140);2);0))</t>
  </si>
  <si>
    <t>=SI($C$8="A RENSEIGNER";"Renseigner cellule C8";SI(N(A140);ARRONDI(B140-C140+D140-E140-SI(G140&gt;=0;SI(F140-G140&lt;0;-(F140-G140);0))-H140;2);0))</t>
  </si>
  <si>
    <t>=SIERREUR(SI(I140="";"";ARRONDI(SI($K$137="Pourcentage_temps_projet";I140*K140;$I$151/$J$151*K140);2));"")</t>
  </si>
  <si>
    <t>=SI(N(A141);ARRONDI(SI(OU(B141="";B141=0);0;(D141/B141*C141));2);0)</t>
  </si>
  <si>
    <t>=SI($C$8="A RENSEIGNER";"Renseigner cellule C8";SIERREUR(ARRONDI(SI($C$8="NON";0;RECHERCHE(ANNEE(A141);$C$10:K$10;$C$13:K$13)*B141);2);0))</t>
  </si>
  <si>
    <t>=SI($C$8="A RENSEIGNER";"Renseigner cellule C8";SI(N(A141);ARRONDI(B141-C141+D141-E141-SI(G141&gt;=0;SI(F141-G141&lt;0;-(F141-G141);0))-H141;2);0))</t>
  </si>
  <si>
    <t>=SIERREUR(SI(I141="";"";ARRONDI(SI($K$137="Pourcentage_temps_projet";I141*K141;$I$151/$J$151*K141);2));"")</t>
  </si>
  <si>
    <t>=SI(N(A142);ARRONDI(SI(OU(B142="";B142=0);0;(D142/B142*C142));2);0)</t>
  </si>
  <si>
    <t>=SI($C$8="A RENSEIGNER";"Renseigner cellule C8";SIERREUR(ARRONDI(SI($C$8="NON";0;RECHERCHE(ANNEE(A142);$C$10:K$10;$C$13:K$13)*B142);2);0))</t>
  </si>
  <si>
    <t>=SI($C$8="A RENSEIGNER";"Renseigner cellule C8";SI(N(A142);ARRONDI(B142-C142+D142-E142-SI(G142&gt;=0;SI(F142-G142&lt;0;-(F142-G142);0))-H142;2);0))</t>
  </si>
  <si>
    <t>=SIERREUR(SI(I142="";"";ARRONDI(SI($K$137="Pourcentage_temps_projet";I142*K142;$I$151/$J$151*K142);2));"")</t>
  </si>
  <si>
    <t>=SI(N(A143);ARRONDI(SI(OU(B143="";B143=0);0;(D143/B143*C143));2);0)</t>
  </si>
  <si>
    <t>=SI($C$8="A RENSEIGNER";"Renseigner cellule C8";SIERREUR(ARRONDI(SI($C$8="NON";0;RECHERCHE(ANNEE(A143);$C$10:K$10;$C$13:K$13)*B143);2);0))</t>
  </si>
  <si>
    <t>=SI($C$8="A RENSEIGNER";"Renseigner cellule C8";SI(N(A143);ARRONDI(B143-C143+D143-E143-SI(G143&gt;=0;SI(F143-G143&lt;0;-(F143-G143);0))-H143;2);0))</t>
  </si>
  <si>
    <t>=SIERREUR(SI(I143="";"";ARRONDI(SI($K$137="Pourcentage_temps_projet";I143*K143;$I$151/$J$151*K143);2));"")</t>
  </si>
  <si>
    <t>=SI(N(A144);ARRONDI(SI(OU(B144="";B144=0);0;(D144/B144*C144));2);0)</t>
  </si>
  <si>
    <t>=SI($C$8="A RENSEIGNER";"Renseigner cellule C8";SIERREUR(ARRONDI(SI($C$8="NON";0;RECHERCHE(ANNEE(A144);$C$10:K$10;$C$13:K$13)*B144);2);0))</t>
  </si>
  <si>
    <t>=SI($C$8="A RENSEIGNER";"Renseigner cellule C8";SI(N(A144);ARRONDI(B144-C144+D144-E144-SI(G144&gt;=0;SI(F144-G144&lt;0;-(F144-G144);0))-H144;2);0))</t>
  </si>
  <si>
    <t>=SIERREUR(SI(I144="";"";ARRONDI(SI($K$137="Pourcentage_temps_projet";I144*K144;$I$151/$J$151*K144);2));"")</t>
  </si>
  <si>
    <t>=SI(N(A145);ARRONDI(SI(OU(B145="";B145=0);0;(D145/B145*C145));2);0)</t>
  </si>
  <si>
    <t>=SI($C$8="A RENSEIGNER";"Renseigner cellule C8";SIERREUR(ARRONDI(SI($C$8="NON";0;RECHERCHE(ANNEE(A145);$C$10:K$10;$C$13:K$13)*B145);2);0))</t>
  </si>
  <si>
    <t>=SI($C$8="A RENSEIGNER";"Renseigner cellule C8";SI(N(A145);ARRONDI(B145-C145+D145-E145-SI(G145&gt;=0;SI(F145-G145&lt;0;-(F145-G145);0))-H145;2);0))</t>
  </si>
  <si>
    <t>=SIERREUR(SI(I145="";"";ARRONDI(SI($K$137="Pourcentage_temps_projet";I145*K145;$I$151/$J$151*K145);2));"")</t>
  </si>
  <si>
    <t>=SI(N(A146);ARRONDI(SI(OU(B146="";B146=0);0;(D146/B146*C146));2);0)</t>
  </si>
  <si>
    <t>=SI($C$8="A RENSEIGNER";"Renseigner cellule C8";SIERREUR(ARRONDI(SI($C$8="NON";0;RECHERCHE(ANNEE(A146);$C$10:K$10;$C$13:K$13)*B146);2);0))</t>
  </si>
  <si>
    <t>=SI($C$8="A RENSEIGNER";"Renseigner cellule C8";SI(N(A146);ARRONDI(B146-C146+D146-E146-SI(G146&gt;=0;SI(F146-G146&lt;0;-(F146-G146);0))-H146;2);0))</t>
  </si>
  <si>
    <t>=SIERREUR(SI(I146="";"";ARRONDI(SI($K$137="Pourcentage_temps_projet";I146*K146;$I$151/$J$151*K146);2));"")</t>
  </si>
  <si>
    <t>=SI(N(A147);ARRONDI(SI(OU(B147="";B147=0);0;(D147/B147*C147));2);0)</t>
  </si>
  <si>
    <t>=SI($C$8="A RENSEIGNER";"Renseigner cellule C8";SIERREUR(ARRONDI(SI($C$8="NON";0;RECHERCHE(ANNEE(A147);$C$10:K$10;$C$13:K$13)*B147);2);0))</t>
  </si>
  <si>
    <t>=SI($C$8="A RENSEIGNER";"Renseigner cellule C8";SI(N(A147);ARRONDI(B147-C147+D147-E147-SI(G147&gt;=0;SI(F147-G147&lt;0;-(F147-G147);0))-H147;2);0))</t>
  </si>
  <si>
    <t>=SIERREUR(SI(I147="";"";ARRONDI(SI($K$137="Pourcentage_temps_projet";I147*K147;$I$151/$J$151*K147);2));"")</t>
  </si>
  <si>
    <t>=SI(N(A148);ARRONDI(SI(OU(B148="";B148=0);0;(D148/B148*C148));2);0)</t>
  </si>
  <si>
    <t>=SI($C$8="A RENSEIGNER";"Renseigner cellule C8";SIERREUR(ARRONDI(SI($C$8="NON";0;RECHERCHE(ANNEE(A148);$C$10:K$10;$C$13:K$13)*B148);2);0))</t>
  </si>
  <si>
    <t>=SI($C$8="A RENSEIGNER";"Renseigner cellule C8";SI(N(A148);ARRONDI(B148-C148+D148-E148-SI(G148&gt;=0;SI(F148-G148&lt;0;-(F148-G148);0))-H148;2);0))</t>
  </si>
  <si>
    <t>=SIERREUR(SI(I148="";"";ARRONDI(SI($K$137="Pourcentage_temps_projet";I148*K148;$I$151/$J$151*K148);2));"")</t>
  </si>
  <si>
    <t>=SI(N(A149);ARRONDI(SI(OU(B149="";B149=0);0;(D149/B149*C149));2);0)</t>
  </si>
  <si>
    <t>=SI($C$8="A RENSEIGNER";"Renseigner cellule C8";SIERREUR(ARRONDI(SI($C$8="NON";0;RECHERCHE(ANNEE(A149);$C$10:K$10;$C$13:K$13)*B149);2);0))</t>
  </si>
  <si>
    <t>=SI($C$8="A RENSEIGNER";"Renseigner cellule C8";SI(N(A149);ARRONDI(B149-C149+D149-E149-SI(G149&gt;=0;SI(F149-G149&lt;0;-(F149-G149);0))-H149;2);0))</t>
  </si>
  <si>
    <t>=SIERREUR(SI(I149="";"";ARRONDI(SI($K$137="Pourcentage_temps_projet";I149*K149;$I$151/$J$151*K149);2));"")</t>
  </si>
  <si>
    <t>=SI(N(A150);ARRONDI(SI(OU(B150="";B150=0);0;(D150/B150*C150));2);0)</t>
  </si>
  <si>
    <t>=SI($C$8="A RENSEIGNER";"Renseigner cellule C8";SIERREUR(ARRONDI(SI($C$8="NON";0;RECHERCHE(ANNEE(A150);$C$10:K$10;$C$13:K$13)*B150);2);0))</t>
  </si>
  <si>
    <t>=SI($C$8="A RENSEIGNER";"Renseigner cellule C8";SI(N(A150);ARRONDI(B150-C150+D150-E150-SI(G150&gt;=0;SI(F150-G150&lt;0;-(F150-G150);0))-H150;2);0))</t>
  </si>
  <si>
    <t>=SIERREUR(SI(I150="";"";ARRONDI(SI($K$137="Pourcentage_temps_projet";I150*K150;$I$151/$J$151*K150);2));"")</t>
  </si>
  <si>
    <t>=SOMME(B138:B150)</t>
  </si>
  <si>
    <t>=SOMME(C138:C150)</t>
  </si>
  <si>
    <t>=SOMME(D138:D150)</t>
  </si>
  <si>
    <t>=SOMME(E138:E150)</t>
  </si>
  <si>
    <t>=SOMME(F138:F150)</t>
  </si>
  <si>
    <t>=SOMME(G138:G150)</t>
  </si>
  <si>
    <t>=SOMME(H138:H150)</t>
  </si>
  <si>
    <t>=SOMME(I138:I150)</t>
  </si>
  <si>
    <t>=SI(K137="Jours_projet";218/12*NB.SI(I138:I150;"&gt;"&amp;0);ARRONDI((1607/12*NB.SI(I138:I150;"&gt;"&amp;0));2))</t>
  </si>
  <si>
    <t>=MAX(0;SOMME(L138:L150))</t>
  </si>
  <si>
    <t>=SI(MIN(M138:M150)&lt;1/1/2014;"";MIN(M138:M150))</t>
  </si>
  <si>
    <t>=SI(MAX(N137:N149)&lt;1/1/2014;"";MAX(N137:N149))</t>
  </si>
  <si>
    <t>=SI((NB.SI.ENS(A138:A150;"&gt;="&amp;DATE(ANNEE(A138);1;1);A138:A150;"&lt;="&amp;DATE(ANNEE(A138);12;31)))&lt;&gt;12;"Attention chevauchement sur plusieurs années";SI(NBVAL(B138:B150)&gt;12;"Attention, plusieurs années valorisées";SI(ET(NBVAL(B138:B150)&lt;12;NBVAL(B138:B150)&lt;&gt;0);"Attention l'année n'est pas complète";"")))</t>
  </si>
  <si>
    <t>=SI(NBVAL(B138:B150)=0;"";SI(NB.SI(I138:I150;"="&amp;0);NB.SI(I138:I150;"&gt;"&amp;0)&amp;" "&amp;"mois valorisés"&amp;" "&amp;"+"&amp;" "&amp;((NBVAL(I138:I150=0)-NB.SI(I138:I150;"&gt;"&amp;0))-1)&amp;" "&amp; "lignes à 0";SI(I152="";NB.SI(I138:I150;"&gt;"&amp;0)&amp;" "&amp;"mois valorisés";NB.SI(I138:I150;"&gt;"&amp;0)&amp;" "&amp;"mois mais"&amp;" "&amp;I152)))</t>
  </si>
  <si>
    <t>=SI(K151&lt;&gt;0;"Ci-dessus IJSS à déduire des dépenses retenues sur le projet";"**Se référer à l'onglet NOTICE EXPLICATIVE pour vous aider")</t>
  </si>
  <si>
    <t>=SI(N(A158);ARRONDI(SI(OU(B158="";B158=0);0;(D158/B158*C158));2);0)</t>
  </si>
  <si>
    <t>=SI($C$8="A RENSEIGNER";"Renseigner cellule C8";SIERREUR(ARRONDI(SI($C$8="NON";0;RECHERCHE(ANNEE(A158);$C$10:K$10;$C$13:K$13)*B158);2);0))</t>
  </si>
  <si>
    <t>=SI($C$8="A RENSEIGNER";"Renseigner cellule C8";SI(N(A158);ARRONDI(B158-C158+D158-E158-SI(G158&gt;=0;SI(F158-G158&lt;0;-(F158-G158);0))-H158;2);0))</t>
  </si>
  <si>
    <t>=SIERREUR(SI(I158="";"";ARRONDI(SI($K$157="Pourcentage_temps_projet";I158*K158;$I$171/$J$171*K158);2));"")</t>
  </si>
  <si>
    <t>=SI(N(A159);ARRONDI(SI(OU(B159="";B159=0);0;(D159/B159*C159));2);0)</t>
  </si>
  <si>
    <t>=SI($C$8="A RENSEIGNER";"Renseigner cellule C8";SIERREUR(ARRONDI(SI($C$8="NON";0;RECHERCHE(ANNEE(A159);$C$10:K$10;$C$13:K$13)*B159);2);0))</t>
  </si>
  <si>
    <t>=SI($C$8="A RENSEIGNER";"Renseigner cellule C8";SI(N(A159);ARRONDI(B159-C159+D159-E159-SI(G159&gt;=0;SI(F159-G159&lt;0;-(F159-G159);0))-H159;2);0))</t>
  </si>
  <si>
    <t>=SIERREUR(SI(I159="";"";ARRONDI(SI($K$157="Pourcentage_temps_projet";I159*K159;$I$171/$J$171*K159);2));"")</t>
  </si>
  <si>
    <t>=SI(N(A160);ARRONDI(SI(OU(B160="";B160=0);0;(D160/B160*C160));2);0)</t>
  </si>
  <si>
    <t>=SI($C$8="A RENSEIGNER";"Renseigner cellule C8";SIERREUR(ARRONDI(SI($C$8="NON";0;RECHERCHE(ANNEE(A160);$C$10:K$10;$C$13:K$13)*B160);2);0))</t>
  </si>
  <si>
    <t>=SI($C$8="A RENSEIGNER";"Renseigner cellule C8";SI(N(A160);ARRONDI(B160-C160+D160-E160-SI(G160&gt;=0;SI(F160-G160&lt;0;-(F160-G160);0))-H160;2);0))</t>
  </si>
  <si>
    <t>=SIERREUR(SI(I160="";"";ARRONDI(SI($K$157="Pourcentage_temps_projet";I160*K160;$I$171/$J$171*K160);2));"")</t>
  </si>
  <si>
    <t>=SI(N(A161);ARRONDI(SI(OU(B161="";B161=0);0;(D161/B161*C161));2);0)</t>
  </si>
  <si>
    <t>=SI($C$8="A RENSEIGNER";"Renseigner cellule C8";SIERREUR(ARRONDI(SI($C$8="NON";0;RECHERCHE(ANNEE(A161);$C$10:K$10;$C$13:K$13)*B161);2);0))</t>
  </si>
  <si>
    <t>=SI($C$8="A RENSEIGNER";"Renseigner cellule C8";SI(N(A161);ARRONDI(B161-C161+D161-E161-SI(G161&gt;=0;SI(F161-G161&lt;0;-(F161-G161);0))-H161;2);0))</t>
  </si>
  <si>
    <t>=SIERREUR(SI(I161="";"";ARRONDI(SI($K$157="Pourcentage_temps_projet";I161*K161;$I$171/$J$171*K161);2));"")</t>
  </si>
  <si>
    <t>=SI(N(A162);ARRONDI(SI(OU(B162="";B162=0);0;(D162/B162*C162));2);0)</t>
  </si>
  <si>
    <t>=SI($C$8="A RENSEIGNER";"Renseigner cellule C8";SIERREUR(ARRONDI(SI($C$8="NON";0;RECHERCHE(ANNEE(A162);$C$10:K$10;$C$13:K$13)*B162);2);0))</t>
  </si>
  <si>
    <t>=SI($C$8="A RENSEIGNER";"Renseigner cellule C8";SI(N(A162);ARRONDI(B162-C162+D162-E162-SI(G162&gt;=0;SI(F162-G162&lt;0;-(F162-G162);0))-H162;2);0))</t>
  </si>
  <si>
    <t>=SIERREUR(SI(I162="";"";ARRONDI(SI($K$157="Pourcentage_temps_projet";I162*K162;$I$171/$J$171*K162);2));"")</t>
  </si>
  <si>
    <t>=SI(N(A163);ARRONDI(SI(OU(B163="";B163=0);0;(D163/B163*C163));2);0)</t>
  </si>
  <si>
    <t>=SI($C$8="A RENSEIGNER";"Renseigner cellule C8";SIERREUR(ARRONDI(SI($C$8="NON";0;RECHERCHE(ANNEE(A163);$C$10:K$10;$C$13:K$13)*B163);2);0))</t>
  </si>
  <si>
    <t>=SI($C$8="A RENSEIGNER";"Renseigner cellule C8";SI(N(A163);ARRONDI(B163-C163+D163-E163-SI(G163&gt;=0;SI(F163-G163&lt;0;-(F163-G163);0))-H163;2);0))</t>
  </si>
  <si>
    <t>=SIERREUR(SI(I163="";"";ARRONDI(SI($K$157="Pourcentage_temps_projet";I163*K163;$I$171/$J$171*K163);2));"")</t>
  </si>
  <si>
    <t>=SI(N(A164);ARRONDI(SI(OU(B164="";B164=0);0;(D164/B164*C164));2);0)</t>
  </si>
  <si>
    <t>=SI($C$8="A RENSEIGNER";"Renseigner cellule C8";SIERREUR(ARRONDI(SI($C$8="NON";0;RECHERCHE(ANNEE(A164);$C$10:K$10;$C$13:K$13)*B164);2);0))</t>
  </si>
  <si>
    <t>=SI($C$8="A RENSEIGNER";"Renseigner cellule C8";SI(N(A164);ARRONDI(B164-C164+D164-E164-SI(G164&gt;=0;SI(F164-G164&lt;0;-(F164-G164);0))-H164;2);0))</t>
  </si>
  <si>
    <t>=SIERREUR(SI(I164="";"";ARRONDI(SI($K$157="Pourcentage_temps_projet";I164*K164;$I$171/$J$171*K164);2));"")</t>
  </si>
  <si>
    <t>=SI(N(A165);ARRONDI(SI(OU(B165="";B165=0);0;(D165/B165*C165));2);0)</t>
  </si>
  <si>
    <t>=SI($C$8="A RENSEIGNER";"Renseigner cellule C8";SIERREUR(ARRONDI(SI($C$8="NON";0;RECHERCHE(ANNEE(A165);$C$10:K$10;$C$13:K$13)*B165);2);0))</t>
  </si>
  <si>
    <t>=SI($C$8="A RENSEIGNER";"Renseigner cellule C8";SI(N(A165);ARRONDI(B165-C165+D165-E165-SI(G165&gt;=0;SI(F165-G165&lt;0;-(F165-G165);0))-H165;2);0))</t>
  </si>
  <si>
    <t>=SIERREUR(SI(I165="";"";ARRONDI(SI($K$157="Pourcentage_temps_projet";I165*K165;$I$171/$J$171*K165);2));"")</t>
  </si>
  <si>
    <t>=SI(N(A166);ARRONDI(SI(OU(B166="";B166=0);0;(D166/B166*C166));2);0)</t>
  </si>
  <si>
    <t>=SI($C$8="A RENSEIGNER";"Renseigner cellule C8";SIERREUR(ARRONDI(SI($C$8="NON";0;RECHERCHE(ANNEE(A166);$C$10:K$10;$C$13:K$13)*B166);2);0))</t>
  </si>
  <si>
    <t>=SI($C$8="A RENSEIGNER";"Renseigner cellule C8";SI(N(A166);ARRONDI(B166-C166+D166-E166-SI(G166&gt;=0;SI(F166-G166&lt;0;-(F166-G166);0))-H166;2);0))</t>
  </si>
  <si>
    <t>=SIERREUR(SI(I166="";"";ARRONDI(SI($K$157="Pourcentage_temps_projet";I166*K166;$I$171/$J$171*K166);2));"")</t>
  </si>
  <si>
    <t>=SI(N(A167);ARRONDI(SI(OU(B167="";B167=0);0;(D167/B167*C167));2);0)</t>
  </si>
  <si>
    <t>=SI($C$8="A RENSEIGNER";"Renseigner cellule C8";SIERREUR(ARRONDI(SI($C$8="NON";0;RECHERCHE(ANNEE(A167);$C$10:K$10;$C$13:K$13)*B167);2);0))</t>
  </si>
  <si>
    <t>=SI($C$8="A RENSEIGNER";"Renseigner cellule C8";SI(N(A167);ARRONDI(B167-C167+D167-E167-SI(G167&gt;=0;SI(F167-G167&lt;0;-(F167-G167);0))-H167;2);0))</t>
  </si>
  <si>
    <t>=SIERREUR(SI(I167="";"";ARRONDI(SI($K$157="Pourcentage_temps_projet";I167*K167;$I$171/$J$171*K167);2));"")</t>
  </si>
  <si>
    <t>=SI(N(A168);ARRONDI(SI(OU(B168="";B168=0);0;(D168/B168*C168));2);0)</t>
  </si>
  <si>
    <t>=SI($C$8="A RENSEIGNER";"Renseigner cellule C8";SIERREUR(ARRONDI(SI($C$8="NON";0;RECHERCHE(ANNEE(A168);$C$10:K$10;$C$13:K$13)*B168);2);0))</t>
  </si>
  <si>
    <t>=SI($C$8="A RENSEIGNER";"Renseigner cellule C8";SI(N(A168);ARRONDI(B168-C168+D168-E168-SI(G168&gt;=0;SI(F168-G168&lt;0;-(F168-G168);0))-H168;2);0))</t>
  </si>
  <si>
    <t>=SIERREUR(SI(I168="";"";ARRONDI(SI($K$157="Pourcentage_temps_projet";I168*K168;$I$171/$J$171*K168);2));"")</t>
  </si>
  <si>
    <t>=SI(N(A169);ARRONDI(SI(OU(B169="";B169=0);0;(D169/B169*C169));2);0)</t>
  </si>
  <si>
    <t>=SI($C$8="A RENSEIGNER";"Renseigner cellule C8";SIERREUR(ARRONDI(SI($C$8="NON";0;RECHERCHE(ANNEE(A169);$C$10:K$10;$C$13:K$13)*B169);2);0))</t>
  </si>
  <si>
    <t>=SI($C$8="A RENSEIGNER";"Renseigner cellule C8";SI(N(A169);ARRONDI(B169-C169+D169-E169-SI(G169&gt;=0;SI(F169-G169&lt;0;-(F169-G169);0))-H169;2);0))</t>
  </si>
  <si>
    <t>=SIERREUR(SI(I169="";"";ARRONDI(SI($K$157="Pourcentage_temps_projet";I169*K169;$I$171/$J$171*K169);2));"")</t>
  </si>
  <si>
    <t>=SI(N(A170);ARRONDI(SI(OU(B170="";B170=0);0;(D170/B170*C170));2);0)</t>
  </si>
  <si>
    <t>=SI($C$8="A RENSEIGNER";"Renseigner cellule C8";SIERREUR(ARRONDI(SI($C$8="NON";0;RECHERCHE(ANNEE(A170);$C$10:K$10;$C$13:K$13)*B170);2);0))</t>
  </si>
  <si>
    <t>=SI($C$8="A RENSEIGNER";"Renseigner cellule C8";SI(N(A170);ARRONDI(B170-C170+D170-E170-SI(G170&gt;=0;SI(F170-G170&lt;0;-(F170-G170);0))-H170;2);0))</t>
  </si>
  <si>
    <t>=SIERREUR(SI(I170="";"";ARRONDI(SI($K$157="Pourcentage_temps_projet";I170*K170;$I$171/$J$171*K170);2));"")</t>
  </si>
  <si>
    <t>=SOMME(B158:B170)</t>
  </si>
  <si>
    <t>=SOMME(C158:C170)</t>
  </si>
  <si>
    <t>=SOMME(D158:D170)</t>
  </si>
  <si>
    <t>=SOMME(E158:E170)</t>
  </si>
  <si>
    <t>=SOMME(F158:F170)</t>
  </si>
  <si>
    <t>=SOMME(G158:G170)</t>
  </si>
  <si>
    <t>=SOMME(H158:H170)</t>
  </si>
  <si>
    <t>=SOMME(I158:I170)</t>
  </si>
  <si>
    <t>=SI(K157="Jours_projet";218/12*NB.SI(I158:I170;"&gt;"&amp;0);ARRONDI((1607/12*NB.SI(I158:I170;"&gt;"&amp;0));2))</t>
  </si>
  <si>
    <t>=MAX(0;SOMME(L158:L170))</t>
  </si>
  <si>
    <t>=SI(MIN(M158:M170)&lt;1/1/2014;"";MIN(M158:M170))</t>
  </si>
  <si>
    <t>=SI(MAX(N157:N169)&lt;1/1/2014;"";MAX(N157:N169))</t>
  </si>
  <si>
    <t>=SI((NB.SI.ENS(A158:A170;"&gt;="&amp;DATE(ANNEE(A158);1;1);A158:A170;"&lt;="&amp;DATE(ANNEE(A158);12;31)))&lt;&gt;12;"Attention chevauchement sur plusieurs années";SI(NBVAL(B158:B170)&gt;12;"Attention, plusieurs années valorisées";SI(ET(NBVAL(B158:B170)&lt;12;NBVAL(B158:B170)&lt;&gt;0);"Attention l'année n'est pas complète";"")))</t>
  </si>
  <si>
    <t>=SI(NBVAL(B158:B170)=0;"";SI(NB.SI(I158:I170;"="&amp;0);NB.SI(I158:I170;"&gt;"&amp;0)&amp;" "&amp;"mois valorisés"&amp;" "&amp;"+"&amp;" "&amp;((NBVAL(I158:I170=0)-NB.SI(I158:I170;"&gt;"&amp;0))-1)&amp;" "&amp; "lignes à 0";SI(I172="";NB.SI(I158:I170;"&gt;"&amp;0)&amp;" "&amp;"mois valorisés";NB.SI(I158:I170;"&gt;"&amp;0)&amp;" "&amp;"mois mais"&amp;" "&amp;I172)))</t>
  </si>
  <si>
    <t>=SI(K171&lt;&gt;0;"Ci-dessus IJSS à déduire des dépenses retenues sur le projet";"**Se référer à l'onglet NOTICE EXPLICATIVE pour vous aider")</t>
  </si>
  <si>
    <t>=SI(N(A178);ARRONDI(SI(OU(B178="";B178=0);0;(D178/B178*C178));2);0)</t>
  </si>
  <si>
    <t>=SI($C$8="A RENSEIGNER";"Renseigner cellule C8";SIERREUR(ARRONDI(SI($C$8="NON";0;RECHERCHE(ANNEE(A178);$C$10:K$10;$C$13:K$13)*B178);2);0))</t>
  </si>
  <si>
    <t>=SI($C$8="A RENSEIGNER";"Renseigner cellule C8";SI(N(A178);ARRONDI(B178-C178+D178-E178-SI(G178&gt;=0;SI(F178-G178&lt;0;-(F178-G178);0))-H178;2);0))</t>
  </si>
  <si>
    <t>=SIERREUR(SI(I178="";"";ARRONDI(SI($K$177="Pourcentage_temps_projet";I178*K178;$I$191/$J$191*K178);2));"")</t>
  </si>
  <si>
    <t>=SI(N(A179);ARRONDI(SI(OU(B179="";B179=0);0;(D179/B179*C179));2);0)</t>
  </si>
  <si>
    <t>=SI($C$8="A RENSEIGNER";"Renseigner cellule C8";SIERREUR(ARRONDI(SI($C$8="NON";0;RECHERCHE(ANNEE(A179);$C$10:K$10;$C$13:K$13)*B179);2);0))</t>
  </si>
  <si>
    <t>=SI($C$8="A RENSEIGNER";"Renseigner cellule C8";SI(N(A179);ARRONDI(B179-C179+D179-E179-SI(G179&gt;=0;SI(F179-G179&lt;0;-(F179-G179);0))-H179;2);0))</t>
  </si>
  <si>
    <t>=SIERREUR(SI(I179="";"";ARRONDI(SI($K$177="Pourcentage_temps_projet";I179*K179;$I$191/$J$191*K179);2));"")</t>
  </si>
  <si>
    <t>=SI(N(A180);ARRONDI(SI(OU(B180="";B180=0);0;(D180/B180*C180));2);0)</t>
  </si>
  <si>
    <t>=SI($C$8="A RENSEIGNER";"Renseigner cellule C8";SIERREUR(ARRONDI(SI($C$8="NON";0;RECHERCHE(ANNEE(A180);$C$10:K$10;$C$13:K$13)*B180);2);0))</t>
  </si>
  <si>
    <t>=SI($C$8="A RENSEIGNER";"Renseigner cellule C8";SI(N(A180);ARRONDI(B180-C180+D180-E180-SI(G180&gt;=0;SI(F180-G180&lt;0;-(F180-G180);0))-H180;2);0))</t>
  </si>
  <si>
    <t>=SIERREUR(SI(I180="";"";ARRONDI(SI($K$177="Pourcentage_temps_projet";I180*K180;$I$191/$J$191*K180);2));"")</t>
  </si>
  <si>
    <t>=SI(N(A181);ARRONDI(SI(OU(B181="";B181=0);0;(D181/B181*C181));2);0)</t>
  </si>
  <si>
    <t>=SI($C$8="A RENSEIGNER";"Renseigner cellule C8";SIERREUR(ARRONDI(SI($C$8="NON";0;RECHERCHE(ANNEE(A181);$C$10:K$10;$C$13:K$13)*B181);2);0))</t>
  </si>
  <si>
    <t>=SI($C$8="A RENSEIGNER";"Renseigner cellule C8";SI(N(A181);ARRONDI(B181-C181+D181-E181-SI(G181&gt;=0;SI(F181-G181&lt;0;-(F181-G181);0))-H181;2);0))</t>
  </si>
  <si>
    <t>=SIERREUR(SI(I181="";"";ARRONDI(SI($K$177="Pourcentage_temps_projet";I181*K181;$I$191/$J$191*K181);2));"")</t>
  </si>
  <si>
    <t>=SI(N(A182);ARRONDI(SI(OU(B182="";B182=0);0;(D182/B182*C182));2);0)</t>
  </si>
  <si>
    <t>=SI($C$8="A RENSEIGNER";"Renseigner cellule C8";SIERREUR(ARRONDI(SI($C$8="NON";0;RECHERCHE(ANNEE(A182);$C$10:K$10;$C$13:K$13)*B182);2);0))</t>
  </si>
  <si>
    <t>=SI($C$8="A RENSEIGNER";"Renseigner cellule C8";SI(N(A182);ARRONDI(B182-C182+D182-E182-SI(G182&gt;=0;SI(F182-G182&lt;0;-(F182-G182);0))-H182;2);0))</t>
  </si>
  <si>
    <t>=SIERREUR(SI(I182="";"";ARRONDI(SI($K$177="Pourcentage_temps_projet";I182*K182;$I$191/$J$191*K182);2));"")</t>
  </si>
  <si>
    <t>=SI(N(A183);ARRONDI(SI(OU(B183="";B183=0);0;(D183/B183*C183));2);0)</t>
  </si>
  <si>
    <t>=SI($C$8="A RENSEIGNER";"Renseigner cellule C8";SIERREUR(ARRONDI(SI($C$8="NON";0;RECHERCHE(ANNEE(A183);$C$10:K$10;$C$13:K$13)*B183);2);0))</t>
  </si>
  <si>
    <t>=SI($C$8="A RENSEIGNER";"Renseigner cellule C8";SI(N(A183);ARRONDI(B183-C183+D183-E183-SI(G183&gt;=0;SI(F183-G183&lt;0;-(F183-G183);0))-H183;2);0))</t>
  </si>
  <si>
    <t>=SIERREUR(SI(I183="";"";ARRONDI(SI($K$177="Pourcentage_temps_projet";I183*K183;$I$191/$J$191*K183);2));"")</t>
  </si>
  <si>
    <t>=SI(N(A184);ARRONDI(SI(OU(B184="";B184=0);0;(D184/B184*C184));2);0)</t>
  </si>
  <si>
    <t>=SI($C$8="A RENSEIGNER";"Renseigner cellule C8";SIERREUR(ARRONDI(SI($C$8="NON";0;RECHERCHE(ANNEE(A184);$C$10:K$10;$C$13:K$13)*B184);2);0))</t>
  </si>
  <si>
    <t>=SI($C$8="A RENSEIGNER";"Renseigner cellule C8";SI(N(A184);ARRONDI(B184-C184+D184-E184-SI(G184&gt;=0;SI(F184-G184&lt;0;-(F184-G184);0))-H184;2);0))</t>
  </si>
  <si>
    <t>=SIERREUR(SI(I184="";"";ARRONDI(SI($K$177="Pourcentage_temps_projet";I184*K184;$I$191/$J$191*K184);2));"")</t>
  </si>
  <si>
    <t>=SI(N(A185);ARRONDI(SI(OU(B185="";B185=0);0;(D185/B185*C185));2);0)</t>
  </si>
  <si>
    <t>=SI($C$8="A RENSEIGNER";"Renseigner cellule C8";SIERREUR(ARRONDI(SI($C$8="NON";0;RECHERCHE(ANNEE(A185);$C$10:K$10;$C$13:K$13)*B185);2);0))</t>
  </si>
  <si>
    <t>=SI($C$8="A RENSEIGNER";"Renseigner cellule C8";SI(N(A185);ARRONDI(B185-C185+D185-E185-SI(G185&gt;=0;SI(F185-G185&lt;0;-(F185-G185);0))-H185;2);0))</t>
  </si>
  <si>
    <t>=SIERREUR(SI(I185="";"";ARRONDI(SI($K$177="Pourcentage_temps_projet";I185*K185;$I$191/$J$191*K185);2));"")</t>
  </si>
  <si>
    <t>=SI(N(A186);ARRONDI(SI(OU(B186="";B186=0);0;(D186/B186*C186));2);0)</t>
  </si>
  <si>
    <t>=SI($C$8="A RENSEIGNER";"Renseigner cellule C8";SIERREUR(ARRONDI(SI($C$8="NON";0;RECHERCHE(ANNEE(A186);$C$10:K$10;$C$13:K$13)*B186);2);0))</t>
  </si>
  <si>
    <t>=SI($C$8="A RENSEIGNER";"Renseigner cellule C8";SI(N(A186);ARRONDI(B186-C186+D186-E186-SI(G186&gt;=0;SI(F186-G186&lt;0;-(F186-G186);0))-H186;2);0))</t>
  </si>
  <si>
    <t>=SIERREUR(SI(I186="";"";ARRONDI(SI($K$177="Pourcentage_temps_projet";I186*K186;$I$191/$J$191*K186);2));"")</t>
  </si>
  <si>
    <t>=SI(N(A187);ARRONDI(SI(OU(B187="";B187=0);0;(D187/B187*C187));2);0)</t>
  </si>
  <si>
    <t>=SI($C$8="A RENSEIGNER";"Renseigner cellule C8";SIERREUR(ARRONDI(SI($C$8="NON";0;RECHERCHE(ANNEE(A187);$C$10:K$10;$C$13:K$13)*B187);2);0))</t>
  </si>
  <si>
    <t>=SI($C$8="A RENSEIGNER";"Renseigner cellule C8";SI(N(A187);ARRONDI(B187-C187+D187-E187-SI(G187&gt;=0;SI(F187-G187&lt;0;-(F187-G187);0))-H187;2);0))</t>
  </si>
  <si>
    <t>=SIERREUR(SI(I187="";"";ARRONDI(SI($K$177="Pourcentage_temps_projet";I187*K187;$I$191/$J$191*K187);2));"")</t>
  </si>
  <si>
    <t>=SI(N(A188);ARRONDI(SI(OU(B188="";B188=0);0;(D188/B188*C188));2);0)</t>
  </si>
  <si>
    <t>=SI($C$8="A RENSEIGNER";"Renseigner cellule C8";SIERREUR(ARRONDI(SI($C$8="NON";0;RECHERCHE(ANNEE(A188);$C$10:K$10;$C$13:K$13)*B188);2);0))</t>
  </si>
  <si>
    <t>=SI($C$8="A RENSEIGNER";"Renseigner cellule C8";SI(N(A188);ARRONDI(B188-C188+D188-E188-SI(G188&gt;=0;SI(F188-G188&lt;0;-(F188-G188);0))-H188;2);0))</t>
  </si>
  <si>
    <t>=SIERREUR(SI(I188="";"";ARRONDI(SI($K$177="Pourcentage_temps_projet";I188*K188;$I$191/$J$191*K188);2));"")</t>
  </si>
  <si>
    <t>=SI(N(A189);ARRONDI(SI(OU(B189="";B189=0);0;(D189/B189*C189));2);0)</t>
  </si>
  <si>
    <t>=SI($C$8="A RENSEIGNER";"Renseigner cellule C8";SIERREUR(ARRONDI(SI($C$8="NON";0;RECHERCHE(ANNEE(A189);$C$10:K$10;$C$13:K$13)*B189);2);0))</t>
  </si>
  <si>
    <t>=SI($C$8="A RENSEIGNER";"Renseigner cellule C8";SI(N(A189);ARRONDI(B189-C189+D189-E189-SI(G189&gt;=0;SI(F189-G189&lt;0;-(F189-G189);0))-H189;2);0))</t>
  </si>
  <si>
    <t>=SIERREUR(SI(I189="";"";ARRONDI(SI($K$177="Pourcentage_temps_projet";I189*K189;$I$191/$J$191*K189);2));"")</t>
  </si>
  <si>
    <t>=SI(N(A190);ARRONDI(SI(OU(B190="";B190=0);0;(D190/B190*C190));2);0)</t>
  </si>
  <si>
    <t>=SI($C$8="A RENSEIGNER";"Renseigner cellule C8";SIERREUR(ARRONDI(SI($C$8="NON";0;RECHERCHE(ANNEE(A190);$C$10:K$10;$C$13:K$13)*B190);2);0))</t>
  </si>
  <si>
    <t>=SI($C$8="A RENSEIGNER";"Renseigner cellule C8";SI(N(A190);ARRONDI(B190-C190+D190-E190-SI(G190&gt;=0;SI(F190-G190&lt;0;-(F190-G190);0))-H190;2);0))</t>
  </si>
  <si>
    <t>=SIERREUR(SI(I190="";"";ARRONDI(SI($K$177="Pourcentage_temps_projet";I190*K190;$I$191/$J$191*K190);2));"")</t>
  </si>
  <si>
    <t>=SOMME(B178:B190)</t>
  </si>
  <si>
    <t>=SOMME(C178:C190)</t>
  </si>
  <si>
    <t>=SOMME(D178:D190)</t>
  </si>
  <si>
    <t>=SOMME(E178:E190)</t>
  </si>
  <si>
    <t>=SOMME(F178:F190)</t>
  </si>
  <si>
    <t>=SOMME(G178:G190)</t>
  </si>
  <si>
    <t>=SOMME(H178:H190)</t>
  </si>
  <si>
    <t>=SOMME(I178:I190)</t>
  </si>
  <si>
    <t>=SI(K177="Jours_projet";218/12*NB.SI(I178:I190;"&gt;"&amp;0);ARRONDI((1607/12*NB.SI(I178:I190;"&gt;"&amp;0));2))</t>
  </si>
  <si>
    <t>=MAX(0;SOMME(L178:L190))</t>
  </si>
  <si>
    <t>=SI(MIN(M178:M190)&lt;1/1/2014;"";MIN(M178:M190))</t>
  </si>
  <si>
    <t>=SI(MAX(N177:N189)&lt;1/1/2014;"";MAX(N177:N189))</t>
  </si>
  <si>
    <t>=SI((NB.SI.ENS(A178:A190;"&gt;="&amp;DATE(ANNEE(A178);1;1);A178:A190;"&lt;="&amp;DATE(ANNEE(A178);12;31)))&lt;&gt;12;"Attention chevauchement sur plusieurs années";SI(NBVAL(B178:B190)&gt;12;"Attention, plusieurs années valorisées";SI(ET(NBVAL(B178:B190)&lt;12;NBVAL(B178:B190)&lt;&gt;0);"Attention l'année n'est pas complète";"")))</t>
  </si>
  <si>
    <t>=SI(NBVAL(B178:B190)=0;"";SI(NB.SI(I178:I190;"="&amp;0);NB.SI(I178:I190;"&gt;"&amp;0)&amp;" "&amp;"mois valorisés"&amp;" "&amp;"+"&amp;" "&amp;((NBVAL(I178:I190=0)-NB.SI(I178:I190;"&gt;"&amp;0))-1)&amp;" "&amp; "lignes à 0";SI(I192="";NB.SI(I178:I190;"&gt;"&amp;0)&amp;" "&amp;"mois valorisés";NB.SI(I178:I190;"&gt;"&amp;0)&amp;" "&amp;"mois mais"&amp;" "&amp;I192)))</t>
  </si>
  <si>
    <t>=SI(K191&lt;&gt;0;"Ci-dessus IJSS à déduire des dépenses retenues sur le projet";"**Se référer à l'onglet NOTICE EXPLICATIVE pour vous aider")</t>
  </si>
  <si>
    <t>=SI(N(A198);ARRONDI(SI(OU(B198="";B198=0);0;(D198/B198*C198));2);0)</t>
  </si>
  <si>
    <t>=SI($C$8="A RENSEIGNER";"Renseigner cellule C8";SIERREUR(ARRONDI(SI($C$8="NON";0;RECHERCHE(ANNEE(A198);$C$10:K$10;$C$13:K$13)*B198);2);0))</t>
  </si>
  <si>
    <t>=SI($C$8="A RENSEIGNER";"Renseigner cellule C8";SI(N(A198);ARRONDI(B198-C198+D198-E198-SI(G198&gt;=0;SI(F198-G198&lt;0;-(F198-G198);0))-H198;2);0))</t>
  </si>
  <si>
    <t>=SIERREUR(SI(I198="";"";ARRONDI(SI($K$197="Pourcentage_temps_projet";I198*K198;$I$211/$J$211*K198);2));"")</t>
  </si>
  <si>
    <t>=SI(N(A199);ARRONDI(SI(OU(B199="";B199=0);0;(D199/B199*C199));2);0)</t>
  </si>
  <si>
    <t>=SI($C$8="A RENSEIGNER";"Renseigner cellule C8";SIERREUR(ARRONDI(SI($C$8="NON";0;RECHERCHE(ANNEE(A199);$C$10:K$10;$C$13:K$13)*B199);2);0))</t>
  </si>
  <si>
    <t>=SI($C$8="A RENSEIGNER";"Renseigner cellule C8";SI(N(A199);ARRONDI(B199-C199+D199-E199-SI(G199&gt;=0;SI(F199-G199&lt;0;-(F199-G199);0))-H199;2);0))</t>
  </si>
  <si>
    <t>=SIERREUR(SI(I199="";"";ARRONDI(SI($K$197="Pourcentage_temps_projet";I199*K199;$I$211/$J$211*K199);2));"")</t>
  </si>
  <si>
    <t>=SI(N(A200);ARRONDI(SI(OU(B200="";B200=0);0;(D200/B200*C200));2);0)</t>
  </si>
  <si>
    <t>=SI($C$8="A RENSEIGNER";"Renseigner cellule C8";SIERREUR(ARRONDI(SI($C$8="NON";0;RECHERCHE(ANNEE(A200);$C$10:K$10;$C$13:K$13)*B200);2);0))</t>
  </si>
  <si>
    <t>=SI($C$8="A RENSEIGNER";"Renseigner cellule C8";SI(N(A200);ARRONDI(B200-C200+D200-E200-SI(G200&gt;=0;SI(F200-G200&lt;0;-(F200-G200);0))-H200;2);0))</t>
  </si>
  <si>
    <t>=SIERREUR(SI(I200="";"";ARRONDI(SI($K$197="Pourcentage_temps_projet";I200*K200;$I$211/$J$211*K200);2));"")</t>
  </si>
  <si>
    <t>=SI(N(A201);ARRONDI(SI(OU(B201="";B201=0);0;(D201/B201*C201));2);0)</t>
  </si>
  <si>
    <t>=SI($C$8="A RENSEIGNER";"Renseigner cellule C8";SIERREUR(ARRONDI(SI($C$8="NON";0;RECHERCHE(ANNEE(A201);$C$10:K$10;$C$13:K$13)*B201);2);0))</t>
  </si>
  <si>
    <t>=SI($C$8="A RENSEIGNER";"Renseigner cellule C8";SI(N(A201);ARRONDI(B201-C201+D201-E201-SI(G201&gt;=0;SI(F201-G201&lt;0;-(F201-G201);0))-H201;2);0))</t>
  </si>
  <si>
    <t>=SIERREUR(SI(I201="";"";ARRONDI(SI($K$197="Pourcentage_temps_projet";I201*K201;$I$211/$J$211*K201);2));"")</t>
  </si>
  <si>
    <t>=SI(N(A202);ARRONDI(SI(OU(B202="";B202=0);0;(D202/B202*C202));2);0)</t>
  </si>
  <si>
    <t>=SI($C$8="A RENSEIGNER";"Renseigner cellule C8";SIERREUR(ARRONDI(SI($C$8="NON";0;RECHERCHE(ANNEE(A202);$C$10:K$10;$C$13:K$13)*B202);2);0))</t>
  </si>
  <si>
    <t>=SI($C$8="A RENSEIGNER";"Renseigner cellule C8";SI(N(A202);ARRONDI(B202-C202+D202-E202-SI(G202&gt;=0;SI(F202-G202&lt;0;-(F202-G202);0))-H202;2);0))</t>
  </si>
  <si>
    <t>=SIERREUR(SI(I202="";"";ARRONDI(SI($K$197="Pourcentage_temps_projet";I202*K202;$I$211/$J$211*K202);2));"")</t>
  </si>
  <si>
    <t>=SI(N(A203);ARRONDI(SI(OU(B203="";B203=0);0;(D203/B203*C203));2);0)</t>
  </si>
  <si>
    <t>=SI($C$8="A RENSEIGNER";"Renseigner cellule C8";SIERREUR(ARRONDI(SI($C$8="NON";0;RECHERCHE(ANNEE(A203);$C$10:K$10;$C$13:K$13)*B203);2);0))</t>
  </si>
  <si>
    <t>=SI($C$8="A RENSEIGNER";"Renseigner cellule C8";SI(N(A203);ARRONDI(B203-C203+D203-E203-SI(G203&gt;=0;SI(F203-G203&lt;0;-(F203-G203);0))-H203;2);0))</t>
  </si>
  <si>
    <t>=SIERREUR(SI(I203="";"";ARRONDI(SI($K$197="Pourcentage_temps_projet";I203*K203;$I$211/$J$211*K203);2));"")</t>
  </si>
  <si>
    <t>=SI(N(A204);ARRONDI(SI(OU(B204="";B204=0);0;(D204/B204*C204));2);0)</t>
  </si>
  <si>
    <t>=SI($C$8="A RENSEIGNER";"Renseigner cellule C8";SIERREUR(ARRONDI(SI($C$8="NON";0;RECHERCHE(ANNEE(A204);$C$10:K$10;$C$13:K$13)*B204);2);0))</t>
  </si>
  <si>
    <t>=SI($C$8="A RENSEIGNER";"Renseigner cellule C8";SI(N(A204);ARRONDI(B204-C204+D204-E204-SI(G204&gt;=0;SI(F204-G204&lt;0;-(F204-G204);0))-H204;2);0))</t>
  </si>
  <si>
    <t>=SIERREUR(SI(I204="";"";ARRONDI(SI($K$197="Pourcentage_temps_projet";I204*K204;$I$211/$J$211*K204);2));"")</t>
  </si>
  <si>
    <t>=SI(N(A205);ARRONDI(SI(OU(B205="";B205=0);0;(D205/B205*C205));2);0)</t>
  </si>
  <si>
    <t>=SI($C$8="A RENSEIGNER";"Renseigner cellule C8";SIERREUR(ARRONDI(SI($C$8="NON";0;RECHERCHE(ANNEE(A205);$C$10:K$10;$C$13:K$13)*B205);2);0))</t>
  </si>
  <si>
    <t>=SI($C$8="A RENSEIGNER";"Renseigner cellule C8";SI(N(A205);ARRONDI(B205-C205+D205-E205-SI(G205&gt;=0;SI(F205-G205&lt;0;-(F205-G205);0))-H205;2);0))</t>
  </si>
  <si>
    <t>=SIERREUR(SI(I205="";"";ARRONDI(SI($K$197="Pourcentage_temps_projet";I205*K205;$I$211/$J$211*K205);2));"")</t>
  </si>
  <si>
    <t>=SI(N(A206);ARRONDI(SI(OU(B206="";B206=0);0;(D206/B206*C206));2);0)</t>
  </si>
  <si>
    <t>=SI($C$8="A RENSEIGNER";"Renseigner cellule C8";SIERREUR(ARRONDI(SI($C$8="NON";0;RECHERCHE(ANNEE(A206);$C$10:K$10;$C$13:K$13)*B206);2);0))</t>
  </si>
  <si>
    <t>=SI($C$8="A RENSEIGNER";"Renseigner cellule C8";SI(N(A206);ARRONDI(B206-C206+D206-E206-SI(G206&gt;=0;SI(F206-G206&lt;0;-(F206-G206);0))-H206;2);0))</t>
  </si>
  <si>
    <t>=SIERREUR(SI(I206="";"";ARRONDI(SI($K$197="Pourcentage_temps_projet";I206*K206;$I$211/$J$211*K206);2));"")</t>
  </si>
  <si>
    <t>=SI(N(A207);ARRONDI(SI(OU(B207="";B207=0);0;(D207/B207*C207));2);0)</t>
  </si>
  <si>
    <t>=SI($C$8="A RENSEIGNER";"Renseigner cellule C8";SIERREUR(ARRONDI(SI($C$8="NON";0;RECHERCHE(ANNEE(A207);$C$10:K$10;$C$13:K$13)*B207);2);0))</t>
  </si>
  <si>
    <t>=SI($C$8="A RENSEIGNER";"Renseigner cellule C8";SI(N(A207);ARRONDI(B207-C207+D207-E207-SI(G207&gt;=0;SI(F207-G207&lt;0;-(F207-G207);0))-H207;2);0))</t>
  </si>
  <si>
    <t>=SIERREUR(SI(I207="";"";ARRONDI(SI($K$197="Pourcentage_temps_projet";I207*K207;$I$211/$J$211*K207);2));"")</t>
  </si>
  <si>
    <t>=SI(N(A208);ARRONDI(SI(OU(B208="";B208=0);0;(D208/B208*C208));2);0)</t>
  </si>
  <si>
    <t>=SI($C$8="A RENSEIGNER";"Renseigner cellule C8";SIERREUR(ARRONDI(SI($C$8="NON";0;RECHERCHE(ANNEE(A208);$C$10:K$10;$C$13:K$13)*B208);2);0))</t>
  </si>
  <si>
    <t>=SI($C$8="A RENSEIGNER";"Renseigner cellule C8";SI(N(A208);ARRONDI(B208-C208+D208-E208-SI(G208&gt;=0;SI(F208-G208&lt;0;-(F208-G208);0))-H208;2);0))</t>
  </si>
  <si>
    <t>=SIERREUR(SI(I208="";"";ARRONDI(SI($K$197="Pourcentage_temps_projet";I208*K208;$I$211/$J$211*K208);2));"")</t>
  </si>
  <si>
    <t>=SI(N(A209);ARRONDI(SI(OU(B209="";B209=0);0;(D209/B209*C209));2);0)</t>
  </si>
  <si>
    <t>=SI($C$8="A RENSEIGNER";"Renseigner cellule C8";SIERREUR(ARRONDI(SI($C$8="NON";0;RECHERCHE(ANNEE(A209);$C$10:K$10;$C$13:K$13)*B209);2);0))</t>
  </si>
  <si>
    <t>=SI($C$8="A RENSEIGNER";"Renseigner cellule C8";SI(N(A209);ARRONDI(B209-C209+D209-E209-SI(G209&gt;=0;SI(F209-G209&lt;0;-(F209-G209);0))-H209;2);0))</t>
  </si>
  <si>
    <t>=SIERREUR(SI(I209="";"";ARRONDI(SI($K$197="Pourcentage_temps_projet";I209*K209;$I$211/$J$211*K209);2));"")</t>
  </si>
  <si>
    <t>=SI(N(A210);ARRONDI(SI(OU(B210="";B210=0);0;(D210/B210*C210));2);0)</t>
  </si>
  <si>
    <t>=SI($C$8="A RENSEIGNER";"Renseigner cellule C8";SIERREUR(ARRONDI(SI($C$8="NON";0;RECHERCHE(ANNEE(A210);$C$10:K$10;$C$13:K$13)*B210);2);0))</t>
  </si>
  <si>
    <t>=SI($C$8="A RENSEIGNER";"Renseigner cellule C8";SI(N(A210);ARRONDI(B210-C210+D210-E210-SI(G210&gt;=0;SI(F210-G210&lt;0;-(F210-G210);0))-H210;2);0))</t>
  </si>
  <si>
    <t>=SIERREUR(SI(I210="";"";ARRONDI(SI($K$197="Pourcentage_temps_projet";I210*K210;$I$211/$J$211*K210);2));"")</t>
  </si>
  <si>
    <t>=SOMME(B198:B210)</t>
  </si>
  <si>
    <t>=SOMME(C198:C210)</t>
  </si>
  <si>
    <t>=SOMME(D198:D210)</t>
  </si>
  <si>
    <t>=SOMME(E198:E210)</t>
  </si>
  <si>
    <t>=SOMME(F198:F210)</t>
  </si>
  <si>
    <t>=SOMME(G198:G210)</t>
  </si>
  <si>
    <t>=SOMME(H198:H210)</t>
  </si>
  <si>
    <t>=SOMME(I198:I210)</t>
  </si>
  <si>
    <t>=SI(K197="Jours_projet";218/12*NB.SI(I198:I210;"&gt;"&amp;0);ARRONDI((1607/12*NB.SI(I198:I210;"&gt;"&amp;0));2))</t>
  </si>
  <si>
    <t>=MAX(0;SOMME(L198:L210))</t>
  </si>
  <si>
    <t>=SI(MIN(M198:M210)&lt;1/1/2014;"";MIN(M198:M210))</t>
  </si>
  <si>
    <t>=SI(MAX(N197:N209)&lt;1/1/2014;"";MAX(N197:N209))</t>
  </si>
  <si>
    <t>=SI((NB.SI.ENS(A198:A210;"&gt;="&amp;DATE(ANNEE(A198);1;1);A198:A210;"&lt;="&amp;DATE(ANNEE(A198);12;31)))&lt;&gt;12;"Attention chevauchement sur plusieurs années";SI(NBVAL(B198:B210)&gt;12;"Attention, plusieurs années valorisées";SI(ET(NBVAL(B198:B210)&lt;12;NBVAL(B198:B210)&lt;&gt;0);"Attention l'année n'est pas complète";"")))</t>
  </si>
  <si>
    <t>=SI(NBVAL(B198:B210)=0;"";SI(NB.SI(I198:I210;"="&amp;0);NB.SI(I198:I210;"&gt;"&amp;0)&amp;" "&amp;"mois valorisés"&amp;" "&amp;"+"&amp;" "&amp;((NBVAL(I198:I210=0)-NB.SI(I198:I210;"&gt;"&amp;0))-1)&amp;" "&amp; "lignes à 0";SI(I212="";NB.SI(I198:I210;"&gt;"&amp;0)&amp;" "&amp;"mois valorisés";NB.SI(I198:I210;"&gt;"&amp;0)&amp;" "&amp;"mois mais"&amp;" "&amp;I212)))</t>
  </si>
  <si>
    <t>=SI(K211&lt;&gt;0;"Ci-dessus IJSS à déduire des dépenses retenues sur le projet";"**Se référer à l'onglet NOTICE EXPLICATIVE pour vous aider")</t>
  </si>
  <si>
    <t>📊 Résumé par onglet (audit cellules automatiques)</t>
  </si>
  <si>
    <t>Total cellules auditées</t>
  </si>
  <si>
    <t>Modifiées ⚠️</t>
  </si>
  <si>
    <t>Sans formule 🟨</t>
  </si>
  <si>
    <t>OK ✅</t>
  </si>
  <si>
    <r>
      <t xml:space="preserve">Qu'est-ce que les traitements accessoires inéligibles du salaire brut (primes/avantages non prévus)?
</t>
    </r>
    <r>
      <rPr>
        <b/>
        <sz val="12"/>
        <rFont val="Arial"/>
        <family val="2"/>
      </rPr>
      <t>Les traitements accessoires sont toutes les primes et avantages du salarié.</t>
    </r>
    <r>
      <rPr>
        <b/>
        <u/>
        <sz val="14"/>
        <color theme="3"/>
        <rFont val="Arial"/>
        <family val="2"/>
      </rPr>
      <t xml:space="preserve">
</t>
    </r>
    <r>
      <rPr>
        <sz val="12"/>
        <rFont val="Arial"/>
        <family val="2"/>
      </rPr>
      <t xml:space="preserve">
</t>
    </r>
    <r>
      <rPr>
        <b/>
        <sz val="12"/>
        <rFont val="Arial"/>
        <family val="2"/>
      </rPr>
      <t xml:space="preserve">Les primes et avantages </t>
    </r>
    <r>
      <rPr>
        <b/>
        <u/>
        <sz val="12"/>
        <rFont val="Arial"/>
        <family val="2"/>
      </rPr>
      <t>qui apparaissent entre le salaire de base et le salaire brut sont éligibles</t>
    </r>
    <r>
      <rPr>
        <b/>
        <sz val="12"/>
        <rFont val="Arial"/>
        <family val="2"/>
      </rPr>
      <t xml:space="preserve"> et intégrés dans la colonne du salaire brut. 
Les primes et avantages </t>
    </r>
    <r>
      <rPr>
        <b/>
        <u/>
        <sz val="12"/>
        <rFont val="Arial"/>
        <family val="2"/>
      </rPr>
      <t xml:space="preserve">non inclus dans le salaire brut du salarié sont considérés comme inéligibles </t>
    </r>
    <r>
      <rPr>
        <b/>
        <sz val="12"/>
        <rFont val="Arial"/>
        <family val="2"/>
      </rPr>
      <t>et ne doivent pas être présentées.</t>
    </r>
    <r>
      <rPr>
        <sz val="12"/>
        <rFont val="Arial"/>
        <family val="2"/>
      </rPr>
      <t xml:space="preserve">
</t>
    </r>
    <r>
      <rPr>
        <b/>
        <sz val="12"/>
        <rFont val="Arial"/>
        <family val="2"/>
      </rPr>
      <t xml:space="preserve">
Attention toutefois, certains traitement accessoires inclus dans le salaire brut sont inéligibles et devront être déclarés en colonne C des onglets dédiés aux dépenses de personnel: </t>
    </r>
    <r>
      <rPr>
        <sz val="12"/>
        <rFont val="Arial"/>
        <family val="2"/>
      </rPr>
      <t xml:space="preserve">
_ Les avantages qui couvrent une année antérieure ou une période plus large que le projet, et qui devront être proratisés sur la période éligible au projet (exemple: si le projet démarre au 1er juillet, la prime de fin d'année qui couvre la totalité de l'année doit être proratisée sur 6 mois, la moitié de la prime sera donc considérée comme un traitement accessoire inéligible à insérer en colonne C)
_ Les primes exceptionnelles qui étant par nature "exceptionnelles", sont inéligibles
_ Les autres traitement accessoires non prévus par la convention collective/accord d'entreprise/non préexistant à l'aide européenne/etc.
_Les primes et traitements accéssoires écartés lors de l'instruction
</t>
    </r>
  </si>
  <si>
    <t>Inscrire NOM et PRENOM ici</t>
  </si>
  <si>
    <t>Date d'entrée projet (selon lettre de mission ou contrat, arrêté,etc…)</t>
  </si>
  <si>
    <t>Date de sortie projet (selon lettre de mission ou contrat, arrêté,etc…)</t>
  </si>
  <si>
    <t>Barème du salarié conventionné UE</t>
  </si>
  <si>
    <t>xx/xx/xxxx</t>
  </si>
  <si>
    <t>Pour insérer une ligne,sélectionner A62 à F62 puis cliquer-droit et insérer ligne de tableau en haut</t>
  </si>
  <si>
    <t>Taux d'extrapolation échantillonnage à écarter</t>
  </si>
  <si>
    <t>=SI(OU('Etat récapitulatif des dépenses'!B13="OUI";'Etat récapitulatif des dépenses'!B17="OUI");'Etat récapitulatif des dépenses'!J25;'Etat récapitulatif des dépenses'!J95)</t>
  </si>
  <si>
    <t>=SI(OU('Etat récapitulatif des dépenses'!B13="OUI";'Etat récapitulatif des dépenses'!B17="OUI");'Etat récapitulatif des dépenses'!I95;'Etat récapitulatif des dépenses'!L95)</t>
  </si>
  <si>
    <t>=SI(B$13="OUI";BSCU_SALAIRES!B19;'Dépenses de personnel 1 à 10'!A15)</t>
  </si>
  <si>
    <t>=SI(SI($B$13="OUI";BSCU_SALAIRES!B23;'Dépenses de personnel 1 à 10'!M31)&lt;1/1/2020;"";SI($B$13="OUI";BSCU_SALAIRES!B23;'Dépenses de personnel 1 à 10'!M31))</t>
  </si>
  <si>
    <t>=SIERREUR(ARRONDI(SI($B$13="OUI";BSCU_SALAIRES!B20;SOMME(H25+I25));2);"")</t>
  </si>
  <si>
    <r>
      <rPr>
        <b/>
        <u/>
        <sz val="14"/>
        <color rgb="FF1F497D"/>
        <rFont val="Arial"/>
        <family val="2"/>
      </rPr>
      <t xml:space="preserve">Présentation du document : 
</t>
    </r>
    <r>
      <rPr>
        <sz val="12"/>
        <rFont val="Arial"/>
        <family val="2"/>
      </rPr>
      <t>• Si vos dépenses RH sont couvertes par un coût unitaire (BSCU) le préciser dans l'onglet "Etat récapitulatif des dépenses". Les onglets dépenses de personnel seront ainsi grisées automatiquement et ne seront pas à remplir.</t>
    </r>
    <r>
      <rPr>
        <sz val="14"/>
        <color rgb="FF00B050"/>
        <rFont val="Arial"/>
        <family val="2"/>
      </rPr>
      <t xml:space="preserve">
</t>
    </r>
    <r>
      <rPr>
        <sz val="12"/>
        <color rgb="FF000000"/>
        <rFont val="Arial"/>
        <family val="2"/>
      </rPr>
      <t xml:space="preserve">
• l'onglet "dépenses de personnel" renseigne automatiquement l'onglet "Etat Récapitulatif des dépenses" qui lui-même remplit automatiquement "Synthèse E-Synergie".
• il convient de</t>
    </r>
    <r>
      <rPr>
        <b/>
        <sz val="12"/>
        <color rgb="FF000000"/>
        <rFont val="Arial"/>
        <family val="2"/>
      </rPr>
      <t xml:space="preserve"> ne remplir que les cellules blanches de ce document. Les cellules grisées sont automatiques.</t>
    </r>
    <r>
      <rPr>
        <sz val="12"/>
        <color rgb="FF000000"/>
        <rFont val="Arial"/>
        <family val="2"/>
      </rPr>
      <t xml:space="preserve"> Merci également de ne pas modifier ce document (fomules, suppression de lignes etc.) cela risquerait d'entraîner des erreurs. Si des éléments sont inutiles, merci de les masquer seulement.
• seul un Etat Récapitulatif des Dépenses (ERD) signé du CAC ou comptable public sera traité par les services. </t>
    </r>
    <r>
      <rPr>
        <sz val="12"/>
        <rFont val="Arial"/>
        <family val="2"/>
      </rPr>
      <t xml:space="preserve">Si votre structure n'a pas de CAC, il conviendra </t>
    </r>
    <r>
      <rPr>
        <sz val="12"/>
        <color rgb="FF000000"/>
        <rFont val="Arial"/>
        <family val="2"/>
      </rPr>
      <t xml:space="preserve">de founir tous les justificatifs bancaires de décaissement.
</t>
    </r>
    <r>
      <rPr>
        <b/>
        <sz val="12"/>
        <color rgb="FF000000"/>
        <rFont val="Arial"/>
        <family val="2"/>
      </rPr>
      <t xml:space="preserve">
• l'onglet "Synthèse E-Synergie" doit vous aider à saisir votre demande de paiement sur E-Synergie - ne pas y toucher (sauf pour faire des copier-coller dans E-synergie).
</t>
    </r>
  </si>
  <si>
    <t>% d'affectation au projet (selon lettre de mission ou autre document probant)</t>
  </si>
  <si>
    <r>
      <t xml:space="preserve">Montant présenté sur le projet 
</t>
    </r>
    <r>
      <rPr>
        <sz val="8"/>
        <rFont val="Arial"/>
        <family val="2"/>
      </rPr>
      <t>(Equivalent nombre d'heures sur le projet sur la période X Barème du salarié conventionné UE)</t>
    </r>
  </si>
  <si>
    <r>
      <rPr>
        <sz val="9"/>
        <rFont val="Arial"/>
        <family val="2"/>
      </rPr>
      <t>Equivalent nombre d'heures sur le projet sur la période</t>
    </r>
    <r>
      <rPr>
        <b/>
        <sz val="9"/>
        <rFont val="Arial"/>
        <family val="2"/>
      </rPr>
      <t xml:space="preserve">
</t>
    </r>
    <r>
      <rPr>
        <sz val="8"/>
        <rFont val="Calibri"/>
        <family val="2"/>
        <scheme val="minor"/>
      </rPr>
      <t>(Equivalent nombre d'heures dans la structure x  % d'affectation au projet)</t>
    </r>
  </si>
  <si>
    <r>
      <rPr>
        <u val="singleAccounting"/>
        <sz val="9"/>
        <rFont val="Calibri"/>
        <family val="2"/>
        <scheme val="minor"/>
      </rPr>
      <t>D</t>
    </r>
    <r>
      <rPr>
        <sz val="9"/>
        <rFont val="Calibri"/>
        <family val="2"/>
        <scheme val="minor"/>
      </rPr>
      <t xml:space="preserve">urée mensuelle dans la structure </t>
    </r>
    <r>
      <rPr>
        <i/>
        <sz val="9"/>
        <rFont val="Calibri"/>
        <family val="2"/>
        <scheme val="minor"/>
      </rPr>
      <t>selon contrat/arrêté…</t>
    </r>
  </si>
  <si>
    <r>
      <rPr>
        <u val="singleAccounting"/>
        <sz val="9"/>
        <rFont val="Calibri"/>
        <family val="2"/>
        <scheme val="minor"/>
      </rPr>
      <t>Ou</t>
    </r>
    <r>
      <rPr>
        <sz val="9"/>
        <rFont val="Calibri"/>
        <family val="2"/>
        <scheme val="minor"/>
      </rPr>
      <t xml:space="preserve"> durée hebdomadaire dans la structure selon contrat/arrêté…</t>
    </r>
  </si>
  <si>
    <r>
      <t>Equivalent nombre d'heures dans la structure sur la période</t>
    </r>
    <r>
      <rPr>
        <sz val="9"/>
        <color rgb="FFFF0000"/>
        <rFont val="Calibri"/>
        <family val="2"/>
        <scheme val="minor"/>
      </rPr>
      <t>*</t>
    </r>
  </si>
  <si>
    <t>&lt;= si contrat/avenant/arrêté/etc. avec durée mensuelle alors la durée hebdo n'est pas à renseigner</t>
  </si>
  <si>
    <r>
      <rPr>
        <i/>
        <sz val="9"/>
        <color rgb="FFFF0000"/>
        <rFont val="Calibri"/>
        <family val="2"/>
        <scheme val="minor"/>
      </rPr>
      <t>*</t>
    </r>
    <r>
      <rPr>
        <i/>
        <sz val="9"/>
        <color theme="1"/>
        <rFont val="Calibri"/>
        <family val="2"/>
        <scheme val="minor"/>
      </rPr>
      <t>Calcul automatique du temps passé dans la structure comme déterminé en instruction: 35h semaine ou 151,67h payées/mois =&gt; 1607h effectives lissées sur l'année. Pour un contrat à 28h semaine (temps partiel 80%) le calcul sera 80%x1607h pour une année complète soit 1285,6h. En année incomplète, le temps de travail total est calculé  au "prorata temporis".</t>
    </r>
  </si>
  <si>
    <t>G3</t>
  </si>
  <si>
    <t>G4</t>
  </si>
  <si>
    <t>G5</t>
  </si>
  <si>
    <t>=SI($B$13="OUI";BSCU_SALAIRES!B28;'Dépenses de personnel 1 à 10'!L31)</t>
  </si>
  <si>
    <t>=SI(B$13="OUI";BSCU_SALAIRES!B31;'Dépenses de personnel 1 à 10'!A35)</t>
  </si>
  <si>
    <t>=SI(SI($B$13="OUI";BSCU_SALAIRES!B35;'Dépenses de personnel 1 à 10'!M51)&lt;1/1/2020;"";SI($B$13="OUI";BSCU_SALAIRES!B35;'Dépenses de personnel 1 à 10'!M51))</t>
  </si>
  <si>
    <t>=SIERREUR(ARRONDI(SI($B$13="OUI";BSCU_SALAIRES!B32;SOMME(H26+I26));2);"")</t>
  </si>
  <si>
    <t>=SI($B$13="OUI";BSCU_SALAIRES!B40;'Dépenses de personnel 1 à 10'!L51)</t>
  </si>
  <si>
    <t>=SI(B$13="OUI";BSCU_SALAIRES!B43;'Dépenses de personnel 1 à 10'!A55)</t>
  </si>
  <si>
    <t>=SI(SI($B$13="OUI";BSCU_SALAIRES!B47;'Dépenses de personnel 1 à 10'!M71)&lt;1/1/2020;"";SI($B$13="OUI";BSCU_SALAIRES!B47;'Dépenses de personnel 1 à 10'!M71))</t>
  </si>
  <si>
    <t>=SIERREUR(ARRONDI(SI($B$13="OUI";BSCU_SALAIRES!B44;SOMME(H27+I27));2);"")</t>
  </si>
  <si>
    <t>=SI($B$13="OUI";BSCU_SALAIRES!B52;'Dépenses de personnel 1 à 10'!L71)</t>
  </si>
  <si>
    <t>=SI(B$13="OUI";BSCU_SALAIRES!B55;'Dépenses de personnel 1 à 10'!A75)</t>
  </si>
  <si>
    <t>=SI(SI($B$13="OUI";BSCU_SALAIRES!B59;'Dépenses de personnel 1 à 10'!M91)&lt;1/1/2020;"";SI($B$13="OUI";BSCU_SALAIRES!B59;'Dépenses de personnel 1 à 10'!M91))</t>
  </si>
  <si>
    <t>=SIERREUR(ARRONDI(SI($B$13="OUI";BSCU_SALAIRES!B56;SOMME(H28+I28));2);"")</t>
  </si>
  <si>
    <t>=SI($B$13="OUI";BSCU_SALAIRES!B64;'Dépenses de personnel 1 à 10'!L91)</t>
  </si>
  <si>
    <t>=SI(B$13="OUI";BSCU_SALAIRES!B67;'Dépenses de personnel 1 à 10'!A95)</t>
  </si>
  <si>
    <t>=SI(SI($B$13="OUI";BSCU_SALAIRES!B71;'Dépenses de personnel 1 à 10'!M111)&lt;1/1/2020;"";SI($B$13="OUI";BSCU_SALAIRES!B71;'Dépenses de personnel 1 à 10'!M111))</t>
  </si>
  <si>
    <t>=SIERREUR(ARRONDI(SI($B$13="OUI";BSCU_SALAIRES!B68;SOMME(H29+I29));2);"")</t>
  </si>
  <si>
    <t>=SI($B$13="OUI";BSCU_SALAIRES!B76;'Dépenses de personnel 1 à 10'!L111)</t>
  </si>
  <si>
    <t>=SI(B$13="OUI";BSCU_SALAIRES!B79;'Dépenses de personnel 1 à 10'!A115)</t>
  </si>
  <si>
    <t>=SI(SI($B$13="OUI";BSCU_SALAIRES!B83;'Dépenses de personnel 1 à 10'!M131)&lt;1/1/2020;"";SI($B$13="OUI";BSCU_SALAIRES!B83;'Dépenses de personnel 1 à 10'!M131))</t>
  </si>
  <si>
    <t>=SIERREUR(ARRONDI(SI($B$13="OUI";BSCU_SALAIRES!B80;SOMME(H30+I30));2);"")</t>
  </si>
  <si>
    <t>=SI($B$13="OUI";BSCU_SALAIRES!B88;'Dépenses de personnel 1 à 10'!L131)</t>
  </si>
  <si>
    <t>=SI(B$13="OUI";BSCU_SALAIRES!B91;'Dépenses de personnel 1 à 10'!A135)</t>
  </si>
  <si>
    <t>=SI(SI($B$13="OUI";BSCU_SALAIRES!B95;'Dépenses de personnel 1 à 10'!M151)&lt;1/1/2020;"";SI($B$13="OUI";BSCU_SALAIRES!B95;'Dépenses de personnel 1 à 10'!M151))</t>
  </si>
  <si>
    <t>=SIERREUR(ARRONDI(SI($B$13="OUI";BSCU_SALAIRES!B92;SOMME(H31+I31));2);"")</t>
  </si>
  <si>
    <t>=SI($B$13="OUI";BSCU_SALAIRES!B100;'Dépenses de personnel 1 à 10'!L151)</t>
  </si>
  <si>
    <t>=SI(B$13="OUI";BSCU_SALAIRES!B103;'Dépenses de personnel 1 à 10'!A155)</t>
  </si>
  <si>
    <t>=SI(SI($B$13="OUI";BSCU_SALAIRES!B107;'Dépenses de personnel 1 à 10'!M171)&lt;1/1/2020;"";SI($B$13="OUI";BSCU_SALAIRES!B107;'Dépenses de personnel 1 à 10'!M171))</t>
  </si>
  <si>
    <t>=SIERREUR(ARRONDI(SI($B$13="OUI";BSCU_SALAIRES!B104;SOMME(H32+I32));2);"")</t>
  </si>
  <si>
    <t>=SI($B$13="OUI";BSCU_SALAIRES!B112;'Dépenses de personnel 1 à 10'!L171)</t>
  </si>
  <si>
    <t>=SI(B$13="OUI";BSCU_SALAIRES!B115;'Dépenses de personnel 1 à 10'!A175)</t>
  </si>
  <si>
    <t>=SI(SI($B$13="OUI";BSCU_SALAIRES!B119;'Dépenses de personnel 1 à 10'!M191)&lt;1/1/2020;"";SI($B$13="OUI";BSCU_SALAIRES!B119;'Dépenses de personnel 1 à 10'!M191))</t>
  </si>
  <si>
    <t>=SIERREUR(ARRONDI(SI($B$13="OUI";BSCU_SALAIRES!B116;SOMME(H33+I33));2);"")</t>
  </si>
  <si>
    <t>=SI($B$13="OUI";BSCU_SALAIRES!B124;'Dépenses de personnel 1 à 10'!L191)</t>
  </si>
  <si>
    <t>=SI(B$13="OUI";BSCU_SALAIRES!B127;'Dépenses de personnel 1 à 10'!A195)</t>
  </si>
  <si>
    <t>=SI(SI($B$13="OUI";BSCU_SALAIRES!B131;'Dépenses de personnel 1 à 10'!M211)&lt;1/1/2020;"";SI($B$13="OUI";BSCU_SALAIRES!B131;'Dépenses de personnel 1 à 10'!M211))</t>
  </si>
  <si>
    <t>=SIERREUR(ARRONDI(SI($B$13="OUI";BSCU_SALAIRES!B128;SOMME(H34+I34));2);"")</t>
  </si>
  <si>
    <t>=SI($B$13="OUI";BSCU_SALAIRES!B136;'Dépenses de personnel 1 à 10'!L211)</t>
  </si>
  <si>
    <t>=SI(B$13="OUI";BSCU_SALAIRES!B139;'Dépenses de personnel 11 à 20'!A15)</t>
  </si>
  <si>
    <t>=SI(SI($B$13="OUI";BSCU_SALAIRES!B143;'Dépenses de personnel 11 à 20'!M31)&lt;1/1/2020;"";SI($B$13="OUI";BSCU_SALAIRES!B143;'Dépenses de personnel 11 à 20'!M31))</t>
  </si>
  <si>
    <t>=SIERREUR(ARRONDI(SI($B$13="OUI";BSCU_SALAIRES!B140;SOMME(H35+I35));2);"")</t>
  </si>
  <si>
    <t>=SI($B$13="OUI";BSCU_SALAIRES!B148;'Dépenses de personnel 11 à 20'!L31)</t>
  </si>
  <si>
    <t>=SI(B$13="OUI";BSCU_SALAIRES!B151;'Dépenses de personnel 11 à 20'!A35)</t>
  </si>
  <si>
    <t>=SI(SI($B$13="OUI";BSCU_SALAIRES!B155;'Dépenses de personnel 11 à 20'!M51)&lt;1/1/2020;"";SI($B$13="OUI";BSCU_SALAIRES!B155;'Dépenses de personnel 11 à 20'!M51))</t>
  </si>
  <si>
    <t>=SIERREUR(ARRONDI(SI($B$13="OUI";BSCU_SALAIRES!B152;SOMME(H36+I36));2);"")</t>
  </si>
  <si>
    <t>=SI($B$13="OUI";BSCU_SALAIRES!B160;'Dépenses de personnel 11 à 20'!L51)</t>
  </si>
  <si>
    <t>=SI(B$13="OUI";BSCU_SALAIRES!B163;'Dépenses de personnel 11 à 20'!A55)</t>
  </si>
  <si>
    <t>=SI(SI($B$13="OUI";BSCU_SALAIRES!B167;'Dépenses de personnel 11 à 20'!M71)&lt;1/1/2020;"";SI($B$13="OUI";BSCU_SALAIRES!B167;'Dépenses de personnel 11 à 20'!M71))</t>
  </si>
  <si>
    <t>=SIERREUR(ARRONDI(SI($B$13="OUI";BSCU_SALAIRES!B164;SOMME(H37+I37));2);"")</t>
  </si>
  <si>
    <t>=SI($B$13="OUI";BSCU_SALAIRES!B172;'Dépenses de personnel 11 à 20'!L71)</t>
  </si>
  <si>
    <t>=SI(B$13="OUI";BSCU_SALAIRES!B175;'Dépenses de personnel 11 à 20'!A75)</t>
  </si>
  <si>
    <t>=SI(SI($B$13="OUI";BSCU_SALAIRES!B179;'Dépenses de personnel 11 à 20'!M91)&lt;1/1/2020;"";SI($B$13="OUI";BSCU_SALAIRES!B179;'Dépenses de personnel 11 à 20'!M91))</t>
  </si>
  <si>
    <t>=SIERREUR(ARRONDI(SI($B$13="OUI";BSCU_SALAIRES!B176;SOMME(H38+I38));2);"")</t>
  </si>
  <si>
    <t>=SI($B$13="OUI";BSCU_SALAIRES!B184;'Dépenses de personnel 11 à 20'!L91)</t>
  </si>
  <si>
    <t>=SI(B$13="OUI";BSCU_SALAIRES!B187;'Dépenses de personnel 11 à 20'!A95)</t>
  </si>
  <si>
    <t>=SI(SI($B$13="OUI";BSCU_SALAIRES!B191;'Dépenses de personnel 11 à 20'!M111)&lt;1/1/2020;"";SI($B$13="OUI";BSCU_SALAIRES!B191;'Dépenses de personnel 11 à 20'!M111))</t>
  </si>
  <si>
    <t>=SIERREUR(ARRONDI(SI($B$13="OUI";BSCU_SALAIRES!B188;SOMME(H39+I39));2);"")</t>
  </si>
  <si>
    <t>=SI($B$13="OUI";BSCU_SALAIRES!B196;'Dépenses de personnel 11 à 20'!L111)</t>
  </si>
  <si>
    <t>=SI(B$13="OUI";BSCU_SALAIRES!B199;'Dépenses de personnel 11 à 20'!A115)</t>
  </si>
  <si>
    <t>=SI(SI($B$13="OUI";BSCU_SALAIRES!B203;'Dépenses de personnel 11 à 20'!M131)&lt;1/1/2020;"";SI($B$13="OUI";BSCU_SALAIRES!B203;'Dépenses de personnel 11 à 20'!M131))</t>
  </si>
  <si>
    <t>=SIERREUR(ARRONDI(SI($B$13="OUI";BSCU_SALAIRES!B200;SOMME(H40+I40));2);"")</t>
  </si>
  <si>
    <t>=SI($B$13="OUI";BSCU_SALAIRES!B208;'Dépenses de personnel 11 à 20'!L131)</t>
  </si>
  <si>
    <t>=SI(B$13="OUI";BSCU_SALAIRES!B211;'Dépenses de personnel 11 à 20'!A135)</t>
  </si>
  <si>
    <t>=SI(SI($B$13="OUI";BSCU_SALAIRES!B215;'Dépenses de personnel 11 à 20'!M151)&lt;1/1/2020;"";SI($B$13="OUI";BSCU_SALAIRES!B215;'Dépenses de personnel 11 à 20'!M151))</t>
  </si>
  <si>
    <t>=SIERREUR(ARRONDI(SI($B$13="OUI";BSCU_SALAIRES!B212;SOMME(H41+I41));2);"")</t>
  </si>
  <si>
    <t>=SI($B$13="OUI";BSCU_SALAIRES!B220;'Dépenses de personnel 11 à 20'!L151)</t>
  </si>
  <si>
    <t>=SI(B$13="OUI";BSCU_SALAIRES!B223;'Dépenses de personnel 11 à 20'!A155)</t>
  </si>
  <si>
    <t>=SI(SI($B$13="OUI";BSCU_SALAIRES!B227;'Dépenses de personnel 11 à 20'!M171)&lt;1/1/2020;"";SI($B$13="OUI";BSCU_SALAIRES!B227;'Dépenses de personnel 11 à 20'!M171))</t>
  </si>
  <si>
    <t>=SIERREUR(ARRONDI(SI($B$13="OUI";BSCU_SALAIRES!B224;SOMME(H42+I42));2);"")</t>
  </si>
  <si>
    <t>=SI($B$13="OUI";BSCU_SALAIRES!B232;'Dépenses de personnel 11 à 20'!L171)</t>
  </si>
  <si>
    <t>=SI(B$13="OUI";BSCU_SALAIRES!B235;'Dépenses de personnel 11 à 20'!A175)</t>
  </si>
  <si>
    <t>=SI(SI($B$13="OUI";BSCU_SALAIRES!B239;'Dépenses de personnel 11 à 20'!M191)&lt;1/1/2020;"";SI($B$13="OUI";BSCU_SALAIRES!B239;'Dépenses de personnel 11 à 20'!M191))</t>
  </si>
  <si>
    <t>=SIERREUR(ARRONDI(SI($B$13="OUI";BSCU_SALAIRES!B236;SOMME(H43+I43));2);"")</t>
  </si>
  <si>
    <t>=SI($B$13="OUI";BSCU_SALAIRES!B244;'Dépenses de personnel 11 à 20'!L191)</t>
  </si>
  <si>
    <t>=SI(B$13="OUI";BSCU_SALAIRES!B247;'Dépenses de personnel 11 à 20'!A195)</t>
  </si>
  <si>
    <t>=SI(SI($B$13="OUI";BSCU_SALAIRES!B251;'Dépenses de personnel 11 à 20'!M211)&lt;1/1/2020;"";SI($B$13="OUI";BSCU_SALAIRES!B251;'Dépenses de personnel 11 à 20'!M211))</t>
  </si>
  <si>
    <t>=SIERREUR(ARRONDI(SI($B$13="OUI";BSCU_SALAIRES!B248;SOMME(H44+I44));2);"")</t>
  </si>
  <si>
    <t>=SI($B$13="OUI";BSCU_SALAIRES!B256;'Dépenses de personnel 11 à 20'!L211)</t>
  </si>
  <si>
    <t>=SI(B$13="OUI";BSCU_SALAIRES!B259;'Dépenses de personnel 21 à 30'!A15)</t>
  </si>
  <si>
    <t>=SI(SI($B$56="OUI";BSCU_SALAIRES!B263;'Dépenses de personnel 21 à 30'!M31)&lt;1/1/2020;"";SI($B$56="OUI";BSCU_SALAIRES!B263;'Dépenses de personnel 21 à 30'!M31))</t>
  </si>
  <si>
    <t>=SIERREUR(ARRONDI(SI($B$13="OUI";BSCU_SALAIRES!B260;SOMME(H45+I45));2);"")</t>
  </si>
  <si>
    <t>=SI($B$13="OUI";BSCU_SALAIRES!B268;'Dépenses de personnel 21 à 30'!L31)</t>
  </si>
  <si>
    <t>=SI(B$13="OUI";BSCU_SALAIRES!B271;'Dépenses de personnel 21 à 30'!A35)</t>
  </si>
  <si>
    <t>=SI(SI($B$56="OUI";BSCU_SALAIRES!B275;'Dépenses de personnel 21 à 30'!M51)&lt;1/1/2020;"";SI($B$56="OUI";BSCU_SALAIRES!B275;'Dépenses de personnel 21 à 30'!M51))</t>
  </si>
  <si>
    <t>=SIERREUR(ARRONDI(SI($B$13="OUI";BSCU_SALAIRES!B272;SOMME(H46+I46));2);"")</t>
  </si>
  <si>
    <t>=SI($B$13="OUI";BSCU_SALAIRES!B280;'Dépenses de personnel 21 à 30'!L51)</t>
  </si>
  <si>
    <t>=SI(B$13="OUI";BSCU_SALAIRES!B283;'Dépenses de personnel 21 à 30'!A55)</t>
  </si>
  <si>
    <t>=SI(SI($B$56="OUI";BSCU_SALAIRES!B287;'Dépenses de personnel 21 à 30'!M71)&lt;1/1/2020;"";SI($B$56="OUI";BSCU_SALAIRES!B287;'Dépenses de personnel 21 à 30'!M71))</t>
  </si>
  <si>
    <t>=SIERREUR(ARRONDI(SI($B$13="OUI";BSCU_SALAIRES!B284;SOMME(H47+I47));2);"")</t>
  </si>
  <si>
    <t>=SI($B$13="OUI";BSCU_SALAIRES!B292;'Dépenses de personnel 21 à 30'!L71)</t>
  </si>
  <si>
    <t>=SI(B$13="OUI";BSCU_SALAIRES!B295;'Dépenses de personnel 21 à 30'!A75)</t>
  </si>
  <si>
    <t>=SI(SI($B$56="OUI";BSCU_SALAIRES!B299;'Dépenses de personnel 21 à 30'!M91)&lt;1/1/2020;"";SI($B$56="OUI";BSCU_SALAIRES!B299;'Dépenses de personnel 21 à 30'!M91))</t>
  </si>
  <si>
    <t>=SIERREUR(ARRONDI(SI($B$13="OUI";BSCU_SALAIRES!B296;SOMME(H48+I48));2);"")</t>
  </si>
  <si>
    <t>=SI($B$13="OUI";BSCU_SALAIRES!B304;'Dépenses de personnel 21 à 30'!L91)</t>
  </si>
  <si>
    <t>=SI(B$13="OUI";BSCU_SALAIRES!B307;'Dépenses de personnel 21 à 30'!A95)</t>
  </si>
  <si>
    <t>=SI(SI($B$56="OUI";BSCU_SALAIRES!B311;'Dépenses de personnel 21 à 30'!M111)&lt;1/1/2020;"";SI($B$56="OUI";BSCU_SALAIRES!B28;'Dépenses de personnel 21 à 30'!M111))</t>
  </si>
  <si>
    <t>=SIERREUR(ARRONDI(SI($B$13="OUI";BSCU_SALAIRES!B308;SOMME(H49+I49));2);"")</t>
  </si>
  <si>
    <t>=SI($B$13="OUI";BSCU_SALAIRES!B316;'Dépenses de personnel 21 à 30'!L111)</t>
  </si>
  <si>
    <t>=SI(B$13="OUI";BSCU_SALAIRES!B319;'Dépenses de personnel 21 à 30'!A115)</t>
  </si>
  <si>
    <t>=SI(SI($B$56="OUI";BSCU_SALAIRES!B323;'Dépenses de personnel 21 à 30'!M131)&lt;1/1/2020;"";SI($B$56="OUI";BSCU_SALAIRES!B323;'Dépenses de personnel 21 à 30'!M131))</t>
  </si>
  <si>
    <t>=SIERREUR(ARRONDI(SI($B$13="OUI";BSCU_SALAIRES!B320;SOMME(H50+I50));2);"")</t>
  </si>
  <si>
    <t>=SI($B$13="OUI";BSCU_SALAIRES!B328;'Dépenses de personnel 21 à 30'!L131)</t>
  </si>
  <si>
    <t>=SI(B$13="OUI";BSCU_SALAIRES!B331;'Dépenses de personnel 21 à 30'!A135)</t>
  </si>
  <si>
    <t>=SI(SI($B$56="OUI";BSCU_SALAIRES!B335;'Dépenses de personnel 21 à 30'!M151)&lt;1/1/2020;"";SI($B$56="OUI";BSCU_SALAIRES!B335;'Dépenses de personnel 21 à 30'!M151))</t>
  </si>
  <si>
    <t>=SIERREUR(ARRONDI(SI($B$13="OUI";BSCU_SALAIRES!B332;SOMME(H51+I51));2);"")</t>
  </si>
  <si>
    <t>=SI($B$13="OUI";BSCU_SALAIRES!B340;'Dépenses de personnel 21 à 30'!L151)</t>
  </si>
  <si>
    <t>=SI(B$13="OUI";BSCU_SALAIRES!B343;'Dépenses de personnel 21 à 30'!A155)</t>
  </si>
  <si>
    <t>=SI(SI($B$56="OUI";BSCU_SALAIRES!B347;'Dépenses de personnel 21 à 30'!M171)&lt;1/1/2020;"";SI($B$56="OUI";BSCU_SALAIRES!B347;'Dépenses de personnel 21 à 30'!M171))</t>
  </si>
  <si>
    <t>=SIERREUR(ARRONDI(SI($B$13="OUI";BSCU_SALAIRES!B344;SOMME(H52+I52));2);"")</t>
  </si>
  <si>
    <t>=SI($B$13="OUI";BSCU_SALAIRES!B352;'Dépenses de personnel 21 à 30'!L171)</t>
  </si>
  <si>
    <t>=SI(B$13="OUI";BSCU_SALAIRES!B355;'Dépenses de personnel 21 à 30'!A175)</t>
  </si>
  <si>
    <t>=SI(SI($B$56="OUI";BSCU_SALAIRES!B359;'Dépenses de personnel 21 à 30'!M191)&lt;1/1/2020;"";SI($B$56="OUI";BSCU_SALAIRES!B359;'Dépenses de personnel 21 à 30'!M191))</t>
  </si>
  <si>
    <t>=SIERREUR(ARRONDI(SI($B$13="OUI";BSCU_SALAIRES!B356;SOMME(H53+I53));2);"")</t>
  </si>
  <si>
    <t>=SI($B$13="OUI";BSCU_SALAIRES!B364;'Dépenses de personnel 21 à 30'!L191)</t>
  </si>
  <si>
    <t>=SI(B$13="OUI";BSCU_SALAIRES!B367;'Dépenses de personnel 21 à 30'!A195)</t>
  </si>
  <si>
    <t>=SI(SI($B$56="OUI";BSCU_SALAIRES!B371;'Dépenses de personnel 21 à 30'!M211)&lt;1/1/2020;"";SI($B$56="OUI";BSCU_SALAIRES!B371;'Dépenses de personnel 21 à 30'!M211))</t>
  </si>
  <si>
    <t>=SIERREUR(ARRONDI(SI($B$13="OUI";BSCU_SALAIRES!B368;SOMME(H54+I54));2);"")</t>
  </si>
  <si>
    <t>=SI($B$13="OUI";BSCU_SALAIRES!B376;'Dépenses de personnel 21 à 30'!L211)</t>
  </si>
  <si>
    <t>=SI(B$13="OUI";BSCU_SALAIRES!B379;'Dépenses de personnel 31 à 40'!A15)</t>
  </si>
  <si>
    <t>=SI(SI($B$56="OUI";BSCU_SALAIRES!B383;'Dépenses de personnel 31 à 40'!M31)&lt;1/1/2020;"";SI($B$56="OUI";BSCU_SALAIRES!B383;'Dépenses de personnel 31 à 40'!M31))</t>
  </si>
  <si>
    <t>=SIERREUR(ARRONDI(SI($B$13="OUI";BSCU_SALAIRES!B380;SOMME(H55+I55));2);"")</t>
  </si>
  <si>
    <t>=SI($B$13="OUI";BSCU_SALAIRES!B388;'Dépenses de personnel 31 à 40'!L31)</t>
  </si>
  <si>
    <t>=SI(B$13="OUI";BSCU_SALAIRES!B391;'Dépenses de personnel 31 à 40'!A35)</t>
  </si>
  <si>
    <t>=SI(SI($B$56="OUI";BSCU_SALAIRES!B395;'Dépenses de personnel 31 à 40'!M51)&lt;1/1/2020;"";SI($B$56="OUI";BSCU_SALAIRES!B395;'Dépenses de personnel 31 à 40'!M51))</t>
  </si>
  <si>
    <t>=SIERREUR(ARRONDI(SI($B$13="OUI";BSCU_SALAIRES!B392;SOMME(H56+I56));2);"")</t>
  </si>
  <si>
    <t>=SI($B$13="OUI";BSCU_SALAIRES!B400;'Dépenses de personnel 31 à 40'!L51)</t>
  </si>
  <si>
    <t>=SI(B$13="OUI";BSCU_SALAIRES!B403;'Dépenses de personnel 31 à 40'!A55)</t>
  </si>
  <si>
    <t>=SI(SI($B$56="OUI";BSCU_SALAIRES!B407;'Dépenses de personnel 31 à 40'!M71)&lt;1/1/2020;"";SI($B$56="OUI";BSCU_SALAIRES!B407;'Dépenses de personnel 31 à 40'!M71))</t>
  </si>
  <si>
    <t>=SIERREUR(ARRONDI(SI($B$13="OUI";BSCU_SALAIRES!B404;SOMME(H57+I57));2);"")</t>
  </si>
  <si>
    <t>=SI($B$13="OUI";BSCU_SALAIRES!B412;'Dépenses de personnel 31 à 40'!L71)</t>
  </si>
  <si>
    <t>=SI(B$13="OUI";BSCU_SALAIRES!B415;'Dépenses de personnel 31 à 40'!A75)</t>
  </si>
  <si>
    <t>=SI(SI($B$56="OUI";BSCU_SALAIRES!B419;'Dépenses de personnel 31 à 40'!M91)&lt;1/1/2020;"";SI($B$56="OUI";BSCU_SALAIRES!B419;'Dépenses de personnel 31 à 40'!M91))</t>
  </si>
  <si>
    <t>=SIERREUR(ARRONDI(SI($B$13="OUI";BSCU_SALAIRES!B416;SOMME(H58+I58));2);"")</t>
  </si>
  <si>
    <t>=SI($B$13="OUI";BSCU_SALAIRES!B424;'Dépenses de personnel 31 à 40'!L91)</t>
  </si>
  <si>
    <t>=SI(B$13="OUI";BSCU_SALAIRES!B427;'Dépenses de personnel 31 à 40'!A95)</t>
  </si>
  <si>
    <t>=SI(SI($B$56="OUI";BSCU_SALAIRES!B431;'Dépenses de personnel 31 à 40'!M111)&lt;1/1/2020;"";SI($B$56="OUI";BSCU_SALAIRES!B431;'Dépenses de personnel 31 à 40'!M111))</t>
  </si>
  <si>
    <t>=SIERREUR(ARRONDI(SI($B$13="OUI";BSCU_SALAIRES!B428;SOMME(H59+I59));2);"")</t>
  </si>
  <si>
    <t>=SI($B$13="OUI";BSCU_SALAIRES!B436;'Dépenses de personnel 31 à 40'!L111)</t>
  </si>
  <si>
    <t>=SI(B$13="OUI";BSCU_SALAIRES!B439;'Dépenses de personnel 31 à 40'!A115)</t>
  </si>
  <si>
    <t>=SI(SI($B$56="OUI";BSCU_SALAIRES!B443;'Dépenses de personnel 31 à 40'!M131)&lt;1/1/2020;"";SI($B$56="OUI";BSCU_SALAIRES!B443;'Dépenses de personnel 31 à 40'!M131))</t>
  </si>
  <si>
    <t>=SIERREUR(ARRONDI(SI($B$13="OUI";BSCU_SALAIRES!B440;SOMME(H60+I60));2);"")</t>
  </si>
  <si>
    <t>=SI($B$13="OUI";BSCU_SALAIRES!B448;'Dépenses de personnel 31 à 40'!L131)</t>
  </si>
  <si>
    <t>=SI(B$13="OUI";BSCU_SALAIRES!B451;'Dépenses de personnel 31 à 40'!A135)</t>
  </si>
  <si>
    <t>=SI(SI($B$56="OUI";BSCU_SALAIRES!B455;'Dépenses de personnel 31 à 40'!M151)&lt;1/1/2020;"";SI($B$56="OUI";BSCU_SALAIRES!B455;'Dépenses de personnel 31 à 40'!M151))</t>
  </si>
  <si>
    <t>=SIERREUR(ARRONDI(SI($B$13="OUI";BSCU_SALAIRES!B452;SOMME(H61+I61));2);"")</t>
  </si>
  <si>
    <t>=SI($B$13="OUI";BSCU_SALAIRES!B460;'Dépenses de personnel 31 à 40'!L151)</t>
  </si>
  <si>
    <t>=SI(B$13="OUI";BSCU_SALAIRES!B463;'Dépenses de personnel 31 à 40'!A155)</t>
  </si>
  <si>
    <t>=SI(SI($B$56="OUI";BSCU_SALAIRES!B467;'Dépenses de personnel 31 à 40'!M171)&lt;1/1/2020;"";SI($B$56="OUI";BSCU_SALAIRES!B467;'Dépenses de personnel 31 à 40'!M171))</t>
  </si>
  <si>
    <t>=SIERREUR(ARRONDI(SI($B$13="OUI";BSCU_SALAIRES!B464;SOMME(H62+I62));2);"")</t>
  </si>
  <si>
    <t>=SI($B$13="OUI";BSCU_SALAIRES!B472;'Dépenses de personnel 31 à 40'!L171)</t>
  </si>
  <si>
    <t>=SI(B$13="OUI";BSCU_SALAIRES!B475;'Dépenses de personnel 31 à 40'!A175)</t>
  </si>
  <si>
    <t>=SI(SI($B$56="OUI";BSCU_SALAIRES!B479;'Dépenses de personnel 31 à 40'!M191)&lt;1/1/2020;"";SI($B$56="OUI";BSCU_SALAIRES!B479;'Dépenses de personnel 31 à 40'!M191))</t>
  </si>
  <si>
    <t>=SIERREUR(ARRONDI(SI($B$13="OUI";BSCU_SALAIRES!B476;SOMME(H63+I63));2);"")</t>
  </si>
  <si>
    <t>=SI($B$13="OUI";BSCU_SALAIRES!B484;'Dépenses de personnel 31 à 40'!L191)</t>
  </si>
  <si>
    <t>=SI(B$13="OUI";BSCU_SALAIRES!B487;'Dépenses de personnel 31 à 40'!A195)</t>
  </si>
  <si>
    <t>=SI(SI($B$56="OUI";BSCU_SALAIRES!B491;'Dépenses de personnel 31 à 40'!M211)&lt;1/1/2020;"";SI($B$56="OUI";BSCU_SALAIRES!B491;'Dépenses de personnel 31 à 40'!M211))</t>
  </si>
  <si>
    <t>=SIERREUR(ARRONDI(SI($B$13="OUI";BSCU_SALAIRES!B488;SOMME(H64+I64));2);"")</t>
  </si>
  <si>
    <t>=SI($B$13="OUI";BSCU_SALAIRES!B496;'Dépenses de personnel 31 à 40'!L211)</t>
  </si>
  <si>
    <t>=SI(B$13="OUI";BSCU_SALAIRES!B499;'Dépenses de personnel 41 à 50'!A15)</t>
  </si>
  <si>
    <t>=SI(SI($B$56="OUI";BSCU_SALAIRES!B503;'Dépenses de personnel 41 à 50'!M31)&lt;1/1/2020;"";SI($B$56="OUI";BSCU_SALAIRES!B503;'Dépenses de personnel 41 à 50'!M31))</t>
  </si>
  <si>
    <t>=SIERREUR(ARRONDI(SI($B$13="OUI";BSCU_SALAIRES!B500;SOMME(H65+I65));2);"")</t>
  </si>
  <si>
    <t>=SI($B$13="OUI";BSCU_SALAIRES!B507;'Dépenses de personnel 41 à 50'!L31)</t>
  </si>
  <si>
    <t>=SI(B$13="OUI";BSCU_SALAIRES!B511;'Dépenses de personnel 41 à 50'!A35)</t>
  </si>
  <si>
    <t>=SI(SI($B$56="OUI";BSCU_SALAIRES!B515;'Dépenses de personnel 41 à 50'!M51)&lt;1/1/2020;"";SI($B$56="OUI";BSCU_SALAIRES!B515;'Dépenses de personnel 41 à 50'!M51))</t>
  </si>
  <si>
    <t>=SIERREUR(ARRONDI(SI($B$13="OUI";BSCU_SALAIRES!B512;SOMME(H66+I66));2);"")</t>
  </si>
  <si>
    <t>=SI($B$13="OUI";BSCU_SALAIRES!B520;'Dépenses de personnel 41 à 50'!L51)</t>
  </si>
  <si>
    <t>=SI(B$13="OUI";BSCU_SALAIRES!B523;'Dépenses de personnel 41 à 50'!A55)</t>
  </si>
  <si>
    <t>=SI(SI($B$56="OUI";BSCU_SALAIRES!B527;'Dépenses de personnel 41 à 50'!M71)&lt;1/1/2020;"";SI($B$56="OUI";BSCU_SALAIRES!B527;'Dépenses de personnel 41 à 50'!M71))</t>
  </si>
  <si>
    <t>=SIERREUR(ARRONDI(SI($B$13="OUI";BSCU_SALAIRES!B524;SOMME(H67+I67));2);"")</t>
  </si>
  <si>
    <t>=SI($B$13="OUI";BSCU_SALAIRES!B532;'Dépenses de personnel 41 à 50'!L71)</t>
  </si>
  <si>
    <t>=SI(B$13="OUI";BSCU_SALAIRES!B535;'Dépenses de personnel 41 à 50'!A75)</t>
  </si>
  <si>
    <t>=SI(SI($B$56="OUI";BSCU_SALAIRES!B539;'Dépenses de personnel 41 à 50'!M91)&lt;1/1/2020;"";SI($B$56="OUI";BSCU_SALAIRES!B539;'Dépenses de personnel 41 à 50'!M91))</t>
  </si>
  <si>
    <t>=SIERREUR(ARRONDI(SI($B$13="OUI";BSCU_SALAIRES!B536;SOMME(H68+I68));2);"")</t>
  </si>
  <si>
    <t>=SI($B$13="OUI";BSCU_SALAIRES!B544;'Dépenses de personnel 41 à 50'!L91)</t>
  </si>
  <si>
    <t>=SI(B$13="OUI";BSCU_SALAIRES!B547;'Dépenses de personnel 41 à 50'!A95)</t>
  </si>
  <si>
    <t>=SI(SI($B$56="OUI";BSCU_SALAIRES!B551;'Dépenses de personnel 41 à 50'!M111)&lt;1/1/2020;"";SI($B$56="OUI";BSCU_SALAIRES!B551;'Dépenses de personnel 41 à 50'!M111))</t>
  </si>
  <si>
    <t>=SIERREUR(ARRONDI(SI($B$13="OUI";BSCU_SALAIRES!B548;SOMME(H69+I69));2);"")</t>
  </si>
  <si>
    <t>=SI($B$13="OUI";BSCU_SALAIRES!B556;'Dépenses de personnel 41 à 50'!L111)</t>
  </si>
  <si>
    <t>=SI(B$13="OUI";BSCU_SALAIRES!B559;'Dépenses de personnel 41 à 50'!A115)</t>
  </si>
  <si>
    <t>=SI(SI($B$56="OUI";BSCU_SALAIRES!B563;'Dépenses de personnel 41 à 50'!M131)&lt;1/1/2020;"";SI($B$56="OUI";BSCU_SALAIRES!B563;'Dépenses de personnel 41 à 50'!M131))</t>
  </si>
  <si>
    <t>=SIERREUR(ARRONDI(SI($B$13="OUI";BSCU_SALAIRES!B560;SOMME(H70+I70));2);"")</t>
  </si>
  <si>
    <t>=SI($B$13="OUI";BSCU_SALAIRES!B568;'Dépenses de personnel 41 à 50'!L131)</t>
  </si>
  <si>
    <t>=SI(B$13="OUI";BSCU_SALAIRES!B571;'Dépenses de personnel 41 à 50'!A135)</t>
  </si>
  <si>
    <t>=SI(SI($B$56="OUI";BSCU_SALAIRES!B575;'Dépenses de personnel 41 à 50'!M151)&lt;1/1/2020;"";SI($B$56="OUI";BSCU_SALAIRES!B575;'Dépenses de personnel 41 à 50'!M151))</t>
  </si>
  <si>
    <t>=SIERREUR(ARRONDI(SI($B$13="OUI";BSCU_SALAIRES!B572;SOMME(H71+I71));2);"")</t>
  </si>
  <si>
    <t>=SI($B$13="OUI";BSCU_SALAIRES!B580;'Dépenses de personnel 41 à 50'!L151)</t>
  </si>
  <si>
    <t>=SI(B$13="OUI";BSCU_SALAIRES!B583;'Dépenses de personnel 41 à 50'!A155)</t>
  </si>
  <si>
    <t>=SI(SI($B$56="OUI";BSCU_SALAIRES!B587;'Dépenses de personnel 41 à 50'!M171)&lt;1/1/2020;"";SI($B$56="OUI";BSCU_SALAIRES!B587;'Dépenses de personnel 41 à 50'!M171))</t>
  </si>
  <si>
    <t>=SIERREUR(ARRONDI(SI($B$13="OUI";BSCU_SALAIRES!B584;SOMME(H72+I72));2);"")</t>
  </si>
  <si>
    <t>=SI($B$13="OUI";BSCU_SALAIRES!B592;'Dépenses de personnel 41 à 50'!L171)</t>
  </si>
  <si>
    <t>=SI(B$13="OUI";BSCU_SALAIRES!B595;'Dépenses de personnel 41 à 50'!A175)</t>
  </si>
  <si>
    <t>=SI(SI($B$56="OUI";BSCU_SALAIRES!B599;'Dépenses de personnel 41 à 50'!M191)&lt;1/1/2020;"";SI($B$56="OUI";BSCU_SALAIRES!B599;'Dépenses de personnel 41 à 50'!M191))</t>
  </si>
  <si>
    <t>=SIERREUR(ARRONDI(SI($B$13="OUI";BSCU_SALAIRES!B596;SOMME(H73+I73));2);"")</t>
  </si>
  <si>
    <t>=SI($B$13="OUI";BSCU_SALAIRES!B604;'Dépenses de personnel 41 à 50'!L191)</t>
  </si>
  <si>
    <t>=SI(B$13="OUI";BSCU_SALAIRES!B607;'Dépenses de personnel 41 à 50'!A195)</t>
  </si>
  <si>
    <t>=SI(SI($B$56="OUI";BSCU_SALAIRES!B611;'Dépenses de personnel 41 à 50'!M211)&lt;1/1/2020;"";SI($B$56="OUI";BSCU_SALAIRES!B611;'Dépenses de personnel 41 à 50'!M211))</t>
  </si>
  <si>
    <t>=SIERREUR(ARRONDI(SI($B$13="OUI";BSCU_SALAIRES!B608;SOMME(H74+I74));2);"")</t>
  </si>
  <si>
    <t>=SI($B$13="OUI";BSCU_SALAIRES!B616;'Dépenses de personnel 41 à 50'!L211)</t>
  </si>
  <si>
    <t>=SI(B$13="OUI";BSCU_SALAIRES!B619;'Dépenses de personnel 51 à 60'!A15)</t>
  </si>
  <si>
    <t>=SI(SI($B$56="OUI";BSCU_SALAIRES!B623;'Dépenses de personnel 51 à 60'!M31)&lt;1/1/2020;"";SI($B$56="OUI";BSCU_SALAIRES!B623;'Dépenses de personnel 51 à 60'!M31))</t>
  </si>
  <si>
    <t>=SIERREUR(ARRONDI(SI($B$13="OUI";BSCU_SALAIRES!B620;SOMME(H75+I75));2);"")</t>
  </si>
  <si>
    <t>=SI($B$13="OUI";BSCU_SALAIRES!B628;'Dépenses de personnel 51 à 60'!L31)</t>
  </si>
  <si>
    <t>=SI(B$13="OUI";BSCU_SALAIRES!B631;'Dépenses de personnel 51 à 60'!A35)</t>
  </si>
  <si>
    <t>=SI(SI($B$56="OUI";BSCU_SALAIRES!B635;'Dépenses de personnel 51 à 60'!M51)&lt;1/1/2020;"";SI($B$56="OUI";BSCU_SALAIRES!B635;'Dépenses de personnel 51 à 60'!M51))</t>
  </si>
  <si>
    <t>=SIERREUR(ARRONDI(SI($B$13="OUI";BSCU_SALAIRES!B632;SOMME(H76+I76));2);"")</t>
  </si>
  <si>
    <t>=SI($B$13="OUI";BSCU_SALAIRES!B640;'Dépenses de personnel 51 à 60'!L51)</t>
  </si>
  <si>
    <t>=SI(B$13="OUI";BSCU_SALAIRES!B643;'Dépenses de personnel 51 à 60'!A55)</t>
  </si>
  <si>
    <t>=SI(SI($B$56="OUI";BSCU_SALAIRES!B647;'Dépenses de personnel 51 à 60'!M71)&lt;1/1/2020;"";SI($B$56="OUI";BSCU_SALAIRES!B647;'Dépenses de personnel 51 à 60'!M71))</t>
  </si>
  <si>
    <t>=SIERREUR(ARRONDI(SI($B$13="OUI";BSCU_SALAIRES!B644;SOMME(H77+I77));2);"")</t>
  </si>
  <si>
    <t>=SI($B$13="OUI";BSCU_SALAIRES!B652;'Dépenses de personnel 51 à 60'!L71)</t>
  </si>
  <si>
    <t>=SI(B$13="OUI";BSCU_SALAIRES!B655;'Dépenses de personnel 51 à 60'!A75)</t>
  </si>
  <si>
    <t>=SI(SI($B$56="OUI";BSCU_SALAIRES!B659;'Dépenses de personnel 51 à 60'!M91)&lt;1/1/2020;"";SI($B$56="OUI";BSCU_SALAIRES!B659;'Dépenses de personnel 51 à 60'!M91))</t>
  </si>
  <si>
    <t>=SIERREUR(ARRONDI(SI($B$13="OUI";BSCU_SALAIRES!B656;SOMME(H78+I78));2);"")</t>
  </si>
  <si>
    <t>=SI($B$13="OUI";BSCU_SALAIRES!B664;'Dépenses de personnel 51 à 60'!L91)</t>
  </si>
  <si>
    <t>=SI(B$13="OUI";BSCU_SALAIRES!B667;'Dépenses de personnel 51 à 60'!A95)</t>
  </si>
  <si>
    <t>=SI(SI($B$56="OUI";BSCU_SALAIRES!B671;'Dépenses de personnel 51 à 60'!M111)&lt;1/1/2020;"";SI($B$56="OUI";BSCU_SALAIRES!B671;'Dépenses de personnel 51 à 60'!M111))</t>
  </si>
  <si>
    <t>=SIERREUR(ARRONDI(SI($B$13="OUI";BSCU_SALAIRES!B668;SOMME(H79+I79));2);"")</t>
  </si>
  <si>
    <t>=SI($B$13="OUI";BSCU_SALAIRES!B676;'Dépenses de personnel 51 à 60'!L111)</t>
  </si>
  <si>
    <t>=SI(B$13="OUI";BSCU_SALAIRES!B679;'Dépenses de personnel 51 à 60'!A115)</t>
  </si>
  <si>
    <t>=SI(SI($B$56="OUI";BSCU_SALAIRES!B683;'Dépenses de personnel 51 à 60'!M131)&lt;1/1/2020;"";SI($B$56="OUI";BSCU_SALAIRES!B683;'Dépenses de personnel 51 à 60'!M131))</t>
  </si>
  <si>
    <t>=SIERREUR(ARRONDI(SI($B$13="OUI";BSCU_SALAIRES!B680;SOMME(H80+I80));2);"")</t>
  </si>
  <si>
    <t>=SI($B$13="OUI";BSCU_SALAIRES!B688;'Dépenses de personnel 51 à 60'!L131)</t>
  </si>
  <si>
    <t>=SI(B$13="OUI";BSCU_SALAIRES!B691;'Dépenses de personnel 51 à 60'!A135)</t>
  </si>
  <si>
    <t>=SI(SI($B$56="OUI";BSCU_SALAIRES!B695;'Dépenses de personnel 51 à 60'!M151)&lt;1/1/2020;"";SI($B$56="OUI";BSCU_SALAIRES!B695;'Dépenses de personnel 51 à 60'!M151))</t>
  </si>
  <si>
    <t>=SIERREUR(ARRONDI(SI($B$13="OUI";BSCU_SALAIRES!B692;SOMME(H81+I81));2);"")</t>
  </si>
  <si>
    <t>=SI($B$13="OUI";BSCU_SALAIRES!B700;'Dépenses de personnel 51 à 60'!L151)</t>
  </si>
  <si>
    <t>=SI(B$13="OUI";BSCU_SALAIRES!B703;'Dépenses de personnel 51 à 60'!A155)</t>
  </si>
  <si>
    <t>=SI(SI($B$56="OUI";BSCU_SALAIRES!B707;'Dépenses de personnel 51 à 60'!M171)&lt;1/1/2020;"";SI($B$56="OUI";BSCU_SALAIRES!B707;'Dépenses de personnel 51 à 60'!M171))</t>
  </si>
  <si>
    <t>=SIERREUR(ARRONDI(SI($B$13="OUI";BSCU_SALAIRES!B704;SOMME(H82+I82));2);"")</t>
  </si>
  <si>
    <t>=SI($B$13="OUI";BSCU_SALAIRES!B712;'Dépenses de personnel 51 à 60'!L171)</t>
  </si>
  <si>
    <t>=SI(B$13="OUI";BSCU_SALAIRES!B715;'Dépenses de personnel 51 à 60'!A175)</t>
  </si>
  <si>
    <t>=SI(SI($B$56="OUI";BSCU_SALAIRES!B719;'Dépenses de personnel 51 à 60'!M191)&lt;1/1/2020;"";SI($B$56="OUI";BSCU_SALAIRES!B719;'Dépenses de personnel 51 à 60'!M191))</t>
  </si>
  <si>
    <t>=SIERREUR(ARRONDI(SI($B$13="OUI";BSCU_SALAIRES!B716;SOMME(H83+I83));2);"")</t>
  </si>
  <si>
    <t>=SI($B$13="OUI";BSCU_SALAIRES!B724;'Dépenses de personnel 51 à 60'!L191)</t>
  </si>
  <si>
    <t>=SI(B$13="OUI";BSCU_SALAIRES!B727;'Dépenses de personnel 51 à 60'!A195)</t>
  </si>
  <si>
    <t>=SI(SI($B$56="OUI";BSCU_SALAIRES!B731;'Dépenses de personnel 51 à 60'!M211)&lt;1/1/2020;"";SI($B$56="OUI";BSCU_SALAIRES!B731;'Dépenses de personnel 51 à 60'!M211))</t>
  </si>
  <si>
    <t>=SIERREUR(ARRONDI(SI($B$13="OUI";BSCU_SALAIRES!B728;SOMME(H84+I84));2);"")</t>
  </si>
  <si>
    <t>=SI($B$13="OUI";BSCU_SALAIRES!B736;'Dépenses de personnel 51 à 60'!L211)</t>
  </si>
  <si>
    <t>=SI(B$13="OUI";BSCU_SALAIRES!B739;'Dépenses de personnel 61 à 70'!A15)</t>
  </si>
  <si>
    <t>=SI(SI($B$56="OUI";BSCU_SALAIRES!B743;'Dépenses de personnel 61 à 70'!M31)&lt;1/1/2020;"";SI($B$56="OUI";BSCU_SALAIRES!B743;'Dépenses de personnel 61 à 70'!M31))</t>
  </si>
  <si>
    <t>=SIERREUR(ARRONDI(SI($B$13="OUI";BSCU_SALAIRES!B740;SOMME(H85+I85));2);"")</t>
  </si>
  <si>
    <t>=SI($B$13="OUI";BSCU_SALAIRES!B748;'Dépenses de personnel 61 à 70'!L31)</t>
  </si>
  <si>
    <t>=SI(B$13="OUI";BSCU_SALAIRES!B751;'Dépenses de personnel 61 à 70'!A35)</t>
  </si>
  <si>
    <t>=SI(SI($B$56="OUI";BSCU_SALAIRES!B755;'Dépenses de personnel 61 à 70'!M51)&lt;1/1/2020;"";SI($B$56="OUI";BSCU_SALAIRES!B755;'Dépenses de personnel 61 à 70'!M51))</t>
  </si>
  <si>
    <t>=SIERREUR(ARRONDI(SI($B$13="OUI";BSCU_SALAIRES!B752;SOMME(H86+I86));2);"")</t>
  </si>
  <si>
    <t>=SI($B$13="OUI";BSCU_SALAIRES!B760;'Dépenses de personnel 61 à 70'!L51)</t>
  </si>
  <si>
    <t>=SI(B$13="OUI";BSCU_SALAIRES!B763;'Dépenses de personnel 61 à 70'!A55)</t>
  </si>
  <si>
    <t>=SI(SI($B$56="OUI";BSCU_SALAIRES!B767;'Dépenses de personnel 61 à 70'!M71)&lt;1/1/2020;"";SI($B$56="OUI";BSCU_SALAIRES!B767;'Dépenses de personnel 61 à 70'!M71))</t>
  </si>
  <si>
    <t>=SIERREUR(ARRONDI(SI($B$13="OUI";BSCU_SALAIRES!B764;SOMME(H87+I87));2);"")</t>
  </si>
  <si>
    <t>=SI($B$13="OUI";BSCU_SALAIRES!B772;'Dépenses de personnel 61 à 70'!L71)</t>
  </si>
  <si>
    <t>=SI(B$13="OUI";BSCU_SALAIRES!B775;'Dépenses de personnel 61 à 70'!A75)</t>
  </si>
  <si>
    <t>=SI(SI($B$56="OUI";BSCU_SALAIRES!B779;'Dépenses de personnel 61 à 70'!M91)&lt;1/1/2020;"";SI($B$56="OUI";BSCU_SALAIRES!B779;'Dépenses de personnel 61 à 70'!M91))</t>
  </si>
  <si>
    <t>=SIERREUR(ARRONDI(SI($B$13="OUI";BSCU_SALAIRES!B776;SOMME(H88+I88));2);"")</t>
  </si>
  <si>
    <t>=SI($B$13="OUI";BSCU_SALAIRES!B784;'Dépenses de personnel 61 à 70'!L91)</t>
  </si>
  <si>
    <t>=SI(B$13="OUI";BSCU_SALAIRES!B787;'Dépenses de personnel 61 à 70'!A95)</t>
  </si>
  <si>
    <t>=SI(SI($B$56="OUI";BSCU_SALAIRES!B791;'Dépenses de personnel 61 à 70'!M111)&lt;1/1/2020;"";SI($B$56="OUI";BSCU_SALAIRES!B791;'Dépenses de personnel 61 à 70'!M111))</t>
  </si>
  <si>
    <t>=SIERREUR(ARRONDI(SI($B$13="OUI";BSCU_SALAIRES!B788;SOMME(H89+I89));2);"")</t>
  </si>
  <si>
    <t>=SI($B$13="OUI";BSCU_SALAIRES!B796;'Dépenses de personnel 61 à 70'!L111)</t>
  </si>
  <si>
    <t>=SI(B$13="OUI";BSCU_SALAIRES!B799;'Dépenses de personnel 61 à 70'!A115)</t>
  </si>
  <si>
    <t>=SI(SI($B$56="OUI";BSCU_SALAIRES!B803;'Dépenses de personnel 61 à 70'!M131)&lt;1/1/2020;"";SI($B$56="OUI";BSCU_SALAIRES!B803;'Dépenses de personnel 61 à 70'!M131))</t>
  </si>
  <si>
    <t>=SIERREUR(ARRONDI(SI($B$13="OUI";BSCU_SALAIRES!B800;SOMME(H90+I90));2);"")</t>
  </si>
  <si>
    <t>=SI($B$13="OUI";BSCU_SALAIRES!B808;'Dépenses de personnel 61 à 70'!L131)</t>
  </si>
  <si>
    <t>=SI(B$13="OUI";BSCU_SALAIRES!B811;'Dépenses de personnel 61 à 70'!A135)</t>
  </si>
  <si>
    <t>=SI(SI($B$56="OUI";BSCU_SALAIRES!B815;'Dépenses de personnel 61 à 70'!M151)&lt;1/1/2020;"";SI($B$56="OUI";BSCU_SALAIRES!B815;'Dépenses de personnel 61 à 70'!M151))</t>
  </si>
  <si>
    <t>=SIERREUR(ARRONDI(SI($B$13="OUI";BSCU_SALAIRES!B812;SOMME(H91+I91));2);"")</t>
  </si>
  <si>
    <t>=SI($B$13="OUI";BSCU_SALAIRES!B820;'Dépenses de personnel 61 à 70'!L151)</t>
  </si>
  <si>
    <t>=SI(B$13="OUI";BSCU_SALAIRES!B823;'Dépenses de personnel 61 à 70'!A155)</t>
  </si>
  <si>
    <t>=SI(SI($B$56="OUI";BSCU_SALAIRES!B827;'Dépenses de personnel 61 à 70'!M171)&lt;1/1/2020;"";SI($B$56="OUI";BSCU_SALAIRES!B827;'Dépenses de personnel 61 à 70'!M171))</t>
  </si>
  <si>
    <t>=SIERREUR(ARRONDI(SI($B$13="OUI";BSCU_SALAIRES!B824;SOMME(H92+I92));2);"")</t>
  </si>
  <si>
    <t>=SI($B$13="OUI";BSCU_SALAIRES!B832;'Dépenses de personnel 61 à 70'!L171)</t>
  </si>
  <si>
    <t>=SI(B$13="OUI";BSCU_SALAIRES!B835;'Dépenses de personnel 61 à 70'!A175)</t>
  </si>
  <si>
    <t>=SI(SI($B$56="OUI";BSCU_SALAIRES!B839;'Dépenses de personnel 61 à 70'!M191)&lt;1/1/2020;"";SI($B$56="OUI";BSCU_SALAIRES!B839;'Dépenses de personnel 61 à 70'!M191))</t>
  </si>
  <si>
    <t>=SIERREUR(ARRONDI(SI($B$13="OUI";BSCU_SALAIRES!B836;SOMME(H93+I93));2);"")</t>
  </si>
  <si>
    <t>=SI($B$13="OUI";BSCU_SALAIRES!B844;'Dépenses de personnel 61 à 70'!L191)</t>
  </si>
  <si>
    <t>=SI(B$13="OUI";BSCU_SALAIRES!B847;'Dépenses de personnel 61 à 70'!A195)</t>
  </si>
  <si>
    <t>=SI(SI($B$56="OUI";BSCU_SALAIRES!B851;'Dépenses de personnel 61 à 70'!M211)&lt;1/1/2020;"";SI($B$56="OUI";BSCU_SALAIRES!B851;'Dépenses de personnel 61 à 70'!M211))</t>
  </si>
  <si>
    <t>=SIERREUR(ARRONDI(SI($B$13="OUI";BSCU_SALAIRES!B848;SOMME(H94+I94));2);"")</t>
  </si>
  <si>
    <t>=SI($B$13="OUI";BSCU_SALAIRES!B856;'Dépenses de personnel 61 à 70'!L211)</t>
  </si>
  <si>
    <t>I95</t>
  </si>
  <si>
    <t>B2</t>
  </si>
  <si>
    <t>B3</t>
  </si>
  <si>
    <t>=SI(ET(B22="";B21="");"";SI(B22&lt;&gt;"";ARRONDI.INF((B22/35*1607)*FRACTION.ANNEE(B23;B24+1;1);1);SI(B21&lt;&gt;"";ARRONDI.INF((B21/151,67*1607)*FRACTION.ANNEE(B23;B24+1;1);1))))</t>
  </si>
  <si>
    <t>=SIERREUR(ARRONDI.INF(B26*B25;1);"")</t>
  </si>
  <si>
    <t>=SIERREUR(ARRONDI(B27*B20;2);"")</t>
  </si>
  <si>
    <t>=SI(ET(B34="";B33="");"";SI(B34&lt;&gt;"";ARRONDI.INF((B34/35*1607)*FRACTION.ANNEE(B35;B36+1;1);1);SI(B33&lt;&gt;"";ARRONDI.INF((B33/151,67*1607)*FRACTION.ANNEE(B35;B36+1;1);1))))</t>
  </si>
  <si>
    <t>=SIERREUR(ARRONDI.INF(B38*B37;1);"")</t>
  </si>
  <si>
    <t>=SIERREUR(ARRONDI(B39*B32;2);"")</t>
  </si>
  <si>
    <t>=SI(ET(B46="";B45="");"";SI(B46&lt;&gt;"";ARRONDI.INF((B46/35*1607)*FRACTION.ANNEE(B47;B48+1;1);1);SI(B45&lt;&gt;"";ARRONDI.INF((B45/151,67*1607)*FRACTION.ANNEE(B47;B48+1;1);1))))</t>
  </si>
  <si>
    <t>=SIERREUR(ARRONDI.INF(B50*B49;1);"")</t>
  </si>
  <si>
    <t>=SIERREUR(ARRONDI(B51*B44;2);"")</t>
  </si>
  <si>
    <t>=SI(ET(B58="";B57="");"";SI(B58&lt;&gt;"";ARRONDI.INF((B58/35*1607)*FRACTION.ANNEE(B59;B60+1;1);1);SI(B57&lt;&gt;"";ARRONDI.INF((B57/151,67*1607)*FRACTION.ANNEE(B59;B60+1;1);1))))</t>
  </si>
  <si>
    <t>=SIERREUR(ARRONDI.INF(B62*B61;1);"")</t>
  </si>
  <si>
    <t>=SIERREUR(ARRONDI(B63*B56;2);"")</t>
  </si>
  <si>
    <t>=SI(ET(B70="";B69="");"";SI(B70&lt;&gt;"";ARRONDI.INF((B70/35*1607)*FRACTION.ANNEE(B71;B72+1;1);1);SI(B69&lt;&gt;"";ARRONDI.INF((B69/151,67*1607)*FRACTION.ANNEE(B71;B72+1;1);1))))</t>
  </si>
  <si>
    <t>=SIERREUR(ARRONDI.INF(B74*B73;1);"")</t>
  </si>
  <si>
    <t>=SIERREUR(ARRONDI(B75*B68;2);"")</t>
  </si>
  <si>
    <t>=SI(ET(B82="";B81="");"";SI(B82&lt;&gt;"";ARRONDI.INF((B82/35*1607)*FRACTION.ANNEE(B83;B84+1;1);1);SI(B81&lt;&gt;"";ARRONDI.INF((B81/151,67*1607)*FRACTION.ANNEE(B83;B84+1;1);1))))</t>
  </si>
  <si>
    <t>=SIERREUR(ARRONDI.INF(B86*B85;1);"")</t>
  </si>
  <si>
    <t>=SIERREUR(ARRONDI(B87*B80;2);"")</t>
  </si>
  <si>
    <t>B97</t>
  </si>
  <si>
    <t>=SI(ET(B94="";B93="");"";SI(B94&lt;&gt;"";ARRONDI.INF((B94/35*1607)*FRACTION.ANNEE(B95;B96+1;1);1);SI(B93&lt;&gt;"";ARRONDI.INF((B93/151,67*1607)*FRACTION.ANNEE(B95;B96+1;1);1))))</t>
  </si>
  <si>
    <t>B99</t>
  </si>
  <si>
    <t>=SIERREUR(ARRONDI.INF(B98*B97;1);"")</t>
  </si>
  <si>
    <t>B100</t>
  </si>
  <si>
    <t>=SIERREUR(ARRONDI(B99*B92;2);"")</t>
  </si>
  <si>
    <t>B109</t>
  </si>
  <si>
    <t>=SI(ET(B106="";B105="");"";SI(B106&lt;&gt;"";ARRONDI.INF((B106/35*1607)*FRACTION.ANNEE(B107;B108+1;1);1);SI(B105&lt;&gt;"";ARRONDI.INF((B105/151,67*1607)*FRACTION.ANNEE(B107;B108+1;1);1))))</t>
  </si>
  <si>
    <t>=SIERREUR(ARRONDI.INF(B110*B109;1);"")</t>
  </si>
  <si>
    <t>B112</t>
  </si>
  <si>
    <t>=SIERREUR(ARRONDI(B111*B104;2);"")</t>
  </si>
  <si>
    <t>B121</t>
  </si>
  <si>
    <t>=SI(ET(B118="";B117="");"";SI(B118&lt;&gt;"";ARRONDI.INF((B118/35*1607)*FRACTION.ANNEE(B119;B120+1;1);1);SI(B117&lt;&gt;"";ARRONDI.INF((B117/151,67*1607)*FRACTION.ANNEE(B119;B120+1;1);1))))</t>
  </si>
  <si>
    <t>B123</t>
  </si>
  <si>
    <t>=SIERREUR(ARRONDI.INF(B122*B121;1);"")</t>
  </si>
  <si>
    <t>B124</t>
  </si>
  <si>
    <t>=SIERREUR(ARRONDI(B123*B116;2);"")</t>
  </si>
  <si>
    <t>B133</t>
  </si>
  <si>
    <t>=SI(ET(B130="";B129="");"";SI(B130&lt;&gt;"";ARRONDI.INF((B130/35*1607)*FRACTION.ANNEE(B131;B132+1;1);1);SI(B129&lt;&gt;"";ARRONDI.INF((B129/151,67*1607)*FRACTION.ANNEE(B131;B132+1;1);1))))</t>
  </si>
  <si>
    <t>B135</t>
  </si>
  <si>
    <t>=SIERREUR(ARRONDI.INF(B134*B133;1);"")</t>
  </si>
  <si>
    <t>B136</t>
  </si>
  <si>
    <t>=SIERREUR(ARRONDI(B135*B128;2);"")</t>
  </si>
  <si>
    <t>=SI(ET(B142="";B141="");"";SI(B142&lt;&gt;"";ARRONDI.INF((B142/35*1607)*FRACTION.ANNEE(B143;B144+1;1);1);SI(B141&lt;&gt;"";ARRONDI.INF((B141/151,67*1607)*FRACTION.ANNEE(B143;B144+1;1);1))))</t>
  </si>
  <si>
    <t>B147</t>
  </si>
  <si>
    <t>=SIERREUR(ARRONDI.INF(B146*B145;1);"")</t>
  </si>
  <si>
    <t>B148</t>
  </si>
  <si>
    <t>=SIERREUR(ARRONDI(B147*B140;2);"")</t>
  </si>
  <si>
    <t>B157</t>
  </si>
  <si>
    <t>=SI(ET(B154="";B153="");"";SI(B154&lt;&gt;"";ARRONDI.INF((B154/35*1607)*FRACTION.ANNEE(B155;B156+1;1);1);SI(B153&lt;&gt;"";ARRONDI.INF((B153/151,67*1607)*FRACTION.ANNEE(B155;B156+1;1);1))))</t>
  </si>
  <si>
    <t>B159</t>
  </si>
  <si>
    <t>=SIERREUR(ARRONDI.INF(B158*B157;1);"")</t>
  </si>
  <si>
    <t>B160</t>
  </si>
  <si>
    <t>=SIERREUR(ARRONDI(B159*B152;2);"")</t>
  </si>
  <si>
    <t>B169</t>
  </si>
  <si>
    <t>=SI(ET(B166="";B165="");"";SI(B166&lt;&gt;"";ARRONDI.INF((B166/35*1607)*FRACTION.ANNEE(B167;B168+1;1);1);SI(B165&lt;&gt;"";ARRONDI.INF((B165/151,67*1607)*FRACTION.ANNEE(B167;B168+1;1);1))))</t>
  </si>
  <si>
    <t>=SIERREUR(ARRONDI.INF(B170*B169;1);"")</t>
  </si>
  <si>
    <t>B172</t>
  </si>
  <si>
    <t>=SIERREUR(ARRONDI(B171*B164;2);"")</t>
  </si>
  <si>
    <t>B181</t>
  </si>
  <si>
    <t>=SI(ET(B178="";B177="");"";SI(B178&lt;&gt;"";ARRONDI.INF((B178/35*1607)*FRACTION.ANNEE(B179;B180+1;1);1);SI(B177&lt;&gt;"";ARRONDI.INF((B177/151,67*1607)*FRACTION.ANNEE(B179;B180+1;1);1))))</t>
  </si>
  <si>
    <t>B183</t>
  </si>
  <si>
    <t>=SIERREUR(ARRONDI.INF(B182*B181;1);"")</t>
  </si>
  <si>
    <t>B184</t>
  </si>
  <si>
    <t>=SIERREUR(ARRONDI(B183*B176;2);"")</t>
  </si>
  <si>
    <t>B193</t>
  </si>
  <si>
    <t>=SI(ET(B190="";B189="");"";SI(B190&lt;&gt;"";ARRONDI.INF((B190/35*1607)*FRACTION.ANNEE(B191;B192+1;1);1);SI(B189&lt;&gt;"";ARRONDI.INF((B189/151,67*1607)*FRACTION.ANNEE(B191;B192+1;1);1))))</t>
  </si>
  <si>
    <t>B195</t>
  </si>
  <si>
    <t>=SIERREUR(ARRONDI.INF(B194*B193;1);"")</t>
  </si>
  <si>
    <t>B196</t>
  </si>
  <si>
    <t>=SIERREUR(ARRONDI(B195*B188;2);"")</t>
  </si>
  <si>
    <t>B205</t>
  </si>
  <si>
    <t>=SI(ET(B202="";B201="");"";SI(B202&lt;&gt;"";ARRONDI.INF((B202/35*1607)*FRACTION.ANNEE(B203;B204+1;1);1);SI(B201&lt;&gt;"";ARRONDI.INF((B201/151,67*1607)*FRACTION.ANNEE(B203;B204+1;1);1))))</t>
  </si>
  <si>
    <t>B207</t>
  </si>
  <si>
    <t>=SIERREUR(ARRONDI.INF(B206*B205;1);"")</t>
  </si>
  <si>
    <t>B208</t>
  </si>
  <si>
    <t>=SIERREUR(ARRONDI(B207*B200;2);"")</t>
  </si>
  <si>
    <t>B217</t>
  </si>
  <si>
    <t>=SI(ET(B214="";B213="");"";SI(B214&lt;&gt;"";ARRONDI.INF((B214/35*1607)*FRACTION.ANNEE(B215;B216+1;1);1);SI(B213&lt;&gt;"";ARRONDI.INF((B213/151,67*1607)*FRACTION.ANNEE(B215;B216+1;1);1))))</t>
  </si>
  <si>
    <t>B219</t>
  </si>
  <si>
    <t>=SIERREUR(ARRONDI.INF(B218*B217;1);"")</t>
  </si>
  <si>
    <t>B220</t>
  </si>
  <si>
    <t>=SIERREUR(ARRONDI(B219*B212;2);"")</t>
  </si>
  <si>
    <t>B229</t>
  </si>
  <si>
    <t>=SI(ET(B226="";B225="");"";SI(B226&lt;&gt;"";ARRONDI.INF((B226/35*1607)*FRACTION.ANNEE(B227;B228+1;1);1);SI(B225&lt;&gt;"";ARRONDI.INF((B225/151,67*1607)*FRACTION.ANNEE(B227;B228+1;1);1))))</t>
  </si>
  <si>
    <t>B231</t>
  </si>
  <si>
    <t>=SIERREUR(ARRONDI.INF(B230*B229;1);"")</t>
  </si>
  <si>
    <t>B232</t>
  </si>
  <si>
    <t>=SIERREUR(ARRONDI(B231*B224;2);"")</t>
  </si>
  <si>
    <t>B241</t>
  </si>
  <si>
    <t>=SI(ET(B238="";B237="");"";SI(B238&lt;&gt;"";ARRONDI.INF((B238/35*1607)*FRACTION.ANNEE(B239;B240+1;1);1);SI(B237&lt;&gt;"";ARRONDI.INF((B237/151,67*1607)*FRACTION.ANNEE(B239;B240+1;1);1))))</t>
  </si>
  <si>
    <t>B243</t>
  </si>
  <si>
    <t>=SIERREUR(ARRONDI.INF(B242*B241;1);"")</t>
  </si>
  <si>
    <t>B244</t>
  </si>
  <si>
    <t>=SIERREUR(ARRONDI(B243*B236;2);"")</t>
  </si>
  <si>
    <t>B253</t>
  </si>
  <si>
    <t>=SI(ET(B250="";B249="");"";SI(B250&lt;&gt;"";ARRONDI.INF((B250/35*1607)*FRACTION.ANNEE(B251;B252+1;1);1);SI(B249&lt;&gt;"";ARRONDI.INF((B249/151,67*1607)*FRACTION.ANNEE(B251;B252+1;1);1))))</t>
  </si>
  <si>
    <t>B255</t>
  </si>
  <si>
    <t>=SIERREUR(ARRONDI.INF(B254*B253;1);"")</t>
  </si>
  <si>
    <t>B256</t>
  </si>
  <si>
    <t>=SIERREUR(ARRONDI(B255*B248;2);"")</t>
  </si>
  <si>
    <t>B265</t>
  </si>
  <si>
    <t>=SI(ET(B262="";B261="");"";SI(B262&lt;&gt;"";ARRONDI.INF((B262/35*1607)*FRACTION.ANNEE(B263;B264+1;1);1);SI(B261&lt;&gt;"";ARRONDI.INF((B261/151,67*1607)*FRACTION.ANNEE(B263;B264+1;1);1))))</t>
  </si>
  <si>
    <t>B267</t>
  </si>
  <si>
    <t>=SIERREUR(ARRONDI.INF(B266*B265;1);"")</t>
  </si>
  <si>
    <t>B268</t>
  </si>
  <si>
    <t>=SIERREUR(ARRONDI(B267*B260;2);"")</t>
  </si>
  <si>
    <t>B277</t>
  </si>
  <si>
    <t>=SI(ET(B274="";B273="");"";SI(B274&lt;&gt;"";ARRONDI.INF((B274/35*1607)*FRACTION.ANNEE(B275;B276+1;1);1);SI(B273&lt;&gt;"";ARRONDI.INF((B273/151,67*1607)*FRACTION.ANNEE(B275;B276+1;1);1))))</t>
  </si>
  <si>
    <t>B279</t>
  </si>
  <si>
    <t>=SIERREUR(ARRONDI.INF(B278*B277;1);"")</t>
  </si>
  <si>
    <t>B280</t>
  </si>
  <si>
    <t>=SIERREUR(ARRONDI(B279*B272;2);"")</t>
  </si>
  <si>
    <t>B289</t>
  </si>
  <si>
    <t>=SI(ET(B286="";B285="");"";SI(B286&lt;&gt;"";ARRONDI.INF((B286/35*1607)*FRACTION.ANNEE(B287;B288+1;1);1);SI(B285&lt;&gt;"";ARRONDI.INF((B285/151,67*1607)*FRACTION.ANNEE(B287;B288+1;1);1))))</t>
  </si>
  <si>
    <t>B291</t>
  </si>
  <si>
    <t>=SIERREUR(ARRONDI.INF(B290*B289;1);"")</t>
  </si>
  <si>
    <t>B292</t>
  </si>
  <si>
    <t>=SIERREUR(ARRONDI(B291*B284;2);"")</t>
  </si>
  <si>
    <t>B301</t>
  </si>
  <si>
    <t>=SI(ET(B298="";B297="");"";SI(B298&lt;&gt;"";ARRONDI.INF((B298/35*1607)*FRACTION.ANNEE(B299;B300+1;1);1);SI(B297&lt;&gt;"";ARRONDI.INF((B297/151,67*1607)*FRACTION.ANNEE(B299;B300+1;1);1))))</t>
  </si>
  <si>
    <t>B303</t>
  </si>
  <si>
    <t>=SIERREUR(ARRONDI.INF(B302*B301;1);"")</t>
  </si>
  <si>
    <t>B304</t>
  </si>
  <si>
    <t>=SIERREUR(ARRONDI(B303*B296;2);"")</t>
  </si>
  <si>
    <t>B313</t>
  </si>
  <si>
    <t>=SI(ET(B310="";B309="");"";SI(B310&lt;&gt;"";ARRONDI.INF((B310/35*1607)*FRACTION.ANNEE(B311;B312+1;1);1);SI(B309&lt;&gt;"";ARRONDI.INF((B309/151,67*1607)*FRACTION.ANNEE(B311;B312+1;1);1))))</t>
  </si>
  <si>
    <t>B315</t>
  </si>
  <si>
    <t>=SIERREUR(ARRONDI.INF(B314*B313;1);"")</t>
  </si>
  <si>
    <t>B316</t>
  </si>
  <si>
    <t>=SIERREUR(ARRONDI(B315*B308;2);"")</t>
  </si>
  <si>
    <t>B325</t>
  </si>
  <si>
    <t>=SI(ET(B322="";B321="");"";SI(B322&lt;&gt;"";ARRONDI.INF((B322/35*1607)*FRACTION.ANNEE(B323;B324+1;1);1);SI(B321&lt;&gt;"";ARRONDI.INF((B321/151,67*1607)*FRACTION.ANNEE(B323;B324+1;1);1))))</t>
  </si>
  <si>
    <t>B327</t>
  </si>
  <si>
    <t>=SIERREUR(ARRONDI.INF(B326*B325;1);"")</t>
  </si>
  <si>
    <t>B328</t>
  </si>
  <si>
    <t>=SIERREUR(ARRONDI(B327*B320;2);"")</t>
  </si>
  <si>
    <t>B337</t>
  </si>
  <si>
    <t>=SI(ET(B334="";B333="");"";SI(B334&lt;&gt;"";ARRONDI.INF((B334/35*1607)*FRACTION.ANNEE(B335;B336+1;1);1);SI(B333&lt;&gt;"";ARRONDI.INF((B333/151,67*1607)*FRACTION.ANNEE(B335;B336+1;1);1))))</t>
  </si>
  <si>
    <t>B339</t>
  </si>
  <si>
    <t>=SIERREUR(ARRONDI.INF(B338*B337;1);"")</t>
  </si>
  <si>
    <t>B340</t>
  </si>
  <si>
    <t>=SIERREUR(ARRONDI(B339*B332;2);"")</t>
  </si>
  <si>
    <t>B349</t>
  </si>
  <si>
    <t>=SI(ET(B346="";B345="");"";SI(B346&lt;&gt;"";ARRONDI.INF((B346/35*1607)*FRACTION.ANNEE(B347;B348+1;1);1);SI(B345&lt;&gt;"";ARRONDI.INF((B345/151,67*1607)*FRACTION.ANNEE(B347;B348+1;1);1))))</t>
  </si>
  <si>
    <t>B351</t>
  </si>
  <si>
    <t>=SIERREUR(ARRONDI.INF(B350*B349;1);"")</t>
  </si>
  <si>
    <t>B352</t>
  </si>
  <si>
    <t>=SIERREUR(ARRONDI(B351*B344;2);"")</t>
  </si>
  <si>
    <t>B361</t>
  </si>
  <si>
    <t>=SI(ET(B358="";B357="");"";SI(B358&lt;&gt;"";ARRONDI.INF((B358/35*1607)*FRACTION.ANNEE(B359;B360+1;1);1);SI(B357&lt;&gt;"";ARRONDI.INF((B357/151,67*1607)*FRACTION.ANNEE(B359;B360+1;1);1))))</t>
  </si>
  <si>
    <t>B363</t>
  </si>
  <si>
    <t>=SIERREUR(ARRONDI.INF(B362*B361;1);"")</t>
  </si>
  <si>
    <t>B364</t>
  </si>
  <si>
    <t>=SIERREUR(ARRONDI(B363*B356;2);"")</t>
  </si>
  <si>
    <t>B373</t>
  </si>
  <si>
    <t>=SI(ET(B370="";B369="");"";SI(B370&lt;&gt;"";ARRONDI.INF((B370/35*1607)*FRACTION.ANNEE(B371;B372+1;1);1);SI(B369&lt;&gt;"";ARRONDI.INF((B369/151,67*1607)*FRACTION.ANNEE(B371;B372+1;1);1))))</t>
  </si>
  <si>
    <t>B375</t>
  </si>
  <si>
    <t>=SIERREUR(ARRONDI.INF(B374*B373;1);"")</t>
  </si>
  <si>
    <t>B376</t>
  </si>
  <si>
    <t>=SIERREUR(ARRONDI(B375*B368;2);"")</t>
  </si>
  <si>
    <t>B385</t>
  </si>
  <si>
    <t>=SI(ET(B382="";B381="");"";SI(B382&lt;&gt;"";ARRONDI.INF((B382/35*1607)*FRACTION.ANNEE(B383;B384+1;1);1);SI(B381&lt;&gt;"";ARRONDI.INF((B381/151,67*1607)*FRACTION.ANNEE(B383;B384+1;1);1))))</t>
  </si>
  <si>
    <t>B387</t>
  </si>
  <si>
    <t>=SIERREUR(ARRONDI.INF(B386*B385;1);"")</t>
  </si>
  <si>
    <t>B388</t>
  </si>
  <si>
    <t>=SIERREUR(ARRONDI(B387*B380;2);"")</t>
  </si>
  <si>
    <t>B397</t>
  </si>
  <si>
    <t>=SI(ET(B394="";B393="");"";SI(B394&lt;&gt;"";ARRONDI.INF((B394/35*1607)*FRACTION.ANNEE(B395;B396+1;1);1);SI(B393&lt;&gt;"";ARRONDI.INF((B393/151,67*1607)*FRACTION.ANNEE(B395;B396+1;1);1))))</t>
  </si>
  <si>
    <t>B399</t>
  </si>
  <si>
    <t>=SIERREUR(ARRONDI.INF(B398*B397;1);"")</t>
  </si>
  <si>
    <t>B400</t>
  </si>
  <si>
    <t>=SIERREUR(ARRONDI(B399*B392;2);"")</t>
  </si>
  <si>
    <t>B409</t>
  </si>
  <si>
    <t>=SI(ET(B406="";B405="");"";SI(B406&lt;&gt;"";ARRONDI.INF((B406/35*1607)*FRACTION.ANNEE(B407;B408+1;1);1);SI(B405&lt;&gt;"";ARRONDI.INF((B405/151,67*1607)*FRACTION.ANNEE(B407;B408+1;1);1))))</t>
  </si>
  <si>
    <t>B411</t>
  </si>
  <si>
    <t>=SIERREUR(ARRONDI.INF(B410*B409;1);"")</t>
  </si>
  <si>
    <t>B412</t>
  </si>
  <si>
    <t>=SIERREUR(ARRONDI(B411*B404;2);"")</t>
  </si>
  <si>
    <t>B421</t>
  </si>
  <si>
    <t>=SI(ET(B418="";B417="");"";SI(B418&lt;&gt;"";ARRONDI.INF((B418/35*1607)*FRACTION.ANNEE(B419;B420+1;1);1);SI(B417&lt;&gt;"";ARRONDI.INF((B417/151,67*1607)*FRACTION.ANNEE(B419;B420+1;1);1))))</t>
  </si>
  <si>
    <t>B423</t>
  </si>
  <si>
    <t>=SIERREUR(ARRONDI.INF(B422*B421;1);"")</t>
  </si>
  <si>
    <t>B424</t>
  </si>
  <si>
    <t>=SIERREUR(ARRONDI(B423*B416;2);"")</t>
  </si>
  <si>
    <t>B433</t>
  </si>
  <si>
    <t>=SI(ET(B430="";B429="");"";SI(B430&lt;&gt;"";ARRONDI.INF((B430/35*1607)*FRACTION.ANNEE(B431;B432+1;1);1);SI(B429&lt;&gt;"";ARRONDI.INF((B429/151,67*1607)*FRACTION.ANNEE(B431;B432+1;1);1))))</t>
  </si>
  <si>
    <t>B435</t>
  </si>
  <si>
    <t>=SIERREUR(ARRONDI.INF(B434*B433;1);"")</t>
  </si>
  <si>
    <t>B436</t>
  </si>
  <si>
    <t>=SIERREUR(ARRONDI(B435*B428;2);"")</t>
  </si>
  <si>
    <t>B445</t>
  </si>
  <si>
    <t>=SI(ET(B442="";B441="");"";SI(B442&lt;&gt;"";ARRONDI.INF((B442/35*1607)*FRACTION.ANNEE(B443;B444+1;1);1);SI(B441&lt;&gt;"";ARRONDI.INF((B441/151,67*1607)*FRACTION.ANNEE(B443;B444+1;1);1))))</t>
  </si>
  <si>
    <t>B447</t>
  </si>
  <si>
    <t>=SIERREUR(ARRONDI.INF(B446*B445;1);"")</t>
  </si>
  <si>
    <t>B448</t>
  </si>
  <si>
    <t>=SIERREUR(ARRONDI(B447*B440;2);"")</t>
  </si>
  <si>
    <t>B457</t>
  </si>
  <si>
    <t>=SI(ET(B454="";B453="");"";SI(B454&lt;&gt;"";ARRONDI.INF((B454/35*1607)*FRACTION.ANNEE(B455;B456+1;1);1);SI(B453&lt;&gt;"";ARRONDI.INF((B453/151,67*1607)*FRACTION.ANNEE(B455;B456+1;1);1))))</t>
  </si>
  <si>
    <t>B459</t>
  </si>
  <si>
    <t>=SIERREUR(ARRONDI.INF(B458*B457;1);"")</t>
  </si>
  <si>
    <t>B460</t>
  </si>
  <si>
    <t>=SIERREUR(ARRONDI(B459*B452;2);"")</t>
  </si>
  <si>
    <t>B469</t>
  </si>
  <si>
    <t>=SI(ET(B466="";B465="");"";SI(B466&lt;&gt;"";ARRONDI.INF((B466/35*1607)*FRACTION.ANNEE(B467;B468+1;1);1);SI(B465&lt;&gt;"";ARRONDI.INF((B465/151,67*1607)*FRACTION.ANNEE(B467;B468+1;1);1))))</t>
  </si>
  <si>
    <t>B471</t>
  </si>
  <si>
    <t>=SIERREUR(ARRONDI.INF(B470*B469;1);"")</t>
  </si>
  <si>
    <t>B472</t>
  </si>
  <si>
    <t>=SIERREUR(ARRONDI(B471*B464;2);"")</t>
  </si>
  <si>
    <t>B481</t>
  </si>
  <si>
    <t>=SI(ET(B478="";B477="");"";SI(B478&lt;&gt;"";ARRONDI.INF((B478/35*1607)*FRACTION.ANNEE(B479;B480+1;1);1);SI(B477&lt;&gt;"";ARRONDI.INF((B477/151,67*1607)*FRACTION.ANNEE(B479;B480+1;1);1))))</t>
  </si>
  <si>
    <t>B483</t>
  </si>
  <si>
    <t>=SIERREUR(ARRONDI.INF(B482*B481;1);"")</t>
  </si>
  <si>
    <t>B484</t>
  </si>
  <si>
    <t>=SIERREUR(ARRONDI(B483*B476;2);"")</t>
  </si>
  <si>
    <t>B493</t>
  </si>
  <si>
    <t>=SI(ET(B490="";B489="");"";SI(B490&lt;&gt;"";ARRONDI.INF((B490/35*1607)*FRACTION.ANNEE(B491;B492+1;1);1);SI(B489&lt;&gt;"";ARRONDI.INF((B489/151,67*1607)*FRACTION.ANNEE(B491;B492+1;1);1))))</t>
  </si>
  <si>
    <t>B495</t>
  </si>
  <si>
    <t>=SIERREUR(ARRONDI.INF(B494*B493;1);"")</t>
  </si>
  <si>
    <t>B496</t>
  </si>
  <si>
    <t>=SIERREUR(ARRONDI(B495*B488;2);"")</t>
  </si>
  <si>
    <t>B505</t>
  </si>
  <si>
    <t>=SI(ET(B502="";B501="");"";SI(B502&lt;&gt;"";ARRONDI.INF((B502/35*1607)*FRACTION.ANNEE(B503;B504+1;1);1);SI(B501&lt;&gt;"";ARRONDI.INF((B501/151,67*1607)*FRACTION.ANNEE(B503;B504+1;1);1))))</t>
  </si>
  <si>
    <t>B507</t>
  </si>
  <si>
    <t>=SIERREUR(ARRONDI.INF(B506*B505;1);"")</t>
  </si>
  <si>
    <t>B508</t>
  </si>
  <si>
    <t>=SIERREUR(ARRONDI(B507*B500;2);"")</t>
  </si>
  <si>
    <t>B517</t>
  </si>
  <si>
    <t>=SI(ET(B514="";B513="");"";SI(B514&lt;&gt;"";ARRONDI.INF((B514/35*1607)*FRACTION.ANNEE(B515;B516+1;1);1);SI(B513&lt;&gt;"";ARRONDI.INF((B513/151,67*1607)*FRACTION.ANNEE(B515;B516+1;1);1))))</t>
  </si>
  <si>
    <t>B519</t>
  </si>
  <si>
    <t>=SIERREUR(ARRONDI.INF(B518*B517;1);"")</t>
  </si>
  <si>
    <t>B520</t>
  </si>
  <si>
    <t>=SIERREUR(ARRONDI(B519*B512;2);"")</t>
  </si>
  <si>
    <t>B529</t>
  </si>
  <si>
    <t>=SI(ET(B526="";B525="");"";SI(B526&lt;&gt;"";ARRONDI.INF((B526/35*1607)*FRACTION.ANNEE(B527;B528+1;1);1);SI(B525&lt;&gt;"";ARRONDI.INF((B525/151,67*1607)*FRACTION.ANNEE(B527;B528+1;1);1))))</t>
  </si>
  <si>
    <t>B531</t>
  </si>
  <si>
    <t>=SIERREUR(ARRONDI.INF(B530*B529;1);"")</t>
  </si>
  <si>
    <t>B532</t>
  </si>
  <si>
    <t>=SIERREUR(ARRONDI(B531*B524;2);"")</t>
  </si>
  <si>
    <t>B541</t>
  </si>
  <si>
    <t>=SI(ET(B538="";B537="");"";SI(B538&lt;&gt;"";ARRONDI.INF((B538/35*1607)*FRACTION.ANNEE(B539;B540+1;1);1);SI(B537&lt;&gt;"";ARRONDI.INF((B537/151,67*1607)*FRACTION.ANNEE(B539;B540+1;1);1))))</t>
  </si>
  <si>
    <t>B543</t>
  </si>
  <si>
    <t>=SIERREUR(ARRONDI.INF(B542*B541;1);"")</t>
  </si>
  <si>
    <t>B544</t>
  </si>
  <si>
    <t>=SIERREUR(ARRONDI(B543*B536;2);"")</t>
  </si>
  <si>
    <t>B553</t>
  </si>
  <si>
    <t>=SI(ET(B550="";B549="");"";SI(B550&lt;&gt;"";ARRONDI.INF((B550/35*1607)*FRACTION.ANNEE(B551;B552+1;1);1);SI(B549&lt;&gt;"";ARRONDI.INF((B549/151,67*1607)*FRACTION.ANNEE(B551;B552+1;1);1))))</t>
  </si>
  <si>
    <t>B555</t>
  </si>
  <si>
    <t>=SIERREUR(ARRONDI.INF(B554*B553;1);"")</t>
  </si>
  <si>
    <t>B556</t>
  </si>
  <si>
    <t>=SIERREUR(ARRONDI(B555*B548;2);"")</t>
  </si>
  <si>
    <t>B565</t>
  </si>
  <si>
    <t>=SI(ET(B562="";B561="");"";SI(B562&lt;&gt;"";ARRONDI.INF((B562/35*1607)*FRACTION.ANNEE(B563;B564+1;1);1);SI(B561&lt;&gt;"";ARRONDI.INF((B561/151,67*1607)*FRACTION.ANNEE(B563;B564+1;1);1))))</t>
  </si>
  <si>
    <t>B567</t>
  </si>
  <si>
    <t>=SIERREUR(ARRONDI.INF(B566*B565;1);"")</t>
  </si>
  <si>
    <t>B568</t>
  </si>
  <si>
    <t>=SIERREUR(ARRONDI(B567*B560;2);"")</t>
  </si>
  <si>
    <t>B577</t>
  </si>
  <si>
    <t>=SI(ET(B574="";B573="");"";SI(B574&lt;&gt;"";ARRONDI.INF((B574/35*1607)*FRACTION.ANNEE(B575;B576+1;1);1);SI(B573&lt;&gt;"";ARRONDI.INF((B573/151,67*1607)*FRACTION.ANNEE(B575;B576+1;1);1))))</t>
  </si>
  <si>
    <t>B579</t>
  </si>
  <si>
    <t>=SIERREUR(ARRONDI.INF(B578*B577;1);"")</t>
  </si>
  <si>
    <t>B580</t>
  </si>
  <si>
    <t>=SIERREUR(ARRONDI(B579*B572;2);"")</t>
  </si>
  <si>
    <t>B589</t>
  </si>
  <si>
    <t>=SI(ET(B586="";B585="");"";SI(B586&lt;&gt;"";ARRONDI.INF((B586/35*1607)*FRACTION.ANNEE(B587;B588+1;1);1);SI(B585&lt;&gt;"";ARRONDI.INF((B585/151,67*1607)*FRACTION.ANNEE(B587;B588+1;1);1))))</t>
  </si>
  <si>
    <t>B591</t>
  </si>
  <si>
    <t>=SIERREUR(ARRONDI.INF(B590*B589;1);"")</t>
  </si>
  <si>
    <t>B592</t>
  </si>
  <si>
    <t>=SIERREUR(ARRONDI(B591*B584;2);"")</t>
  </si>
  <si>
    <t>B601</t>
  </si>
  <si>
    <t>=SI(ET(B598="";B597="");"";SI(B598&lt;&gt;"";ARRONDI.INF((B598/35*1607)*FRACTION.ANNEE(B599;B600+1;1);1);SI(B597&lt;&gt;"";ARRONDI.INF((B597/151,67*1607)*FRACTION.ANNEE(B599;B600+1;1);1))))</t>
  </si>
  <si>
    <t>B603</t>
  </si>
  <si>
    <t>=SIERREUR(ARRONDI.INF(B602*B601;1);"")</t>
  </si>
  <si>
    <t>B604</t>
  </si>
  <si>
    <t>=SIERREUR(ARRONDI(B603*B596;2);"")</t>
  </si>
  <si>
    <t>B613</t>
  </si>
  <si>
    <t>=SI(ET(B610="";B609="");"";SI(B610&lt;&gt;"";ARRONDI.INF((B610/35*1607)*FRACTION.ANNEE(B611;B612+1;1);1);SI(B609&lt;&gt;"";ARRONDI.INF((B609/151,67*1607)*FRACTION.ANNEE(B611;B612+1;1);1))))</t>
  </si>
  <si>
    <t>B615</t>
  </si>
  <si>
    <t>=SIERREUR(ARRONDI.INF(B614*B613;1);"")</t>
  </si>
  <si>
    <t>B616</t>
  </si>
  <si>
    <t>=SIERREUR(ARRONDI(B615*B608;2);"")</t>
  </si>
  <si>
    <t>B625</t>
  </si>
  <si>
    <t>=SI(ET(B622="";B621="");"";SI(B622&lt;&gt;"";ARRONDI.INF((B622/35*1607)*FRACTION.ANNEE(B623;B624+1;1);1);SI(B621&lt;&gt;"";ARRONDI.INF((B621/151,67*1607)*FRACTION.ANNEE(B623;B624+1;1);1))))</t>
  </si>
  <si>
    <t>B627</t>
  </si>
  <si>
    <t>=SIERREUR(ARRONDI.INF(B626*B625;1);"")</t>
  </si>
  <si>
    <t>B628</t>
  </si>
  <si>
    <t>=SIERREUR(ARRONDI(B627*B620;2);"")</t>
  </si>
  <si>
    <t>B637</t>
  </si>
  <si>
    <t>=SI(ET(B634="";B633="");"";SI(B634&lt;&gt;"";ARRONDI.INF((B634/35*1607)*FRACTION.ANNEE(B635;B636+1;1);1);SI(B633&lt;&gt;"";ARRONDI.INF((B633/151,67*1607)*FRACTION.ANNEE(B635;B636+1;1);1))))</t>
  </si>
  <si>
    <t>B639</t>
  </si>
  <si>
    <t>=SIERREUR(ARRONDI.INF(B638*B637;1);"")</t>
  </si>
  <si>
    <t>B640</t>
  </si>
  <si>
    <t>=SIERREUR(ARRONDI(B639*B632;2);"")</t>
  </si>
  <si>
    <t>B649</t>
  </si>
  <si>
    <t>=SI(ET(B646="";B645="");"";SI(B646&lt;&gt;"";ARRONDI.INF((B646/35*1607)*FRACTION.ANNEE(B647;B648+1;1);1);SI(B645&lt;&gt;"";ARRONDI.INF((B645/151,67*1607)*FRACTION.ANNEE(B647;B648+1;1);1))))</t>
  </si>
  <si>
    <t>B651</t>
  </si>
  <si>
    <t>=SIERREUR(ARRONDI.INF(B650*B649;1);"")</t>
  </si>
  <si>
    <t>B652</t>
  </si>
  <si>
    <t>=SIERREUR(ARRONDI(B651*B644;2);"")</t>
  </si>
  <si>
    <t>B661</t>
  </si>
  <si>
    <t>=SI(ET(B658="";B657="");"";SI(B658&lt;&gt;"";ARRONDI.INF((B658/35*1607)*FRACTION.ANNEE(B659;B660+1;1);1);SI(B657&lt;&gt;"";ARRONDI.INF((B657/151,67*1607)*FRACTION.ANNEE(B659;B660+1;1);1))))</t>
  </si>
  <si>
    <t>B663</t>
  </si>
  <si>
    <t>=SIERREUR(ARRONDI.INF(B662*B661;1);"")</t>
  </si>
  <si>
    <t>B664</t>
  </si>
  <si>
    <t>=SIERREUR(ARRONDI(B663*B656;2);"")</t>
  </si>
  <si>
    <t>B673</t>
  </si>
  <si>
    <t>=SI(ET(B670="";B669="");"";SI(B670&lt;&gt;"";ARRONDI.INF((B670/35*1607)*FRACTION.ANNEE(B671;B672+1;1);1);SI(B669&lt;&gt;"";ARRONDI.INF((B669/151,67*1607)*FRACTION.ANNEE(B671;B672+1;1);1))))</t>
  </si>
  <si>
    <t>B675</t>
  </si>
  <si>
    <t>=SIERREUR(ARRONDI.INF(B674*B673;1);"")</t>
  </si>
  <si>
    <t>B676</t>
  </si>
  <si>
    <t>=SIERREUR(ARRONDI(B675*B668;2);"")</t>
  </si>
  <si>
    <t>B685</t>
  </si>
  <si>
    <t>=SI(ET(B682="";B681="");"";SI(B682&lt;&gt;"";ARRONDI.INF((B682/35*1607)*FRACTION.ANNEE(B683;B684+1;1);1);SI(B681&lt;&gt;"";ARRONDI.INF((B681/151,67*1607)*FRACTION.ANNEE(B683;B684+1;1);1))))</t>
  </si>
  <si>
    <t>B687</t>
  </si>
  <si>
    <t>=SIERREUR(ARRONDI.INF(B686*B685;1);"")</t>
  </si>
  <si>
    <t>B688</t>
  </si>
  <si>
    <t>=SIERREUR(ARRONDI(B687*B680;2);"")</t>
  </si>
  <si>
    <t>B697</t>
  </si>
  <si>
    <t>=SI(ET(B694="";B693="");"";SI(B694&lt;&gt;"";ARRONDI.INF((B694/35*1607)*FRACTION.ANNEE(B695;B696+1;1);1);SI(B693&lt;&gt;"";ARRONDI.INF((B693/151,67*1607)*FRACTION.ANNEE(B695;B696+1;1);1))))</t>
  </si>
  <si>
    <t>B699</t>
  </si>
  <si>
    <t>=SIERREUR(ARRONDI.INF(B698*B697;1);"")</t>
  </si>
  <si>
    <t>B700</t>
  </si>
  <si>
    <t>=SIERREUR(ARRONDI(B699*B692;2);"")</t>
  </si>
  <si>
    <t>B709</t>
  </si>
  <si>
    <t>=SI(ET(B706="";B705="");"";SI(B706&lt;&gt;"";ARRONDI.INF((B706/35*1607)*FRACTION.ANNEE(B707;B708+1;1);1);SI(B705&lt;&gt;"";ARRONDI.INF((B705/151,67*1607)*FRACTION.ANNEE(B707;B708+1;1);1))))</t>
  </si>
  <si>
    <t>B711</t>
  </si>
  <si>
    <t>=SIERREUR(ARRONDI.INF(B710*B709;1);"")</t>
  </si>
  <si>
    <t>B712</t>
  </si>
  <si>
    <t>=SIERREUR(ARRONDI(B711*B704;2);"")</t>
  </si>
  <si>
    <t>B721</t>
  </si>
  <si>
    <t>=SI(ET(B718="";B717="");"";SI(B718&lt;&gt;"";ARRONDI.INF((B718/35*1607)*FRACTION.ANNEE(B719;B720+1;1);1);SI(B717&lt;&gt;"";ARRONDI.INF((B717/151,67*1607)*FRACTION.ANNEE(B719;B720+1;1);1))))</t>
  </si>
  <si>
    <t>B723</t>
  </si>
  <si>
    <t>=SIERREUR(ARRONDI.INF(B722*B721;1);"")</t>
  </si>
  <si>
    <t>B724</t>
  </si>
  <si>
    <t>=SIERREUR(ARRONDI(B723*B716;2);"")</t>
  </si>
  <si>
    <t>B733</t>
  </si>
  <si>
    <t>=SI(ET(B730="";B729="");"";SI(B730&lt;&gt;"";ARRONDI.INF((B730/35*1607)*FRACTION.ANNEE(B731;B732+1;1);1);SI(B729&lt;&gt;"";ARRONDI.INF((B729/151,67*1607)*FRACTION.ANNEE(B731;B732+1;1);1))))</t>
  </si>
  <si>
    <t>B735</t>
  </si>
  <si>
    <t>=SIERREUR(ARRONDI.INF(B734*B733;1);"")</t>
  </si>
  <si>
    <t>B736</t>
  </si>
  <si>
    <t>=SIERREUR(ARRONDI(B735*B728;2);"")</t>
  </si>
  <si>
    <t>B745</t>
  </si>
  <si>
    <t>=SI(ET(B742="";B741="");"";SI(B742&lt;&gt;"";ARRONDI.INF((B742/35*1607)*FRACTION.ANNEE(B743;B744+1;1);1);SI(B741&lt;&gt;"";ARRONDI.INF((B741/151,67*1607)*FRACTION.ANNEE(B743;B744+1;1);1))))</t>
  </si>
  <si>
    <t>B747</t>
  </si>
  <si>
    <t>=SIERREUR(ARRONDI.INF(B746*B745;1);"")</t>
  </si>
  <si>
    <t>B748</t>
  </si>
  <si>
    <t>=SIERREUR(ARRONDI(B747*B740;2);"")</t>
  </si>
  <si>
    <t>B757</t>
  </si>
  <si>
    <t>=SI(ET(B754="";B753="");"";SI(B754&lt;&gt;"";ARRONDI.INF((B754/35*1607)*FRACTION.ANNEE(B755;B756+1;1);1);SI(B753&lt;&gt;"";ARRONDI.INF((B753/151,67*1607)*FRACTION.ANNEE(B755;B756+1;1);1))))</t>
  </si>
  <si>
    <t>B759</t>
  </si>
  <si>
    <t>=SIERREUR(ARRONDI.INF(B758*B757;1);"")</t>
  </si>
  <si>
    <t>B760</t>
  </si>
  <si>
    <t>=SIERREUR(ARRONDI(B759*B752;2);"")</t>
  </si>
  <si>
    <t>B769</t>
  </si>
  <si>
    <t>=SI(ET(B766="";B765="");"";SI(B766&lt;&gt;"";ARRONDI.INF((B766/35*1607)*FRACTION.ANNEE(B767;B768+1;1);1);SI(B765&lt;&gt;"";ARRONDI.INF((B765/151,67*1607)*FRACTION.ANNEE(B767;B768+1;1);1))))</t>
  </si>
  <si>
    <t>B771</t>
  </si>
  <si>
    <t>=SIERREUR(ARRONDI.INF(B770*B769;1);"")</t>
  </si>
  <si>
    <t>B772</t>
  </si>
  <si>
    <t>=SIERREUR(ARRONDI(B771*B764;2);"")</t>
  </si>
  <si>
    <t>B781</t>
  </si>
  <si>
    <t>=SI(ET(B778="";B777="");"";SI(B778&lt;&gt;"";ARRONDI.INF((B778/35*1607)*FRACTION.ANNEE(B779;B780+1;1);1);SI(B777&lt;&gt;"";ARRONDI.INF((B777/151,67*1607)*FRACTION.ANNEE(B779;B780+1;1);1))))</t>
  </si>
  <si>
    <t>B783</t>
  </si>
  <si>
    <t>=SIERREUR(ARRONDI.INF(B782*B781;1);"")</t>
  </si>
  <si>
    <t>B784</t>
  </si>
  <si>
    <t>=SIERREUR(ARRONDI(B783*B776;2);"")</t>
  </si>
  <si>
    <t>B793</t>
  </si>
  <si>
    <t>=SI(ET(B790="";B789="");"";SI(B790&lt;&gt;"";ARRONDI.INF((B790/35*1607)*FRACTION.ANNEE(B791;B792+1;1);1);SI(B789&lt;&gt;"";ARRONDI.INF((B789/151,67*1607)*FRACTION.ANNEE(B791;B792+1;1);1))))</t>
  </si>
  <si>
    <t>B795</t>
  </si>
  <si>
    <t>=SIERREUR(ARRONDI.INF(B794*B793;1);"")</t>
  </si>
  <si>
    <t>B796</t>
  </si>
  <si>
    <t>=SIERREUR(ARRONDI(B795*B788;2);"")</t>
  </si>
  <si>
    <t>B805</t>
  </si>
  <si>
    <t>=SI(ET(B802="";B801="");"";SI(B802&lt;&gt;"";ARRONDI.INF((B802/35*1607)*FRACTION.ANNEE(B803;B804+1;1);1);SI(B801&lt;&gt;"";ARRONDI.INF((B801/151,67*1607)*FRACTION.ANNEE(B803;B804+1;1);1))))</t>
  </si>
  <si>
    <t>B807</t>
  </si>
  <si>
    <t>=SIERREUR(ARRONDI.INF(B806*B805;1);"")</t>
  </si>
  <si>
    <t>B808</t>
  </si>
  <si>
    <t>=SIERREUR(ARRONDI(B807*B800;2);"")</t>
  </si>
  <si>
    <t>B817</t>
  </si>
  <si>
    <t>=SI(ET(B814="";B813="");"";SI(B814&lt;&gt;"";ARRONDI.INF((B814/35*1607)*FRACTION.ANNEE(B815;B816+1;1);1);SI(B813&lt;&gt;"";ARRONDI.INF((B813/151,67*1607)*FRACTION.ANNEE(B815;B816+1;1);1))))</t>
  </si>
  <si>
    <t>B819</t>
  </si>
  <si>
    <t>=SIERREUR(ARRONDI.INF(B818*B817;1);"")</t>
  </si>
  <si>
    <t>B820</t>
  </si>
  <si>
    <t>=SIERREUR(ARRONDI(B819*B812;2);"")</t>
  </si>
  <si>
    <t>B829</t>
  </si>
  <si>
    <t>=SI(ET(B826="";B825="");"";SI(B826&lt;&gt;"";ARRONDI.INF((B826/35*1607)*FRACTION.ANNEE(B827;B828+1;1);1);SI(B825&lt;&gt;"";ARRONDI.INF((B825/151,67*1607)*FRACTION.ANNEE(B827;B828+1;1);1))))</t>
  </si>
  <si>
    <t>B831</t>
  </si>
  <si>
    <t>=SIERREUR(ARRONDI.INF(B830*B829;1);"")</t>
  </si>
  <si>
    <t>B832</t>
  </si>
  <si>
    <t>=SIERREUR(ARRONDI(B831*B824;2);"")</t>
  </si>
  <si>
    <t>B841</t>
  </si>
  <si>
    <t>=SI(ET(B838="";B837="");"";SI(B838&lt;&gt;"";ARRONDI.INF((B838/35*1607)*FRACTION.ANNEE(B839;B840+1;1);1);SI(B837&lt;&gt;"";ARRONDI.INF((B837/151,67*1607)*FRACTION.ANNEE(B839;B840+1;1);1))))</t>
  </si>
  <si>
    <t>B843</t>
  </si>
  <si>
    <t>=SIERREUR(ARRONDI.INF(B842*B841;1);"")</t>
  </si>
  <si>
    <t>B844</t>
  </si>
  <si>
    <t>=SIERREUR(ARRONDI(B843*B836;2);"")</t>
  </si>
  <si>
    <t>B853</t>
  </si>
  <si>
    <t>=SI(ET(B850="";B849="");"";SI(B850&lt;&gt;"";ARRONDI.INF((B850/35*1607)*FRACTION.ANNEE(B851;B852+1;1);1);SI(B849&lt;&gt;"";ARRONDI.INF((B849/151,67*1607)*FRACTION.ANNEE(B851;B852+1;1);1))))</t>
  </si>
  <si>
    <t>B855</t>
  </si>
  <si>
    <t>=SIERREUR(ARRONDI.INF(B854*B853;1);"")</t>
  </si>
  <si>
    <t>B856</t>
  </si>
  <si>
    <t>=SIERREUR(ARRONDI(B855*B848;2);"")</t>
  </si>
  <si>
    <r>
      <rPr>
        <b/>
        <u/>
        <sz val="14"/>
        <color rgb="FF1F497D"/>
        <rFont val="Arial"/>
        <family val="2"/>
      </rPr>
      <t xml:space="preserve">Astuces Excel : 
</t>
    </r>
    <r>
      <rPr>
        <sz val="12"/>
        <rFont val="Arial"/>
        <family val="2"/>
      </rPr>
      <t xml:space="preserve">• Cacher des lignes (sans les supprimer), par exemple lorsque vous ne voulez pas voir afficher les 70 salariés: sélectionner les lignes (en restant appuyé sur les n° de lignes) que vous souhaitez cacher, cliquer droit, puis cliquer sur "Masquer".
• Les cellules grisées ont des calculs automatiques qui ne doivent en aucun cas être modifiés. </t>
    </r>
    <r>
      <rPr>
        <b/>
        <u/>
        <sz val="12"/>
        <rFont val="Arial"/>
        <family val="2"/>
      </rPr>
      <t>Si vous avez modifié par erreur un calcul automatique des cellules grisées,</t>
    </r>
    <r>
      <rPr>
        <sz val="12"/>
        <rFont val="Arial"/>
        <family val="2"/>
      </rPr>
      <t xml:space="preserve"> le dernier onglet "Cellules grisées" permet d'identifier les calculs initiaux et les calculs qui ont été modifiés. Attention, en cas de modification induisant des erreurs de calcul, le service instructeur est susceptible de rejeter votre demande de paiement pour une mise en conformité avec l'ERD attendu.
</t>
    </r>
    <r>
      <rPr>
        <sz val="12"/>
        <color theme="1"/>
        <rFont val="Arial"/>
        <family val="2"/>
      </rPr>
      <t xml:space="preserve">• Vous avez inséré une nouvelle ligne de dépenses mais les calculs grisés n'apparaissent pas? Vous pouvez "tirer la poignée" en vous placant dans l'angle en bas à droite de la cellule qui contient une formule, cliquer, rester appuyé et tirer vers le bas.
</t>
    </r>
  </si>
  <si>
    <t>C24</t>
  </si>
  <si>
    <t>C35</t>
  </si>
  <si>
    <t>C36</t>
  </si>
  <si>
    <t>C48</t>
  </si>
  <si>
    <t>C59</t>
  </si>
  <si>
    <t>C60</t>
  </si>
  <si>
    <t>C72</t>
  </si>
  <si>
    <t>C83</t>
  </si>
  <si>
    <t>C84</t>
  </si>
  <si>
    <t>C96</t>
  </si>
  <si>
    <t>C107</t>
  </si>
  <si>
    <t>C108</t>
  </si>
  <si>
    <t>C120</t>
  </si>
  <si>
    <t>C132</t>
  </si>
  <si>
    <t>C144</t>
  </si>
  <si>
    <t>C155</t>
  </si>
  <si>
    <t>C156</t>
  </si>
  <si>
    <t>C168</t>
  </si>
  <si>
    <t>C179</t>
  </si>
  <si>
    <t>C180</t>
  </si>
  <si>
    <t>C192</t>
  </si>
  <si>
    <t>C203</t>
  </si>
  <si>
    <t>C204</t>
  </si>
  <si>
    <t>C216</t>
  </si>
  <si>
    <t>C227</t>
  </si>
  <si>
    <t>C228</t>
  </si>
  <si>
    <t>C240</t>
  </si>
  <si>
    <t>C251</t>
  </si>
  <si>
    <t>C252</t>
  </si>
  <si>
    <t>C264</t>
  </si>
  <si>
    <t>C275</t>
  </si>
  <si>
    <t>C276</t>
  </si>
  <si>
    <t>C288</t>
  </si>
  <si>
    <t>C299</t>
  </si>
  <si>
    <t>C300</t>
  </si>
  <si>
    <t>C312</t>
  </si>
  <si>
    <t>C323</t>
  </si>
  <si>
    <t>C324</t>
  </si>
  <si>
    <t>C336</t>
  </si>
  <si>
    <t>C347</t>
  </si>
  <si>
    <t>C348</t>
  </si>
  <si>
    <t>C360</t>
  </si>
  <si>
    <t>C371</t>
  </si>
  <si>
    <t>C372</t>
  </si>
  <si>
    <t>C384</t>
  </si>
  <si>
    <t>C395</t>
  </si>
  <si>
    <t>C396</t>
  </si>
  <si>
    <t>C408</t>
  </si>
  <si>
    <t>C419</t>
  </si>
  <si>
    <t>C420</t>
  </si>
  <si>
    <t>C432</t>
  </si>
  <si>
    <t>C443</t>
  </si>
  <si>
    <t>C444</t>
  </si>
  <si>
    <t>C456</t>
  </si>
  <si>
    <t>C467</t>
  </si>
  <si>
    <t>C468</t>
  </si>
  <si>
    <t>C480</t>
  </si>
  <si>
    <t>C491</t>
  </si>
  <si>
    <t>C492</t>
  </si>
  <si>
    <t>C504</t>
  </si>
  <si>
    <t>C515</t>
  </si>
  <si>
    <t>C516</t>
  </si>
  <si>
    <t>C528</t>
  </si>
  <si>
    <t>C539</t>
  </si>
  <si>
    <t>C540</t>
  </si>
  <si>
    <t>C552</t>
  </si>
  <si>
    <t>C563</t>
  </si>
  <si>
    <t>C564</t>
  </si>
  <si>
    <t>C576</t>
  </si>
  <si>
    <t>C587</t>
  </si>
  <si>
    <t>C588</t>
  </si>
  <si>
    <t>C599</t>
  </si>
  <si>
    <t>C600</t>
  </si>
  <si>
    <t>C611</t>
  </si>
  <si>
    <t>C612</t>
  </si>
  <si>
    <t>C623</t>
  </si>
  <si>
    <t>C624</t>
  </si>
  <si>
    <t>C635</t>
  </si>
  <si>
    <t>C636</t>
  </si>
  <si>
    <t>C647</t>
  </si>
  <si>
    <t>C648</t>
  </si>
  <si>
    <t>C659</t>
  </si>
  <si>
    <t>C660</t>
  </si>
  <si>
    <t>C671</t>
  </si>
  <si>
    <t>C672</t>
  </si>
  <si>
    <t>C683</t>
  </si>
  <si>
    <t>C684</t>
  </si>
  <si>
    <t>C695</t>
  </si>
  <si>
    <t>C696</t>
  </si>
  <si>
    <t>C707</t>
  </si>
  <si>
    <t>C708</t>
  </si>
  <si>
    <t>C719</t>
  </si>
  <si>
    <t>C720</t>
  </si>
  <si>
    <t>C731</t>
  </si>
  <si>
    <t>C732</t>
  </si>
  <si>
    <t>C743</t>
  </si>
  <si>
    <t>C744</t>
  </si>
  <si>
    <t>C755</t>
  </si>
  <si>
    <t>C756</t>
  </si>
  <si>
    <t>C767</t>
  </si>
  <si>
    <t>C768</t>
  </si>
  <si>
    <t>C779</t>
  </si>
  <si>
    <t>C780</t>
  </si>
  <si>
    <t>C791</t>
  </si>
  <si>
    <t>C792</t>
  </si>
  <si>
    <t>C803</t>
  </si>
  <si>
    <t>C804</t>
  </si>
  <si>
    <t>C815</t>
  </si>
  <si>
    <t>C816</t>
  </si>
  <si>
    <t>C827</t>
  </si>
  <si>
    <t>C828</t>
  </si>
  <si>
    <t>C839</t>
  </si>
  <si>
    <t>C840</t>
  </si>
  <si>
    <t>C851</t>
  </si>
  <si>
    <t>C852</t>
  </si>
  <si>
    <t>J18</t>
  </si>
  <si>
    <t>D3</t>
  </si>
  <si>
    <t>='Etat récapitulatif des dépenses'!D2:E2</t>
  </si>
  <si>
    <t>='Etat récapitulatif des dépenses'!D3:E3</t>
  </si>
  <si>
    <t>B4</t>
  </si>
  <si>
    <t>='Etat récapitulatif des dépenses'!D4:E4</t>
  </si>
  <si>
    <t>C15</t>
  </si>
  <si>
    <t>C16</t>
  </si>
  <si>
    <t>D16</t>
  </si>
  <si>
    <t>C17</t>
  </si>
  <si>
    <t>D17</t>
  </si>
  <si>
    <t>C18</t>
  </si>
  <si>
    <t>D18</t>
  </si>
  <si>
    <t>M25</t>
  </si>
  <si>
    <t>N25</t>
  </si>
  <si>
    <t>O25</t>
  </si>
  <si>
    <t>P25</t>
  </si>
  <si>
    <t>=M25</t>
  </si>
  <si>
    <t>Q25</t>
  </si>
  <si>
    <t>R25</t>
  </si>
  <si>
    <t>M26</t>
  </si>
  <si>
    <t>N26</t>
  </si>
  <si>
    <t>O26</t>
  </si>
  <si>
    <t>P26</t>
  </si>
  <si>
    <t>=M26</t>
  </si>
  <si>
    <t>Q26</t>
  </si>
  <si>
    <t>R26</t>
  </si>
  <si>
    <t>M27</t>
  </si>
  <si>
    <t>N27</t>
  </si>
  <si>
    <t>O27</t>
  </si>
  <si>
    <t>P27</t>
  </si>
  <si>
    <t>=M27</t>
  </si>
  <si>
    <t>Q27</t>
  </si>
  <si>
    <t>R27</t>
  </si>
  <si>
    <t>M28</t>
  </si>
  <si>
    <t>N28</t>
  </si>
  <si>
    <t>O28</t>
  </si>
  <si>
    <t>P28</t>
  </si>
  <si>
    <t>=M28</t>
  </si>
  <si>
    <t>Q28</t>
  </si>
  <si>
    <t>R28</t>
  </si>
  <si>
    <t>M29</t>
  </si>
  <si>
    <t>N29</t>
  </si>
  <si>
    <t>O29</t>
  </si>
  <si>
    <t>P29</t>
  </si>
  <si>
    <t>=M29</t>
  </si>
  <si>
    <t>Q29</t>
  </si>
  <si>
    <t>R29</t>
  </si>
  <si>
    <t>M30</t>
  </si>
  <si>
    <t>N30</t>
  </si>
  <si>
    <t>O30</t>
  </si>
  <si>
    <t>P30</t>
  </si>
  <si>
    <t>=M30</t>
  </si>
  <si>
    <t>Q30</t>
  </si>
  <si>
    <t>R30</t>
  </si>
  <si>
    <t>O31</t>
  </si>
  <si>
    <t>P31</t>
  </si>
  <si>
    <t>=M31</t>
  </si>
  <si>
    <t>Q31</t>
  </si>
  <si>
    <t>R31</t>
  </si>
  <si>
    <t>M32</t>
  </si>
  <si>
    <t>N32</t>
  </si>
  <si>
    <t>O32</t>
  </si>
  <si>
    <t>P32</t>
  </si>
  <si>
    <t>=M32</t>
  </si>
  <si>
    <t>Q32</t>
  </si>
  <si>
    <t>R32</t>
  </si>
  <si>
    <t>M33</t>
  </si>
  <si>
    <t>N33</t>
  </si>
  <si>
    <t>O33</t>
  </si>
  <si>
    <t>P33</t>
  </si>
  <si>
    <t>=M33</t>
  </si>
  <si>
    <t>Q33</t>
  </si>
  <si>
    <t>R33</t>
  </si>
  <si>
    <t>M34</t>
  </si>
  <si>
    <t>N34</t>
  </si>
  <si>
    <t>O34</t>
  </si>
  <si>
    <t>P34</t>
  </si>
  <si>
    <t>=M34</t>
  </si>
  <si>
    <t>Q34</t>
  </si>
  <si>
    <t>R34</t>
  </si>
  <si>
    <t>M35</t>
  </si>
  <si>
    <t>N35</t>
  </si>
  <si>
    <t>P35</t>
  </si>
  <si>
    <t>=M35</t>
  </si>
  <si>
    <t>Q35</t>
  </si>
  <si>
    <t>R35</t>
  </si>
  <si>
    <t>M36</t>
  </si>
  <si>
    <t>N36</t>
  </si>
  <si>
    <t>O36</t>
  </si>
  <si>
    <t>P36</t>
  </si>
  <si>
    <t>=M36</t>
  </si>
  <si>
    <t>Q36</t>
  </si>
  <si>
    <t>R36</t>
  </si>
  <si>
    <t>M37</t>
  </si>
  <si>
    <t>N37</t>
  </si>
  <si>
    <t>O37</t>
  </si>
  <si>
    <t>P37</t>
  </si>
  <si>
    <t>=M37</t>
  </si>
  <si>
    <t>Q37</t>
  </si>
  <si>
    <t>R37</t>
  </si>
  <si>
    <t>M38</t>
  </si>
  <si>
    <t>N38</t>
  </si>
  <si>
    <t>O38</t>
  </si>
  <si>
    <t>P38</t>
  </si>
  <si>
    <t>=M38</t>
  </si>
  <si>
    <t>Q38</t>
  </si>
  <si>
    <t>R38</t>
  </si>
  <si>
    <t>M39</t>
  </si>
  <si>
    <t>N39</t>
  </si>
  <si>
    <t>O39</t>
  </si>
  <si>
    <t>P39</t>
  </si>
  <si>
    <t>=M39</t>
  </si>
  <si>
    <t>Q39</t>
  </si>
  <si>
    <t>R39</t>
  </si>
  <si>
    <t>M40</t>
  </si>
  <si>
    <t>N40</t>
  </si>
  <si>
    <t>O40</t>
  </si>
  <si>
    <t>P40</t>
  </si>
  <si>
    <t>=M40</t>
  </si>
  <si>
    <t>Q40</t>
  </si>
  <si>
    <t>R40</t>
  </si>
  <si>
    <t>M41</t>
  </si>
  <si>
    <t>N41</t>
  </si>
  <si>
    <t>O41</t>
  </si>
  <si>
    <t>P41</t>
  </si>
  <si>
    <t>=M41</t>
  </si>
  <si>
    <t>Q41</t>
  </si>
  <si>
    <t>R41</t>
  </si>
  <si>
    <t>M42</t>
  </si>
  <si>
    <t>N42</t>
  </si>
  <si>
    <t>O42</t>
  </si>
  <si>
    <t>P42</t>
  </si>
  <si>
    <t>=M42</t>
  </si>
  <si>
    <t>Q42</t>
  </si>
  <si>
    <t>R42</t>
  </si>
  <si>
    <t>M43</t>
  </si>
  <si>
    <t>N43</t>
  </si>
  <si>
    <t>O43</t>
  </si>
  <si>
    <t>P43</t>
  </si>
  <si>
    <t>=M43</t>
  </si>
  <si>
    <t>Q43</t>
  </si>
  <si>
    <t>R43</t>
  </si>
  <si>
    <t>M44</t>
  </si>
  <si>
    <t>N44</t>
  </si>
  <si>
    <t>O44</t>
  </si>
  <si>
    <t>P44</t>
  </si>
  <si>
    <t>=M44</t>
  </si>
  <si>
    <t>Q44</t>
  </si>
  <si>
    <t>R44</t>
  </si>
  <si>
    <t>M45</t>
  </si>
  <si>
    <t>N45</t>
  </si>
  <si>
    <t>O45</t>
  </si>
  <si>
    <t>P45</t>
  </si>
  <si>
    <t>=M45</t>
  </si>
  <si>
    <t>Q45</t>
  </si>
  <si>
    <t>R45</t>
  </si>
  <si>
    <t>M46</t>
  </si>
  <si>
    <t>N46</t>
  </si>
  <si>
    <t>O46</t>
  </si>
  <si>
    <t>P46</t>
  </si>
  <si>
    <t>=M46</t>
  </si>
  <si>
    <t>Q46</t>
  </si>
  <si>
    <t>R46</t>
  </si>
  <si>
    <t>M47</t>
  </si>
  <si>
    <t>N47</t>
  </si>
  <si>
    <t>O47</t>
  </si>
  <si>
    <t>P47</t>
  </si>
  <si>
    <t>=M47</t>
  </si>
  <si>
    <t>Q47</t>
  </si>
  <si>
    <t>R47</t>
  </si>
  <si>
    <t>M48</t>
  </si>
  <si>
    <t>N48</t>
  </si>
  <si>
    <t>O48</t>
  </si>
  <si>
    <t>P48</t>
  </si>
  <si>
    <t>=M48</t>
  </si>
  <si>
    <t>Q48</t>
  </si>
  <si>
    <t>R48</t>
  </si>
  <si>
    <t>M49</t>
  </si>
  <si>
    <t>N49</t>
  </si>
  <si>
    <t>O49</t>
  </si>
  <si>
    <t>P49</t>
  </si>
  <si>
    <t>=M49</t>
  </si>
  <si>
    <t>Q49</t>
  </si>
  <si>
    <t>R49</t>
  </si>
  <si>
    <t>M50</t>
  </si>
  <si>
    <t>N50</t>
  </si>
  <si>
    <t>O50</t>
  </si>
  <si>
    <t>P50</t>
  </si>
  <si>
    <t>=M50</t>
  </si>
  <si>
    <t>Q50</t>
  </si>
  <si>
    <t>R50</t>
  </si>
  <si>
    <t>O51</t>
  </si>
  <si>
    <t>P51</t>
  </si>
  <si>
    <t>=M51</t>
  </si>
  <si>
    <t>Q51</t>
  </si>
  <si>
    <t>R51</t>
  </si>
  <si>
    <t>M52</t>
  </si>
  <si>
    <t>N52</t>
  </si>
  <si>
    <t>O52</t>
  </si>
  <si>
    <t>P52</t>
  </si>
  <si>
    <t>=M52</t>
  </si>
  <si>
    <t>Q52</t>
  </si>
  <si>
    <t>R52</t>
  </si>
  <si>
    <t>M53</t>
  </si>
  <si>
    <t>N53</t>
  </si>
  <si>
    <t>O53</t>
  </si>
  <si>
    <t>P53</t>
  </si>
  <si>
    <t>=M53</t>
  </si>
  <si>
    <t>Q53</t>
  </si>
  <si>
    <t>R53</t>
  </si>
  <si>
    <t>M54</t>
  </si>
  <si>
    <t>N54</t>
  </si>
  <si>
    <t>O54</t>
  </si>
  <si>
    <t>P54</t>
  </si>
  <si>
    <t>=M54</t>
  </si>
  <si>
    <t>Q54</t>
  </si>
  <si>
    <t>R54</t>
  </si>
  <si>
    <t>M55</t>
  </si>
  <si>
    <t>N55</t>
  </si>
  <si>
    <t>P55</t>
  </si>
  <si>
    <t>=M55</t>
  </si>
  <si>
    <t>Q55</t>
  </si>
  <si>
    <t>R55</t>
  </si>
  <si>
    <t>M56</t>
  </si>
  <si>
    <t>N56</t>
  </si>
  <si>
    <t>O56</t>
  </si>
  <si>
    <t>P56</t>
  </si>
  <si>
    <t>=M56</t>
  </si>
  <si>
    <t>Q56</t>
  </si>
  <si>
    <t>R56</t>
  </si>
  <si>
    <t>M57</t>
  </si>
  <si>
    <t>N57</t>
  </si>
  <si>
    <t>O57</t>
  </si>
  <si>
    <t>P57</t>
  </si>
  <si>
    <t>=M57</t>
  </si>
  <si>
    <t>Q57</t>
  </si>
  <si>
    <t>R57</t>
  </si>
  <si>
    <t>M58</t>
  </si>
  <si>
    <t>N58</t>
  </si>
  <si>
    <t>O58</t>
  </si>
  <si>
    <t>P58</t>
  </si>
  <si>
    <t>=M58</t>
  </si>
  <si>
    <t>Q58</t>
  </si>
  <si>
    <t>R58</t>
  </si>
  <si>
    <t>M59</t>
  </si>
  <si>
    <t>N59</t>
  </si>
  <si>
    <t>O59</t>
  </si>
  <si>
    <t>P59</t>
  </si>
  <si>
    <t>=M59</t>
  </si>
  <si>
    <t>Q59</t>
  </si>
  <si>
    <t>R59</t>
  </si>
  <si>
    <t>M60</t>
  </si>
  <si>
    <t>N60</t>
  </si>
  <si>
    <t>O60</t>
  </si>
  <si>
    <t>P60</t>
  </si>
  <si>
    <t>=M60</t>
  </si>
  <si>
    <t>Q60</t>
  </si>
  <si>
    <t>R60</t>
  </si>
  <si>
    <t>M61</t>
  </si>
  <si>
    <t>N61</t>
  </si>
  <si>
    <t>O61</t>
  </si>
  <si>
    <t>P61</t>
  </si>
  <si>
    <t>=M61</t>
  </si>
  <si>
    <t>Q61</t>
  </si>
  <si>
    <t>R61</t>
  </si>
  <si>
    <t>M62</t>
  </si>
  <si>
    <t>N62</t>
  </si>
  <si>
    <t>O62</t>
  </si>
  <si>
    <t>P62</t>
  </si>
  <si>
    <t>=M62</t>
  </si>
  <si>
    <t>Q62</t>
  </si>
  <si>
    <t>R62</t>
  </si>
  <si>
    <t>M63</t>
  </si>
  <si>
    <t>N63</t>
  </si>
  <si>
    <t>P63</t>
  </si>
  <si>
    <t>Q63</t>
  </si>
  <si>
    <t>C64</t>
  </si>
  <si>
    <t>C65</t>
  </si>
  <si>
    <t>C66</t>
  </si>
  <si>
    <t>C67</t>
  </si>
  <si>
    <t>C68</t>
  </si>
  <si>
    <t>C69</t>
  </si>
  <si>
    <t>C73</t>
  </si>
  <si>
    <t>C74</t>
  </si>
  <si>
    <t>C75</t>
  </si>
  <si>
    <t>C76</t>
  </si>
  <si>
    <t>C77</t>
  </si>
  <si>
    <t>="Salarié"&amp;" "&amp;C11</t>
  </si>
  <si>
    <t>D96</t>
  </si>
  <si>
    <t>D97</t>
  </si>
  <si>
    <t>D98</t>
  </si>
  <si>
    <t>D99</t>
  </si>
  <si>
    <t>D100</t>
  </si>
  <si>
    <t>D101</t>
  </si>
  <si>
    <t>D102</t>
  </si>
  <si>
    <t>D103</t>
  </si>
  <si>
    <t>D104</t>
  </si>
  <si>
    <t>D105</t>
  </si>
  <si>
    <t>D106</t>
  </si>
  <si>
    <t>D107</t>
  </si>
  <si>
    <t>D108</t>
  </si>
  <si>
    <t>G2</t>
  </si>
  <si>
    <t>J2</t>
  </si>
  <si>
    <t>C3</t>
  </si>
  <si>
    <t>F3</t>
  </si>
  <si>
    <t>=(F3-C3)*$G$2</t>
  </si>
  <si>
    <t>I3</t>
  </si>
  <si>
    <t>J3</t>
  </si>
  <si>
    <t>C4</t>
  </si>
  <si>
    <t>D4</t>
  </si>
  <si>
    <t>=(F4-C4)*$G$2</t>
  </si>
  <si>
    <t>I4</t>
  </si>
  <si>
    <t>J4</t>
  </si>
  <si>
    <t>C5</t>
  </si>
  <si>
    <t>F5</t>
  </si>
  <si>
    <t>=(F5-C5)*$G$2</t>
  </si>
  <si>
    <t>I5</t>
  </si>
  <si>
    <t>J5</t>
  </si>
  <si>
    <t>C6</t>
  </si>
  <si>
    <t>F6</t>
  </si>
  <si>
    <t>G6</t>
  </si>
  <si>
    <t>=(F6-C6)*$G$2</t>
  </si>
  <si>
    <t>I6</t>
  </si>
  <si>
    <t>J6</t>
  </si>
  <si>
    <t>C7</t>
  </si>
  <si>
    <t>F7</t>
  </si>
  <si>
    <t>G7</t>
  </si>
  <si>
    <t>=(F7-C7)*$G$2</t>
  </si>
  <si>
    <t>I7</t>
  </si>
  <si>
    <t>J7</t>
  </si>
  <si>
    <t>F8</t>
  </si>
  <si>
    <t>G8</t>
  </si>
  <si>
    <t>=(F8-C8)*$G$2</t>
  </si>
  <si>
    <t>I8</t>
  </si>
  <si>
    <t>J8</t>
  </si>
  <si>
    <t>C9</t>
  </si>
  <si>
    <t>F9</t>
  </si>
  <si>
    <t>G9</t>
  </si>
  <si>
    <t>=(F9-C9)*$G$2</t>
  </si>
  <si>
    <t>I9</t>
  </si>
  <si>
    <t>J9</t>
  </si>
  <si>
    <t>=(F10-C10)*$G$2</t>
  </si>
  <si>
    <t>=(F11-C11)*$G$2</t>
  </si>
  <si>
    <t>=(F12-C12)*$G$2</t>
  </si>
  <si>
    <t>=(F13-C13)*$G$2</t>
  </si>
  <si>
    <t>C14</t>
  </si>
  <si>
    <t>D14</t>
  </si>
  <si>
    <t>F14</t>
  </si>
  <si>
    <t>G14</t>
  </si>
  <si>
    <t>=(F14-C14)*$G$2</t>
  </si>
  <si>
    <t>I14</t>
  </si>
  <si>
    <t>J14</t>
  </si>
  <si>
    <t>D15</t>
  </si>
  <si>
    <t>F15</t>
  </si>
  <si>
    <t>G15</t>
  </si>
  <si>
    <t>=(F15-C15)*$G$2</t>
  </si>
  <si>
    <t>I15</t>
  </si>
  <si>
    <t>J15</t>
  </si>
  <si>
    <t>=SI(B13="Liste déroulante";"";SI(B13="Oui";"&lt;= Compléter onglet BSCU_SALAIRES";"Compléter onglets Dépenses de personnel"))</t>
  </si>
  <si>
    <t>=SI(B13="OUI";"Equivalent nombre d'heures sur projet";"Charges patronales
B")</t>
  </si>
  <si>
    <t>=SIERREUR(SI($B$13="OUI";BSCU_SALAIRES!B27;'Dépenses de personnel 1 à 10'!D31);"")</t>
  </si>
  <si>
    <t>=SIERREUR(SI($B$13="OUI";BSCU_SALAIRES!B39;'Dépenses de personnel 1 à 10'!D51);"")</t>
  </si>
  <si>
    <t>=SIERREUR(SI($B$13="OUI";BSCU_SALAIRES!B51;'Dépenses de personnel 1 à 10'!D71);"")</t>
  </si>
  <si>
    <t>=SIERREUR(SI($B$13="OUI";BSCU_SALAIRES!B63;'Dépenses de personnel 1 à 10'!D91);"")</t>
  </si>
  <si>
    <t>=SIERREUR(SI($B$13="OUI";BSCU_SALAIRES!B75;'Dépenses de personnel 1 à 10'!D111);"")</t>
  </si>
  <si>
    <t>=SIERREUR(SI($B$13="OUI";BSCU_SALAIRES!B87;'Dépenses de personnel 1 à 10'!D131);"")</t>
  </si>
  <si>
    <t>=SIERREUR(SI($B$13="OUI";BSCU_SALAIRES!B99;'Dépenses de personnel 1 à 10'!D151);"")</t>
  </si>
  <si>
    <t>=SIERREUR(SI($B$13="OUI";BSCU_SALAIRES!B111;'Dépenses de personnel 1 à 10'!D171);"")</t>
  </si>
  <si>
    <t>=SIERREUR(SI($B$13="OUI";BSCU_SALAIRES!B123;'Dépenses de personnel 1 à 10'!D191);"")</t>
  </si>
  <si>
    <t>=SIERREUR(SI($B$13="OUI";BSCU_SALAIRES!B135;'Dépenses de personnel 1 à 10'!D211);"")</t>
  </si>
  <si>
    <t>=SIERREUR(SI($B$13="OUI";BSCU_SALAIRES!B147;'Dépenses de personnel 11 à 20'!D31);"")</t>
  </si>
  <si>
    <t>=SIERREUR(SI($B$13="OUI";BSCU_SALAIRES!B159;'Dépenses de personnel 11 à 20'!D51);"")</t>
  </si>
  <si>
    <t>=SIERREUR(SI($B$13="OUI";BSCU_SALAIRES!B171;'Dépenses de personnel 11 à 20'!D71);"")</t>
  </si>
  <si>
    <t>=SIERREUR(SI($B$13="OUI";BSCU_SALAIRES!B183;'Dépenses de personnel 11 à 20'!D91);"")</t>
  </si>
  <si>
    <t>=SIERREUR(SI($B$13="OUI";BSCU_SALAIRES!B195;'Dépenses de personnel 11 à 20'!D111);"")</t>
  </si>
  <si>
    <t>=SIERREUR(SI($B$13="OUI";BSCU_SALAIRES!B207;'Dépenses de personnel 11 à 20'!D131);"")</t>
  </si>
  <si>
    <t>=SIERREUR(SI($B$13="OUI";BSCU_SALAIRES!B219;'Dépenses de personnel 11 à 20'!D151);"")</t>
  </si>
  <si>
    <t>=SIERREUR(SI($B$13="OUI";BSCU_SALAIRES!B231;'Dépenses de personnel 11 à 20'!D171);"")</t>
  </si>
  <si>
    <t>=SIERREUR(SI($B$13="OUI";BSCU_SALAIRES!B243;'Dépenses de personnel 11 à 20'!D191);"")</t>
  </si>
  <si>
    <t>=SIERREUR(SI($B$13="OUI";BSCU_SALAIRES!B255;'Dépenses de personnel 11 à 20'!D211);"")</t>
  </si>
  <si>
    <t>=SIERREUR(SI($B$13="OUI";BSCU_SALAIRES!B267;'Dépenses de personnel 21 à 30'!D31);"")</t>
  </si>
  <si>
    <t>=SIERREUR(SI($B$13="OUI";BSCU_SALAIRES!B279;'Dépenses de personnel 21 à 30'!D51);"")</t>
  </si>
  <si>
    <t>=SIERREUR(SI($B$13="OUI";BSCU_SALAIRES!B291;'Dépenses de personnel 21 à 30'!D71);"")</t>
  </si>
  <si>
    <t>=SIERREUR(SI($B$13="OUI";BSCU_SALAIRES!B303;'Dépenses de personnel 21 à 30'!D91);"")</t>
  </si>
  <si>
    <t>=SIERREUR(SI($B$13="OUI";BSCU_SALAIRES!B315;'Dépenses de personnel 21 à 30'!D111);"")</t>
  </si>
  <si>
    <t>=SIERREUR(SI($B$13="OUI";BSCU_SALAIRES!B327;'Dépenses de personnel 21 à 30'!D131);"")</t>
  </si>
  <si>
    <t>=SIERREUR(SI($B$13="OUI";BSCU_SALAIRES!B339;'Dépenses de personnel 21 à 30'!D151);"")</t>
  </si>
  <si>
    <t>=SIERREUR(SI($B$13="OUI";BSCU_SALAIRES!B351;'Dépenses de personnel 21 à 30'!D171);"")</t>
  </si>
  <si>
    <t>=SIERREUR(SI($B$13="OUI";BSCU_SALAIRES!B363;'Dépenses de personnel 21 à 30'!D191);"")</t>
  </si>
  <si>
    <t>=SIERREUR(SI($B$13="OUI";BSCU_SALAIRES!B375;'Dépenses de personnel 21 à 30'!D211);"")</t>
  </si>
  <si>
    <t>=SIERREUR(SI($B$13="OUI";BSCU_SALAIRES!B387;'Dépenses de personnel 31 à 40'!D31);"")</t>
  </si>
  <si>
    <t>=SIERREUR(SI($B$13="OUI";BSCU_SALAIRES!B399;'Dépenses de personnel 31 à 40'!D51);"")</t>
  </si>
  <si>
    <t>=SIERREUR(SI($B$13="OUI";BSCU_SALAIRES!B411;'Dépenses de personnel 31 à 40'!D71);"")</t>
  </si>
  <si>
    <t>=SIERREUR(SI($B$13="OUI";BSCU_SALAIRES!B423;'Dépenses de personnel 31 à 40'!D91);"")</t>
  </si>
  <si>
    <t>=SIERREUR(SI($B$13="OUI";BSCU_SALAIRES!B435;'Dépenses de personnel 31 à 40'!D111);"")</t>
  </si>
  <si>
    <t>=SIERREUR(SI($B$13="OUI";BSCU_SALAIRES!B447;'Dépenses de personnel 31 à 40'!D131);"")</t>
  </si>
  <si>
    <t>=SIERREUR(SI($B$13="OUI";BSCU_SALAIRES!B459;'Dépenses de personnel 31 à 40'!D151);"")</t>
  </si>
  <si>
    <t>=SIERREUR(SI($B$13="OUI";BSCU_SALAIRES!B471;'Dépenses de personnel 31 à 40'!D171);"")</t>
  </si>
  <si>
    <t>=SIERREUR(SI($B$13="OUI";BSCU_SALAIRES!B483;'Dépenses de personnel 31 à 40'!D191);"")</t>
  </si>
  <si>
    <t>=SIERREUR(SI($B$13="OUI";BSCU_SALAIRES!B495;'Dépenses de personnel 31 à 40'!D211);"")</t>
  </si>
  <si>
    <t>=SIERREUR(SI($B$13="OUI";BSCU_SALAIRES!B507;'Dépenses de personnel 41 à 50'!D31);"")</t>
  </si>
  <si>
    <t>=SIERREUR(SI($B$13="OUI";BSCU_SALAIRES!B519;'Dépenses de personnel 41 à 50'!D51);"")</t>
  </si>
  <si>
    <t>=SIERREUR(SI($B$13="OUI";BSCU_SALAIRES!B531;'Dépenses de personnel 41 à 50'!D71);"")</t>
  </si>
  <si>
    <t>=SIERREUR(SI($B$13="OUI";BSCU_SALAIRES!B543;'Dépenses de personnel 41 à 50'!D91);"")</t>
  </si>
  <si>
    <t>=SIERREUR(SI($B$13="OUI";BSCU_SALAIRES!B555;'Dépenses de personnel 41 à 50'!D111);"")</t>
  </si>
  <si>
    <t>=SIERREUR(SI($B$13="OUI";BSCU_SALAIRES!B567;'Dépenses de personnel 41 à 50'!D131);"")</t>
  </si>
  <si>
    <t>=SIERREUR(SI($B$13="OUI";BSCU_SALAIRES!B579;'Dépenses de personnel 41 à 50'!D151);"")</t>
  </si>
  <si>
    <t>=SIERREUR(SI($B$13="OUI";BSCU_SALAIRES!B591;'Dépenses de personnel 41 à 50'!D171);"")</t>
  </si>
  <si>
    <t>=SIERREUR(SI($B$13="OUI";BSCU_SALAIRES!B603;'Dépenses de personnel 41 à 50'!D191);"")</t>
  </si>
  <si>
    <t>=SIERREUR(SI($B$13="OUI";BSCU_SALAIRES!B615;'Dépenses de personnel 41 à 50'!D211);"")</t>
  </si>
  <si>
    <t>=SIERREUR(SI($B$13="OUI";BSCU_SALAIRES!B627;'Dépenses de personnel 51 à 60'!D31);"")</t>
  </si>
  <si>
    <t>=SIERREUR(SI($B$13="OUI";BSCU_SALAIRES!B639;'Dépenses de personnel 51 à 60'!D51);"")</t>
  </si>
  <si>
    <t>=SIERREUR(SI($B$13="OUI";BSCU_SALAIRES!B651;'Dépenses de personnel 51 à 60'!D71);"")</t>
  </si>
  <si>
    <t>=SIERREUR(SI($B$13="OUI";BSCU_SALAIRES!B663;'Dépenses de personnel 51 à 60'!D91);"")</t>
  </si>
  <si>
    <t>=SIERREUR(SI($B$13="OUI";BSCU_SALAIRES!B675;'Dépenses de personnel 51 à 60'!D111);"")</t>
  </si>
  <si>
    <t>=SIERREUR(SI($B$13="OUI";BSCU_SALAIRES!B687;'Dépenses de personnel 51 à 60'!D131);"")</t>
  </si>
  <si>
    <t>=SIERREUR(SI($B$13="OUI";BSCU_SALAIRES!B699;'Dépenses de personnel 51 à 60'!D151);"")</t>
  </si>
  <si>
    <t>=SIERREUR(SI($B$13="OUI";BSCU_SALAIRES!B711;'Dépenses de personnel 51 à 60'!D171);"")</t>
  </si>
  <si>
    <t>=SIERREUR(SI($B$13="OUI";BSCU_SALAIRES!B723;'Dépenses de personnel 51 à 60'!D191);"")</t>
  </si>
  <si>
    <t>=SIERREUR(SI($B$13="OUI";BSCU_SALAIRES!B735;'Dépenses de personnel 51 à 60'!D211);"")</t>
  </si>
  <si>
    <t>=SIERREUR(SI($B$13="OUI";BSCU_SALAIRES!B747;'Dépenses de personnel 61 à 70'!D31);"")</t>
  </si>
  <si>
    <t>=SIERREUR(SI($B$13="OUI";BSCU_SALAIRES!B759;'Dépenses de personnel 61 à 70'!D51);"")</t>
  </si>
  <si>
    <t>=SIERREUR(SI($B$13="OUI";BSCU_SALAIRES!B771;'Dépenses de personnel 61 à 70'!D71);"")</t>
  </si>
  <si>
    <t>=SIERREUR(SI($B$13="OUI";BSCU_SALAIRES!B783;'Dépenses de personnel 61 à 70'!D91);"")</t>
  </si>
  <si>
    <t>=SIERREUR(SI($B$13="OUI";BSCU_SALAIRES!B795;'Dépenses de personnel 61 à 70'!D111);"")</t>
  </si>
  <si>
    <t>=SIERREUR(SI($B$13="OUI";BSCU_SALAIRES!B807;'Dépenses de personnel 61 à 70'!D131);"")</t>
  </si>
  <si>
    <t>=SIERREUR(SI($B$13="OUI";BSCU_SALAIRES!B819;'Dépenses de personnel 61 à 70'!D151);"")</t>
  </si>
  <si>
    <t>=SIERREUR(SI($B$13="OUI";BSCU_SALAIRES!B831;'Dépenses de personnel 61 à 70'!D171);"")</t>
  </si>
  <si>
    <t>=SIERREUR(SI($B$13="OUI";BSCU_SALAIRES!B843;'Dépenses de personnel 61 à 70'!D191);"")</t>
  </si>
  <si>
    <t>=SIERREUR(SI($B$13="OUI";BSCU_SALAIRES!B855;'Dépenses de personnel 61 à 70'!D211);"")</t>
  </si>
  <si>
    <t>=SI($B$13="NON";SOMME(I25:I94);"")</t>
  </si>
  <si>
    <t>=SI(ESTNUM($C$12);SI(OU(B23&lt;$D$8;B24&gt;$D$9);"Non cohérent avec date d'éligibilité des dépenses";SI(B23&lt;$C$12;"Attention, date d'entrée non cohérente avec période déclarée au titre de la demande";""));"")</t>
  </si>
  <si>
    <t>=SI(ESTNUM($C$12);SI(OU(B24&lt;$D$8;B24&gt;$D$9);"Non cohérent avec date d'éligibilité des dépenses";SI(OU(B24&lt;C12;B24&gt;E12);"Attention, date de sortie non cohérente avec période déclarée au titre de la demande";""));"")</t>
  </si>
  <si>
    <t>=SI(ESTNUM($C$12);SI(OU(B35&lt;$D$8;B36&gt;$D$9);"Non cohérent avec date d'éligibilité des dépenses";SI(B35&lt;$C$12;"Attention, date d'entrée non cohérente avec période déclarée au titre de la demande";""));"")</t>
  </si>
  <si>
    <t>=SI(ESTNUM($C$12);SI(OU(B36&lt;$D$8;B36&gt;$D$9);"Non cohérent avec date d'éligibilité des dépenses";SI(OU(B36&lt;C24;B36&gt;E24);"Attention, date de sortie non cohérente avec période déclarée au titre de la demande";""));"")</t>
  </si>
  <si>
    <t>=SI(ESTNUM($C$12);SI(OU(B47&lt;$D$8;B48&gt;$D$9);"Non cohérent avec date d'éligibilité des dépenses";SI(B47&lt;$C$12;"Attention, date d'entrée non cohérente avec période déclarée au titre de la demande";""));"")</t>
  </si>
  <si>
    <t>=SI(ESTNUM($C$12);SI(OU(B48&lt;$D$8;B48&gt;$D$9);"Non cohérent avec date d'éligibilité des dépenses";SI(OU(B48&lt;C36;B48&gt;E36);"Attention, date de sortie non cohérente avec période déclarée au titre de la demande";""));"")</t>
  </si>
  <si>
    <t>=SI(ESTNUM($C$12);SI(OU(B59&lt;$D$8;B60&gt;$D$9);"Non cohérent avec date d'éligibilité des dépenses";SI(B59&lt;$C$12;"Attention, date d'entrée non cohérente avec période déclarée au titre de la demande";""));"")</t>
  </si>
  <si>
    <t>=SI(ESTNUM($C$12);SI(OU(B60&lt;$D$8;B60&gt;$D$9);"Non cohérent avec date d'éligibilité des dépenses";SI(OU(B60&lt;C48;B60&gt;E48);"Attention, date de sortie non cohérente avec période déclarée au titre de la demande";""));"")</t>
  </si>
  <si>
    <t>=SI(ESTNUM($C$12);SI(OU(B71&lt;$D$8;B72&gt;$D$9);"Non cohérent avec date d'éligibilité des dépenses";SI(B71&lt;$C$12;"Attention, date d'entrée non cohérente avec période déclarée au titre de la demande";""));"")</t>
  </si>
  <si>
    <t>=SI(ESTNUM($C$12);SI(OU(B72&lt;$D$8;B72&gt;$D$9);"Non cohérent avec date d'éligibilité des dépenses";SI(OU(B72&lt;C60;B72&gt;E60);"Attention, date de sortie non cohérente avec période déclarée au titre de la demande";""));"")</t>
  </si>
  <si>
    <t>=SI(ESTNUM($C$12);SI(OU(B83&lt;$D$8;B84&gt;$D$9);"Non cohérent avec date d'éligibilité des dépenses";SI(B83&lt;$C$12;"Attention, date d'entrée non cohérente avec période déclarée au titre de la demande";""));"")</t>
  </si>
  <si>
    <t>=SI(ESTNUM($C$12);SI(OU(B84&lt;$D$8;B84&gt;$D$9);"Non cohérent avec date d'éligibilité des dépenses";SI(OU(B84&lt;C72;B84&gt;E72);"Attention, date de sortie non cohérente avec période déclarée au titre de la demande";""));"")</t>
  </si>
  <si>
    <t>=SI(ESTNUM($C$12);SI(OU(B95&lt;$D$8;B96&gt;$D$9);"Non cohérent avec date d'éligibilité des dépenses";SI(B95&lt;$C$12;"Attention, date d'entrée non cohérente avec période déclarée au titre de la demande";""));"")</t>
  </si>
  <si>
    <t>=SI(ESTNUM($C$12);SI(OU(B96&lt;$D$8;B96&gt;$D$9);"Non cohérent avec date d'éligibilité des dépenses";SI(OU(B96&lt;C84;B96&gt;E84);"Attention, date de sortie non cohérente avec période déclarée au titre de la demande";""));"")</t>
  </si>
  <si>
    <t>=SI(ESTNUM($C$12);SI(OU(B107&lt;$D$8;B108&gt;$D$9);"Non cohérent avec date d'éligibilité des dépenses";SI(B107&lt;$C$12;"Attention, date d'entrée non cohérente avec période déclarée au titre de la demande";""));"")</t>
  </si>
  <si>
    <t>=SI(ESTNUM($C$12);SI(OU(B108&lt;$D$8;B108&gt;$D$9);"Non cohérent avec date d'éligibilité des dépenses";SI(OU(B108&lt;C96;B108&gt;E96);"Attention, date de sortie non cohérente avec période déclarée au titre de la demande";""));"")</t>
  </si>
  <si>
    <t>=SI(ESTNUM($C$12);SI(OU(B119&lt;$D$8;B120&gt;$D$9);"Non cohérent avec date d'éligibilité des dépenses";SI(B119&lt;$C$12;"Attention, date d'entrée non cohérente avec période déclarée au titre de la demande";""));"")</t>
  </si>
  <si>
    <t>=SI(ESTNUM($C$12);SI(OU(B120&lt;$D$8;B120&gt;$D$9);"Non cohérent avec date d'éligibilité des dépenses";SI(OU(B120&lt;C108;B120&gt;E108);"Attention, date de sortie non cohérente avec période déclarée au titre de la demande";""));"")</t>
  </si>
  <si>
    <t>=SI(ESTNUM($C$12);SI(OU(B131&lt;$D$8;B132&gt;$D$9);"Non cohérent avec date d'éligibilité des dépenses";SI(B131&lt;$C$12;"Attention, date d'entrée non cohérente avec période déclarée au titre de la demande";""));"")</t>
  </si>
  <si>
    <t>=SI(ESTNUM($C$12);SI(OU(B132&lt;$D$8;B132&gt;$D$9);"Non cohérent avec date d'éligibilité des dépenses";SI(OU(B132&lt;C120;B132&gt;E120);"Attention, date de sortie non cohérente avec période déclarée au titre de la demande";""));"")</t>
  </si>
  <si>
    <t>=SI(ESTNUM($C$12);SI(OU(B143&lt;$D$8;B144&gt;$D$9);"Non cohérent avec date d'éligibilité des dépenses";SI(B143&lt;$C$12;"Attention, date d'entrée non cohérente avec période déclarée au titre de la demande";""));"")</t>
  </si>
  <si>
    <t>=SI(ESTNUM($C$12);SI(OU(B144&lt;$D$8;B144&gt;$D$9);"Non cohérent avec date d'éligibilité des dépenses";SI(OU(B144&lt;C132;B144&gt;E132);"Attention, date de sortie non cohérente avec période déclarée au titre de la demande";""));"")</t>
  </si>
  <si>
    <t>=SI(ESTNUM($C$12);SI(OU(B155&lt;$D$8;B156&gt;$D$9);"Non cohérent avec date d'éligibilité des dépenses";SI(B155&lt;$C$12;"Attention, date d'entrée non cohérente avec période déclarée au titre de la demande";""));"")</t>
  </si>
  <si>
    <t>=SI(ESTNUM($C$12);SI(OU(B156&lt;$D$8;B156&gt;$D$9);"Non cohérent avec date d'éligibilité des dépenses";SI(OU(B156&lt;C144;B156&gt;E144);"Attention, date de sortie non cohérente avec période déclarée au titre de la demande";""));"")</t>
  </si>
  <si>
    <t>=SI(ESTNUM($C$12);SI(OU(B167&lt;$D$8;B168&gt;$D$9);"Non cohérent avec date d'éligibilité des dépenses";SI(B167&lt;$C$12;"Attention, date d'entrée non cohérente avec période déclarée au titre de la demande";""));"")</t>
  </si>
  <si>
    <t>=SI(ESTNUM($C$12);SI(OU(B168&lt;$D$8;B168&gt;$D$9);"Non cohérent avec date d'éligibilité des dépenses";SI(OU(B168&lt;C156;B168&gt;E156);"Attention, date de sortie non cohérente avec période déclarée au titre de la demande";""));"")</t>
  </si>
  <si>
    <t>=SI(ESTNUM($C$12);SI(OU(B179&lt;$D$8;B180&gt;$D$9);"Non cohérent avec date d'éligibilité des dépenses";SI(B179&lt;$C$12;"Attention, date d'entrée non cohérente avec période déclarée au titre de la demande";""));"")</t>
  </si>
  <si>
    <t>=SI(ESTNUM($C$12);SI(OU(B180&lt;$D$8;B180&gt;$D$9);"Non cohérent avec date d'éligibilité des dépenses";SI(OU(B180&lt;C168;B180&gt;E168);"Attention, date de sortie non cohérente avec période déclarée au titre de la demande";""));"")</t>
  </si>
  <si>
    <t>=SI(ESTNUM($C$12);SI(OU(B191&lt;$D$8;B192&gt;$D$9);"Non cohérent avec date d'éligibilité des dépenses";SI(B191&lt;$C$12;"Attention, date d'entrée non cohérente avec période déclarée au titre de la demande";""));"")</t>
  </si>
  <si>
    <t>=SI(ESTNUM($C$12);SI(OU(B192&lt;$D$8;B192&gt;$D$9);"Non cohérent avec date d'éligibilité des dépenses";SI(OU(B192&lt;C180;B192&gt;E180);"Attention, date de sortie non cohérente avec période déclarée au titre de la demande";""));"")</t>
  </si>
  <si>
    <t>=SI(ESTNUM($C$12);SI(OU(B203&lt;$D$8;B204&gt;$D$9);"Non cohérent avec date d'éligibilité des dépenses";SI(B203&lt;$C$12;"Attention, date d'entrée non cohérente avec période déclarée au titre de la demande";""));"")</t>
  </si>
  <si>
    <t>=SI(ESTNUM($C$12);SI(OU(B204&lt;$D$8;B204&gt;$D$9);"Non cohérent avec date d'éligibilité des dépenses";SI(OU(B204&lt;C192;B204&gt;E192);"Attention, date de sortie non cohérente avec période déclarée au titre de la demande";""));"")</t>
  </si>
  <si>
    <t>=SI(ESTNUM($C$12);SI(OU(B215&lt;$D$8;B216&gt;$D$9);"Non cohérent avec date d'éligibilité des dépenses";SI(B215&lt;$C$12;"Attention, date d'entrée non cohérente avec période déclarée au titre de la demande";""));"")</t>
  </si>
  <si>
    <t>=SI(ESTNUM($C$12);SI(OU(B216&lt;$D$8;B216&gt;$D$9);"Non cohérent avec date d'éligibilité des dépenses";SI(OU(B216&lt;C204;B216&gt;E204);"Attention, date de sortie non cohérente avec période déclarée au titre de la demande";""));"")</t>
  </si>
  <si>
    <t>=SI(ESTNUM($C$12);SI(OU(B227&lt;$D$8;B228&gt;$D$9);"Non cohérent avec date d'éligibilité des dépenses";SI(B227&lt;$C$12;"Attention, date d'entrée non cohérente avec période déclarée au titre de la demande";""));"")</t>
  </si>
  <si>
    <t>=SI(ESTNUM($C$12);SI(OU(B228&lt;$D$8;B228&gt;$D$9);"Non cohérent avec date d'éligibilité des dépenses";SI(OU(B228&lt;C216;B228&gt;E216);"Attention, date de sortie non cohérente avec période déclarée au titre de la demande";""));"")</t>
  </si>
  <si>
    <t>=SI(ESTNUM($C$12);SI(OU(B239&lt;$D$8;B240&gt;$D$9);"Non cohérent avec date d'éligibilité des dépenses";SI(B239&lt;$C$12;"Attention, date d'entrée non cohérente avec période déclarée au titre de la demande";""));"")</t>
  </si>
  <si>
    <t>=SI(ESTNUM($C$12);SI(OU(B240&lt;$D$8;B240&gt;$D$9);"Non cohérent avec date d'éligibilité des dépenses";SI(OU(B240&lt;C228;B240&gt;E228);"Attention, date de sortie non cohérente avec période déclarée au titre de la demande";""));"")</t>
  </si>
  <si>
    <t>=SI(ESTNUM($C$12);SI(OU(B251&lt;$D$8;B252&gt;$D$9);"Non cohérent avec date d'éligibilité des dépenses";SI(B251&lt;$C$12;"Attention, date d'entrée non cohérente avec période déclarée au titre de la demande";""));"")</t>
  </si>
  <si>
    <t>=SI(ESTNUM($C$12);SI(OU(B252&lt;$D$8;B252&gt;$D$9);"Non cohérent avec date d'éligibilité des dépenses";SI(OU(B252&lt;C240;B252&gt;E240);"Attention, date de sortie non cohérente avec période déclarée au titre de la demande";""));"")</t>
  </si>
  <si>
    <t>=SI(ESTNUM($C$12);SI(OU(B263&lt;$D$8;B264&gt;$D$9);"Non cohérent avec date d'éligibilité des dépenses";SI(B263&lt;$C$12;"Attention, date d'entrée non cohérente avec période déclarée au titre de la demande";""));"")</t>
  </si>
  <si>
    <t>=SI(ESTNUM($C$12);SI(OU(B264&lt;$D$8;B264&gt;$D$9);"Non cohérent avec date d'éligibilité des dépenses";SI(OU(B264&lt;C252;B264&gt;E252);"Attention, date de sortie non cohérente avec période déclarée au titre de la demande";""));"")</t>
  </si>
  <si>
    <t>=SI(ESTNUM($C$12);SI(OU(B275&lt;$D$8;B276&gt;$D$9);"Non cohérent avec date d'éligibilité des dépenses";SI(B275&lt;$C$12;"Attention, date d'entrée non cohérente avec période déclarée au titre de la demande";""));"")</t>
  </si>
  <si>
    <t>=SI(ESTNUM($C$12);SI(OU(B276&lt;$D$8;B276&gt;$D$9);"Non cohérent avec date d'éligibilité des dépenses";SI(OU(B276&lt;C264;B276&gt;E264);"Attention, date de sortie non cohérente avec période déclarée au titre de la demande";""));"")</t>
  </si>
  <si>
    <t>=SI(ESTNUM($C$12);SI(OU(B287&lt;$D$8;B288&gt;$D$9);"Non cohérent avec date d'éligibilité des dépenses";SI(B287&lt;$C$12;"Attention, date d'entrée non cohérente avec période déclarée au titre de la demande";""));"")</t>
  </si>
  <si>
    <t>=SI(ESTNUM($C$12);SI(OU(B288&lt;$D$8;B288&gt;$D$9);"Non cohérent avec date d'éligibilité des dépenses";SI(OU(B288&lt;C276;B288&gt;E276);"Attention, date de sortie non cohérente avec période déclarée au titre de la demande";""));"")</t>
  </si>
  <si>
    <t>=SI(ESTNUM($C$12);SI(OU(B299&lt;$D$8;B300&gt;$D$9);"Non cohérent avec date d'éligibilité des dépenses";SI(B299&lt;$C$12;"Attention, date d'entrée non cohérente avec période déclarée au titre de la demande";""));"")</t>
  </si>
  <si>
    <t>=SI(ESTNUM($C$12);SI(OU(B300&lt;$D$8;B300&gt;$D$9);"Non cohérent avec date d'éligibilité des dépenses";SI(OU(B300&lt;C288;B300&gt;E288);"Attention, date de sortie non cohérente avec période déclarée au titre de la demande";""));"")</t>
  </si>
  <si>
    <t>=SI(ESTNUM($C$12);SI(OU(B311&lt;$D$8;B312&gt;$D$9);"Non cohérent avec date d'éligibilité des dépenses";SI(B311&lt;$C$12;"Attention, date d'entrée non cohérente avec période déclarée au titre de la demande";""));"")</t>
  </si>
  <si>
    <t>=SI(ESTNUM($C$12);SI(OU(B312&lt;$D$8;B312&gt;$D$9);"Non cohérent avec date d'éligibilité des dépenses";SI(OU(B312&lt;C300;B312&gt;E300);"Attention, date de sortie non cohérente avec période déclarée au titre de la demande";""));"")</t>
  </si>
  <si>
    <t>=SI(ESTNUM($C$12);SI(OU(B323&lt;$D$8;B324&gt;$D$9);"Non cohérent avec date d'éligibilité des dépenses";SI(B323&lt;$C$12;"Attention, date d'entrée non cohérente avec période déclarée au titre de la demande";""));"")</t>
  </si>
  <si>
    <t>=SI(ESTNUM($C$12);SI(OU(B324&lt;$D$8;B324&gt;$D$9);"Non cohérent avec date d'éligibilité des dépenses";SI(OU(B324&lt;C312;B324&gt;E312);"Attention, date de sortie non cohérente avec période déclarée au titre de la demande";""));"")</t>
  </si>
  <si>
    <t>=SI(ESTNUM($C$12);SI(OU(B335&lt;$D$8;B336&gt;$D$9);"Non cohérent avec date d'éligibilité des dépenses";SI(B335&lt;$C$12;"Attention, date d'entrée non cohérente avec période déclarée au titre de la demande";""));"")</t>
  </si>
  <si>
    <t>=SI(ESTNUM($C$12);SI(OU(B336&lt;$D$8;B336&gt;$D$9);"Non cohérent avec date d'éligibilité des dépenses";SI(OU(B336&lt;C324;B336&gt;E324);"Attention, date de sortie non cohérente avec période déclarée au titre de la demande";""));"")</t>
  </si>
  <si>
    <t>=SI(ESTNUM($C$12);SI(OU(B347&lt;$D$8;B348&gt;$D$9);"Non cohérent avec date d'éligibilité des dépenses";SI(B347&lt;$C$12;"Attention, date d'entrée non cohérente avec période déclarée au titre de la demande";""));"")</t>
  </si>
  <si>
    <t>=SI(ESTNUM($C$12);SI(OU(B348&lt;$D$8;B348&gt;$D$9);"Non cohérent avec date d'éligibilité des dépenses";SI(OU(B348&lt;C336;B348&gt;E336);"Attention, date de sortie non cohérente avec période déclarée au titre de la demande";""));"")</t>
  </si>
  <si>
    <t>=SI(ESTNUM($C$12);SI(OU(B359&lt;$D$8;B360&gt;$D$9);"Non cohérent avec date d'éligibilité des dépenses";SI(B359&lt;$C$12;"Attention, date d'entrée non cohérente avec période déclarée au titre de la demande";""));"")</t>
  </si>
  <si>
    <t>=SI(ESTNUM($C$12);SI(OU(B360&lt;$D$8;B360&gt;$D$9);"Non cohérent avec date d'éligibilité des dépenses";SI(OU(B360&lt;C348;B360&gt;E348);"Attention, date de sortie non cohérente avec période déclarée au titre de la demande";""));"")</t>
  </si>
  <si>
    <t>=SI(ESTNUM($C$12);SI(OU(B371&lt;$D$8;B372&gt;$D$9);"Non cohérent avec date d'éligibilité des dépenses";SI(B371&lt;$C$12;"Attention, date d'entrée non cohérente avec période déclarée au titre de la demande";""));"")</t>
  </si>
  <si>
    <t>=SI(ESTNUM($C$12);SI(OU(B372&lt;$D$8;B372&gt;$D$9);"Non cohérent avec date d'éligibilité des dépenses";SI(OU(B372&lt;C360;B372&gt;E360);"Attention, date de sortie non cohérente avec période déclarée au titre de la demande";""));"")</t>
  </si>
  <si>
    <t>=SI(ESTNUM($C$12);SI(OU(B383&lt;$D$8;B384&gt;$D$9);"Non cohérent avec date d'éligibilité des dépenses";SI(B383&lt;$C$12;"Attention, date d'entrée non cohérente avec période déclarée au titre de la demande";""));"")</t>
  </si>
  <si>
    <t>=SI(ESTNUM($C$12);SI(OU(B384&lt;$D$8;B384&gt;$D$9);"Non cohérent avec date d'éligibilité des dépenses";SI(OU(B384&lt;C372;B384&gt;E372);"Attention, date de sortie non cohérente avec période déclarée au titre de la demande";""));"")</t>
  </si>
  <si>
    <t>=SI(ESTNUM($C$12);SI(OU(B395&lt;$D$8;B396&gt;$D$9);"Non cohérent avec date d'éligibilité des dépenses";SI(B395&lt;$C$12;"Attention, date d'entrée non cohérente avec période déclarée au titre de la demande";""));"")</t>
  </si>
  <si>
    <t>=SI(ESTNUM($C$12);SI(OU(B396&lt;$D$8;B396&gt;$D$9);"Non cohérent avec date d'éligibilité des dépenses";SI(OU(B396&lt;C384;B396&gt;E384);"Attention, date de sortie non cohérente avec période déclarée au titre de la demande";""));"")</t>
  </si>
  <si>
    <t>=SI(ESTNUM($C$12);SI(OU(B407&lt;$D$8;B408&gt;$D$9);"Non cohérent avec date d'éligibilité des dépenses";SI(B407&lt;$C$12;"Attention, date d'entrée non cohérente avec période déclarée au titre de la demande";""));"")</t>
  </si>
  <si>
    <t>=SI(ESTNUM($C$12);SI(OU(B408&lt;$D$8;B408&gt;$D$9);"Non cohérent avec date d'éligibilité des dépenses";SI(OU(B408&lt;C396;B408&gt;E396);"Attention, date de sortie non cohérente avec période déclarée au titre de la demande";""));"")</t>
  </si>
  <si>
    <t>=SI(ESTNUM($C$12);SI(OU(B419&lt;$D$8;B420&gt;$D$9);"Non cohérent avec date d'éligibilité des dépenses";SI(B419&lt;$C$12;"Attention, date d'entrée non cohérente avec période déclarée au titre de la demande";""));"")</t>
  </si>
  <si>
    <t>=SI(ESTNUM($C$12);SI(OU(B420&lt;$D$8;B420&gt;$D$9);"Non cohérent avec date d'éligibilité des dépenses";SI(OU(B420&lt;C408;B420&gt;E408);"Attention, date de sortie non cohérente avec période déclarée au titre de la demande";""));"")</t>
  </si>
  <si>
    <t>=SI(ESTNUM($C$12);SI(OU(B431&lt;$D$8;B432&gt;$D$9);"Non cohérent avec date d'éligibilité des dépenses";SI(B431&lt;$C$12;"Attention, date d'entrée non cohérente avec période déclarée au titre de la demande";""));"")</t>
  </si>
  <si>
    <t>=SI(ESTNUM($C$12);SI(OU(B432&lt;$D$8;B432&gt;$D$9);"Non cohérent avec date d'éligibilité des dépenses";SI(OU(B432&lt;C420;B432&gt;E420);"Attention, date de sortie non cohérente avec période déclarée au titre de la demande";""));"")</t>
  </si>
  <si>
    <t>=SI(ESTNUM($C$12);SI(OU(B443&lt;$D$8;B444&gt;$D$9);"Non cohérent avec date d'éligibilité des dépenses";SI(B443&lt;$C$12;"Attention, date d'entrée non cohérente avec période déclarée au titre de la demande";""));"")</t>
  </si>
  <si>
    <t>=SI(ESTNUM($C$12);SI(OU(B444&lt;$D$8;B444&gt;$D$9);"Non cohérent avec date d'éligibilité des dépenses";SI(OU(B444&lt;C432;B444&gt;E432);"Attention, date de sortie non cohérente avec période déclarée au titre de la demande";""));"")</t>
  </si>
  <si>
    <t>=SI(ESTNUM($C$12);SI(OU(B455&lt;$D$8;B456&gt;$D$9);"Non cohérent avec date d'éligibilité des dépenses";SI(B455&lt;$C$12;"Attention, date d'entrée non cohérente avec période déclarée au titre de la demande";""));"")</t>
  </si>
  <si>
    <t>=SI(ESTNUM($C$12);SI(OU(B456&lt;$D$8;B456&gt;$D$9);"Non cohérent avec date d'éligibilité des dépenses";SI(OU(B456&lt;C444;B456&gt;E444);"Attention, date de sortie non cohérente avec période déclarée au titre de la demande";""));"")</t>
  </si>
  <si>
    <t>=SI(ESTNUM($C$12);SI(OU(B467&lt;$D$8;B468&gt;$D$9);"Non cohérent avec date d'éligibilité des dépenses";SI(B467&lt;$C$12;"Attention, date d'entrée non cohérente avec période déclarée au titre de la demande";""));"")</t>
  </si>
  <si>
    <t>=SI(ESTNUM($C$12);SI(OU(B468&lt;$D$8;B468&gt;$D$9);"Non cohérent avec date d'éligibilité des dépenses";SI(OU(B468&lt;C456;B468&gt;E456);"Attention, date de sortie non cohérente avec période déclarée au titre de la demande";""));"")</t>
  </si>
  <si>
    <t>=SI(ESTNUM($C$12);SI(OU(B479&lt;$D$8;B480&gt;$D$9);"Non cohérent avec date d'éligibilité des dépenses";SI(B479&lt;$C$12;"Attention, date d'entrée non cohérente avec période déclarée au titre de la demande";""));"")</t>
  </si>
  <si>
    <t>=SI(ESTNUM($C$12);SI(OU(B480&lt;$D$8;B480&gt;$D$9);"Non cohérent avec date d'éligibilité des dépenses";SI(OU(B480&lt;C468;B480&gt;E468);"Attention, date de sortie non cohérente avec période déclarée au titre de la demande";""));"")</t>
  </si>
  <si>
    <t>=SI(ESTNUM($C$12);SI(OU(B491&lt;$D$8;B492&gt;$D$9);"Non cohérent avec date d'éligibilité des dépenses";SI(B491&lt;$C$12;"Attention, date d'entrée non cohérente avec période déclarée au titre de la demande";""));"")</t>
  </si>
  <si>
    <t>=SI(ESTNUM($C$12);SI(OU(B492&lt;$D$8;B492&gt;$D$9);"Non cohérent avec date d'éligibilité des dépenses";SI(OU(B492&lt;C480;B492&gt;E480);"Attention, date de sortie non cohérente avec période déclarée au titre de la demande";""));"")</t>
  </si>
  <si>
    <t>=SI(ESTNUM($C$12);SI(OU(B503&lt;$D$8;B504&gt;$D$9);"Non cohérent avec date d'éligibilité des dépenses";SI(B503&lt;$C$12;"Attention, date d'entrée non cohérente avec période déclarée au titre de la demande";""));"")</t>
  </si>
  <si>
    <t>=SI(ESTNUM($C$12);SI(OU(B504&lt;$D$8;B504&gt;$D$9);"Non cohérent avec date d'éligibilité des dépenses";SI(OU(B504&lt;C492;B504&gt;E492);"Attention, date de sortie non cohérente avec période déclarée au titre de la demande";""));"")</t>
  </si>
  <si>
    <t>=SI(ESTNUM($C$12);SI(OU(B515&lt;$D$8;B516&gt;$D$9);"Non cohérent avec date d'éligibilité des dépenses";SI(B515&lt;$C$12;"Attention, date d'entrée non cohérente avec période déclarée au titre de la demande";""));"")</t>
  </si>
  <si>
    <t>=SI(ESTNUM($C$12);SI(OU(B516&lt;$D$8;B516&gt;$D$9);"Non cohérent avec date d'éligibilité des dépenses";SI(OU(B516&lt;C503;B516&gt;E503);"Attention, date de sortie non cohérente avec période déclarée au titre de la demande";""));"")</t>
  </si>
  <si>
    <t>=SI(ESTNUM($C$12);SI(OU(B527&lt;$D$8;B528&gt;$D$9);"Non cohérent avec date d'éligibilité des dépenses";SI(B527&lt;$C$12;"Attention, date d'entrée non cohérente avec période déclarée au titre de la demande";""));"")</t>
  </si>
  <si>
    <t>=SI(ESTNUM($C$12);SI(OU(B528&lt;$D$8;B528&gt;$D$9);"Non cohérent avec date d'éligibilité des dépenses";SI(OU(B528&lt;C516;B528&gt;E516);"Attention, date de sortie non cohérente avec période déclarée au titre de la demande";""));"")</t>
  </si>
  <si>
    <t>=SI(ESTNUM($C$12);SI(OU(B539&lt;$D$8;B540&gt;$D$9);"Non cohérent avec date d'éligibilité des dépenses";SI(B539&lt;$C$12;"Attention, date d'entrée non cohérente avec période déclarée au titre de la demande";""));"")</t>
  </si>
  <si>
    <t>=SI(ESTNUM($C$12);SI(OU(B540&lt;$D$8;B540&gt;$D$9);"Non cohérent avec date d'éligibilité des dépenses";SI(OU(B540&lt;C528;B540&gt;E528);"Attention, date de sortie non cohérente avec période déclarée au titre de la demande";""));"")</t>
  </si>
  <si>
    <t>=SI(ESTNUM($C$12);SI(OU(B551&lt;$D$8;B552&gt;$D$9);"Non cohérent avec date d'éligibilité des dépenses";SI(B551&lt;$C$12;"Attention, date d'entrée non cohérente avec période déclarée au titre de la demande";""));"")</t>
  </si>
  <si>
    <t>=SI(ESTNUM($C$12);SI(OU(B552&lt;$D$8;B552&gt;$D$9);"Non cohérent avec date d'éligibilité des dépenses";SI(OU(B552&lt;C540;B552&gt;E540);"Attention, date de sortie non cohérente avec période déclarée au titre de la demande";""));"")</t>
  </si>
  <si>
    <t>=SI(ESTNUM($C$12);SI(OU(B563&lt;$D$8;B564&gt;$D$9);"Non cohérent avec date d'éligibilité des dépenses";SI(B563&lt;$C$12;"Attention, date d'entrée non cohérente avec période déclarée au titre de la demande";""));"")</t>
  </si>
  <si>
    <t>=SI(ESTNUM($C$12);SI(OU(B564&lt;$D$8;B564&gt;$D$9);"Non cohérent avec date d'éligibilité des dépenses";SI(OU(B564&lt;C552;B564&gt;E552);"Attention, date de sortie non cohérente avec période déclarée au titre de la demande";""));"")</t>
  </si>
  <si>
    <t>=SI(ESTNUM($C$12);SI(OU(B575&lt;$D$8;B576&gt;$D$9);"Non cohérent avec date d'éligibilité des dépenses";SI(B575&lt;$C$12;"Attention, date d'entrée non cohérente avec période déclarée au titre de la demande";""));"")</t>
  </si>
  <si>
    <t>=SI(ESTNUM($C$12);SI(OU(B576&lt;$D$8;B576&gt;$D$9);"Non cohérent avec date d'éligibilité des dépenses";SI(OU(B576&lt;C564;B576&gt;E564);"Attention, date de sortie non cohérente avec période déclarée au titre de la demande";""));"")</t>
  </si>
  <si>
    <t>=SI(ESTNUM($C$12);SI(OU(B587&lt;$D$8;B588&gt;$D$9);"Non cohérent avec date d'éligibilité des dépenses";SI(B587&lt;$C$12;"Attention, date d'entrée non cohérente avec période déclarée au titre de la demande";""));"")</t>
  </si>
  <si>
    <t>=SI(ESTNUM($C$12);SI(OU(B588&lt;$D$8;B588&gt;$D$9);"Non cohérent avec date d'éligibilité des dépenses";SI(OU(B588&lt;C576;B588&gt;E576);"Attention, date de sortie non cohérente avec période déclarée au titre de la demande";""));"")</t>
  </si>
  <si>
    <t>=SI(ESTNUM($C$12);SI(OU(B599&lt;$D$8;B600&gt;$D$9);"Non cohérent avec date d'éligibilité des dépenses";SI(B599&lt;$C$12;"Attention, date d'entrée non cohérente avec période déclarée au titre de la demande";""));"")</t>
  </si>
  <si>
    <t>=SI(ESTNUM($C$12);SI(OU(B600&lt;$D$8;B600&gt;$D$9);"Non cohérent avec date d'éligibilité des dépenses";SI(OU(B600&lt;C588;B600&gt;E588);"Attention, date de sortie non cohérente avec période déclarée au titre de la demande";""));"")</t>
  </si>
  <si>
    <t>=SI(ESTNUM($C$12);SI(OU(B611&lt;$D$8;B612&gt;$D$9);"Non cohérent avec date d'éligibilité des dépenses";SI(B611&lt;$C$12;"Attention, date d'entrée non cohérente avec période déclarée au titre de la demande";""));"")</t>
  </si>
  <si>
    <t>=SI(ESTNUM($C$12);SI(OU(B612&lt;$D$8;B612&gt;$D$9);"Non cohérent avec date d'éligibilité des dépenses";SI(OU(B612&lt;C600;B612&gt;E600);"Attention, date de sortie non cohérente avec période déclarée au titre de la demande";""));"")</t>
  </si>
  <si>
    <t>=SI(ESTNUM($C$12);SI(OU(B623&lt;$D$8;B624&gt;$D$9);"Non cohérent avec date d'éligibilité des dépenses";SI(B623&lt;$C$12;"Attention, date d'entrée non cohérente avec période déclarée au titre de la demande";""));"")</t>
  </si>
  <si>
    <t>=SI(ESTNUM($C$12);SI(OU(B624&lt;$D$8;B624&gt;$D$9);"Non cohérent avec date d'éligibilité des dépenses";SI(OU(B624&lt;C612;B624&gt;E612);"Attention, date de sortie non cohérente avec période déclarée au titre de la demande";""));"")</t>
  </si>
  <si>
    <t>=SI(ESTNUM($C$12);SI(OU(B635&lt;$D$8;B636&gt;$D$9);"Non cohérent avec date d'éligibilité des dépenses";SI(B635&lt;$C$12;"Attention, date d'entrée non cohérente avec période déclarée au titre de la demande";""));"")</t>
  </si>
  <si>
    <t>=SI(ESTNUM($C$12);SI(OU(B636&lt;$D$8;B636&gt;$D$9);"Non cohérent avec date d'éligibilité des dépenses";SI(OU(B636&lt;C624;B636&gt;E624);"Attention, date de sortie non cohérente avec période déclarée au titre de la demande";""));"")</t>
  </si>
  <si>
    <t>=SI(ESTNUM($C$12);SI(OU(B647&lt;$D$8;B648&gt;$D$9);"Non cohérent avec date d'éligibilité des dépenses";SI(B647&lt;$C$12;"Attention, date d'entrée non cohérente avec période déclarée au titre de la demande";""));"")</t>
  </si>
  <si>
    <t>=SI(ESTNUM($C$12);SI(OU(B648&lt;$D$8;B648&gt;$D$9);"Non cohérent avec date d'éligibilité des dépenses";SI(OU(B648&lt;C636;B648&gt;E636);"Attention, date de sortie non cohérente avec période déclarée au titre de la demande";""));"")</t>
  </si>
  <si>
    <t>=SI(ESTNUM($C$12);SI(OU(B659&lt;$D$8;B660&gt;$D$9);"Non cohérent avec date d'éligibilité des dépenses";SI(B659&lt;$C$12;"Attention, date d'entrée non cohérente avec période déclarée au titre de la demande";""));"")</t>
  </si>
  <si>
    <t>=SI(ESTNUM($C$12);SI(OU(B660&lt;$D$8;B660&gt;$D$9);"Non cohérent avec date d'éligibilité des dépenses";SI(OU(B660&lt;C648;B660&gt;E648);"Attention, date de sortie non cohérente avec période déclarée au titre de la demande";""));"")</t>
  </si>
  <si>
    <t>=SI(ESTNUM($C$12);SI(OU(B671&lt;$D$8;B672&gt;$D$9);"Non cohérent avec date d'éligibilité des dépenses";SI(B671&lt;$C$12;"Attention, date d'entrée non cohérente avec période déclarée au titre de la demande";""));"")</t>
  </si>
  <si>
    <t>=SI(ESTNUM($C$12);SI(OU(B672&lt;$D$8;B672&gt;$D$9);"Non cohérent avec date d'éligibilité des dépenses";SI(OU(B672&lt;C660;B672&gt;E660);"Attention, date de sortie non cohérente avec période déclarée au titre de la demande";""));"")</t>
  </si>
  <si>
    <t>=SI(ESTNUM($C$12);SI(OU(B683&lt;$D$8;B684&gt;$D$9);"Non cohérent avec date d'éligibilité des dépenses";SI(B683&lt;$C$12;"Attention, date d'entrée non cohérente avec période déclarée au titre de la demande";""));"")</t>
  </si>
  <si>
    <t>=SI(ESTNUM($C$12);SI(OU(B684&lt;$D$8;B684&gt;$D$9);"Non cohérent avec date d'éligibilité des dépenses";SI(OU(B684&lt;C672;B684&gt;E672);"Attention, date de sortie non cohérente avec période déclarée au titre de la demande";""));"")</t>
  </si>
  <si>
    <t>=SI(ESTNUM($C$12);SI(OU(B695&lt;$D$8;B696&gt;$D$9);"Non cohérent avec date d'éligibilité des dépenses";SI(B695&lt;$C$12;"Attention, date d'entrée non cohérente avec période déclarée au titre de la demande";""));"")</t>
  </si>
  <si>
    <t>=SI(ESTNUM($C$12);SI(OU(B696&lt;$D$8;B696&gt;$D$9);"Non cohérent avec date d'éligibilité des dépenses";SI(OU(B696&lt;C684;B696&gt;E684);"Attention, date de sortie non cohérente avec période déclarée au titre de la demande";""));"")</t>
  </si>
  <si>
    <t>=SI(ESTNUM($C$12);SI(OU(B707&lt;$D$8;B708&gt;$D$9);"Non cohérent avec date d'éligibilité des dépenses";SI(B707&lt;$C$12;"Attention, date d'entrée non cohérente avec période déclarée au titre de la demande";""));"")</t>
  </si>
  <si>
    <t>=SI(ESTNUM($C$12);SI(OU(B708&lt;$D$8;B708&gt;$D$9);"Non cohérent avec date d'éligibilité des dépenses";SI(OU(B708&lt;C696;B708&gt;E696);"Attention, date de sortie non cohérente avec période déclarée au titre de la demande";""));"")</t>
  </si>
  <si>
    <t>=SI(ESTNUM($C$12);SI(OU(B719&lt;$D$8;B720&gt;$D$9);"Non cohérent avec date d'éligibilité des dépenses";SI(B719&lt;$C$12;"Attention, date d'entrée non cohérente avec période déclarée au titre de la demande";""));"")</t>
  </si>
  <si>
    <t>=SI(ESTNUM($C$12);SI(OU(B720&lt;$D$8;B720&gt;$D$9);"Non cohérent avec date d'éligibilité des dépenses";SI(OU(B720&lt;C708;B720&gt;E708);"Attention, date de sortie non cohérente avec période déclarée au titre de la demande";""));"")</t>
  </si>
  <si>
    <t>=SI(ESTNUM($C$12);SI(OU(B731&lt;$D$8;B732&gt;$D$9);"Non cohérent avec date d'éligibilité des dépenses";SI(B731&lt;$C$12;"Attention, date d'entrée non cohérente avec période déclarée au titre de la demande";""));"")</t>
  </si>
  <si>
    <t>=SI(ESTNUM($C$12);SI(OU(B732&lt;$D$8;B732&gt;$D$9);"Non cohérent avec date d'éligibilité des dépenses";SI(OU(B732&lt;C720;B732&gt;E720);"Attention, date de sortie non cohérente avec période déclarée au titre de la demande";""));"")</t>
  </si>
  <si>
    <t>=SI(ESTNUM($C$12);SI(OU(B743&lt;$D$8;B744&gt;$D$9);"Non cohérent avec date d'éligibilité des dépenses";SI(B743&lt;$C$12;"Attention, date d'entrée non cohérente avec période déclarée au titre de la demande";""));"")</t>
  </si>
  <si>
    <t>=SI(ESTNUM($C$12);SI(OU(B744&lt;$D$8;B744&gt;$D$9);"Non cohérent avec date d'éligibilité des dépenses";SI(OU(B744&lt;C732;B744&gt;E732);"Attention, date de sortie non cohérente avec période déclarée au titre de la demande";""));"")</t>
  </si>
  <si>
    <t>=SI(ESTNUM($C$12);SI(OU(B755&lt;$D$8;B756&gt;$D$9);"Non cohérent avec date d'éligibilité des dépenses";SI(B755&lt;$C$12;"Attention, date d'entrée non cohérente avec période déclarée au titre de la demande";""));"")</t>
  </si>
  <si>
    <t>=SI(ESTNUM($C$12);SI(OU(B756&lt;$D$8;B756&gt;$D$9);"Non cohérent avec date d'éligibilité des dépenses";SI(OU(B756&lt;C744;B756&gt;E744);"Attention, date de sortie non cohérente avec période déclarée au titre de la demande";""));"")</t>
  </si>
  <si>
    <t>=SI(ESTNUM($C$12);SI(OU(B767&lt;$D$8;B768&gt;$D$9);"Non cohérent avec date d'éligibilité des dépenses";SI(B767&lt;$C$12;"Attention, date d'entrée non cohérente avec période déclarée au titre de la demande";""));"")</t>
  </si>
  <si>
    <t>=SI(ESTNUM($C$12);SI(OU(B768&lt;$D$8;B768&gt;$D$9);"Non cohérent avec date d'éligibilité des dépenses";SI(OU(B768&lt;C756;B768&gt;E756);"Attention, date de sortie non cohérente avec période déclarée au titre de la demande";""));"")</t>
  </si>
  <si>
    <t>=SI(ESTNUM($C$12);SI(OU(B779&lt;$D$8;B780&gt;$D$9);"Non cohérent avec date d'éligibilité des dépenses";SI(B779&lt;$C$12;"Attention, date d'entrée non cohérente avec période déclarée au titre de la demande";""));"")</t>
  </si>
  <si>
    <t>=SI(ESTNUM($C$12);SI(OU(B780&lt;$D$8;B780&gt;$D$9);"Non cohérent avec date d'éligibilité des dépenses";SI(OU(B780&lt;C768;B780&gt;E768);"Attention, date de sortie non cohérente avec période déclarée au titre de la demande";""));"")</t>
  </si>
  <si>
    <t>=SI(ESTNUM($C$12);SI(OU(B791&lt;$D$8;B792&gt;$D$9);"Non cohérent avec date d'éligibilité des dépenses";SI(B791&lt;$C$12;"Attention, date d'entrée non cohérente avec période déclarée au titre de la demande";""));"")</t>
  </si>
  <si>
    <t>=SI(ESTNUM($C$12);SI(OU(B792&lt;$D$8;B792&gt;$D$9);"Non cohérent avec date d'éligibilité des dépenses";SI(OU(B792&lt;C780;B792&gt;E780);"Attention, date de sortie non cohérente avec période déclarée au titre de la demande";""));"")</t>
  </si>
  <si>
    <t>=SI(ESTNUM($C$12);SI(OU(B803&lt;$D$8;B804&gt;$D$9);"Non cohérent avec date d'éligibilité des dépenses";SI(B803&lt;$C$12;"Attention, date d'entrée non cohérente avec période déclarée au titre de la demande";""));"")</t>
  </si>
  <si>
    <t>=SI(ESTNUM($C$12);SI(OU(B804&lt;$D$8;B804&gt;$D$9);"Non cohérent avec date d'éligibilité des dépenses";SI(OU(B804&lt;C792;B804&gt;E792);"Attention, date de sortie non cohérente avec période déclarée au titre de la demande";""));"")</t>
  </si>
  <si>
    <t>=SI(ESTNUM($C$12);SI(OU(B815&lt;$D$8;B816&gt;$D$9);"Non cohérent avec date d'éligibilité des dépenses";SI(B815&lt;$C$12;"Attention, date d'entrée non cohérente avec période déclarée au titre de la demande";""));"")</t>
  </si>
  <si>
    <t>=SI(ESTNUM($C$12);SI(OU(B816&lt;$D$8;B816&gt;$D$9);"Non cohérent avec date d'éligibilité des dépenses";SI(OU(B816&lt;C804;B816&gt;E804);"Attention, date de sortie non cohérente avec période déclarée au titre de la demande";""));"")</t>
  </si>
  <si>
    <t>=SI(ESTNUM($C$12);SI(OU(B827&lt;$D$8;B828&gt;$D$9);"Non cohérent avec date d'éligibilité des dépenses";SI(B827&lt;$C$12;"Attention, date d'entrée non cohérente avec période déclarée au titre de la demande";""));"")</t>
  </si>
  <si>
    <t>=SI(ESTNUM($C$12);SI(OU(B828&lt;$D$8;B828&gt;$D$9);"Non cohérent avec date d'éligibilité des dépenses";SI(OU(B828&lt;C816;B828&gt;E816);"Attention, date de sortie non cohérente avec période déclarée au titre de la demande";""));"")</t>
  </si>
  <si>
    <t>=SI(ESTNUM($C$12);SI(OU(B839&lt;$D$8;B840&gt;$D$9);"Non cohérent avec date d'éligibilité des dépenses";SI(B839&lt;$C$12;"Attention, date d'entrée non cohérente avec période déclarée au titre de la demande";""));"")</t>
  </si>
  <si>
    <t>=SI(ESTNUM($C$12);SI(OU(B840&lt;$D$8;B840&gt;$D$9);"Non cohérent avec date d'éligibilité des dépenses";SI(OU(B840&lt;C828;B840&gt;E828);"Attention, date de sortie non cohérente avec période déclarée au titre de la demande";""));"")</t>
  </si>
  <si>
    <t>=SI(ESTNUM($C$12);SI(OU(B851&lt;$D$8;B852&gt;$D$9);"Non cohérent avec date d'éligibilité des dépenses";SI(B851&lt;$C$12;"Attention, date d'entrée non cohérente avec période déclarée au titre de la demande";""));"")</t>
  </si>
  <si>
    <t>=SI(ESTNUM($C$12);SI(OU(B852&lt;$D$8;B852&gt;$D$9);"Non cohérent avec date d'éligibilité des dépenses";SI(OU(B852&lt;C840;B852&gt;E840);"Attention, date de sortie non cohérente avec période déclarée au titre de la demande";""));"")</t>
  </si>
  <si>
    <t>=SI('Etat récapitulatif des dépenses'!B13="OUI";"Coût unitaire BSCU ou Montant pièce comptable";"Montant pièce comptable")</t>
  </si>
  <si>
    <t>=SI('Etat récapitulatif des dépenses'!B13="OUI";"Nombre d'unités présentées BSCU (ou Montant non présenté)";"Montant non présenté")</t>
  </si>
  <si>
    <t>=SI(C9="";ARRONDI(0,000001;2);(((JOUR(DATE(ANNEE(C9);MOIS(C9)+1;1)-1))-(JOUR(C9)-1))/( JOUR(DATE(ANNEE(C9);MOIS(C9)+1;1)-1)))+(JOUR(E9)/JOUR(DATE(ANNEE(E9);MOIS(E9)+1;1)-1))+(DATEDIF(C9;E9;"m")-1))</t>
  </si>
  <si>
    <t>=SI($C$12="NON";7;"Ne pas compléter car salarié rémunéré au forfait jours")</t>
  </si>
  <si>
    <t>=SI($C$12="NON";35;"Ne pas compléter car salarié rémunéré au forfait jours")</t>
  </si>
  <si>
    <t>=SI(C12="OUI";218;"Ne pas compléter car salarié rémunéré à l'heure")</t>
  </si>
  <si>
    <t>=SI($C$12="NON";151,67;"Ne pas compléter car salarié rémunéré au forfait jours")</t>
  </si>
  <si>
    <t>=SI(C12="OUI";D16/12;"Ne pas compléter car salarié rémunéré à l'heure")</t>
  </si>
  <si>
    <t>=SI(C12="OUI";"Non complété car contrat au forfait jours";SI((SI(C17=151,67;1607;SI(C17=169;1720;C17/151,67*1607))/12*D10)&lt;&gt;0;(SI(C17=151,67;1607;SI(C17=169;1720;C17/151,67*1607))/12*D10);-0,000001))</t>
  </si>
  <si>
    <t>=SI(C12="NON";"Non complété car contrat horaire";SI((D16*D10/12)=0;-0,000001;(D16*D10/12)))</t>
  </si>
  <si>
    <t>=SI(C12="OUI";"Non complété car contrat au forfait jours";D63)</t>
  </si>
  <si>
    <t>=SI(C12="NON";"Non complété car contrat horaire";D63)</t>
  </si>
  <si>
    <t>=SIERREUR(SI(ET(NB.SI(A$25:A$62;A25)&gt;1;SOMME.SI(A$25:A$62;A25;D$25:D$62)&gt;C25);"Date valorisées plusieurs fois pour un total supérieur au temps dans la structure, à corriger";SI(JOURSEM(A25-1)&gt;5;"Jour en week-end, à justifier sinon sera écarté";SI(ET(D25&gt;1;$D$24="Jours_projet");"En jours, la durée ne peut pas être supérieure à 1";SI(A25="";"";SI(OU(A25&gt;$E$9;A25&lt;$C$9);"Date non comprise dans la période déclarée";SI(ET($C$12="OUI";D25&gt;1);"Impossible de valoriser plus d'un jour par date";SI(ET($C$12="NON";D25&gt;$C$15;D25&lt;=10);"Justifiez et indiquez si les heures supp sont récupérées ou payées, ou modifier la saisie";SI(ET($C$12="NON";D25&gt;10);"Les heures au-delà de 10h/jour ne sont pas éligibles";SI(A25="";"";SI(OU(A25=DATE(ANNEE(A25);1;1);A25=ARRONDI(DATE(ANNEE(A25);4;MOD(234-11*MOD(ANNEE(A25);19);30))/7;0)*7-6;A25=(ARRONDI(DATE(ANNEE(A25);4;MOD(234-11*MOD(ANNEE(A25);19);30))/7;0)*7-6)+1;A25=DATE(ANNEE(A25);5;1);A25=DATE(ANNEE(A25);5;8);A25=(ARRONDI(DATE(ANNEE(A25);4;MOD(234-11*MOD(ANNEE(A25);19);30))/7;0)*7-6)+39;A25=(ARRONDI(DATE(ANNEE(A25);4;MOD(234-11*MOD(ANNEE(A25);19);30))/7;0)*7-6)+50;A25=DATE(ANNEE(A25);7;14);A25=DATE(ANNEE(A25);8;15);A25=DATE(ANNEE(A25);11;1);A25=DATE(ANNEE(A25);11;11);A25=DATE(ANNEE(A25);12;25));"Jour férié, à justifier sinon sera écarté";""))))))))));"")</t>
  </si>
  <si>
    <t>=SIERREUR(SI(JOURSEM(A25-1)&gt;5;D25;0);"")</t>
  </si>
  <si>
    <t>=SI(A25="";"";SI(OU(A25=DATE(ANNEE(A25);1;1);A25=ARRONDI(DATE(ANNEE(A25);4;MOD(234-11*MOD(ANNEE(A25);19);30))/7;0)*7-6;A25=(ARRONDI(DATE(ANNEE(A25);4;MOD(234-11*MOD(ANNEE(A25);19);30))/7;0)*7-6)+1;A25=DATE(ANNEE(A25);5;1);A25=DATE(ANNEE(A25);5;8);A25=(ARRONDI(DATE(ANNEE(A25);4;MOD(234-11*MOD(ANNEE(A25);19);30))/7;0)*7-6)+39;A25=(ARRONDI(DATE(ANNEE(A25);4;MOD(234-11*MOD(ANNEE(A25);19);30))/7;0)*7-6)+50;A25=DATE(ANNEE(A25);7;14);A25=DATE(ANNEE(A25);8;15);A25=DATE(ANNEE(A25);11;1);A25=DATE(ANNEE(A25);11;11);A25=DATE(ANNEE(A25);12;25));D25;0))</t>
  </si>
  <si>
    <t>=SI(A25="";"";SI(OU(A25&gt;$E$9;A25&lt;$C$9);D25;0))</t>
  </si>
  <si>
    <t>=SI(A25="";"";SI(ET($D$24="Heures_dédiées_projet";SOMME.SI.ENS(D$25:D$62;A$25:A$62;A25)&gt;10);D25-10;SI(ET($D$24="Jours_projet";SOMME.SI.ENS(D$25:D$62;A$25:A$62;A25)&gt;1);D25-1;0)))</t>
  </si>
  <si>
    <t>=SIERREUR(SI(A25="";"";SI(RECHERCHEX(A25;$A$79:$A$108;$C$79:$C$108)="OUI";D25;SI(ET($C$12="OUI";RECHERCHEX(A25;$A$79:$A$108;$C$79:$C$108)="NON";D25&gt;0,5);MIN(D25-0,5;0,5);SI(ET($C$12="NON";RECHERCHEX(A25;$A$79:$A$108;$C$79:$C$108)="NON";D25&gt;4);MIN(4;D25-$C$15/2;D25/2;$C$15/2);0))));0)</t>
  </si>
  <si>
    <t>=SI(A25="";"";MIN(D25;H25+I25+J25+K25+L25))</t>
  </si>
  <si>
    <t>=SI(A25="";"";MIN(D25-M25;D25))</t>
  </si>
  <si>
    <t>=SI(ET(NB.SI(A$25:A$62;A25)&gt;1;SOMME.SI(A$25:A$62;A25;D$25:D$62)&gt;C25);"Le total à cette date est supérieur au temps dans la structure, à contrôler et supprimer ";"")</t>
  </si>
  <si>
    <t>=SIERREUR(MAX(0;D25-P25);"")</t>
  </si>
  <si>
    <t>=SIERREUR(SI(A25="";"";INDEX($H$24:$L$24;EQUIV(VRAI;H25:L25&gt;0;0)));"Aucune irrégularité")</t>
  </si>
  <si>
    <t>=SIERREUR(SI(ET(NB.SI(A$25:A$62;A26)&gt;1;SOMME.SI(A$25:A$62;A26;D$25:D$62)&gt;C26);"Date valorisées plusieurs fois pour un total supérieur au temps dans la structure, à corriger";SI(JOURSEM(A26-1)&gt;5;"Jour en week-end, à justifier sinon sera écarté";SI(ET(D26&gt;1;$D$24="Jours_projet");"En jours, la durée ne peut pas être supérieure à 1";SI(A26="";"";SI(OU(A26&gt;$E$9;A26&lt;$C$9);"Date non comprise dans la période déclarée";SI(ET($C$12="OUI";D26&gt;1);"Impossible de valoriser plus d'un jour par date";SI(ET($C$12="NON";D26&gt;$C$15;D26&lt;=10);"Justifiez et indiquez si les heures supp sont récupérées ou payées, ou modifier la saisie";SI(ET($C$12="NON";D26&gt;10);"Les heures au-delà de 10h/jour ne sont pas éligibles";SI(A26="";"";SI(OU(A26=DATE(ANNEE(A26);1;1);A26=ARRONDI(DATE(ANNEE(A26);4;MOD(234-11*MOD(ANNEE(A26);19);30))/7;0)*7-6;A26=(ARRONDI(DATE(ANNEE(A26);4;MOD(234-11*MOD(ANNEE(A26);19);30))/7;0)*7-6)+1;A26=DATE(ANNEE(A26);5;1);A26=DATE(ANNEE(A26);5;8);A26=(ARRONDI(DATE(ANNEE(A26);4;MOD(234-11*MOD(ANNEE(A26);19);30))/7;0)*7-6)+39;A26=(ARRONDI(DATE(ANNEE(A26);4;MOD(234-11*MOD(ANNEE(A26);19);30))/7;0)*7-6)+50;A26=DATE(ANNEE(A26);7;14);A26=DATE(ANNEE(A26);8;15);A26=DATE(ANNEE(A26);11;1);A26=DATE(ANNEE(A26);11;11);A26=DATE(ANNEE(A26);12;25));"Jour férié, à justifier sinon sera écarté";""))))))))));"")</t>
  </si>
  <si>
    <t>=SIERREUR(SI(JOURSEM(A26-1)&gt;5;D26;0);"")</t>
  </si>
  <si>
    <t>=SI(A26="";"";SI(OU(A26=DATE(ANNEE(A26);1;1);A26=ARRONDI(DATE(ANNEE(A26);4;MOD(234-11*MOD(ANNEE(A26);19);30))/7;0)*7-6;A26=(ARRONDI(DATE(ANNEE(A26);4;MOD(234-11*MOD(ANNEE(A26);19);30))/7;0)*7-6)+1;A26=DATE(ANNEE(A26);5;1);A26=DATE(ANNEE(A26);5;8);A26=(ARRONDI(DATE(ANNEE(A26);4;MOD(234-11*MOD(ANNEE(A26);19);30))/7;0)*7-6)+39;A26=(ARRONDI(DATE(ANNEE(A26);4;MOD(234-11*MOD(ANNEE(A26);19);30))/7;0)*7-6)+50;A26=DATE(ANNEE(A26);7;14);A26=DATE(ANNEE(A26);8;15);A26=DATE(ANNEE(A26);11;1);A26=DATE(ANNEE(A26);11;11);A26=DATE(ANNEE(A26);12;25));D26;0))</t>
  </si>
  <si>
    <t>=SI(A26="";"";SI(OU(A26&gt;$E$9;A26&lt;$C$9);D26;0))</t>
  </si>
  <si>
    <t>=SI(A26="";"";SI(ET($D$24="Heures_dédiées_projet";SOMME.SI.ENS(D$25:D$62;A$25:A$62;A26)&gt;10);D26-10;SI(ET($D$24="Jours_projet";SOMME.SI.ENS(D$25:D$62;A$25:A$62;A26)&gt;1);D26-1;0)))</t>
  </si>
  <si>
    <t>=SIERREUR(SI(A26="";"";SI(RECHERCHEX(A26;$A$79:$A$108;$C$79:$C$108)="OUI";D26;SI(ET($C$12="OUI";RECHERCHEX(A26;$A$79:$A$108;$C$79:$C$108)="NON";D26&gt;0,5);MIN(D26-0,5;0,5);SI(ET($C$12="NON";RECHERCHEX(A26;$A$79:$A$108;$C$79:$C$108)="NON";D26&gt;4);MIN(4;D26-$C$15/2;D26/2;$C$15/2);0))));0)</t>
  </si>
  <si>
    <t>=SI(A26="";"";MIN(D26;H26+I26+J26+K26+L26))</t>
  </si>
  <si>
    <t>=SI(A26="";"";MIN(D26-M26;D26))</t>
  </si>
  <si>
    <t>=SI(ET(NB.SI(A$25:A$62;A26)&gt;1;SOMME.SI(A$25:A$62;A26;D$25:D$62)&gt;C26);"Le total à cette date est supérieur au temps dans la structure, à contrôler et supprimer ";"")</t>
  </si>
  <si>
    <t>=SIERREUR(MAX(0;D26-P26);"")</t>
  </si>
  <si>
    <t>=SIERREUR(SI(A26="";"";INDEX($H$24:$L$24;EQUIV(VRAI;H26:L26&gt;0;0)));"Aucune irrégularité")</t>
  </si>
  <si>
    <t>=SIERREUR(SI(ET(NB.SI(A$25:A$62;A27)&gt;1;SOMME.SI(A$25:A$62;A27;D$25:D$62)&gt;C27);"Date valorisées plusieurs fois pour un total supérieur au temps dans la structure, à corriger";SI(JOURSEM(A27-1)&gt;5;"Jour en week-end, à justifier sinon sera écarté";SI(ET(D27&gt;1;$D$24="Jours_projet");"En jours, la durée ne peut pas être supérieure à 1";SI(A27="";"";SI(OU(A27&gt;$E$9;A27&lt;$C$9);"Date non comprise dans la période déclarée";SI(ET($C$12="OUI";D27&gt;1);"Impossible de valoriser plus d'un jour par date";SI(ET($C$12="NON";D27&gt;$C$15;D27&lt;=10);"Justifiez et indiquez si les heures supp sont récupérées ou payées, ou modifier la saisie";SI(ET($C$12="NON";D27&gt;10);"Les heures au-delà de 10h/jour ne sont pas éligibles";SI(A27="";"";SI(OU(A27=DATE(ANNEE(A27);1;1);A27=ARRONDI(DATE(ANNEE(A27);4;MOD(234-11*MOD(ANNEE(A27);19);30))/7;0)*7-6;A27=(ARRONDI(DATE(ANNEE(A27);4;MOD(234-11*MOD(ANNEE(A27);19);30))/7;0)*7-6)+1;A27=DATE(ANNEE(A27);5;1);A27=DATE(ANNEE(A27);5;8);A27=(ARRONDI(DATE(ANNEE(A27);4;MOD(234-11*MOD(ANNEE(A27);19);30))/7;0)*7-6)+39;A27=(ARRONDI(DATE(ANNEE(A27);4;MOD(234-11*MOD(ANNEE(A27);19);30))/7;0)*7-6)+50;A27=DATE(ANNEE(A27);7;14);A27=DATE(ANNEE(A27);8;15);A27=DATE(ANNEE(A27);11;1);A27=DATE(ANNEE(A27);11;11);A27=DATE(ANNEE(A27);12;25));"Jour férié, à justifier sinon sera écarté";""))))))))));"")</t>
  </si>
  <si>
    <t>=SIERREUR(SI(JOURSEM(A27-1)&gt;5;D27;0);"")</t>
  </si>
  <si>
    <t>=SI(A27="";"";SI(OU(A27=DATE(ANNEE(A27);1;1);A27=ARRONDI(DATE(ANNEE(A27);4;MOD(234-11*MOD(ANNEE(A27);19);30))/7;0)*7-6;A27=(ARRONDI(DATE(ANNEE(A27);4;MOD(234-11*MOD(ANNEE(A27);19);30))/7;0)*7-6)+1;A27=DATE(ANNEE(A27);5;1);A27=DATE(ANNEE(A27);5;8);A27=(ARRONDI(DATE(ANNEE(A27);4;MOD(234-11*MOD(ANNEE(A27);19);30))/7;0)*7-6)+39;A27=(ARRONDI(DATE(ANNEE(A27);4;MOD(234-11*MOD(ANNEE(A27);19);30))/7;0)*7-6)+50;A27=DATE(ANNEE(A27);7;14);A27=DATE(ANNEE(A27);8;15);A27=DATE(ANNEE(A27);11;1);A27=DATE(ANNEE(A27);11;11);A27=DATE(ANNEE(A27);12;25));D27;0))</t>
  </si>
  <si>
    <t>=SI(A27="";"";SI(OU(A27&gt;$E$9;A27&lt;$C$9);D27;0))</t>
  </si>
  <si>
    <t>=SI(A27="";"";SI(ET($D$24="Heures_dédiées_projet";SOMME.SI.ENS(D$25:D$62;A$25:A$62;A27)&gt;10);D27-10;SI(ET($D$24="Jours_projet";SOMME.SI.ENS(D$25:D$62;A$25:A$62;A27)&gt;1);D27-1;0)))</t>
  </si>
  <si>
    <t>=SIERREUR(SI(A27="";"";SI(RECHERCHEX(A27;$A$79:$A$108;$C$79:$C$108)="OUI";D27;SI(ET($C$12="OUI";RECHERCHEX(A27;$A$79:$A$108;$C$79:$C$108)="NON";D27&gt;0,5);MIN(D27-0,5;0,5);SI(ET($C$12="NON";RECHERCHEX(A27;$A$79:$A$108;$C$79:$C$108)="NON";D27&gt;4);MIN(4;D27-$C$15/2;D27/2;$C$15/2);0))));0)</t>
  </si>
  <si>
    <t>=SI(A27="";"";MIN(D27;H27+I27+J27+K27+L27))</t>
  </si>
  <si>
    <t>=SI(A27="";"";MIN(D27-M27;D27))</t>
  </si>
  <si>
    <t>=SI(ET(NB.SI(A$25:A$62;A27)&gt;1;SOMME.SI(A$25:A$62;A27;D$25:D$62)&gt;C27);"Le total à cette date est supérieur au temps dans la structure, à contrôler et supprimer ";"")</t>
  </si>
  <si>
    <t>=SIERREUR(MAX(0;D27-P27);"")</t>
  </si>
  <si>
    <t>=SIERREUR(SI(A27="";"";INDEX($H$24:$L$24;EQUIV(VRAI;H27:L27&gt;0;0)));"Aucune irrégularité")</t>
  </si>
  <si>
    <t>=SIERREUR(SI(ET(NB.SI(A$25:A$62;A28)&gt;1;SOMME.SI(A$25:A$62;A28;D$25:D$62)&gt;C28);"Date valorisées plusieurs fois pour un total supérieur au temps dans la structure, à corriger";SI(JOURSEM(A28-1)&gt;5;"Jour en week-end, à justifier sinon sera écarté";SI(ET(D28&gt;1;$D$24="Jours_projet");"En jours, la durée ne peut pas être supérieure à 1";SI(A28="";"";SI(OU(A28&gt;$E$9;A28&lt;$C$9);"Date non comprise dans la période déclarée";SI(ET($C$12="OUI";D28&gt;1);"Impossible de valoriser plus d'un jour par date";SI(ET($C$12="NON";D28&gt;$C$15;D28&lt;=10);"Justifiez et indiquez si les heures supp sont récupérées ou payées, ou modifier la saisie";SI(ET($C$12="NON";D28&gt;10);"Les heures au-delà de 10h/jour ne sont pas éligibles";SI(A28="";"";SI(OU(A28=DATE(ANNEE(A28);1;1);A28=ARRONDI(DATE(ANNEE(A28);4;MOD(234-11*MOD(ANNEE(A28);19);30))/7;0)*7-6;A28=(ARRONDI(DATE(ANNEE(A28);4;MOD(234-11*MOD(ANNEE(A28);19);30))/7;0)*7-6)+1;A28=DATE(ANNEE(A28);5;1);A28=DATE(ANNEE(A28);5;8);A28=(ARRONDI(DATE(ANNEE(A28);4;MOD(234-11*MOD(ANNEE(A28);19);30))/7;0)*7-6)+39;A28=(ARRONDI(DATE(ANNEE(A28);4;MOD(234-11*MOD(ANNEE(A28);19);30))/7;0)*7-6)+50;A28=DATE(ANNEE(A28);7;14);A28=DATE(ANNEE(A28);8;15);A28=DATE(ANNEE(A28);11;1);A28=DATE(ANNEE(A28);11;11);A28=DATE(ANNEE(A28);12;25));"Jour férié, à justifier sinon sera écarté";""))))))))));"")</t>
  </si>
  <si>
    <t>=SIERREUR(SI(JOURSEM(A28-1)&gt;5;D28;0);"")</t>
  </si>
  <si>
    <t>=SI(A28="";"";SI(OU(A28=DATE(ANNEE(A28);1;1);A28=ARRONDI(DATE(ANNEE(A28);4;MOD(234-11*MOD(ANNEE(A28);19);30))/7;0)*7-6;A28=(ARRONDI(DATE(ANNEE(A28);4;MOD(234-11*MOD(ANNEE(A28);19);30))/7;0)*7-6)+1;A28=DATE(ANNEE(A28);5;1);A28=DATE(ANNEE(A28);5;8);A28=(ARRONDI(DATE(ANNEE(A28);4;MOD(234-11*MOD(ANNEE(A28);19);30))/7;0)*7-6)+39;A28=(ARRONDI(DATE(ANNEE(A28);4;MOD(234-11*MOD(ANNEE(A28);19);30))/7;0)*7-6)+50;A28=DATE(ANNEE(A28);7;14);A28=DATE(ANNEE(A28);8;15);A28=DATE(ANNEE(A28);11;1);A28=DATE(ANNEE(A28);11;11);A28=DATE(ANNEE(A28);12;25));D28;0))</t>
  </si>
  <si>
    <t>=SI(A28="";"";SI(OU(A28&gt;$E$9;A28&lt;$C$9);D28;0))</t>
  </si>
  <si>
    <t>=SI(A28="";"";SI(ET($D$24="Heures_dédiées_projet";SOMME.SI.ENS(D$25:D$62;A$25:A$62;A28)&gt;10);D28-10;SI(ET($D$24="Jours_projet";SOMME.SI.ENS(D$25:D$62;A$25:A$62;A28)&gt;1);D28-1;0)))</t>
  </si>
  <si>
    <t>=SIERREUR(SI(A28="";"";SI(RECHERCHEX(A28;$A$79:$A$108;$C$79:$C$108)="OUI";D28;SI(ET($C$12="OUI";RECHERCHEX(A28;$A$79:$A$108;$C$79:$C$108)="NON";D28&gt;0,5);MIN(D28-0,5;0,5);SI(ET($C$12="NON";RECHERCHEX(A28;$A$79:$A$108;$C$79:$C$108)="NON";D28&gt;4);MIN(4;D28-$C$15/2;D28/2;$C$15/2);0))));0)</t>
  </si>
  <si>
    <t>=SI(A28="";"";MIN(D28;H28+I28+J28+K28+L28))</t>
  </si>
  <si>
    <t>=SI(A28="";"";MIN(D28-M28;D28))</t>
  </si>
  <si>
    <t>=SI(ET(NB.SI(A$25:A$62;A28)&gt;1;SOMME.SI(A$25:A$62;A28;D$25:D$62)&gt;C28);"Le total à cette date est supérieur au temps dans la structure, à contrôler et supprimer ";"")</t>
  </si>
  <si>
    <t>=SIERREUR(MAX(0;D28-P28);"")</t>
  </si>
  <si>
    <t>=SIERREUR(SI(A28="";"";INDEX($H$24:$L$24;EQUIV(VRAI;H28:L28&gt;0;0)));"Aucune irrégularité")</t>
  </si>
  <si>
    <t>=SIERREUR(SI(ET(NB.SI(A$25:A$62;A29)&gt;1;SOMME.SI(A$25:A$62;A29;D$25:D$62)&gt;C29);"Date valorisées plusieurs fois pour un total supérieur au temps dans la structure, à corriger";SI(JOURSEM(A29-1)&gt;5;"Jour en week-end, à justifier sinon sera écarté";SI(ET(D29&gt;1;$D$24="Jours_projet");"En jours, la durée ne peut pas être supérieure à 1";SI(A29="";"";SI(OU(A29&gt;$E$9;A29&lt;$C$9);"Date non comprise dans la période déclarée";SI(ET($C$12="OUI";D29&gt;1);"Impossible de valoriser plus d'un jour par date";SI(ET($C$12="NON";D29&gt;$C$15;D29&lt;=10);"Justifiez et indiquez si les heures supp sont récupérées ou payées, ou modifier la saisie";SI(ET($C$12="NON";D29&gt;10);"Les heures au-delà de 10h/jour ne sont pas éligibles";SI(A29="";"";SI(OU(A29=DATE(ANNEE(A29);1;1);A29=ARRONDI(DATE(ANNEE(A29);4;MOD(234-11*MOD(ANNEE(A29);19);30))/7;0)*7-6;A29=(ARRONDI(DATE(ANNEE(A29);4;MOD(234-11*MOD(ANNEE(A29);19);30))/7;0)*7-6)+1;A29=DATE(ANNEE(A29);5;1);A29=DATE(ANNEE(A29);5;8);A29=(ARRONDI(DATE(ANNEE(A29);4;MOD(234-11*MOD(ANNEE(A29);19);30))/7;0)*7-6)+39;A29=(ARRONDI(DATE(ANNEE(A29);4;MOD(234-11*MOD(ANNEE(A29);19);30))/7;0)*7-6)+50;A29=DATE(ANNEE(A29);7;14);A29=DATE(ANNEE(A29);8;15);A29=DATE(ANNEE(A29);11;1);A29=DATE(ANNEE(A29);11;11);A29=DATE(ANNEE(A29);12;25));"Jour férié, à justifier sinon sera écarté";""))))))))));"")</t>
  </si>
  <si>
    <t>=SIERREUR(SI(JOURSEM(A29-1)&gt;5;D29;0);"")</t>
  </si>
  <si>
    <t>=SI(A29="";"";SI(OU(A29=DATE(ANNEE(A29);1;1);A29=ARRONDI(DATE(ANNEE(A29);4;MOD(234-11*MOD(ANNEE(A29);19);30))/7;0)*7-6;A29=(ARRONDI(DATE(ANNEE(A29);4;MOD(234-11*MOD(ANNEE(A29);19);30))/7;0)*7-6)+1;A29=DATE(ANNEE(A29);5;1);A29=DATE(ANNEE(A29);5;8);A29=(ARRONDI(DATE(ANNEE(A29);4;MOD(234-11*MOD(ANNEE(A29);19);30))/7;0)*7-6)+39;A29=(ARRONDI(DATE(ANNEE(A29);4;MOD(234-11*MOD(ANNEE(A29);19);30))/7;0)*7-6)+50;A29=DATE(ANNEE(A29);7;14);A29=DATE(ANNEE(A29);8;15);A29=DATE(ANNEE(A29);11;1);A29=DATE(ANNEE(A29);11;11);A29=DATE(ANNEE(A29);12;25));D29;0))</t>
  </si>
  <si>
    <t>=SI(A29="";"";SI(OU(A29&gt;$E$9;A29&lt;$C$9);D29;0))</t>
  </si>
  <si>
    <t>=SI(A29="";"";SI(ET($D$24="Heures_dédiées_projet";SOMME.SI.ENS(D$25:D$62;A$25:A$62;A29)&gt;10);D29-10;SI(ET($D$24="Jours_projet";SOMME.SI.ENS(D$25:D$62;A$25:A$62;A29)&gt;1);D29-1;0)))</t>
  </si>
  <si>
    <t>=SIERREUR(SI(A29="";"";SI(RECHERCHEX(A29;$A$79:$A$108;$C$79:$C$108)="OUI";D29;SI(ET($C$12="OUI";RECHERCHEX(A29;$A$79:$A$108;$C$79:$C$108)="NON";D29&gt;0,5);MIN(D29-0,5;0,5);SI(ET($C$12="NON";RECHERCHEX(A29;$A$79:$A$108;$C$79:$C$108)="NON";D29&gt;4);MIN(4;D29-$C$15/2;D29/2;$C$15/2);0))));0)</t>
  </si>
  <si>
    <t>=SI(A29="";"";MIN(D29;H29+I29+J29+K29+L29))</t>
  </si>
  <si>
    <t>=SI(A29="";"";MIN(D29-M29;D29))</t>
  </si>
  <si>
    <t>=SI(ET(NB.SI(A$25:A$62;A29)&gt;1;SOMME.SI(A$25:A$62;A29;D$25:D$62)&gt;C29);"Le total à cette date est supérieur au temps dans la structure, à contrôler et supprimer ";"")</t>
  </si>
  <si>
    <t>=SIERREUR(MAX(0;D29-P29);"")</t>
  </si>
  <si>
    <t>=SIERREUR(SI(A29="";"";INDEX($H$24:$L$24;EQUIV(VRAI;H29:L29&gt;0;0)));"Aucune irrégularité")</t>
  </si>
  <si>
    <t>=SIERREUR(SI(ET(NB.SI(A$25:A$62;A30)&gt;1;SOMME.SI(A$25:A$62;A30;D$25:D$62)&gt;C30);"Date valorisées plusieurs fois pour un total supérieur au temps dans la structure, à corriger";SI(JOURSEM(A30-1)&gt;5;"Jour en week-end, à justifier sinon sera écarté";SI(ET(D30&gt;1;$D$24="Jours_projet");"En jours, la durée ne peut pas être supérieure à 1";SI(A30="";"";SI(OU(A30&gt;$E$9;A30&lt;$C$9);"Date non comprise dans la période déclarée";SI(ET($C$12="OUI";D30&gt;1);"Impossible de valoriser plus d'un jour par date";SI(ET($C$12="NON";D30&gt;$C$15;D30&lt;=10);"Justifiez et indiquez si les heures supp sont récupérées ou payées, ou modifier la saisie";SI(ET($C$12="NON";D30&gt;10);"Les heures au-delà de 10h/jour ne sont pas éligibles";SI(A30="";"";SI(OU(A30=DATE(ANNEE(A30);1;1);A30=ARRONDI(DATE(ANNEE(A30);4;MOD(234-11*MOD(ANNEE(A30);19);30))/7;0)*7-6;A30=(ARRONDI(DATE(ANNEE(A30);4;MOD(234-11*MOD(ANNEE(A30);19);30))/7;0)*7-6)+1;A30=DATE(ANNEE(A30);5;1);A30=DATE(ANNEE(A30);5;8);A30=(ARRONDI(DATE(ANNEE(A30);4;MOD(234-11*MOD(ANNEE(A30);19);30))/7;0)*7-6)+39;A30=(ARRONDI(DATE(ANNEE(A30);4;MOD(234-11*MOD(ANNEE(A30);19);30))/7;0)*7-6)+50;A30=DATE(ANNEE(A30);7;14);A30=DATE(ANNEE(A30);8;15);A30=DATE(ANNEE(A30);11;1);A30=DATE(ANNEE(A30);11;11);A30=DATE(ANNEE(A30);12;25));"Jour férié, à justifier sinon sera écarté";""))))))))));"")</t>
  </si>
  <si>
    <t>=SIERREUR(SI(JOURSEM(A30-1)&gt;5;D30;0);"")</t>
  </si>
  <si>
    <t>=SI(A30="";"";SI(OU(A30=DATE(ANNEE(A30);1;1);A30=ARRONDI(DATE(ANNEE(A30);4;MOD(234-11*MOD(ANNEE(A30);19);30))/7;0)*7-6;A30=(ARRONDI(DATE(ANNEE(A30);4;MOD(234-11*MOD(ANNEE(A30);19);30))/7;0)*7-6)+1;A30=DATE(ANNEE(A30);5;1);A30=DATE(ANNEE(A30);5;8);A30=(ARRONDI(DATE(ANNEE(A30);4;MOD(234-11*MOD(ANNEE(A30);19);30))/7;0)*7-6)+39;A30=(ARRONDI(DATE(ANNEE(A30);4;MOD(234-11*MOD(ANNEE(A30);19);30))/7;0)*7-6)+50;A30=DATE(ANNEE(A30);7;14);A30=DATE(ANNEE(A30);8;15);A30=DATE(ANNEE(A30);11;1);A30=DATE(ANNEE(A30);11;11);A30=DATE(ANNEE(A30);12;25));D30;0))</t>
  </si>
  <si>
    <t>=SI(A30="";"";SI(OU(A30&gt;$E$9;A30&lt;$C$9);D30;0))</t>
  </si>
  <si>
    <t>=SI(A30="";"";SI(ET($D$24="Heures_dédiées_projet";SOMME.SI.ENS(D$25:D$62;A$25:A$62;A30)&gt;10);D30-10;SI(ET($D$24="Jours_projet";SOMME.SI.ENS(D$25:D$62;A$25:A$62;A30)&gt;1);D30-1;0)))</t>
  </si>
  <si>
    <t>=SIERREUR(SI(A30="";"";SI(RECHERCHEX(A30;$A$79:$A$108;$C$79:$C$108)="OUI";D30;SI(ET($C$12="OUI";RECHERCHEX(A30;$A$79:$A$108;$C$79:$C$108)="NON";D30&gt;0,5);MIN(D30-0,5;0,5);SI(ET($C$12="NON";RECHERCHEX(A30;$A$79:$A$108;$C$79:$C$108)="NON";D30&gt;4);MIN(4;D30-$C$15/2;D30/2;$C$15/2);0))));0)</t>
  </si>
  <si>
    <t>=SI(A30="";"";MIN(D30;H30+I30+J30+K30+L30))</t>
  </si>
  <si>
    <t>=SI(A30="";"";MIN(D30-M30;D30))</t>
  </si>
  <si>
    <t>=SI(ET(NB.SI(A$25:A$62;A30)&gt;1;SOMME.SI(A$25:A$62;A30;D$25:D$62)&gt;C30);"Le total à cette date est supérieur au temps dans la structure, à contrôler et supprimer ";"")</t>
  </si>
  <si>
    <t>=SIERREUR(MAX(0;D30-P30);"")</t>
  </si>
  <si>
    <t>=SIERREUR(SI(A30="";"";INDEX($H$24:$L$24;EQUIV(VRAI;H30:L30&gt;0;0)));"Aucune irrégularité")</t>
  </si>
  <si>
    <t>=SIERREUR(SI(ET(NB.SI(A$25:A$62;A31)&gt;1;SOMME.SI(A$25:A$62;A31;D$25:D$62)&gt;C31);"Date valorisées plusieurs fois pour un total supérieur au temps dans la structure, à corriger";SI(JOURSEM(A31-1)&gt;5;"Jour en week-end, à justifier sinon sera écarté";SI(ET(D31&gt;1;$D$24="Jours_projet");"En jours, la durée ne peut pas être supérieure à 1";SI(A31="";"";SI(OU(A31&gt;$E$9;A31&lt;$C$9);"Date non comprise dans la période déclarée";SI(ET($C$12="OUI";D31&gt;1);"Impossible de valoriser plus d'un jour par date";SI(ET($C$12="NON";D31&gt;$C$15;D31&lt;=10);"Justifiez et indiquez si les heures supp sont récupérées ou payées, ou modifier la saisie";SI(ET($C$12="NON";D31&gt;10);"Les heures au-delà de 10h/jour ne sont pas éligibles";SI(A31="";"";SI(OU(A31=DATE(ANNEE(A31);1;1);A31=ARRONDI(DATE(ANNEE(A31);4;MOD(234-11*MOD(ANNEE(A31);19);30))/7;0)*7-6;A31=(ARRONDI(DATE(ANNEE(A31);4;MOD(234-11*MOD(ANNEE(A31);19);30))/7;0)*7-6)+1;A31=DATE(ANNEE(A31);5;1);A31=DATE(ANNEE(A31);5;8);A31=(ARRONDI(DATE(ANNEE(A31);4;MOD(234-11*MOD(ANNEE(A31);19);30))/7;0)*7-6)+39;A31=(ARRONDI(DATE(ANNEE(A31);4;MOD(234-11*MOD(ANNEE(A31);19);30))/7;0)*7-6)+50;A31=DATE(ANNEE(A31);7;14);A31=DATE(ANNEE(A31);8;15);A31=DATE(ANNEE(A31);11;1);A31=DATE(ANNEE(A31);11;11);A31=DATE(ANNEE(A31);12;25));"Jour férié, à justifier sinon sera écarté";""))))))))));"")</t>
  </si>
  <si>
    <t>=SIERREUR(SI(JOURSEM(A31-1)&gt;5;D31;0);"")</t>
  </si>
  <si>
    <t>=SI(A31="";"";SI(OU(A31=DATE(ANNEE(A31);1;1);A31=ARRONDI(DATE(ANNEE(A31);4;MOD(234-11*MOD(ANNEE(A31);19);30))/7;0)*7-6;A31=(ARRONDI(DATE(ANNEE(A31);4;MOD(234-11*MOD(ANNEE(A31);19);30))/7;0)*7-6)+1;A31=DATE(ANNEE(A31);5;1);A31=DATE(ANNEE(A31);5;8);A31=(ARRONDI(DATE(ANNEE(A31);4;MOD(234-11*MOD(ANNEE(A31);19);30))/7;0)*7-6)+39;A31=(ARRONDI(DATE(ANNEE(A31);4;MOD(234-11*MOD(ANNEE(A31);19);30))/7;0)*7-6)+50;A31=DATE(ANNEE(A31);7;14);A31=DATE(ANNEE(A31);8;15);A31=DATE(ANNEE(A31);11;1);A31=DATE(ANNEE(A31);11;11);A31=DATE(ANNEE(A31);12;25));D31;0))</t>
  </si>
  <si>
    <t>=SI(A31="";"";SI(OU(A31&gt;$E$9;A31&lt;$C$9);D31;0))</t>
  </si>
  <si>
    <t>=SI(A31="";"";SI(ET($D$24="Heures_dédiées_projet";SOMME.SI.ENS(D$25:D$62;A$25:A$62;A31)&gt;10);D31-10;SI(ET($D$24="Jours_projet";SOMME.SI.ENS(D$25:D$62;A$25:A$62;A31)&gt;1);D31-1;0)))</t>
  </si>
  <si>
    <t>=SIERREUR(SI(A31="";"";SI(RECHERCHEX(A31;$A$79:$A$108;$C$79:$C$108)="OUI";D31;SI(ET($C$12="OUI";RECHERCHEX(A31;$A$79:$A$108;$C$79:$C$108)="NON";D31&gt;0,5);MIN(D31-0,5;0,5);SI(ET($C$12="NON";RECHERCHEX(A31;$A$79:$A$108;$C$79:$C$108)="NON";D31&gt;4);MIN(4;D31-$C$15/2;D31/2;$C$15/2);0))));0)</t>
  </si>
  <si>
    <t>=SI(A31="";"";MIN(D31;H31+I31+J31+K31+L31))</t>
  </si>
  <si>
    <t>=SI(A31="";"";MIN(D31-M31;D31))</t>
  </si>
  <si>
    <t>=SI(ET(NB.SI(A$25:A$62;A31)&gt;1;SOMME.SI(A$25:A$62;A31;D$25:D$62)&gt;C31);"Le total à cette date est supérieur au temps dans la structure, à contrôler et supprimer ";"")</t>
  </si>
  <si>
    <t>=SIERREUR(MAX(0;D31-P31);"")</t>
  </si>
  <si>
    <t>=SIERREUR(SI(A31="";"";INDEX($H$24:$L$24;EQUIV(VRAI;H31:L31&gt;0;0)));"Aucune irrégularité")</t>
  </si>
  <si>
    <t>=SIERREUR(SI(ET(NB.SI(A$25:A$62;A32)&gt;1;SOMME.SI(A$25:A$62;A32;D$25:D$62)&gt;C32);"Date valorisées plusieurs fois pour un total supérieur au temps dans la structure, à corriger";SI(JOURSEM(A32-1)&gt;5;"Jour en week-end, à justifier sinon sera écarté";SI(ET(D32&gt;1;$D$24="Jours_projet");"En jours, la durée ne peut pas être supérieure à 1";SI(A32="";"";SI(OU(A32&gt;$E$9;A32&lt;$C$9);"Date non comprise dans la période déclarée";SI(ET($C$12="OUI";D32&gt;1);"Impossible de valoriser plus d'un jour par date";SI(ET($C$12="NON";D32&gt;$C$15;D32&lt;=10);"Justifiez et indiquez si les heures supp sont récupérées ou payées, ou modifier la saisie";SI(ET($C$12="NON";D32&gt;10);"Les heures au-delà de 10h/jour ne sont pas éligibles";SI(A32="";"";SI(OU(A32=DATE(ANNEE(A32);1;1);A32=ARRONDI(DATE(ANNEE(A32);4;MOD(234-11*MOD(ANNEE(A32);19);30))/7;0)*7-6;A32=(ARRONDI(DATE(ANNEE(A32);4;MOD(234-11*MOD(ANNEE(A32);19);30))/7;0)*7-6)+1;A32=DATE(ANNEE(A32);5;1);A32=DATE(ANNEE(A32);5;8);A32=(ARRONDI(DATE(ANNEE(A32);4;MOD(234-11*MOD(ANNEE(A32);19);30))/7;0)*7-6)+39;A32=(ARRONDI(DATE(ANNEE(A32);4;MOD(234-11*MOD(ANNEE(A32);19);30))/7;0)*7-6)+50;A32=DATE(ANNEE(A32);7;14);A32=DATE(ANNEE(A32);8;15);A32=DATE(ANNEE(A32);11;1);A32=DATE(ANNEE(A32);11;11);A32=DATE(ANNEE(A32);12;25));"Jour férié, à justifier sinon sera écarté";""))))))))));"")</t>
  </si>
  <si>
    <t>=SIERREUR(SI(JOURSEM(A32-1)&gt;5;D32;0);"")</t>
  </si>
  <si>
    <t>=SI(A32="";"";SI(OU(A32=DATE(ANNEE(A32);1;1);A32=ARRONDI(DATE(ANNEE(A32);4;MOD(234-11*MOD(ANNEE(A32);19);30))/7;0)*7-6;A32=(ARRONDI(DATE(ANNEE(A32);4;MOD(234-11*MOD(ANNEE(A32);19);30))/7;0)*7-6)+1;A32=DATE(ANNEE(A32);5;1);A32=DATE(ANNEE(A32);5;8);A32=(ARRONDI(DATE(ANNEE(A32);4;MOD(234-11*MOD(ANNEE(A32);19);30))/7;0)*7-6)+39;A32=(ARRONDI(DATE(ANNEE(A32);4;MOD(234-11*MOD(ANNEE(A32);19);30))/7;0)*7-6)+50;A32=DATE(ANNEE(A32);7;14);A32=DATE(ANNEE(A32);8;15);A32=DATE(ANNEE(A32);11;1);A32=DATE(ANNEE(A32);11;11);A32=DATE(ANNEE(A32);12;25));D32;0))</t>
  </si>
  <si>
    <t>=SI(A32="";"";SI(OU(A32&gt;$E$9;A32&lt;$C$9);D32;0))</t>
  </si>
  <si>
    <t>=SI(A32="";"";SI(ET($D$24="Heures_dédiées_projet";SOMME.SI.ENS(D$25:D$62;A$25:A$62;A32)&gt;10);D32-10;SI(ET($D$24="Jours_projet";SOMME.SI.ENS(D$25:D$62;A$25:A$62;A32)&gt;1);D32-1;0)))</t>
  </si>
  <si>
    <t>=SIERREUR(SI(A32="";"";SI(RECHERCHEX(A32;$A$79:$A$108;$C$79:$C$108)="OUI";D32;SI(ET($C$12="OUI";RECHERCHEX(A32;$A$79:$A$108;$C$79:$C$108)="NON";D32&gt;0,5);MIN(D32-0,5;0,5);SI(ET($C$12="NON";RECHERCHEX(A32;$A$79:$A$108;$C$79:$C$108)="NON";D32&gt;4);MIN(4;D32-$C$15/2;D32/2;$C$15/2);0))));0)</t>
  </si>
  <si>
    <t>=SI(A32="";"";MIN(D32;H32+I32+J32+K32+L32))</t>
  </si>
  <si>
    <t>=SI(A32="";"";MIN(D32-M32;D32))</t>
  </si>
  <si>
    <t>=SI(ET(NB.SI(A$25:A$62;A32)&gt;1;SOMME.SI(A$25:A$62;A32;D$25:D$62)&gt;C32);"Le total à cette date est supérieur au temps dans la structure, à contrôler et supprimer ";"")</t>
  </si>
  <si>
    <t>=SIERREUR(MAX(0;D32-P32);"")</t>
  </si>
  <si>
    <t>=SIERREUR(SI(A32="";"";INDEX($H$24:$L$24;EQUIV(VRAI;H32:L32&gt;0;0)));"Aucune irrégularité")</t>
  </si>
  <si>
    <t>=SIERREUR(SI(ET(NB.SI(A$25:A$62;A33)&gt;1;SOMME.SI(A$25:A$62;A33;D$25:D$62)&gt;C33);"Date valorisées plusieurs fois pour un total supérieur au temps dans la structure, à corriger";SI(JOURSEM(A33-1)&gt;5;"Jour en week-end, à justifier sinon sera écarté";SI(ET(D33&gt;1;$D$24="Jours_projet");"En jours, la durée ne peut pas être supérieure à 1";SI(A33="";"";SI(OU(A33&gt;$E$9;A33&lt;$C$9);"Date non comprise dans la période déclarée";SI(ET($C$12="OUI";D33&gt;1);"Impossible de valoriser plus d'un jour par date";SI(ET($C$12="NON";D33&gt;$C$15;D33&lt;=10);"Justifiez et indiquez si les heures supp sont récupérées ou payées, ou modifier la saisie";SI(ET($C$12="NON";D33&gt;10);"Les heures au-delà de 10h/jour ne sont pas éligibles";SI(A33="";"";SI(OU(A33=DATE(ANNEE(A33);1;1);A33=ARRONDI(DATE(ANNEE(A33);4;MOD(234-11*MOD(ANNEE(A33);19);30))/7;0)*7-6;A33=(ARRONDI(DATE(ANNEE(A33);4;MOD(234-11*MOD(ANNEE(A33);19);30))/7;0)*7-6)+1;A33=DATE(ANNEE(A33);5;1);A33=DATE(ANNEE(A33);5;8);A33=(ARRONDI(DATE(ANNEE(A33);4;MOD(234-11*MOD(ANNEE(A33);19);30))/7;0)*7-6)+39;A33=(ARRONDI(DATE(ANNEE(A33);4;MOD(234-11*MOD(ANNEE(A33);19);30))/7;0)*7-6)+50;A33=DATE(ANNEE(A33);7;14);A33=DATE(ANNEE(A33);8;15);A33=DATE(ANNEE(A33);11;1);A33=DATE(ANNEE(A33);11;11);A33=DATE(ANNEE(A33);12;25));"Jour férié, à justifier sinon sera écarté";""))))))))));"")</t>
  </si>
  <si>
    <t>=SIERREUR(SI(JOURSEM(A33-1)&gt;5;D33;0);"")</t>
  </si>
  <si>
    <t>=SI(A33="";"";SI(OU(A33=DATE(ANNEE(A33);1;1);A33=ARRONDI(DATE(ANNEE(A33);4;MOD(234-11*MOD(ANNEE(A33);19);30))/7;0)*7-6;A33=(ARRONDI(DATE(ANNEE(A33);4;MOD(234-11*MOD(ANNEE(A33);19);30))/7;0)*7-6)+1;A33=DATE(ANNEE(A33);5;1);A33=DATE(ANNEE(A33);5;8);A33=(ARRONDI(DATE(ANNEE(A33);4;MOD(234-11*MOD(ANNEE(A33);19);30))/7;0)*7-6)+39;A33=(ARRONDI(DATE(ANNEE(A33);4;MOD(234-11*MOD(ANNEE(A33);19);30))/7;0)*7-6)+50;A33=DATE(ANNEE(A33);7;14);A33=DATE(ANNEE(A33);8;15);A33=DATE(ANNEE(A33);11;1);A33=DATE(ANNEE(A33);11;11);A33=DATE(ANNEE(A33);12;25));D33;0))</t>
  </si>
  <si>
    <t>=SI(A33="";"";SI(OU(A33&gt;$E$9;A33&lt;$C$9);D33;0))</t>
  </si>
  <si>
    <t>=SI(A33="";"";SI(ET($D$24="Heures_dédiées_projet";SOMME.SI.ENS(D$25:D$62;A$25:A$62;A33)&gt;10);D33-10;SI(ET($D$24="Jours_projet";SOMME.SI.ENS(D$25:D$62;A$25:A$62;A33)&gt;1);D33-1;0)))</t>
  </si>
  <si>
    <t>=SIERREUR(SI(A33="";"";SI(RECHERCHEX(A33;$A$79:$A$108;$C$79:$C$108)="OUI";D33;SI(ET($C$12="OUI";RECHERCHEX(A33;$A$79:$A$108;$C$79:$C$108)="NON";D33&gt;0,5);MIN(D33-0,5;0,5);SI(ET($C$12="NON";RECHERCHEX(A33;$A$79:$A$108;$C$79:$C$108)="NON";D33&gt;4);MIN(4;D33-$C$15/2;D33/2;$C$15/2);0))));0)</t>
  </si>
  <si>
    <t>=SI(A33="";"";MIN(D33;H33+I33+J33+K33+L33))</t>
  </si>
  <si>
    <t>=SI(A33="";"";MIN(D33-M33;D33))</t>
  </si>
  <si>
    <t>=SI(ET(NB.SI(A$25:A$62;A33)&gt;1;SOMME.SI(A$25:A$62;A33;D$25:D$62)&gt;C33);"Le total à cette date est supérieur au temps dans la structure, à contrôler et supprimer ";"")</t>
  </si>
  <si>
    <t>=SIERREUR(MAX(0;D33-P33);"")</t>
  </si>
  <si>
    <t>=SIERREUR(SI(A33="";"";INDEX($H$24:$L$24;EQUIV(VRAI;H33:L33&gt;0;0)));"Aucune irrégularité")</t>
  </si>
  <si>
    <t>=SIERREUR(SI(ET(NB.SI(A$25:A$62;A34)&gt;1;SOMME.SI(A$25:A$62;A34;D$25:D$62)&gt;C34);"Date valorisées plusieurs fois pour un total supérieur au temps dans la structure, à corriger";SI(JOURSEM(A34-1)&gt;5;"Jour en week-end, à justifier sinon sera écarté";SI(ET(D34&gt;1;$D$24="Jours_projet");"En jours, la durée ne peut pas être supérieure à 1";SI(A34="";"";SI(OU(A34&gt;$E$9;A34&lt;$C$9);"Date non comprise dans la période déclarée";SI(ET($C$12="OUI";D34&gt;1);"Impossible de valoriser plus d'un jour par date";SI(ET($C$12="NON";D34&gt;$C$15;D34&lt;=10);"Justifiez et indiquez si les heures supp sont récupérées ou payées, ou modifier la saisie";SI(ET($C$12="NON";D34&gt;10);"Les heures au-delà de 10h/jour ne sont pas éligibles";SI(A34="";"";SI(OU(A34=DATE(ANNEE(A34);1;1);A34=ARRONDI(DATE(ANNEE(A34);4;MOD(234-11*MOD(ANNEE(A34);19);30))/7;0)*7-6;A34=(ARRONDI(DATE(ANNEE(A34);4;MOD(234-11*MOD(ANNEE(A34);19);30))/7;0)*7-6)+1;A34=DATE(ANNEE(A34);5;1);A34=DATE(ANNEE(A34);5;8);A34=(ARRONDI(DATE(ANNEE(A34);4;MOD(234-11*MOD(ANNEE(A34);19);30))/7;0)*7-6)+39;A34=(ARRONDI(DATE(ANNEE(A34);4;MOD(234-11*MOD(ANNEE(A34);19);30))/7;0)*7-6)+50;A34=DATE(ANNEE(A34);7;14);A34=DATE(ANNEE(A34);8;15);A34=DATE(ANNEE(A34);11;1);A34=DATE(ANNEE(A34);11;11);A34=DATE(ANNEE(A34);12;25));"Jour férié, à justifier sinon sera écarté";""))))))))));"")</t>
  </si>
  <si>
    <t>=SIERREUR(SI(JOURSEM(A34-1)&gt;5;D34;0);"")</t>
  </si>
  <si>
    <t>=SI(A34="";"";SI(OU(A34=DATE(ANNEE(A34);1;1);A34=ARRONDI(DATE(ANNEE(A34);4;MOD(234-11*MOD(ANNEE(A34);19);30))/7;0)*7-6;A34=(ARRONDI(DATE(ANNEE(A34);4;MOD(234-11*MOD(ANNEE(A34);19);30))/7;0)*7-6)+1;A34=DATE(ANNEE(A34);5;1);A34=DATE(ANNEE(A34);5;8);A34=(ARRONDI(DATE(ANNEE(A34);4;MOD(234-11*MOD(ANNEE(A34);19);30))/7;0)*7-6)+39;A34=(ARRONDI(DATE(ANNEE(A34);4;MOD(234-11*MOD(ANNEE(A34);19);30))/7;0)*7-6)+50;A34=DATE(ANNEE(A34);7;14);A34=DATE(ANNEE(A34);8;15);A34=DATE(ANNEE(A34);11;1);A34=DATE(ANNEE(A34);11;11);A34=DATE(ANNEE(A34);12;25));D34;0))</t>
  </si>
  <si>
    <t>=SI(A34="";"";SI(OU(A34&gt;$E$9;A34&lt;$C$9);D34;0))</t>
  </si>
  <si>
    <t>=SI(A34="";"";SI(ET($D$24="Heures_dédiées_projet";SOMME.SI.ENS(D$25:D$62;A$25:A$62;A34)&gt;10);D34-10;SI(ET($D$24="Jours_projet";SOMME.SI.ENS(D$25:D$62;A$25:A$62;A34)&gt;1);D34-1;0)))</t>
  </si>
  <si>
    <t>=SIERREUR(SI(A34="";"";SI(RECHERCHEX(A34;$A$79:$A$108;$C$79:$C$108)="OUI";D34;SI(ET($C$12="OUI";RECHERCHEX(A34;$A$79:$A$108;$C$79:$C$108)="NON";D34&gt;0,5);MIN(D34-0,5;0,5);SI(ET($C$12="NON";RECHERCHEX(A34;$A$79:$A$108;$C$79:$C$108)="NON";D34&gt;4);MIN(4;D34-$C$15/2;D34/2;$C$15/2);0))));0)</t>
  </si>
  <si>
    <t>=SI(A34="";"";MIN(D34;H34+I34+J34+K34+L34))</t>
  </si>
  <si>
    <t>=SI(A34="";"";MIN(D34-M34;D34))</t>
  </si>
  <si>
    <t>=SI(ET(NB.SI(A$25:A$62;A34)&gt;1;SOMME.SI(A$25:A$62;A34;D$25:D$62)&gt;C34);"Le total à cette date est supérieur au temps dans la structure, à contrôler et supprimer ";"")</t>
  </si>
  <si>
    <t>=SIERREUR(MAX(0;D34-P34);"")</t>
  </si>
  <si>
    <t>=SIERREUR(SI(A34="";"";INDEX($H$24:$L$24;EQUIV(VRAI;H34:L34&gt;0;0)));"Aucune irrégularité")</t>
  </si>
  <si>
    <t>=SIERREUR(SI(ET(NB.SI(A$25:A$62;A35)&gt;1;SOMME.SI(A$25:A$62;A35;D$25:D$62)&gt;C35);"Date valorisées plusieurs fois pour un total supérieur au temps dans la structure, à corriger";SI(JOURSEM(A35-1)&gt;5;"Jour en week-end, à justifier sinon sera écarté";SI(ET(D35&gt;1;$D$24="Jours_projet");"En jours, la durée ne peut pas être supérieure à 1";SI(A35="";"";SI(OU(A35&gt;$E$9;A35&lt;$C$9);"Date non comprise dans la période déclarée";SI(ET($C$12="OUI";D35&gt;1);"Impossible de valoriser plus d'un jour par date";SI(ET($C$12="NON";D35&gt;$C$15;D35&lt;=10);"Justifiez et indiquez si les heures supp sont récupérées ou payées, ou modifier la saisie";SI(ET($C$12="NON";D35&gt;10);"Les heures au-delà de 10h/jour ne sont pas éligibles";SI(A35="";"";SI(OU(A35=DATE(ANNEE(A35);1;1);A35=ARRONDI(DATE(ANNEE(A35);4;MOD(234-11*MOD(ANNEE(A35);19);30))/7;0)*7-6;A35=(ARRONDI(DATE(ANNEE(A35);4;MOD(234-11*MOD(ANNEE(A35);19);30))/7;0)*7-6)+1;A35=DATE(ANNEE(A35);5;1);A35=DATE(ANNEE(A35);5;8);A35=(ARRONDI(DATE(ANNEE(A35);4;MOD(234-11*MOD(ANNEE(A35);19);30))/7;0)*7-6)+39;A35=(ARRONDI(DATE(ANNEE(A35);4;MOD(234-11*MOD(ANNEE(A35);19);30))/7;0)*7-6)+50;A35=DATE(ANNEE(A35);7;14);A35=DATE(ANNEE(A35);8;15);A35=DATE(ANNEE(A35);11;1);A35=DATE(ANNEE(A35);11;11);A35=DATE(ANNEE(A35);12;25));"Jour férié, à justifier sinon sera écarté";""))))))))));"")</t>
  </si>
  <si>
    <t>=SIERREUR(SI(JOURSEM(A35-1)&gt;5;D35;0);"")</t>
  </si>
  <si>
    <t>=SI(A35="";"";SI(OU(A35=DATE(ANNEE(A35);1;1);A35=ARRONDI(DATE(ANNEE(A35);4;MOD(234-11*MOD(ANNEE(A35);19);30))/7;0)*7-6;A35=(ARRONDI(DATE(ANNEE(A35);4;MOD(234-11*MOD(ANNEE(A35);19);30))/7;0)*7-6)+1;A35=DATE(ANNEE(A35);5;1);A35=DATE(ANNEE(A35);5;8);A35=(ARRONDI(DATE(ANNEE(A35);4;MOD(234-11*MOD(ANNEE(A35);19);30))/7;0)*7-6)+39;A35=(ARRONDI(DATE(ANNEE(A35);4;MOD(234-11*MOD(ANNEE(A35);19);30))/7;0)*7-6)+50;A35=DATE(ANNEE(A35);7;14);A35=DATE(ANNEE(A35);8;15);A35=DATE(ANNEE(A35);11;1);A35=DATE(ANNEE(A35);11;11);A35=DATE(ANNEE(A35);12;25));D35;0))</t>
  </si>
  <si>
    <t>=SI(A35="";"";SI(OU(A35&gt;$E$9;A35&lt;$C$9);D35;0))</t>
  </si>
  <si>
    <t>=SI(A35="";"";SI(ET($D$24="Heures_dédiées_projet";SOMME.SI.ENS(D$25:D$62;A$25:A$62;A35)&gt;10);D35-10;SI(ET($D$24="Jours_projet";SOMME.SI.ENS(D$25:D$62;A$25:A$62;A35)&gt;1);D35-1;0)))</t>
  </si>
  <si>
    <t>=SIERREUR(SI(A35="";"";SI(RECHERCHEX(A35;$A$79:$A$108;$C$79:$C$108)="OUI";D35;SI(ET($C$12="OUI";RECHERCHEX(A35;$A$79:$A$108;$C$79:$C$108)="NON";D35&gt;0,5);MIN(D35-0,5;0,5);SI(ET($C$12="NON";RECHERCHEX(A35;$A$79:$A$108;$C$79:$C$108)="NON";D35&gt;4);MIN(4;D35-$C$15/2;D35/2;$C$15/2);0))));0)</t>
  </si>
  <si>
    <t>=SI(A35="";"";MIN(D35;H35+I35+J35+K35+L35))</t>
  </si>
  <si>
    <t>=SI(A35="";"";MIN(D35-M35;D35))</t>
  </si>
  <si>
    <t>=SI(ET(NB.SI(A$25:A$62;A35)&gt;1;SOMME.SI(A$25:A$62;A35;D$25:D$62)&gt;C35);"Le total à cette date est supérieur au temps dans la structure, à contrôler et supprimer ";"")</t>
  </si>
  <si>
    <t>=SIERREUR(MAX(0;D35-P35);"")</t>
  </si>
  <si>
    <t>=SIERREUR(SI(A35="";"";INDEX($H$24:$L$24;EQUIV(VRAI;H35:L35&gt;0;0)));"Aucune irrégularité")</t>
  </si>
  <si>
    <t>=SIERREUR(SI(ET(NB.SI(A$25:A$62;A36)&gt;1;SOMME.SI(A$25:A$62;A36;D$25:D$62)&gt;C36);"Date valorisées plusieurs fois pour un total supérieur au temps dans la structure, à corriger";SI(JOURSEM(A36-1)&gt;5;"Jour en week-end, à justifier sinon sera écarté";SI(ET(D36&gt;1;$D$24="Jours_projet");"En jours, la durée ne peut pas être supérieure à 1";SI(A36="";"";SI(OU(A36&gt;$E$9;A36&lt;$C$9);"Date non comprise dans la période déclarée";SI(ET($C$12="OUI";D36&gt;1);"Impossible de valoriser plus d'un jour par date";SI(ET($C$12="NON";D36&gt;$C$15;D36&lt;=10);"Justifiez et indiquez si les heures supp sont récupérées ou payées, ou modifier la saisie";SI(ET($C$12="NON";D36&gt;10);"Les heures au-delà de 10h/jour ne sont pas éligibles";SI(A36="";"";SI(OU(A36=DATE(ANNEE(A36);1;1);A36=ARRONDI(DATE(ANNEE(A36);4;MOD(234-11*MOD(ANNEE(A36);19);30))/7;0)*7-6;A36=(ARRONDI(DATE(ANNEE(A36);4;MOD(234-11*MOD(ANNEE(A36);19);30))/7;0)*7-6)+1;A36=DATE(ANNEE(A36);5;1);A36=DATE(ANNEE(A36);5;8);A36=(ARRONDI(DATE(ANNEE(A36);4;MOD(234-11*MOD(ANNEE(A36);19);30))/7;0)*7-6)+39;A36=(ARRONDI(DATE(ANNEE(A36);4;MOD(234-11*MOD(ANNEE(A36);19);30))/7;0)*7-6)+50;A36=DATE(ANNEE(A36);7;14);A36=DATE(ANNEE(A36);8;15);A36=DATE(ANNEE(A36);11;1);A36=DATE(ANNEE(A36);11;11);A36=DATE(ANNEE(A36);12;25));"Jour férié, à justifier sinon sera écarté";""))))))))));"")</t>
  </si>
  <si>
    <t>=SIERREUR(SI(JOURSEM(A36-1)&gt;5;D36;0);"")</t>
  </si>
  <si>
    <t>=SI(A36="";"";SI(OU(A36=DATE(ANNEE(A36);1;1);A36=ARRONDI(DATE(ANNEE(A36);4;MOD(234-11*MOD(ANNEE(A36);19);30))/7;0)*7-6;A36=(ARRONDI(DATE(ANNEE(A36);4;MOD(234-11*MOD(ANNEE(A36);19);30))/7;0)*7-6)+1;A36=DATE(ANNEE(A36);5;1);A36=DATE(ANNEE(A36);5;8);A36=(ARRONDI(DATE(ANNEE(A36);4;MOD(234-11*MOD(ANNEE(A36);19);30))/7;0)*7-6)+39;A36=(ARRONDI(DATE(ANNEE(A36);4;MOD(234-11*MOD(ANNEE(A36);19);30))/7;0)*7-6)+50;A36=DATE(ANNEE(A36);7;14);A36=DATE(ANNEE(A36);8;15);A36=DATE(ANNEE(A36);11;1);A36=DATE(ANNEE(A36);11;11);A36=DATE(ANNEE(A36);12;25));D36;0))</t>
  </si>
  <si>
    <t>=SI(A36="";"";SI(OU(A36&gt;$E$9;A36&lt;$C$9);D36;0))</t>
  </si>
  <si>
    <t>=SI(A36="";"";SI(ET($D$24="Heures_dédiées_projet";SOMME.SI.ENS(D$25:D$62;A$25:A$62;A36)&gt;10);D36-10;SI(ET($D$24="Jours_projet";SOMME.SI.ENS(D$25:D$62;A$25:A$62;A36)&gt;1);D36-1;0)))</t>
  </si>
  <si>
    <t>=SIERREUR(SI(A36="";"";SI(RECHERCHEX(A36;$A$79:$A$108;$C$79:$C$108)="OUI";D36;SI(ET($C$12="OUI";RECHERCHEX(A36;$A$79:$A$108;$C$79:$C$108)="NON";D36&gt;0,5);MIN(D36-0,5;0,5);SI(ET($C$12="NON";RECHERCHEX(A36;$A$79:$A$108;$C$79:$C$108)="NON";D36&gt;4);MIN(4;D36-$C$15/2;D36/2;$C$15/2);0))));0)</t>
  </si>
  <si>
    <t>=SI(A36="";"";MIN(D36;H36+I36+J36+K36+L36))</t>
  </si>
  <si>
    <t>=SI(A36="";"";MIN(D36-M36;D36))</t>
  </si>
  <si>
    <t>=SI(ET(NB.SI(A$25:A$62;A36)&gt;1;SOMME.SI(A$25:A$62;A36;D$25:D$62)&gt;C36);"Le total à cette date est supérieur au temps dans la structure, à contrôler et supprimer ";"")</t>
  </si>
  <si>
    <t>=SIERREUR(MAX(0;D36-P36);"")</t>
  </si>
  <si>
    <t>=SIERREUR(SI(A36="";"";INDEX($H$24:$L$24;EQUIV(VRAI;H36:L36&gt;0;0)));"Aucune irrégularité")</t>
  </si>
  <si>
    <t>=SIERREUR(SI(ET(NB.SI(A$25:A$62;A37)&gt;1;SOMME.SI(A$25:A$62;A37;D$25:D$62)&gt;C37);"Date valorisées plusieurs fois pour un total supérieur au temps dans la structure, à corriger";SI(JOURSEM(A37-1)&gt;5;"Jour en week-end, à justifier sinon sera écarté";SI(ET(D37&gt;1;$D$24="Jours_projet");"En jours, la durée ne peut pas être supérieure à 1";SI(A37="";"";SI(OU(A37&gt;$E$9;A37&lt;$C$9);"Date non comprise dans la période déclarée";SI(ET($C$12="OUI";D37&gt;1);"Impossible de valoriser plus d'un jour par date";SI(ET($C$12="NON";D37&gt;$C$15;D37&lt;=10);"Justifiez et indiquez si les heures supp sont récupérées ou payées, ou modifier la saisie";SI(ET($C$12="NON";D37&gt;10);"Les heures au-delà de 10h/jour ne sont pas éligibles";SI(A37="";"";SI(OU(A37=DATE(ANNEE(A37);1;1);A37=ARRONDI(DATE(ANNEE(A37);4;MOD(234-11*MOD(ANNEE(A37);19);30))/7;0)*7-6;A37=(ARRONDI(DATE(ANNEE(A37);4;MOD(234-11*MOD(ANNEE(A37);19);30))/7;0)*7-6)+1;A37=DATE(ANNEE(A37);5;1);A37=DATE(ANNEE(A37);5;8);A37=(ARRONDI(DATE(ANNEE(A37);4;MOD(234-11*MOD(ANNEE(A37);19);30))/7;0)*7-6)+39;A37=(ARRONDI(DATE(ANNEE(A37);4;MOD(234-11*MOD(ANNEE(A37);19);30))/7;0)*7-6)+50;A37=DATE(ANNEE(A37);7;14);A37=DATE(ANNEE(A37);8;15);A37=DATE(ANNEE(A37);11;1);A37=DATE(ANNEE(A37);11;11);A37=DATE(ANNEE(A37);12;25));"Jour férié, à justifier sinon sera écarté";""))))))))));"")</t>
  </si>
  <si>
    <t>=SIERREUR(SI(JOURSEM(A37-1)&gt;5;D37;0);"")</t>
  </si>
  <si>
    <t>=SI(A37="";"";SI(OU(A37=DATE(ANNEE(A37);1;1);A37=ARRONDI(DATE(ANNEE(A37);4;MOD(234-11*MOD(ANNEE(A37);19);30))/7;0)*7-6;A37=(ARRONDI(DATE(ANNEE(A37);4;MOD(234-11*MOD(ANNEE(A37);19);30))/7;0)*7-6)+1;A37=DATE(ANNEE(A37);5;1);A37=DATE(ANNEE(A37);5;8);A37=(ARRONDI(DATE(ANNEE(A37);4;MOD(234-11*MOD(ANNEE(A37);19);30))/7;0)*7-6)+39;A37=(ARRONDI(DATE(ANNEE(A37);4;MOD(234-11*MOD(ANNEE(A37);19);30))/7;0)*7-6)+50;A37=DATE(ANNEE(A37);7;14);A37=DATE(ANNEE(A37);8;15);A37=DATE(ANNEE(A37);11;1);A37=DATE(ANNEE(A37);11;11);A37=DATE(ANNEE(A37);12;25));D37;0))</t>
  </si>
  <si>
    <t>=SI(A37="";"";SI(OU(A37&gt;$E$9;A37&lt;$C$9);D37;0))</t>
  </si>
  <si>
    <t>=SI(A37="";"";SI(ET($D$24="Heures_dédiées_projet";SOMME.SI.ENS(D$25:D$62;A$25:A$62;A37)&gt;10);D37-10;SI(ET($D$24="Jours_projet";SOMME.SI.ENS(D$25:D$62;A$25:A$62;A37)&gt;1);D37-1;0)))</t>
  </si>
  <si>
    <t>=SIERREUR(SI(A37="";"";SI(RECHERCHEX(A37;$A$79:$A$108;$C$79:$C$108)="OUI";D37;SI(ET($C$12="OUI";RECHERCHEX(A37;$A$79:$A$108;$C$79:$C$108)="NON";D37&gt;0,5);MIN(D37-0,5;0,5);SI(ET($C$12="NON";RECHERCHEX(A37;$A$79:$A$108;$C$79:$C$108)="NON";D37&gt;4);MIN(4;D37-$C$15/2;D37/2;$C$15/2);0))));0)</t>
  </si>
  <si>
    <t>=SI(A37="";"";MIN(D37;H37+I37+J37+K37+L37))</t>
  </si>
  <si>
    <t>=SI(A37="";"";MIN(D37-M37;D37))</t>
  </si>
  <si>
    <t>=SI(ET(NB.SI(A$25:A$62;A37)&gt;1;SOMME.SI(A$25:A$62;A37;D$25:D$62)&gt;C37);"Le total à cette date est supérieur au temps dans la structure, à contrôler et supprimer ";"")</t>
  </si>
  <si>
    <t>=SIERREUR(MAX(0;D37-P37);"")</t>
  </si>
  <si>
    <t>=SIERREUR(SI(A37="";"";INDEX($H$24:$L$24;EQUIV(VRAI;H37:L37&gt;0;0)));"Aucune irrégularité")</t>
  </si>
  <si>
    <t>=SIERREUR(SI(ET(NB.SI(A$25:A$62;A38)&gt;1;SOMME.SI(A$25:A$62;A38;D$25:D$62)&gt;C38);"Date valorisées plusieurs fois pour un total supérieur au temps dans la structure, à corriger";SI(JOURSEM(A38-1)&gt;5;"Jour en week-end, à justifier sinon sera écarté";SI(ET(D38&gt;1;$D$24="Jours_projet");"En jours, la durée ne peut pas être supérieure à 1";SI(A38="";"";SI(OU(A38&gt;$E$9;A38&lt;$C$9);"Date non comprise dans la période déclarée";SI(ET($C$12="OUI";D38&gt;1);"Impossible de valoriser plus d'un jour par date";SI(ET($C$12="NON";D38&gt;$C$15;D38&lt;=10);"Justifiez et indiquez si les heures supp sont récupérées ou payées, ou modifier la saisie";SI(ET($C$12="NON";D38&gt;10);"Les heures au-delà de 10h/jour ne sont pas éligibles";SI(A38="";"";SI(OU(A38=DATE(ANNEE(A38);1;1);A38=ARRONDI(DATE(ANNEE(A38);4;MOD(234-11*MOD(ANNEE(A38);19);30))/7;0)*7-6;A38=(ARRONDI(DATE(ANNEE(A38);4;MOD(234-11*MOD(ANNEE(A38);19);30))/7;0)*7-6)+1;A38=DATE(ANNEE(A38);5;1);A38=DATE(ANNEE(A38);5;8);A38=(ARRONDI(DATE(ANNEE(A38);4;MOD(234-11*MOD(ANNEE(A38);19);30))/7;0)*7-6)+39;A38=(ARRONDI(DATE(ANNEE(A38);4;MOD(234-11*MOD(ANNEE(A38);19);30))/7;0)*7-6)+50;A38=DATE(ANNEE(A38);7;14);A38=DATE(ANNEE(A38);8;15);A38=DATE(ANNEE(A38);11;1);A38=DATE(ANNEE(A38);11;11);A38=DATE(ANNEE(A38);12;25));"Jour férié, à justifier sinon sera écarté";""))))))))));"")</t>
  </si>
  <si>
    <t>=SIERREUR(SI(JOURSEM(A38-1)&gt;5;D38;0);"")</t>
  </si>
  <si>
    <t>=SI(A38="";"";SI(OU(A38=DATE(ANNEE(A38);1;1);A38=ARRONDI(DATE(ANNEE(A38);4;MOD(234-11*MOD(ANNEE(A38);19);30))/7;0)*7-6;A38=(ARRONDI(DATE(ANNEE(A38);4;MOD(234-11*MOD(ANNEE(A38);19);30))/7;0)*7-6)+1;A38=DATE(ANNEE(A38);5;1);A38=DATE(ANNEE(A38);5;8);A38=(ARRONDI(DATE(ANNEE(A38);4;MOD(234-11*MOD(ANNEE(A38);19);30))/7;0)*7-6)+39;A38=(ARRONDI(DATE(ANNEE(A38);4;MOD(234-11*MOD(ANNEE(A38);19);30))/7;0)*7-6)+50;A38=DATE(ANNEE(A38);7;14);A38=DATE(ANNEE(A38);8;15);A38=DATE(ANNEE(A38);11;1);A38=DATE(ANNEE(A38);11;11);A38=DATE(ANNEE(A38);12;25));D38;0))</t>
  </si>
  <si>
    <t>=SI(A38="";"";SI(OU(A38&gt;$E$9;A38&lt;$C$9);D38;0))</t>
  </si>
  <si>
    <t>=SI(A38="";"";SI(ET($D$24="Heures_dédiées_projet";SOMME.SI.ENS(D$25:D$62;A$25:A$62;A38)&gt;10);D38-10;SI(ET($D$24="Jours_projet";SOMME.SI.ENS(D$25:D$62;A$25:A$62;A38)&gt;1);D38-1;0)))</t>
  </si>
  <si>
    <t>=SIERREUR(SI(A38="";"";SI(RECHERCHEX(A38;$A$79:$A$108;$C$79:$C$108)="OUI";D38;SI(ET($C$12="OUI";RECHERCHEX(A38;$A$79:$A$108;$C$79:$C$108)="NON";D38&gt;0,5);MIN(D38-0,5;0,5);SI(ET($C$12="NON";RECHERCHEX(A38;$A$79:$A$108;$C$79:$C$108)="NON";D38&gt;4);MIN(4;D38-$C$15/2;D38/2;$C$15/2);0))));0)</t>
  </si>
  <si>
    <t>=SI(A38="";"";MIN(D38;H38+I38+J38+K38+L38))</t>
  </si>
  <si>
    <t>=SI(A38="";"";MIN(D38-M38;D38))</t>
  </si>
  <si>
    <t>=SI(ET(NB.SI(A$25:A$62;A38)&gt;1;SOMME.SI(A$25:A$62;A38;D$25:D$62)&gt;C38);"Le total à cette date est supérieur au temps dans la structure, à contrôler et supprimer ";"")</t>
  </si>
  <si>
    <t>=SIERREUR(MAX(0;D38-P38);"")</t>
  </si>
  <si>
    <t>=SIERREUR(SI(A38="";"";INDEX($H$24:$L$24;EQUIV(VRAI;H38:L38&gt;0;0)));"Aucune irrégularité")</t>
  </si>
  <si>
    <t>=SIERREUR(SI(ET(NB.SI(A$25:A$62;A39)&gt;1;SOMME.SI(A$25:A$62;A39;D$25:D$62)&gt;C39);"Date valorisées plusieurs fois pour un total supérieur au temps dans la structure, à corriger";SI(JOURSEM(A39-1)&gt;5;"Jour en week-end, à justifier sinon sera écarté";SI(ET(D39&gt;1;$D$24="Jours_projet");"En jours, la durée ne peut pas être supérieure à 1";SI(A39="";"";SI(OU(A39&gt;$E$9;A39&lt;$C$9);"Date non comprise dans la période déclarée";SI(ET($C$12="OUI";D39&gt;1);"Impossible de valoriser plus d'un jour par date";SI(ET($C$12="NON";D39&gt;$C$15;D39&lt;=10);"Justifiez et indiquez si les heures supp sont récupérées ou payées, ou modifier la saisie";SI(ET($C$12="NON";D39&gt;10);"Les heures au-delà de 10h/jour ne sont pas éligibles";SI(A39="";"";SI(OU(A39=DATE(ANNEE(A39);1;1);A39=ARRONDI(DATE(ANNEE(A39);4;MOD(234-11*MOD(ANNEE(A39);19);30))/7;0)*7-6;A39=(ARRONDI(DATE(ANNEE(A39);4;MOD(234-11*MOD(ANNEE(A39);19);30))/7;0)*7-6)+1;A39=DATE(ANNEE(A39);5;1);A39=DATE(ANNEE(A39);5;8);A39=(ARRONDI(DATE(ANNEE(A39);4;MOD(234-11*MOD(ANNEE(A39);19);30))/7;0)*7-6)+39;A39=(ARRONDI(DATE(ANNEE(A39);4;MOD(234-11*MOD(ANNEE(A39);19);30))/7;0)*7-6)+50;A39=DATE(ANNEE(A39);7;14);A39=DATE(ANNEE(A39);8;15);A39=DATE(ANNEE(A39);11;1);A39=DATE(ANNEE(A39);11;11);A39=DATE(ANNEE(A39);12;25));"Jour férié, à justifier sinon sera écarté";""))))))))));"")</t>
  </si>
  <si>
    <t>=SIERREUR(SI(JOURSEM(A39-1)&gt;5;D39;0);"")</t>
  </si>
  <si>
    <t>=SI(A39="";"";SI(OU(A39=DATE(ANNEE(A39);1;1);A39=ARRONDI(DATE(ANNEE(A39);4;MOD(234-11*MOD(ANNEE(A39);19);30))/7;0)*7-6;A39=(ARRONDI(DATE(ANNEE(A39);4;MOD(234-11*MOD(ANNEE(A39);19);30))/7;0)*7-6)+1;A39=DATE(ANNEE(A39);5;1);A39=DATE(ANNEE(A39);5;8);A39=(ARRONDI(DATE(ANNEE(A39);4;MOD(234-11*MOD(ANNEE(A39);19);30))/7;0)*7-6)+39;A39=(ARRONDI(DATE(ANNEE(A39);4;MOD(234-11*MOD(ANNEE(A39);19);30))/7;0)*7-6)+50;A39=DATE(ANNEE(A39);7;14);A39=DATE(ANNEE(A39);8;15);A39=DATE(ANNEE(A39);11;1);A39=DATE(ANNEE(A39);11;11);A39=DATE(ANNEE(A39);12;25));D39;0))</t>
  </si>
  <si>
    <t>=SI(A39="";"";SI(OU(A39&gt;$E$9;A39&lt;$C$9);D39;0))</t>
  </si>
  <si>
    <t>=SI(A39="";"";SI(ET($D$24="Heures_dédiées_projet";SOMME.SI.ENS(D$25:D$62;A$25:A$62;A39)&gt;10);D39-10;SI(ET($D$24="Jours_projet";SOMME.SI.ENS(D$25:D$62;A$25:A$62;A39)&gt;1);D39-1;0)))</t>
  </si>
  <si>
    <t>=SIERREUR(SI(A39="";"";SI(RECHERCHEX(A39;$A$79:$A$108;$C$79:$C$108)="OUI";D39;SI(ET($C$12="OUI";RECHERCHEX(A39;$A$79:$A$108;$C$79:$C$108)="NON";D39&gt;0,5);MIN(D39-0,5;0,5);SI(ET($C$12="NON";RECHERCHEX(A39;$A$79:$A$108;$C$79:$C$108)="NON";D39&gt;4);MIN(4;D39-$C$15/2;D39/2;$C$15/2);0))));0)</t>
  </si>
  <si>
    <t>=SI(A39="";"";MIN(D39;H39+I39+J39+K39+L39))</t>
  </si>
  <si>
    <t>=SI(A39="";"";MIN(D39-M39;D39))</t>
  </si>
  <si>
    <t>=SI(ET(NB.SI(A$25:A$62;A39)&gt;1;SOMME.SI(A$25:A$62;A39;D$25:D$62)&gt;C39);"Le total à cette date est supérieur au temps dans la structure, à contrôler et supprimer ";"")</t>
  </si>
  <si>
    <t>=SIERREUR(MAX(0;D39-P39);"")</t>
  </si>
  <si>
    <t>=SIERREUR(SI(A39="";"";INDEX($H$24:$L$24;EQUIV(VRAI;H39:L39&gt;0;0)));"Aucune irrégularité")</t>
  </si>
  <si>
    <t>=SIERREUR(SI(ET(NB.SI(A$25:A$62;A40)&gt;1;SOMME.SI(A$25:A$62;A40;D$25:D$62)&gt;C40);"Date valorisées plusieurs fois pour un total supérieur au temps dans la structure, à corriger";SI(JOURSEM(A40-1)&gt;5;"Jour en week-end, à justifier sinon sera écarté";SI(ET(D40&gt;1;$D$24="Jours_projet");"En jours, la durée ne peut pas être supérieure à 1";SI(A40="";"";SI(OU(A40&gt;$E$9;A40&lt;$C$9);"Date non comprise dans la période déclarée";SI(ET($C$12="OUI";D40&gt;1);"Impossible de valoriser plus d'un jour par date";SI(ET($C$12="NON";D40&gt;$C$15;D40&lt;=10);"Justifiez et indiquez si les heures supp sont récupérées ou payées, ou modifier la saisie";SI(ET($C$12="NON";D40&gt;10);"Les heures au-delà de 10h/jour ne sont pas éligibles";SI(A40="";"";SI(OU(A40=DATE(ANNEE(A40);1;1);A40=ARRONDI(DATE(ANNEE(A40);4;MOD(234-11*MOD(ANNEE(A40);19);30))/7;0)*7-6;A40=(ARRONDI(DATE(ANNEE(A40);4;MOD(234-11*MOD(ANNEE(A40);19);30))/7;0)*7-6)+1;A40=DATE(ANNEE(A40);5;1);A40=DATE(ANNEE(A40);5;8);A40=(ARRONDI(DATE(ANNEE(A40);4;MOD(234-11*MOD(ANNEE(A40);19);30))/7;0)*7-6)+39;A40=(ARRONDI(DATE(ANNEE(A40);4;MOD(234-11*MOD(ANNEE(A40);19);30))/7;0)*7-6)+50;A40=DATE(ANNEE(A40);7;14);A40=DATE(ANNEE(A40);8;15);A40=DATE(ANNEE(A40);11;1);A40=DATE(ANNEE(A40);11;11);A40=DATE(ANNEE(A40);12;25));"Jour férié, à justifier sinon sera écarté";""))))))))));"")</t>
  </si>
  <si>
    <t>=SIERREUR(SI(JOURSEM(A40-1)&gt;5;D40;0);"")</t>
  </si>
  <si>
    <t>=SI(A40="";"";SI(OU(A40=DATE(ANNEE(A40);1;1);A40=ARRONDI(DATE(ANNEE(A40);4;MOD(234-11*MOD(ANNEE(A40);19);30))/7;0)*7-6;A40=(ARRONDI(DATE(ANNEE(A40);4;MOD(234-11*MOD(ANNEE(A40);19);30))/7;0)*7-6)+1;A40=DATE(ANNEE(A40);5;1);A40=DATE(ANNEE(A40);5;8);A40=(ARRONDI(DATE(ANNEE(A40);4;MOD(234-11*MOD(ANNEE(A40);19);30))/7;0)*7-6)+39;A40=(ARRONDI(DATE(ANNEE(A40);4;MOD(234-11*MOD(ANNEE(A40);19);30))/7;0)*7-6)+50;A40=DATE(ANNEE(A40);7;14);A40=DATE(ANNEE(A40);8;15);A40=DATE(ANNEE(A40);11;1);A40=DATE(ANNEE(A40);11;11);A40=DATE(ANNEE(A40);12;25));D40;0))</t>
  </si>
  <si>
    <t>=SI(A40="";"";SI(OU(A40&gt;$E$9;A40&lt;$C$9);D40;0))</t>
  </si>
  <si>
    <t>=SI(A40="";"";SI(ET($D$24="Heures_dédiées_projet";SOMME.SI.ENS(D$25:D$62;A$25:A$62;A40)&gt;10);D40-10;SI(ET($D$24="Jours_projet";SOMME.SI.ENS(D$25:D$62;A$25:A$62;A40)&gt;1);D40-1;0)))</t>
  </si>
  <si>
    <t>=SIERREUR(SI(A40="";"";SI(RECHERCHEX(A40;$A$79:$A$108;$C$79:$C$108)="OUI";D40;SI(ET($C$12="OUI";RECHERCHEX(A40;$A$79:$A$108;$C$79:$C$108)="NON";D40&gt;0,5);MIN(D40-0,5;0,5);SI(ET($C$12="NON";RECHERCHEX(A40;$A$79:$A$108;$C$79:$C$108)="NON";D40&gt;4);MIN(4;D40-$C$15/2;D40/2;$C$15/2);0))));0)</t>
  </si>
  <si>
    <t>=SI(A40="";"";MIN(D40;H40+I40+J40+K40+L40))</t>
  </si>
  <si>
    <t>=SI(A40="";"";MIN(D40-M40;D40))</t>
  </si>
  <si>
    <t>=SI(ET(NB.SI(A$25:A$62;A40)&gt;1;SOMME.SI(A$25:A$62;A40;D$25:D$62)&gt;C40);"Le total à cette date est supérieur au temps dans la structure, à contrôler et supprimer ";"")</t>
  </si>
  <si>
    <t>=SIERREUR(MAX(0;D40-P40);"")</t>
  </si>
  <si>
    <t>=SIERREUR(SI(A40="";"";INDEX($H$24:$L$24;EQUIV(VRAI;H40:L40&gt;0;0)));"Aucune irrégularité")</t>
  </si>
  <si>
    <t>=SIERREUR(SI(ET(NB.SI(A$25:A$62;A41)&gt;1;SOMME.SI(A$25:A$62;A41;D$25:D$62)&gt;C41);"Date valorisées plusieurs fois pour un total supérieur au temps dans la structure, à corriger";SI(JOURSEM(A41-1)&gt;5;"Jour en week-end, à justifier sinon sera écarté";SI(ET(D41&gt;1;$D$24="Jours_projet");"En jours, la durée ne peut pas être supérieure à 1";SI(A41="";"";SI(OU(A41&gt;$E$9;A41&lt;$C$9);"Date non comprise dans la période déclarée";SI(ET($C$12="OUI";D41&gt;1);"Impossible de valoriser plus d'un jour par date";SI(ET($C$12="NON";D41&gt;$C$15;D41&lt;=10);"Justifiez et indiquez si les heures supp sont récupérées ou payées, ou modifier la saisie";SI(ET($C$12="NON";D41&gt;10);"Les heures au-delà de 10h/jour ne sont pas éligibles";SI(A41="";"";SI(OU(A41=DATE(ANNEE(A41);1;1);A41=ARRONDI(DATE(ANNEE(A41);4;MOD(234-11*MOD(ANNEE(A41);19);30))/7;0)*7-6;A41=(ARRONDI(DATE(ANNEE(A41);4;MOD(234-11*MOD(ANNEE(A41);19);30))/7;0)*7-6)+1;A41=DATE(ANNEE(A41);5;1);A41=DATE(ANNEE(A41);5;8);A41=(ARRONDI(DATE(ANNEE(A41);4;MOD(234-11*MOD(ANNEE(A41);19);30))/7;0)*7-6)+39;A41=(ARRONDI(DATE(ANNEE(A41);4;MOD(234-11*MOD(ANNEE(A41);19);30))/7;0)*7-6)+50;A41=DATE(ANNEE(A41);7;14);A41=DATE(ANNEE(A41);8;15);A41=DATE(ANNEE(A41);11;1);A41=DATE(ANNEE(A41);11;11);A41=DATE(ANNEE(A41);12;25));"Jour férié, à justifier sinon sera écarté";""))))))))));"")</t>
  </si>
  <si>
    <t>=SIERREUR(SI(JOURSEM(A41-1)&gt;5;D41;0);"")</t>
  </si>
  <si>
    <t>=SI(A41="";"";SI(OU(A41=DATE(ANNEE(A41);1;1);A41=ARRONDI(DATE(ANNEE(A41);4;MOD(234-11*MOD(ANNEE(A41);19);30))/7;0)*7-6;A41=(ARRONDI(DATE(ANNEE(A41);4;MOD(234-11*MOD(ANNEE(A41);19);30))/7;0)*7-6)+1;A41=DATE(ANNEE(A41);5;1);A41=DATE(ANNEE(A41);5;8);A41=(ARRONDI(DATE(ANNEE(A41);4;MOD(234-11*MOD(ANNEE(A41);19);30))/7;0)*7-6)+39;A41=(ARRONDI(DATE(ANNEE(A41);4;MOD(234-11*MOD(ANNEE(A41);19);30))/7;0)*7-6)+50;A41=DATE(ANNEE(A41);7;14);A41=DATE(ANNEE(A41);8;15);A41=DATE(ANNEE(A41);11;1);A41=DATE(ANNEE(A41);11;11);A41=DATE(ANNEE(A41);12;25));D41;0))</t>
  </si>
  <si>
    <t>=SI(A41="";"";SI(OU(A41&gt;$E$9;A41&lt;$C$9);D41;0))</t>
  </si>
  <si>
    <t>=SI(A41="";"";SI(ET($D$24="Heures_dédiées_projet";SOMME.SI.ENS(D$25:D$62;A$25:A$62;A41)&gt;10);D41-10;SI(ET($D$24="Jours_projet";SOMME.SI.ENS(D$25:D$62;A$25:A$62;A41)&gt;1);D41-1;0)))</t>
  </si>
  <si>
    <t>=SIERREUR(SI(A41="";"";SI(RECHERCHEX(A41;$A$79:$A$108;$C$79:$C$108)="OUI";D41;SI(ET($C$12="OUI";RECHERCHEX(A41;$A$79:$A$108;$C$79:$C$108)="NON";D41&gt;0,5);MIN(D41-0,5;0,5);SI(ET($C$12="NON";RECHERCHEX(A41;$A$79:$A$108;$C$79:$C$108)="NON";D41&gt;4);MIN(4;D41-$C$15/2;D41/2;$C$15/2);0))));0)</t>
  </si>
  <si>
    <t>=SI(A41="";"";MIN(D41;H41+I41+J41+K41+L41))</t>
  </si>
  <si>
    <t>=SI(A41="";"";MIN(D41-M41;D41))</t>
  </si>
  <si>
    <t>=SI(ET(NB.SI(A$25:A$62;A41)&gt;1;SOMME.SI(A$25:A$62;A41;D$25:D$62)&gt;C41);"Le total à cette date est supérieur au temps dans la structure, à contrôler et supprimer ";"")</t>
  </si>
  <si>
    <t>=SIERREUR(MAX(0;D41-P41);"")</t>
  </si>
  <si>
    <t>=SIERREUR(SI(A41="";"";INDEX($H$24:$L$24;EQUIV(VRAI;H41:L41&gt;0;0)));"Aucune irrégularité")</t>
  </si>
  <si>
    <t>=SIERREUR(SI(ET(NB.SI(A$25:A$62;A42)&gt;1;SOMME.SI(A$25:A$62;A42;D$25:D$62)&gt;C42);"Date valorisées plusieurs fois pour un total supérieur au temps dans la structure, à corriger";SI(JOURSEM(A42-1)&gt;5;"Jour en week-end, à justifier sinon sera écarté";SI(ET(D42&gt;1;$D$24="Jours_projet");"En jours, la durée ne peut pas être supérieure à 1";SI(A42="";"";SI(OU(A42&gt;$E$9;A42&lt;$C$9);"Date non comprise dans la période déclarée";SI(ET($C$12="OUI";D42&gt;1);"Impossible de valoriser plus d'un jour par date";SI(ET($C$12="NON";D42&gt;$C$15;D42&lt;=10);"Justifiez et indiquez si les heures supp sont récupérées ou payées, ou modifier la saisie";SI(ET($C$12="NON";D42&gt;10);"Les heures au-delà de 10h/jour ne sont pas éligibles";SI(A42="";"";SI(OU(A42=DATE(ANNEE(A42);1;1);A42=ARRONDI(DATE(ANNEE(A42);4;MOD(234-11*MOD(ANNEE(A42);19);30))/7;0)*7-6;A42=(ARRONDI(DATE(ANNEE(A42);4;MOD(234-11*MOD(ANNEE(A42);19);30))/7;0)*7-6)+1;A42=DATE(ANNEE(A42);5;1);A42=DATE(ANNEE(A42);5;8);A42=(ARRONDI(DATE(ANNEE(A42);4;MOD(234-11*MOD(ANNEE(A42);19);30))/7;0)*7-6)+39;A42=(ARRONDI(DATE(ANNEE(A42);4;MOD(234-11*MOD(ANNEE(A42);19);30))/7;0)*7-6)+50;A42=DATE(ANNEE(A42);7;14);A42=DATE(ANNEE(A42);8;15);A42=DATE(ANNEE(A42);11;1);A42=DATE(ANNEE(A42);11;11);A42=DATE(ANNEE(A42);12;25));"Jour férié, à justifier sinon sera écarté";""))))))))));"")</t>
  </si>
  <si>
    <t>=SIERREUR(SI(JOURSEM(A42-1)&gt;5;D42;0);"")</t>
  </si>
  <si>
    <t>=SI(A42="";"";SI(OU(A42=DATE(ANNEE(A42);1;1);A42=ARRONDI(DATE(ANNEE(A42);4;MOD(234-11*MOD(ANNEE(A42);19);30))/7;0)*7-6;A42=(ARRONDI(DATE(ANNEE(A42);4;MOD(234-11*MOD(ANNEE(A42);19);30))/7;0)*7-6)+1;A42=DATE(ANNEE(A42);5;1);A42=DATE(ANNEE(A42);5;8);A42=(ARRONDI(DATE(ANNEE(A42);4;MOD(234-11*MOD(ANNEE(A42);19);30))/7;0)*7-6)+39;A42=(ARRONDI(DATE(ANNEE(A42);4;MOD(234-11*MOD(ANNEE(A42);19);30))/7;0)*7-6)+50;A42=DATE(ANNEE(A42);7;14);A42=DATE(ANNEE(A42);8;15);A42=DATE(ANNEE(A42);11;1);A42=DATE(ANNEE(A42);11;11);A42=DATE(ANNEE(A42);12;25));D42;0))</t>
  </si>
  <si>
    <t>=SI(A42="";"";SI(OU(A42&gt;$E$9;A42&lt;$C$9);D42;0))</t>
  </si>
  <si>
    <t>=SI(A42="";"";SI(ET($D$24="Heures_dédiées_projet";SOMME.SI.ENS(D$25:D$62;A$25:A$62;A42)&gt;10);D42-10;SI(ET($D$24="Jours_projet";SOMME.SI.ENS(D$25:D$62;A$25:A$62;A42)&gt;1);D42-1;0)))</t>
  </si>
  <si>
    <t>=SIERREUR(SI(A42="";"";SI(RECHERCHEX(A42;$A$79:$A$108;$C$79:$C$108)="OUI";D42;SI(ET($C$12="OUI";RECHERCHEX(A42;$A$79:$A$108;$C$79:$C$108)="NON";D42&gt;0,5);MIN(D42-0,5;0,5);SI(ET($C$12="NON";RECHERCHEX(A42;$A$79:$A$108;$C$79:$C$108)="NON";D42&gt;4);MIN(4;D42-$C$15/2;D42/2;$C$15/2);0))));0)</t>
  </si>
  <si>
    <t>=SI(A42="";"";MIN(D42;H42+I42+J42+K42+L42))</t>
  </si>
  <si>
    <t>=SI(A42="";"";MIN(D42-M42;D42))</t>
  </si>
  <si>
    <t>=SI(ET(NB.SI(A$25:A$62;A42)&gt;1;SOMME.SI(A$25:A$62;A42;D$25:D$62)&gt;C42);"Le total à cette date est supérieur au temps dans la structure, à contrôler et supprimer ";"")</t>
  </si>
  <si>
    <t>=SIERREUR(MAX(0;D42-P42);"")</t>
  </si>
  <si>
    <t>=SIERREUR(SI(A42="";"";INDEX($H$24:$L$24;EQUIV(VRAI;H42:L42&gt;0;0)));"Aucune irrégularité")</t>
  </si>
  <si>
    <t>=SIERREUR(SI(ET(NB.SI(A$25:A$62;A43)&gt;1;SOMME.SI(A$25:A$62;A43;D$25:D$62)&gt;C43);"Date valorisées plusieurs fois pour un total supérieur au temps dans la structure, à corriger";SI(JOURSEM(A43-1)&gt;5;"Jour en week-end, à justifier sinon sera écarté";SI(ET(D43&gt;1;$D$24="Jours_projet");"En jours, la durée ne peut pas être supérieure à 1";SI(A43="";"";SI(OU(A43&gt;$E$9;A43&lt;$C$9);"Date non comprise dans la période déclarée";SI(ET($C$12="OUI";D43&gt;1);"Impossible de valoriser plus d'un jour par date";SI(ET($C$12="NON";D43&gt;$C$15;D43&lt;=10);"Justifiez et indiquez si les heures supp sont récupérées ou payées, ou modifier la saisie";SI(ET($C$12="NON";D43&gt;10);"Les heures au-delà de 10h/jour ne sont pas éligibles";SI(A43="";"";SI(OU(A43=DATE(ANNEE(A43);1;1);A43=ARRONDI(DATE(ANNEE(A43);4;MOD(234-11*MOD(ANNEE(A43);19);30))/7;0)*7-6;A43=(ARRONDI(DATE(ANNEE(A43);4;MOD(234-11*MOD(ANNEE(A43);19);30))/7;0)*7-6)+1;A43=DATE(ANNEE(A43);5;1);A43=DATE(ANNEE(A43);5;8);A43=(ARRONDI(DATE(ANNEE(A43);4;MOD(234-11*MOD(ANNEE(A43);19);30))/7;0)*7-6)+39;A43=(ARRONDI(DATE(ANNEE(A43);4;MOD(234-11*MOD(ANNEE(A43);19);30))/7;0)*7-6)+50;A43=DATE(ANNEE(A43);7;14);A43=DATE(ANNEE(A43);8;15);A43=DATE(ANNEE(A43);11;1);A43=DATE(ANNEE(A43);11;11);A43=DATE(ANNEE(A43);12;25));"Jour férié, à justifier sinon sera écarté";""))))))))));"")</t>
  </si>
  <si>
    <t>=SIERREUR(SI(JOURSEM(A43-1)&gt;5;D43;0);"")</t>
  </si>
  <si>
    <t>=SI(A43="";"";SI(OU(A43=DATE(ANNEE(A43);1;1);A43=ARRONDI(DATE(ANNEE(A43);4;MOD(234-11*MOD(ANNEE(A43);19);30))/7;0)*7-6;A43=(ARRONDI(DATE(ANNEE(A43);4;MOD(234-11*MOD(ANNEE(A43);19);30))/7;0)*7-6)+1;A43=DATE(ANNEE(A43);5;1);A43=DATE(ANNEE(A43);5;8);A43=(ARRONDI(DATE(ANNEE(A43);4;MOD(234-11*MOD(ANNEE(A43);19);30))/7;0)*7-6)+39;A43=(ARRONDI(DATE(ANNEE(A43);4;MOD(234-11*MOD(ANNEE(A43);19);30))/7;0)*7-6)+50;A43=DATE(ANNEE(A43);7;14);A43=DATE(ANNEE(A43);8;15);A43=DATE(ANNEE(A43);11;1);A43=DATE(ANNEE(A43);11;11);A43=DATE(ANNEE(A43);12;25));D43;0))</t>
  </si>
  <si>
    <t>=SI(A43="";"";SI(OU(A43&gt;$E$9;A43&lt;$C$9);D43;0))</t>
  </si>
  <si>
    <t>=SI(A43="";"";SI(ET($D$24="Heures_dédiées_projet";SOMME.SI.ENS(D$25:D$62;A$25:A$62;A43)&gt;10);D43-10;SI(ET($D$24="Jours_projet";SOMME.SI.ENS(D$25:D$62;A$25:A$62;A43)&gt;1);D43-1;0)))</t>
  </si>
  <si>
    <t>=SIERREUR(SI(A43="";"";SI(RECHERCHEX(A43;$A$79:$A$108;$C$79:$C$108)="OUI";D43;SI(ET($C$12="OUI";RECHERCHEX(A43;$A$79:$A$108;$C$79:$C$108)="NON";D43&gt;0,5);MIN(D43-0,5;0,5);SI(ET($C$12="NON";RECHERCHEX(A43;$A$79:$A$108;$C$79:$C$108)="NON";D43&gt;4);MIN(4;D43-$C$15/2;D43/2;$C$15/2);0))));0)</t>
  </si>
  <si>
    <t>=SI(A43="";"";MIN(D43;H43+I43+J43+K43+L43))</t>
  </si>
  <si>
    <t>=SI(A43="";"";MIN(D43-M43;D43))</t>
  </si>
  <si>
    <t>=SI(ET(NB.SI(A$25:A$62;A43)&gt;1;SOMME.SI(A$25:A$62;A43;D$25:D$62)&gt;C43);"Le total à cette date est supérieur au temps dans la structure, à contrôler et supprimer ";"")</t>
  </si>
  <si>
    <t>=SIERREUR(MAX(0;D43-P43);"")</t>
  </si>
  <si>
    <t>=SIERREUR(SI(A43="";"";INDEX($H$24:$L$24;EQUIV(VRAI;H43:L43&gt;0;0)));"Aucune irrégularité")</t>
  </si>
  <si>
    <t>=SIERREUR(SI(ET(NB.SI(A$25:A$62;A44)&gt;1;SOMME.SI(A$25:A$62;A44;D$25:D$62)&gt;C44);"Date valorisées plusieurs fois pour un total supérieur au temps dans la structure, à corriger";SI(JOURSEM(A44-1)&gt;5;"Jour en week-end, à justifier sinon sera écarté";SI(ET(D44&gt;1;$D$24="Jours_projet");"En jours, la durée ne peut pas être supérieure à 1";SI(A44="";"";SI(OU(A44&gt;$E$9;A44&lt;$C$9);"Date non comprise dans la période déclarée";SI(ET($C$12="OUI";D44&gt;1);"Impossible de valoriser plus d'un jour par date";SI(ET($C$12="NON";D44&gt;$C$15;D44&lt;=10);"Justifiez et indiquez si les heures supp sont récupérées ou payées, ou modifier la saisie";SI(ET($C$12="NON";D44&gt;10);"Les heures au-delà de 10h/jour ne sont pas éligibles";SI(A44="";"";SI(OU(A44=DATE(ANNEE(A44);1;1);A44=ARRONDI(DATE(ANNEE(A44);4;MOD(234-11*MOD(ANNEE(A44);19);30))/7;0)*7-6;A44=(ARRONDI(DATE(ANNEE(A44);4;MOD(234-11*MOD(ANNEE(A44);19);30))/7;0)*7-6)+1;A44=DATE(ANNEE(A44);5;1);A44=DATE(ANNEE(A44);5;8);A44=(ARRONDI(DATE(ANNEE(A44);4;MOD(234-11*MOD(ANNEE(A44);19);30))/7;0)*7-6)+39;A44=(ARRONDI(DATE(ANNEE(A44);4;MOD(234-11*MOD(ANNEE(A44);19);30))/7;0)*7-6)+50;A44=DATE(ANNEE(A44);7;14);A44=DATE(ANNEE(A44);8;15);A44=DATE(ANNEE(A44);11;1);A44=DATE(ANNEE(A44);11;11);A44=DATE(ANNEE(A44);12;25));"Jour férié, à justifier sinon sera écarté";""))))))))));"")</t>
  </si>
  <si>
    <t>=SIERREUR(SI(JOURSEM(A44-1)&gt;5;D44;0);"")</t>
  </si>
  <si>
    <t>=SI(A44="";"";SI(OU(A44=DATE(ANNEE(A44);1;1);A44=ARRONDI(DATE(ANNEE(A44);4;MOD(234-11*MOD(ANNEE(A44);19);30))/7;0)*7-6;A44=(ARRONDI(DATE(ANNEE(A44);4;MOD(234-11*MOD(ANNEE(A44);19);30))/7;0)*7-6)+1;A44=DATE(ANNEE(A44);5;1);A44=DATE(ANNEE(A44);5;8);A44=(ARRONDI(DATE(ANNEE(A44);4;MOD(234-11*MOD(ANNEE(A44);19);30))/7;0)*7-6)+39;A44=(ARRONDI(DATE(ANNEE(A44);4;MOD(234-11*MOD(ANNEE(A44);19);30))/7;0)*7-6)+50;A44=DATE(ANNEE(A44);7;14);A44=DATE(ANNEE(A44);8;15);A44=DATE(ANNEE(A44);11;1);A44=DATE(ANNEE(A44);11;11);A44=DATE(ANNEE(A44);12;25));D44;0))</t>
  </si>
  <si>
    <t>=SI(A44="";"";SI(OU(A44&gt;$E$9;A44&lt;$C$9);D44;0))</t>
  </si>
  <si>
    <t>=SI(A44="";"";SI(ET($D$24="Heures_dédiées_projet";SOMME.SI.ENS(D$25:D$62;A$25:A$62;A44)&gt;10);D44-10;SI(ET($D$24="Jours_projet";SOMME.SI.ENS(D$25:D$62;A$25:A$62;A44)&gt;1);D44-1;0)))</t>
  </si>
  <si>
    <t>=SIERREUR(SI(A44="";"";SI(RECHERCHEX(A44;$A$79:$A$108;$C$79:$C$108)="OUI";D44;SI(ET($C$12="OUI";RECHERCHEX(A44;$A$79:$A$108;$C$79:$C$108)="NON";D44&gt;0,5);MIN(D44-0,5;0,5);SI(ET($C$12="NON";RECHERCHEX(A44;$A$79:$A$108;$C$79:$C$108)="NON";D44&gt;4);MIN(4;D44-$C$15/2;D44/2;$C$15/2);0))));0)</t>
  </si>
  <si>
    <t>=SI(A44="";"";MIN(D44;H44+I44+J44+K44+L44))</t>
  </si>
  <si>
    <t>=SI(A44="";"";MIN(D44-M44;D44))</t>
  </si>
  <si>
    <t>=SI(ET(NB.SI(A$25:A$62;A44)&gt;1;SOMME.SI(A$25:A$62;A44;D$25:D$62)&gt;C44);"Le total à cette date est supérieur au temps dans la structure, à contrôler et supprimer ";"")</t>
  </si>
  <si>
    <t>=SIERREUR(MAX(0;D44-P44);"")</t>
  </si>
  <si>
    <t>=SIERREUR(SI(A44="";"";INDEX($H$24:$L$24;EQUIV(VRAI;H44:L44&gt;0;0)));"Aucune irrégularité")</t>
  </si>
  <si>
    <t>=SIERREUR(SI(ET(NB.SI(A$25:A$62;A45)&gt;1;SOMME.SI(A$25:A$62;A45;D$25:D$62)&gt;C45);"Date valorisées plusieurs fois pour un total supérieur au temps dans la structure, à corriger";SI(JOURSEM(A45-1)&gt;5;"Jour en week-end, à justifier sinon sera écarté";SI(ET(D45&gt;1;$D$24="Jours_projet");"En jours, la durée ne peut pas être supérieure à 1";SI(A45="";"";SI(OU(A45&gt;$E$9;A45&lt;$C$9);"Date non comprise dans la période déclarée";SI(ET($C$12="OUI";D45&gt;1);"Impossible de valoriser plus d'un jour par date";SI(ET($C$12="NON";D45&gt;$C$15;D45&lt;=10);"Justifiez et indiquez si les heures supp sont récupérées ou payées, ou modifier la saisie";SI(ET($C$12="NON";D45&gt;10);"Les heures au-delà de 10h/jour ne sont pas éligibles";SI(A45="";"";SI(OU(A45=DATE(ANNEE(A45);1;1);A45=ARRONDI(DATE(ANNEE(A45);4;MOD(234-11*MOD(ANNEE(A45);19);30))/7;0)*7-6;A45=(ARRONDI(DATE(ANNEE(A45);4;MOD(234-11*MOD(ANNEE(A45);19);30))/7;0)*7-6)+1;A45=DATE(ANNEE(A45);5;1);A45=DATE(ANNEE(A45);5;8);A45=(ARRONDI(DATE(ANNEE(A45);4;MOD(234-11*MOD(ANNEE(A45);19);30))/7;0)*7-6)+39;A45=(ARRONDI(DATE(ANNEE(A45);4;MOD(234-11*MOD(ANNEE(A45);19);30))/7;0)*7-6)+50;A45=DATE(ANNEE(A45);7;14);A45=DATE(ANNEE(A45);8;15);A45=DATE(ANNEE(A45);11;1);A45=DATE(ANNEE(A45);11;11);A45=DATE(ANNEE(A45);12;25));"Jour férié, à justifier sinon sera écarté";""))))))))));"")</t>
  </si>
  <si>
    <t>=SIERREUR(SI(JOURSEM(A45-1)&gt;5;D45;0);"")</t>
  </si>
  <si>
    <t>=SI(A45="";"";SI(OU(A45=DATE(ANNEE(A45);1;1);A45=ARRONDI(DATE(ANNEE(A45);4;MOD(234-11*MOD(ANNEE(A45);19);30))/7;0)*7-6;A45=(ARRONDI(DATE(ANNEE(A45);4;MOD(234-11*MOD(ANNEE(A45);19);30))/7;0)*7-6)+1;A45=DATE(ANNEE(A45);5;1);A45=DATE(ANNEE(A45);5;8);A45=(ARRONDI(DATE(ANNEE(A45);4;MOD(234-11*MOD(ANNEE(A45);19);30))/7;0)*7-6)+39;A45=(ARRONDI(DATE(ANNEE(A45);4;MOD(234-11*MOD(ANNEE(A45);19);30))/7;0)*7-6)+50;A45=DATE(ANNEE(A45);7;14);A45=DATE(ANNEE(A45);8;15);A45=DATE(ANNEE(A45);11;1);A45=DATE(ANNEE(A45);11;11);A45=DATE(ANNEE(A45);12;25));D45;0))</t>
  </si>
  <si>
    <t>=SI(A45="";"";SI(OU(A45&gt;$E$9;A45&lt;$C$9);D45;0))</t>
  </si>
  <si>
    <t>=SI(A45="";"";SI(ET($D$24="Heures_dédiées_projet";SOMME.SI.ENS(D$25:D$62;A$25:A$62;A45)&gt;10);D45-10;SI(ET($D$24="Jours_projet";SOMME.SI.ENS(D$25:D$62;A$25:A$62;A45)&gt;1);D45-1;0)))</t>
  </si>
  <si>
    <t>=SIERREUR(SI(A45="";"";SI(RECHERCHEX(A45;$A$79:$A$108;$C$79:$C$108)="OUI";D45;SI(ET($C$12="OUI";RECHERCHEX(A45;$A$79:$A$108;$C$79:$C$108)="NON";D45&gt;0,5);MIN(D45-0,5;0,5);SI(ET($C$12="NON";RECHERCHEX(A45;$A$79:$A$108;$C$79:$C$108)="NON";D45&gt;4);MIN(4;D45-$C$15/2;D45/2;$C$15/2);0))));0)</t>
  </si>
  <si>
    <t>=SI(A45="";"";MIN(D45;H45+I45+J45+K45+L45))</t>
  </si>
  <si>
    <t>=SI(A45="";"";MIN(D45-M45;D45))</t>
  </si>
  <si>
    <t>=SI(ET(NB.SI(A$25:A$62;A45)&gt;1;SOMME.SI(A$25:A$62;A45;D$25:D$62)&gt;C45);"Le total à cette date est supérieur au temps dans la structure, à contrôler et supprimer ";"")</t>
  </si>
  <si>
    <t>=SIERREUR(MAX(0;D45-P45);"")</t>
  </si>
  <si>
    <t>=SIERREUR(SI(A45="";"";INDEX($H$24:$L$24;EQUIV(VRAI;H45:L45&gt;0;0)));"Aucune irrégularité")</t>
  </si>
  <si>
    <t>=SIERREUR(SI(ET(NB.SI(A$25:A$62;A46)&gt;1;SOMME.SI(A$25:A$62;A46;D$25:D$62)&gt;C46);"Date valorisées plusieurs fois pour un total supérieur au temps dans la structure, à corriger";SI(JOURSEM(A46-1)&gt;5;"Jour en week-end, à justifier sinon sera écarté";SI(ET(D46&gt;1;$D$24="Jours_projet");"En jours, la durée ne peut pas être supérieure à 1";SI(A46="";"";SI(OU(A46&gt;$E$9;A46&lt;$C$9);"Date non comprise dans la période déclarée";SI(ET($C$12="OUI";D46&gt;1);"Impossible de valoriser plus d'un jour par date";SI(ET($C$12="NON";D46&gt;$C$15;D46&lt;=10);"Justifiez et indiquez si les heures supp sont récupérées ou payées, ou modifier la saisie";SI(ET($C$12="NON";D46&gt;10);"Les heures au-delà de 10h/jour ne sont pas éligibles";SI(A46="";"";SI(OU(A46=DATE(ANNEE(A46);1;1);A46=ARRONDI(DATE(ANNEE(A46);4;MOD(234-11*MOD(ANNEE(A46);19);30))/7;0)*7-6;A46=(ARRONDI(DATE(ANNEE(A46);4;MOD(234-11*MOD(ANNEE(A46);19);30))/7;0)*7-6)+1;A46=DATE(ANNEE(A46);5;1);A46=DATE(ANNEE(A46);5;8);A46=(ARRONDI(DATE(ANNEE(A46);4;MOD(234-11*MOD(ANNEE(A46);19);30))/7;0)*7-6)+39;A46=(ARRONDI(DATE(ANNEE(A46);4;MOD(234-11*MOD(ANNEE(A46);19);30))/7;0)*7-6)+50;A46=DATE(ANNEE(A46);7;14);A46=DATE(ANNEE(A46);8;15);A46=DATE(ANNEE(A46);11;1);A46=DATE(ANNEE(A46);11;11);A46=DATE(ANNEE(A46);12;25));"Jour férié, à justifier sinon sera écarté";""))))))))));"")</t>
  </si>
  <si>
    <t>=SIERREUR(SI(JOURSEM(A46-1)&gt;5;D46;0);"")</t>
  </si>
  <si>
    <t>=SI(A46="";"";SI(OU(A46=DATE(ANNEE(A46);1;1);A46=ARRONDI(DATE(ANNEE(A46);4;MOD(234-11*MOD(ANNEE(A46);19);30))/7;0)*7-6;A46=(ARRONDI(DATE(ANNEE(A46);4;MOD(234-11*MOD(ANNEE(A46);19);30))/7;0)*7-6)+1;A46=DATE(ANNEE(A46);5;1);A46=DATE(ANNEE(A46);5;8);A46=(ARRONDI(DATE(ANNEE(A46);4;MOD(234-11*MOD(ANNEE(A46);19);30))/7;0)*7-6)+39;A46=(ARRONDI(DATE(ANNEE(A46);4;MOD(234-11*MOD(ANNEE(A46);19);30))/7;0)*7-6)+50;A46=DATE(ANNEE(A46);7;14);A46=DATE(ANNEE(A46);8;15);A46=DATE(ANNEE(A46);11;1);A46=DATE(ANNEE(A46);11;11);A46=DATE(ANNEE(A46);12;25));D46;0))</t>
  </si>
  <si>
    <t>=SI(A46="";"";SI(OU(A46&gt;$E$9;A46&lt;$C$9);D46;0))</t>
  </si>
  <si>
    <t>=SI(A46="";"";SI(ET($D$24="Heures_dédiées_projet";SOMME.SI.ENS(D$25:D$62;A$25:A$62;A46)&gt;10);D46-10;SI(ET($D$24="Jours_projet";SOMME.SI.ENS(D$25:D$62;A$25:A$62;A46)&gt;1);D46-1;0)))</t>
  </si>
  <si>
    <t>=SIERREUR(SI(A46="";"";SI(RECHERCHEX(A46;$A$79:$A$108;$C$79:$C$108)="OUI";D46;SI(ET($C$12="OUI";RECHERCHEX(A46;$A$79:$A$108;$C$79:$C$108)="NON";D46&gt;0,5);MIN(D46-0,5;0,5);SI(ET($C$12="NON";RECHERCHEX(A46;$A$79:$A$108;$C$79:$C$108)="NON";D46&gt;4);MIN(4;D46-$C$15/2;D46/2;$C$15/2);0))));0)</t>
  </si>
  <si>
    <t>=SI(A46="";"";MIN(D46;H46+I46+J46+K46+L46))</t>
  </si>
  <si>
    <t>=SI(A46="";"";MIN(D46-M46;D46))</t>
  </si>
  <si>
    <t>=SI(ET(NB.SI(A$25:A$62;A46)&gt;1;SOMME.SI(A$25:A$62;A46;D$25:D$62)&gt;C46);"Le total à cette date est supérieur au temps dans la structure, à contrôler et supprimer ";"")</t>
  </si>
  <si>
    <t>=SIERREUR(MAX(0;D46-P46);"")</t>
  </si>
  <si>
    <t>=SIERREUR(SI(A46="";"";INDEX($H$24:$L$24;EQUIV(VRAI;H46:L46&gt;0;0)));"Aucune irrégularité")</t>
  </si>
  <si>
    <t>=SIERREUR(SI(ET(NB.SI(A$25:A$62;A47)&gt;1;SOMME.SI(A$25:A$62;A47;D$25:D$62)&gt;C47);"Date valorisées plusieurs fois pour un total supérieur au temps dans la structure, à corriger";SI(JOURSEM(A47-1)&gt;5;"Jour en week-end, à justifier sinon sera écarté";SI(ET(D47&gt;1;$D$24="Jours_projet");"En jours, la durée ne peut pas être supérieure à 1";SI(A47="";"";SI(OU(A47&gt;$E$9;A47&lt;$C$9);"Date non comprise dans la période déclarée";SI(ET($C$12="OUI";D47&gt;1);"Impossible de valoriser plus d'un jour par date";SI(ET($C$12="NON";D47&gt;$C$15;D47&lt;=10);"Justifiez et indiquez si les heures supp sont récupérées ou payées, ou modifier la saisie";SI(ET($C$12="NON";D47&gt;10);"Les heures au-delà de 10h/jour ne sont pas éligibles";SI(A47="";"";SI(OU(A47=DATE(ANNEE(A47);1;1);A47=ARRONDI(DATE(ANNEE(A47);4;MOD(234-11*MOD(ANNEE(A47);19);30))/7;0)*7-6;A47=(ARRONDI(DATE(ANNEE(A47);4;MOD(234-11*MOD(ANNEE(A47);19);30))/7;0)*7-6)+1;A47=DATE(ANNEE(A47);5;1);A47=DATE(ANNEE(A47);5;8);A47=(ARRONDI(DATE(ANNEE(A47);4;MOD(234-11*MOD(ANNEE(A47);19);30))/7;0)*7-6)+39;A47=(ARRONDI(DATE(ANNEE(A47);4;MOD(234-11*MOD(ANNEE(A47);19);30))/7;0)*7-6)+50;A47=DATE(ANNEE(A47);7;14);A47=DATE(ANNEE(A47);8;15);A47=DATE(ANNEE(A47);11;1);A47=DATE(ANNEE(A47);11;11);A47=DATE(ANNEE(A47);12;25));"Jour férié, à justifier sinon sera écarté";""))))))))));"")</t>
  </si>
  <si>
    <t>=SIERREUR(SI(JOURSEM(A47-1)&gt;5;D47;0);"")</t>
  </si>
  <si>
    <t>=SI(A47="";"";SI(OU(A47=DATE(ANNEE(A47);1;1);A47=ARRONDI(DATE(ANNEE(A47);4;MOD(234-11*MOD(ANNEE(A47);19);30))/7;0)*7-6;A47=(ARRONDI(DATE(ANNEE(A47);4;MOD(234-11*MOD(ANNEE(A47);19);30))/7;0)*7-6)+1;A47=DATE(ANNEE(A47);5;1);A47=DATE(ANNEE(A47);5;8);A47=(ARRONDI(DATE(ANNEE(A47);4;MOD(234-11*MOD(ANNEE(A47);19);30))/7;0)*7-6)+39;A47=(ARRONDI(DATE(ANNEE(A47);4;MOD(234-11*MOD(ANNEE(A47);19);30))/7;0)*7-6)+50;A47=DATE(ANNEE(A47);7;14);A47=DATE(ANNEE(A47);8;15);A47=DATE(ANNEE(A47);11;1);A47=DATE(ANNEE(A47);11;11);A47=DATE(ANNEE(A47);12;25));D47;0))</t>
  </si>
  <si>
    <t>=SI(A47="";"";SI(OU(A47&gt;$E$9;A47&lt;$C$9);D47;0))</t>
  </si>
  <si>
    <t>=SI(A47="";"";SI(ET($D$24="Heures_dédiées_projet";SOMME.SI.ENS(D$25:D$62;A$25:A$62;A47)&gt;10);D47-10;SI(ET($D$24="Jours_projet";SOMME.SI.ENS(D$25:D$62;A$25:A$62;A47)&gt;1);D47-1;0)))</t>
  </si>
  <si>
    <t>=SIERREUR(SI(A47="";"";SI(RECHERCHEX(A47;$A$79:$A$108;$C$79:$C$108)="OUI";D47;SI(ET($C$12="OUI";RECHERCHEX(A47;$A$79:$A$108;$C$79:$C$108)="NON";D47&gt;0,5);MIN(D47-0,5;0,5);SI(ET($C$12="NON";RECHERCHEX(A47;$A$79:$A$108;$C$79:$C$108)="NON";D47&gt;4);MIN(4;D47-$C$15/2;D47/2;$C$15/2);0))));0)</t>
  </si>
  <si>
    <t>=SI(A47="";"";MIN(D47;H47+I47+J47+K47+L47))</t>
  </si>
  <si>
    <t>=SI(A47="";"";MIN(D47-M47;D47))</t>
  </si>
  <si>
    <t>=SI(ET(NB.SI(A$25:A$62;A47)&gt;1;SOMME.SI(A$25:A$62;A47;D$25:D$62)&gt;C47);"Le total à cette date est supérieur au temps dans la structure, à contrôler et supprimer ";"")</t>
  </si>
  <si>
    <t>=SIERREUR(MAX(0;D47-P47);"")</t>
  </si>
  <si>
    <t>=SIERREUR(SI(A47="";"";INDEX($H$24:$L$24;EQUIV(VRAI;H47:L47&gt;0;0)));"Aucune irrégularité")</t>
  </si>
  <si>
    <t>=SIERREUR(SI(ET(NB.SI(A$25:A$62;A48)&gt;1;SOMME.SI(A$25:A$62;A48;D$25:D$62)&gt;C48);"Date valorisées plusieurs fois pour un total supérieur au temps dans la structure, à corriger";SI(JOURSEM(A48-1)&gt;5;"Jour en week-end, à justifier sinon sera écarté";SI(ET(D48&gt;1;$D$24="Jours_projet");"En jours, la durée ne peut pas être supérieure à 1";SI(A48="";"";SI(OU(A48&gt;$E$9;A48&lt;$C$9);"Date non comprise dans la période déclarée";SI(ET($C$12="OUI";D48&gt;1);"Impossible de valoriser plus d'un jour par date";SI(ET($C$12="NON";D48&gt;$C$15;D48&lt;=10);"Justifiez et indiquez si les heures supp sont récupérées ou payées, ou modifier la saisie";SI(ET($C$12="NON";D48&gt;10);"Les heures au-delà de 10h/jour ne sont pas éligibles";SI(A48="";"";SI(OU(A48=DATE(ANNEE(A48);1;1);A48=ARRONDI(DATE(ANNEE(A48);4;MOD(234-11*MOD(ANNEE(A48);19);30))/7;0)*7-6;A48=(ARRONDI(DATE(ANNEE(A48);4;MOD(234-11*MOD(ANNEE(A48);19);30))/7;0)*7-6)+1;A48=DATE(ANNEE(A48);5;1);A48=DATE(ANNEE(A48);5;8);A48=(ARRONDI(DATE(ANNEE(A48);4;MOD(234-11*MOD(ANNEE(A48);19);30))/7;0)*7-6)+39;A48=(ARRONDI(DATE(ANNEE(A48);4;MOD(234-11*MOD(ANNEE(A48);19);30))/7;0)*7-6)+50;A48=DATE(ANNEE(A48);7;14);A48=DATE(ANNEE(A48);8;15);A48=DATE(ANNEE(A48);11;1);A48=DATE(ANNEE(A48);11;11);A48=DATE(ANNEE(A48);12;25));"Jour férié, à justifier sinon sera écarté";""))))))))));"")</t>
  </si>
  <si>
    <t>=SIERREUR(SI(JOURSEM(A48-1)&gt;5;D48;0);"")</t>
  </si>
  <si>
    <t>=SI(A48="";"";SI(OU(A48=DATE(ANNEE(A48);1;1);A48=ARRONDI(DATE(ANNEE(A48);4;MOD(234-11*MOD(ANNEE(A48);19);30))/7;0)*7-6;A48=(ARRONDI(DATE(ANNEE(A48);4;MOD(234-11*MOD(ANNEE(A48);19);30))/7;0)*7-6)+1;A48=DATE(ANNEE(A48);5;1);A48=DATE(ANNEE(A48);5;8);A48=(ARRONDI(DATE(ANNEE(A48);4;MOD(234-11*MOD(ANNEE(A48);19);30))/7;0)*7-6)+39;A48=(ARRONDI(DATE(ANNEE(A48);4;MOD(234-11*MOD(ANNEE(A48);19);30))/7;0)*7-6)+50;A48=DATE(ANNEE(A48);7;14);A48=DATE(ANNEE(A48);8;15);A48=DATE(ANNEE(A48);11;1);A48=DATE(ANNEE(A48);11;11);A48=DATE(ANNEE(A48);12;25));D48;0))</t>
  </si>
  <si>
    <t>=SI(A48="";"";SI(OU(A48&gt;$E$9;A48&lt;$C$9);D48;0))</t>
  </si>
  <si>
    <t>=SI(A48="";"";SI(ET($D$24="Heures_dédiées_projet";SOMME.SI.ENS(D$25:D$62;A$25:A$62;A48)&gt;10);D48-10;SI(ET($D$24="Jours_projet";SOMME.SI.ENS(D$25:D$62;A$25:A$62;A48)&gt;1);D48-1;0)))</t>
  </si>
  <si>
    <t>=SIERREUR(SI(A48="";"";SI(RECHERCHEX(A48;$A$79:$A$108;$C$79:$C$108)="OUI";D48;SI(ET($C$12="OUI";RECHERCHEX(A48;$A$79:$A$108;$C$79:$C$108)="NON";D48&gt;0,5);MIN(D48-0,5;0,5);SI(ET($C$12="NON";RECHERCHEX(A48;$A$79:$A$108;$C$79:$C$108)="NON";D48&gt;4);MIN(4;D48-$C$15/2;D48/2;$C$15/2);0))));0)</t>
  </si>
  <si>
    <t>=SI(A48="";"";MIN(D48;H48+I48+J48+K48+L48))</t>
  </si>
  <si>
    <t>=SI(A48="";"";MIN(D48-M48;D48))</t>
  </si>
  <si>
    <t>=SI(ET(NB.SI(A$25:A$62;A48)&gt;1;SOMME.SI(A$25:A$62;A48;D$25:D$62)&gt;C48);"Le total à cette date est supérieur au temps dans la structure, à contrôler et supprimer ";"")</t>
  </si>
  <si>
    <t>=SIERREUR(MAX(0;D48-P48);"")</t>
  </si>
  <si>
    <t>=SIERREUR(SI(A48="";"";INDEX($H$24:$L$24;EQUIV(VRAI;H48:L48&gt;0;0)));"Aucune irrégularité")</t>
  </si>
  <si>
    <t>=SIERREUR(SI(ET(NB.SI(A$25:A$62;A49)&gt;1;SOMME.SI(A$25:A$62;A49;D$25:D$62)&gt;C49);"Date valorisées plusieurs fois pour un total supérieur au temps dans la structure, à corriger";SI(JOURSEM(A49-1)&gt;5;"Jour en week-end, à justifier sinon sera écarté";SI(ET(D49&gt;1;$D$24="Jours_projet");"En jours, la durée ne peut pas être supérieure à 1";SI(A49="";"";SI(OU(A49&gt;$E$9;A49&lt;$C$9);"Date non comprise dans la période déclarée";SI(ET($C$12="OUI";D49&gt;1);"Impossible de valoriser plus d'un jour par date";SI(ET($C$12="NON";D49&gt;$C$15;D49&lt;=10);"Justifiez et indiquez si les heures supp sont récupérées ou payées, ou modifier la saisie";SI(ET($C$12="NON";D49&gt;10);"Les heures au-delà de 10h/jour ne sont pas éligibles";SI(A49="";"";SI(OU(A49=DATE(ANNEE(A49);1;1);A49=ARRONDI(DATE(ANNEE(A49);4;MOD(234-11*MOD(ANNEE(A49);19);30))/7;0)*7-6;A49=(ARRONDI(DATE(ANNEE(A49);4;MOD(234-11*MOD(ANNEE(A49);19);30))/7;0)*7-6)+1;A49=DATE(ANNEE(A49);5;1);A49=DATE(ANNEE(A49);5;8);A49=(ARRONDI(DATE(ANNEE(A49);4;MOD(234-11*MOD(ANNEE(A49);19);30))/7;0)*7-6)+39;A49=(ARRONDI(DATE(ANNEE(A49);4;MOD(234-11*MOD(ANNEE(A49);19);30))/7;0)*7-6)+50;A49=DATE(ANNEE(A49);7;14);A49=DATE(ANNEE(A49);8;15);A49=DATE(ANNEE(A49);11;1);A49=DATE(ANNEE(A49);11;11);A49=DATE(ANNEE(A49);12;25));"Jour férié, à justifier sinon sera écarté";""))))))))));"")</t>
  </si>
  <si>
    <t>=SIERREUR(SI(JOURSEM(A49-1)&gt;5;D49;0);"")</t>
  </si>
  <si>
    <t>=SI(A49="";"";SI(OU(A49=DATE(ANNEE(A49);1;1);A49=ARRONDI(DATE(ANNEE(A49);4;MOD(234-11*MOD(ANNEE(A49);19);30))/7;0)*7-6;A49=(ARRONDI(DATE(ANNEE(A49);4;MOD(234-11*MOD(ANNEE(A49);19);30))/7;0)*7-6)+1;A49=DATE(ANNEE(A49);5;1);A49=DATE(ANNEE(A49);5;8);A49=(ARRONDI(DATE(ANNEE(A49);4;MOD(234-11*MOD(ANNEE(A49);19);30))/7;0)*7-6)+39;A49=(ARRONDI(DATE(ANNEE(A49);4;MOD(234-11*MOD(ANNEE(A49);19);30))/7;0)*7-6)+50;A49=DATE(ANNEE(A49);7;14);A49=DATE(ANNEE(A49);8;15);A49=DATE(ANNEE(A49);11;1);A49=DATE(ANNEE(A49);11;11);A49=DATE(ANNEE(A49);12;25));D49;0))</t>
  </si>
  <si>
    <t>=SI(A49="";"";SI(OU(A49&gt;$E$9;A49&lt;$C$9);D49;0))</t>
  </si>
  <si>
    <t>=SI(A49="";"";SI(ET($D$24="Heures_dédiées_projet";SOMME.SI.ENS(D$25:D$62;A$25:A$62;A49)&gt;10);D49-10;SI(ET($D$24="Jours_projet";SOMME.SI.ENS(D$25:D$62;A$25:A$62;A49)&gt;1);D49-1;0)))</t>
  </si>
  <si>
    <t>=SIERREUR(SI(A49="";"";SI(RECHERCHEX(A49;$A$79:$A$108;$C$79:$C$108)="OUI";D49;SI(ET($C$12="OUI";RECHERCHEX(A49;$A$79:$A$108;$C$79:$C$108)="NON";D49&gt;0,5);MIN(D49-0,5;0,5);SI(ET($C$12="NON";RECHERCHEX(A49;$A$79:$A$108;$C$79:$C$108)="NON";D49&gt;4);MIN(4;D49-$C$15/2;D49/2;$C$15/2);0))));0)</t>
  </si>
  <si>
    <t>=SI(A49="";"";MIN(D49;H49+I49+J49+K49+L49))</t>
  </si>
  <si>
    <t>=SI(A49="";"";MIN(D49-M49;D49))</t>
  </si>
  <si>
    <t>=SI(ET(NB.SI(A$25:A$62;A49)&gt;1;SOMME.SI(A$25:A$62;A49;D$25:D$62)&gt;C49);"Le total à cette date est supérieur au temps dans la structure, à contrôler et supprimer ";"")</t>
  </si>
  <si>
    <t>=SIERREUR(MAX(0;D49-P49);"")</t>
  </si>
  <si>
    <t>=SIERREUR(SI(A49="";"";INDEX($H$24:$L$24;EQUIV(VRAI;H49:L49&gt;0;0)));"Aucune irrégularité")</t>
  </si>
  <si>
    <t>=SIERREUR(SI(ET(NB.SI(A$25:A$62;A50)&gt;1;SOMME.SI(A$25:A$62;A50;D$25:D$62)&gt;C50);"Date valorisées plusieurs fois pour un total supérieur au temps dans la structure, à corriger";SI(JOURSEM(A50-1)&gt;5;"Jour en week-end, à justifier sinon sera écarté";SI(ET(D50&gt;1;$D$24="Jours_projet");"En jours, la durée ne peut pas être supérieure à 1";SI(A50="";"";SI(OU(A50&gt;$E$9;A50&lt;$C$9);"Date non comprise dans la période déclarée";SI(ET($C$12="OUI";D50&gt;1);"Impossible de valoriser plus d'un jour par date";SI(ET($C$12="NON";D50&gt;$C$15;D50&lt;=10);"Justifiez et indiquez si les heures supp sont récupérées ou payées, ou modifier la saisie";SI(ET($C$12="NON";D50&gt;10);"Les heures au-delà de 10h/jour ne sont pas éligibles";SI(A50="";"";SI(OU(A50=DATE(ANNEE(A50);1;1);A50=ARRONDI(DATE(ANNEE(A50);4;MOD(234-11*MOD(ANNEE(A50);19);30))/7;0)*7-6;A50=(ARRONDI(DATE(ANNEE(A50);4;MOD(234-11*MOD(ANNEE(A50);19);30))/7;0)*7-6)+1;A50=DATE(ANNEE(A50);5;1);A50=DATE(ANNEE(A50);5;8);A50=(ARRONDI(DATE(ANNEE(A50);4;MOD(234-11*MOD(ANNEE(A50);19);30))/7;0)*7-6)+39;A50=(ARRONDI(DATE(ANNEE(A50);4;MOD(234-11*MOD(ANNEE(A50);19);30))/7;0)*7-6)+50;A50=DATE(ANNEE(A50);7;14);A50=DATE(ANNEE(A50);8;15);A50=DATE(ANNEE(A50);11;1);A50=DATE(ANNEE(A50);11;11);A50=DATE(ANNEE(A50);12;25));"Jour férié, à justifier sinon sera écarté";""))))))))));"")</t>
  </si>
  <si>
    <t>=SIERREUR(SI(JOURSEM(A50-1)&gt;5;D50;0);"")</t>
  </si>
  <si>
    <t>=SI(A50="";"";SI(OU(A50=DATE(ANNEE(A50);1;1);A50=ARRONDI(DATE(ANNEE(A50);4;MOD(234-11*MOD(ANNEE(A50);19);30))/7;0)*7-6;A50=(ARRONDI(DATE(ANNEE(A50);4;MOD(234-11*MOD(ANNEE(A50);19);30))/7;0)*7-6)+1;A50=DATE(ANNEE(A50);5;1);A50=DATE(ANNEE(A50);5;8);A50=(ARRONDI(DATE(ANNEE(A50);4;MOD(234-11*MOD(ANNEE(A50);19);30))/7;0)*7-6)+39;A50=(ARRONDI(DATE(ANNEE(A50);4;MOD(234-11*MOD(ANNEE(A50);19);30))/7;0)*7-6)+50;A50=DATE(ANNEE(A50);7;14);A50=DATE(ANNEE(A50);8;15);A50=DATE(ANNEE(A50);11;1);A50=DATE(ANNEE(A50);11;11);A50=DATE(ANNEE(A50);12;25));D50;0))</t>
  </si>
  <si>
    <t>=SI(A50="";"";SI(OU(A50&gt;$E$9;A50&lt;$C$9);D50;0))</t>
  </si>
  <si>
    <t>=SI(A50="";"";SI(ET($D$24="Heures_dédiées_projet";SOMME.SI.ENS(D$25:D$62;A$25:A$62;A50)&gt;10);D50-10;SI(ET($D$24="Jours_projet";SOMME.SI.ENS(D$25:D$62;A$25:A$62;A50)&gt;1);D50-1;0)))</t>
  </si>
  <si>
    <t>=SIERREUR(SI(A50="";"";SI(RECHERCHEX(A50;$A$79:$A$108;$C$79:$C$108)="OUI";D50;SI(ET($C$12="OUI";RECHERCHEX(A50;$A$79:$A$108;$C$79:$C$108)="NON";D50&gt;0,5);MIN(D50-0,5;0,5);SI(ET($C$12="NON";RECHERCHEX(A50;$A$79:$A$108;$C$79:$C$108)="NON";D50&gt;4);MIN(4;D50-$C$15/2;D50/2;$C$15/2);0))));0)</t>
  </si>
  <si>
    <t>=SI(A50="";"";MIN(D50;H50+I50+J50+K50+L50))</t>
  </si>
  <si>
    <t>=SI(A50="";"";MIN(D50-M50;D50))</t>
  </si>
  <si>
    <t>=SI(ET(NB.SI(A$25:A$62;A50)&gt;1;SOMME.SI(A$25:A$62;A50;D$25:D$62)&gt;C50);"Le total à cette date est supérieur au temps dans la structure, à contrôler et supprimer ";"")</t>
  </si>
  <si>
    <t>=SIERREUR(MAX(0;D50-P50);"")</t>
  </si>
  <si>
    <t>=SIERREUR(SI(A50="";"";INDEX($H$24:$L$24;EQUIV(VRAI;H50:L50&gt;0;0)));"Aucune irrégularité")</t>
  </si>
  <si>
    <t>=SIERREUR(SI(ET(NB.SI(A$25:A$62;A51)&gt;1;SOMME.SI(A$25:A$62;A51;D$25:D$62)&gt;C51);"Date valorisées plusieurs fois pour un total supérieur au temps dans la structure, à corriger";SI(JOURSEM(A51-1)&gt;5;"Jour en week-end, à justifier sinon sera écarté";SI(ET(D51&gt;1;$D$24="Jours_projet");"En jours, la durée ne peut pas être supérieure à 1";SI(A51="";"";SI(OU(A51&gt;$E$9;A51&lt;$C$9);"Date non comprise dans la période déclarée";SI(ET($C$12="OUI";D51&gt;1);"Impossible de valoriser plus d'un jour par date";SI(ET($C$12="NON";D51&gt;$C$15;D51&lt;=10);"Justifiez et indiquez si les heures supp sont récupérées ou payées, ou modifier la saisie";SI(ET($C$12="NON";D51&gt;10);"Les heures au-delà de 10h/jour ne sont pas éligibles";SI(A51="";"";SI(OU(A51=DATE(ANNEE(A51);1;1);A51=ARRONDI(DATE(ANNEE(A51);4;MOD(234-11*MOD(ANNEE(A51);19);30))/7;0)*7-6;A51=(ARRONDI(DATE(ANNEE(A51);4;MOD(234-11*MOD(ANNEE(A51);19);30))/7;0)*7-6)+1;A51=DATE(ANNEE(A51);5;1);A51=DATE(ANNEE(A51);5;8);A51=(ARRONDI(DATE(ANNEE(A51);4;MOD(234-11*MOD(ANNEE(A51);19);30))/7;0)*7-6)+39;A51=(ARRONDI(DATE(ANNEE(A51);4;MOD(234-11*MOD(ANNEE(A51);19);30))/7;0)*7-6)+50;A51=DATE(ANNEE(A51);7;14);A51=DATE(ANNEE(A51);8;15);A51=DATE(ANNEE(A51);11;1);A51=DATE(ANNEE(A51);11;11);A51=DATE(ANNEE(A51);12;25));"Jour férié, à justifier sinon sera écarté";""))))))))));"")</t>
  </si>
  <si>
    <t>=SIERREUR(SI(JOURSEM(A51-1)&gt;5;D51;0);"")</t>
  </si>
  <si>
    <t>=SI(A51="";"";SI(OU(A51=DATE(ANNEE(A51);1;1);A51=ARRONDI(DATE(ANNEE(A51);4;MOD(234-11*MOD(ANNEE(A51);19);30))/7;0)*7-6;A51=(ARRONDI(DATE(ANNEE(A51);4;MOD(234-11*MOD(ANNEE(A51);19);30))/7;0)*7-6)+1;A51=DATE(ANNEE(A51);5;1);A51=DATE(ANNEE(A51);5;8);A51=(ARRONDI(DATE(ANNEE(A51);4;MOD(234-11*MOD(ANNEE(A51);19);30))/7;0)*7-6)+39;A51=(ARRONDI(DATE(ANNEE(A51);4;MOD(234-11*MOD(ANNEE(A51);19);30))/7;0)*7-6)+50;A51=DATE(ANNEE(A51);7;14);A51=DATE(ANNEE(A51);8;15);A51=DATE(ANNEE(A51);11;1);A51=DATE(ANNEE(A51);11;11);A51=DATE(ANNEE(A51);12;25));D51;0))</t>
  </si>
  <si>
    <t>=SI(A51="";"";SI(OU(A51&gt;$E$9;A51&lt;$C$9);D51;0))</t>
  </si>
  <si>
    <t>=SI(A51="";"";SI(ET($D$24="Heures_dédiées_projet";SOMME.SI.ENS(D$25:D$62;A$25:A$62;A51)&gt;10);D51-10;SI(ET($D$24="Jours_projet";SOMME.SI.ENS(D$25:D$62;A$25:A$62;A51)&gt;1);D51-1;0)))</t>
  </si>
  <si>
    <t>=SIERREUR(SI(A51="";"";SI(RECHERCHEX(A51;$A$79:$A$108;$C$79:$C$108)="OUI";D51;SI(ET($C$12="OUI";RECHERCHEX(A51;$A$79:$A$108;$C$79:$C$108)="NON";D51&gt;0,5);MIN(D51-0,5;0,5);SI(ET($C$12="NON";RECHERCHEX(A51;$A$79:$A$108;$C$79:$C$108)="NON";D51&gt;4);MIN(4;D51-$C$15/2;D51/2;$C$15/2);0))));0)</t>
  </si>
  <si>
    <t>=SI(A51="";"";MIN(D51;H51+I51+J51+K51+L51))</t>
  </si>
  <si>
    <t>=SI(A51="";"";MIN(D51-M51;D51))</t>
  </si>
  <si>
    <t>=SI(ET(NB.SI(A$25:A$62;A51)&gt;1;SOMME.SI(A$25:A$62;A51;D$25:D$62)&gt;C51);"Le total à cette date est supérieur au temps dans la structure, à contrôler et supprimer ";"")</t>
  </si>
  <si>
    <t>=SIERREUR(MAX(0;D51-P51);"")</t>
  </si>
  <si>
    <t>=SIERREUR(SI(A51="";"";INDEX($H$24:$L$24;EQUIV(VRAI;H51:L51&gt;0;0)));"Aucune irrégularité")</t>
  </si>
  <si>
    <t>=SIERREUR(SI(ET(NB.SI(A$25:A$62;A52)&gt;1;SOMME.SI(A$25:A$62;A52;D$25:D$62)&gt;C52);"Date valorisées plusieurs fois pour un total supérieur au temps dans la structure, à corriger";SI(JOURSEM(A52-1)&gt;5;"Jour en week-end, à justifier sinon sera écarté";SI(ET(D52&gt;1;$D$24="Jours_projet");"En jours, la durée ne peut pas être supérieure à 1";SI(A52="";"";SI(OU(A52&gt;$E$9;A52&lt;$C$9);"Date non comprise dans la période déclarée";SI(ET($C$12="OUI";D52&gt;1);"Impossible de valoriser plus d'un jour par date";SI(ET($C$12="NON";D52&gt;$C$15;D52&lt;=10);"Justifiez et indiquez si les heures supp sont récupérées ou payées, ou modifier la saisie";SI(ET($C$12="NON";D52&gt;10);"Les heures au-delà de 10h/jour ne sont pas éligibles";SI(A52="";"";SI(OU(A52=DATE(ANNEE(A52);1;1);A52=ARRONDI(DATE(ANNEE(A52);4;MOD(234-11*MOD(ANNEE(A52);19);30))/7;0)*7-6;A52=(ARRONDI(DATE(ANNEE(A52);4;MOD(234-11*MOD(ANNEE(A52);19);30))/7;0)*7-6)+1;A52=DATE(ANNEE(A52);5;1);A52=DATE(ANNEE(A52);5;8);A52=(ARRONDI(DATE(ANNEE(A52);4;MOD(234-11*MOD(ANNEE(A52);19);30))/7;0)*7-6)+39;A52=(ARRONDI(DATE(ANNEE(A52);4;MOD(234-11*MOD(ANNEE(A52);19);30))/7;0)*7-6)+50;A52=DATE(ANNEE(A52);7;14);A52=DATE(ANNEE(A52);8;15);A52=DATE(ANNEE(A52);11;1);A52=DATE(ANNEE(A52);11;11);A52=DATE(ANNEE(A52);12;25));"Jour férié, à justifier sinon sera écarté";""))))))))));"")</t>
  </si>
  <si>
    <t>=SIERREUR(SI(JOURSEM(A52-1)&gt;5;D52;0);"")</t>
  </si>
  <si>
    <t>=SI(A52="";"";SI(OU(A52=DATE(ANNEE(A52);1;1);A52=ARRONDI(DATE(ANNEE(A52);4;MOD(234-11*MOD(ANNEE(A52);19);30))/7;0)*7-6;A52=(ARRONDI(DATE(ANNEE(A52);4;MOD(234-11*MOD(ANNEE(A52);19);30))/7;0)*7-6)+1;A52=DATE(ANNEE(A52);5;1);A52=DATE(ANNEE(A52);5;8);A52=(ARRONDI(DATE(ANNEE(A52);4;MOD(234-11*MOD(ANNEE(A52);19);30))/7;0)*7-6)+39;A52=(ARRONDI(DATE(ANNEE(A52);4;MOD(234-11*MOD(ANNEE(A52);19);30))/7;0)*7-6)+50;A52=DATE(ANNEE(A52);7;14);A52=DATE(ANNEE(A52);8;15);A52=DATE(ANNEE(A52);11;1);A52=DATE(ANNEE(A52);11;11);A52=DATE(ANNEE(A52);12;25));D52;0))</t>
  </si>
  <si>
    <t>=SI(A52="";"";SI(OU(A52&gt;$E$9;A52&lt;$C$9);D52;0))</t>
  </si>
  <si>
    <t>=SI(A52="";"";SI(ET($D$24="Heures_dédiées_projet";SOMME.SI.ENS(D$25:D$62;A$25:A$62;A52)&gt;10);D52-10;SI(ET($D$24="Jours_projet";SOMME.SI.ENS(D$25:D$62;A$25:A$62;A52)&gt;1);D52-1;0)))</t>
  </si>
  <si>
    <t>=SIERREUR(SI(A52="";"";SI(RECHERCHEX(A52;$A$79:$A$108;$C$79:$C$108)="OUI";D52;SI(ET($C$12="OUI";RECHERCHEX(A52;$A$79:$A$108;$C$79:$C$108)="NON";D52&gt;0,5);MIN(D52-0,5;0,5);SI(ET($C$12="NON";RECHERCHEX(A52;$A$79:$A$108;$C$79:$C$108)="NON";D52&gt;4);MIN(4;D52-$C$15/2;D52/2;$C$15/2);0))));0)</t>
  </si>
  <si>
    <t>=SI(A52="";"";MIN(D52;H52+I52+J52+K52+L52))</t>
  </si>
  <si>
    <t>=SI(A52="";"";MIN(D52-M52;D52))</t>
  </si>
  <si>
    <t>=SI(ET(NB.SI(A$25:A$62;A52)&gt;1;SOMME.SI(A$25:A$62;A52;D$25:D$62)&gt;C52);"Le total à cette date est supérieur au temps dans la structure, à contrôler et supprimer ";"")</t>
  </si>
  <si>
    <t>=SIERREUR(MAX(0;D52-P52);"")</t>
  </si>
  <si>
    <t>=SIERREUR(SI(A52="";"";INDEX($H$24:$L$24;EQUIV(VRAI;H52:L52&gt;0;0)));"Aucune irrégularité")</t>
  </si>
  <si>
    <t>=SIERREUR(SI(ET(NB.SI(A$25:A$62;A53)&gt;1;SOMME.SI(A$25:A$62;A53;D$25:D$62)&gt;C53);"Date valorisées plusieurs fois pour un total supérieur au temps dans la structure, à corriger";SI(JOURSEM(A53-1)&gt;5;"Jour en week-end, à justifier sinon sera écarté";SI(ET(D53&gt;1;$D$24="Jours_projet");"En jours, la durée ne peut pas être supérieure à 1";SI(A53="";"";SI(OU(A53&gt;$E$9;A53&lt;$C$9);"Date non comprise dans la période déclarée";SI(ET($C$12="OUI";D53&gt;1);"Impossible de valoriser plus d'un jour par date";SI(ET($C$12="NON";D53&gt;$C$15;D53&lt;=10);"Justifiez et indiquez si les heures supp sont récupérées ou payées, ou modifier la saisie";SI(ET($C$12="NON";D53&gt;10);"Les heures au-delà de 10h/jour ne sont pas éligibles";SI(A53="";"";SI(OU(A53=DATE(ANNEE(A53);1;1);A53=ARRONDI(DATE(ANNEE(A53);4;MOD(234-11*MOD(ANNEE(A53);19);30))/7;0)*7-6;A53=(ARRONDI(DATE(ANNEE(A53);4;MOD(234-11*MOD(ANNEE(A53);19);30))/7;0)*7-6)+1;A53=DATE(ANNEE(A53);5;1);A53=DATE(ANNEE(A53);5;8);A53=(ARRONDI(DATE(ANNEE(A53);4;MOD(234-11*MOD(ANNEE(A53);19);30))/7;0)*7-6)+39;A53=(ARRONDI(DATE(ANNEE(A53);4;MOD(234-11*MOD(ANNEE(A53);19);30))/7;0)*7-6)+50;A53=DATE(ANNEE(A53);7;14);A53=DATE(ANNEE(A53);8;15);A53=DATE(ANNEE(A53);11;1);A53=DATE(ANNEE(A53);11;11);A53=DATE(ANNEE(A53);12;25));"Jour férié, à justifier sinon sera écarté";""))))))))));"")</t>
  </si>
  <si>
    <t>=SIERREUR(SI(JOURSEM(A53-1)&gt;5;D53;0);"")</t>
  </si>
  <si>
    <t>=SI(A53="";"";SI(OU(A53=DATE(ANNEE(A53);1;1);A53=ARRONDI(DATE(ANNEE(A53);4;MOD(234-11*MOD(ANNEE(A53);19);30))/7;0)*7-6;A53=(ARRONDI(DATE(ANNEE(A53);4;MOD(234-11*MOD(ANNEE(A53);19);30))/7;0)*7-6)+1;A53=DATE(ANNEE(A53);5;1);A53=DATE(ANNEE(A53);5;8);A53=(ARRONDI(DATE(ANNEE(A53);4;MOD(234-11*MOD(ANNEE(A53);19);30))/7;0)*7-6)+39;A53=(ARRONDI(DATE(ANNEE(A53);4;MOD(234-11*MOD(ANNEE(A53);19);30))/7;0)*7-6)+50;A53=DATE(ANNEE(A53);7;14);A53=DATE(ANNEE(A53);8;15);A53=DATE(ANNEE(A53);11;1);A53=DATE(ANNEE(A53);11;11);A53=DATE(ANNEE(A53);12;25));D53;0))</t>
  </si>
  <si>
    <t>=SI(A53="";"";SI(OU(A53&gt;$E$9;A53&lt;$C$9);D53;0))</t>
  </si>
  <si>
    <t>=SI(A53="";"";SI(ET($D$24="Heures_dédiées_projet";SOMME.SI.ENS(D$25:D$62;A$25:A$62;A53)&gt;10);D53-10;SI(ET($D$24="Jours_projet";SOMME.SI.ENS(D$25:D$62;A$25:A$62;A53)&gt;1);D53-1;0)))</t>
  </si>
  <si>
    <t>=SIERREUR(SI(A53="";"";SI(RECHERCHEX(A53;$A$79:$A$108;$C$79:$C$108)="OUI";D53;SI(ET($C$12="OUI";RECHERCHEX(A53;$A$79:$A$108;$C$79:$C$108)="NON";D53&gt;0,5);MIN(D53-0,5;0,5);SI(ET($C$12="NON";RECHERCHEX(A53;$A$79:$A$108;$C$79:$C$108)="NON";D53&gt;4);MIN(4;D53-$C$15/2;D53/2;$C$15/2);0))));0)</t>
  </si>
  <si>
    <t>=SI(A53="";"";MIN(D53;H53+I53+J53+K53+L53))</t>
  </si>
  <si>
    <t>=SI(A53="";"";MIN(D53-M53;D53))</t>
  </si>
  <si>
    <t>=SI(ET(NB.SI(A$25:A$62;A53)&gt;1;SOMME.SI(A$25:A$62;A53;D$25:D$62)&gt;C53);"Le total à cette date est supérieur au temps dans la structure, à contrôler et supprimer ";"")</t>
  </si>
  <si>
    <t>=SIERREUR(MAX(0;D53-P53);"")</t>
  </si>
  <si>
    <t>=SIERREUR(SI(A53="";"";INDEX($H$24:$L$24;EQUIV(VRAI;H53:L53&gt;0;0)));"Aucune irrégularité")</t>
  </si>
  <si>
    <t>=SIERREUR(SI(ET(NB.SI(A$25:A$62;A54)&gt;1;SOMME.SI(A$25:A$62;A54;D$25:D$62)&gt;C54);"Date valorisées plusieurs fois pour un total supérieur au temps dans la structure, à corriger";SI(JOURSEM(A54-1)&gt;5;"Jour en week-end, à justifier sinon sera écarté";SI(ET(D54&gt;1;$D$24="Jours_projet");"En jours, la durée ne peut pas être supérieure à 1";SI(A54="";"";SI(OU(A54&gt;$E$9;A54&lt;$C$9);"Date non comprise dans la période déclarée";SI(ET($C$12="OUI";D54&gt;1);"Impossible de valoriser plus d'un jour par date";SI(ET($C$12="NON";D54&gt;$C$15;D54&lt;=10);"Justifiez et indiquez si les heures supp sont récupérées ou payées, ou modifier la saisie";SI(ET($C$12="NON";D54&gt;10);"Les heures au-delà de 10h/jour ne sont pas éligibles";SI(A54="";"";SI(OU(A54=DATE(ANNEE(A54);1;1);A54=ARRONDI(DATE(ANNEE(A54);4;MOD(234-11*MOD(ANNEE(A54);19);30))/7;0)*7-6;A54=(ARRONDI(DATE(ANNEE(A54);4;MOD(234-11*MOD(ANNEE(A54);19);30))/7;0)*7-6)+1;A54=DATE(ANNEE(A54);5;1);A54=DATE(ANNEE(A54);5;8);A54=(ARRONDI(DATE(ANNEE(A54);4;MOD(234-11*MOD(ANNEE(A54);19);30))/7;0)*7-6)+39;A54=(ARRONDI(DATE(ANNEE(A54);4;MOD(234-11*MOD(ANNEE(A54);19);30))/7;0)*7-6)+50;A54=DATE(ANNEE(A54);7;14);A54=DATE(ANNEE(A54);8;15);A54=DATE(ANNEE(A54);11;1);A54=DATE(ANNEE(A54);11;11);A54=DATE(ANNEE(A54);12;25));"Jour férié, à justifier sinon sera écarté";""))))))))));"")</t>
  </si>
  <si>
    <t>=SIERREUR(SI(JOURSEM(A54-1)&gt;5;D54;0);"")</t>
  </si>
  <si>
    <t>=SI(A54="";"";SI(OU(A54=DATE(ANNEE(A54);1;1);A54=ARRONDI(DATE(ANNEE(A54);4;MOD(234-11*MOD(ANNEE(A54);19);30))/7;0)*7-6;A54=(ARRONDI(DATE(ANNEE(A54);4;MOD(234-11*MOD(ANNEE(A54);19);30))/7;0)*7-6)+1;A54=DATE(ANNEE(A54);5;1);A54=DATE(ANNEE(A54);5;8);A54=(ARRONDI(DATE(ANNEE(A54);4;MOD(234-11*MOD(ANNEE(A54);19);30))/7;0)*7-6)+39;A54=(ARRONDI(DATE(ANNEE(A54);4;MOD(234-11*MOD(ANNEE(A54);19);30))/7;0)*7-6)+50;A54=DATE(ANNEE(A54);7;14);A54=DATE(ANNEE(A54);8;15);A54=DATE(ANNEE(A54);11;1);A54=DATE(ANNEE(A54);11;11);A54=DATE(ANNEE(A54);12;25));D54;0))</t>
  </si>
  <si>
    <t>=SI(A54="";"";SI(OU(A54&gt;$E$9;A54&lt;$C$9);D54;0))</t>
  </si>
  <si>
    <t>=SI(A54="";"";SI(ET($D$24="Heures_dédiées_projet";SOMME.SI.ENS(D$25:D$62;A$25:A$62;A54)&gt;10);D54-10;SI(ET($D$24="Jours_projet";SOMME.SI.ENS(D$25:D$62;A$25:A$62;A54)&gt;1);D54-1;0)))</t>
  </si>
  <si>
    <t>=SIERREUR(SI(A54="";"";SI(RECHERCHEX(A54;$A$79:$A$108;$C$79:$C$108)="OUI";D54;SI(ET($C$12="OUI";RECHERCHEX(A54;$A$79:$A$108;$C$79:$C$108)="NON";D54&gt;0,5);MIN(D54-0,5;0,5);SI(ET($C$12="NON";RECHERCHEX(A54;$A$79:$A$108;$C$79:$C$108)="NON";D54&gt;4);MIN(4;D54-$C$15/2;D54/2;$C$15/2);0))));0)</t>
  </si>
  <si>
    <t>=SI(A54="";"";MIN(D54;H54+I54+J54+K54+L54))</t>
  </si>
  <si>
    <t>=SI(A54="";"";MIN(D54-M54;D54))</t>
  </si>
  <si>
    <t>=SI(ET(NB.SI(A$25:A$62;A54)&gt;1;SOMME.SI(A$25:A$62;A54;D$25:D$62)&gt;C54);"Le total à cette date est supérieur au temps dans la structure, à contrôler et supprimer ";"")</t>
  </si>
  <si>
    <t>=SIERREUR(MAX(0;D54-P54);"")</t>
  </si>
  <si>
    <t>=SIERREUR(SI(A54="";"";INDEX($H$24:$L$24;EQUIV(VRAI;H54:L54&gt;0;0)));"Aucune irrégularité")</t>
  </si>
  <si>
    <t>=SIERREUR(SI(ET(NB.SI(A$25:A$62;A55)&gt;1;SOMME.SI(A$25:A$62;A55;D$25:D$62)&gt;C55);"Date valorisées plusieurs fois pour un total supérieur au temps dans la structure, à corriger";SI(JOURSEM(A55-1)&gt;5;"Jour en week-end, à justifier sinon sera écarté";SI(ET(D55&gt;1;$D$24="Jours_projet");"En jours, la durée ne peut pas être supérieure à 1";SI(A55="";"";SI(OU(A55&gt;$E$9;A55&lt;$C$9);"Date non comprise dans la période déclarée";SI(ET($C$12="OUI";D55&gt;1);"Impossible de valoriser plus d'un jour par date";SI(ET($C$12="NON";D55&gt;$C$15;D55&lt;=10);"Justifiez et indiquez si les heures supp sont récupérées ou payées, ou modifier la saisie";SI(ET($C$12="NON";D55&gt;10);"Les heures au-delà de 10h/jour ne sont pas éligibles";SI(A55="";"";SI(OU(A55=DATE(ANNEE(A55);1;1);A55=ARRONDI(DATE(ANNEE(A55);4;MOD(234-11*MOD(ANNEE(A55);19);30))/7;0)*7-6;A55=(ARRONDI(DATE(ANNEE(A55);4;MOD(234-11*MOD(ANNEE(A55);19);30))/7;0)*7-6)+1;A55=DATE(ANNEE(A55);5;1);A55=DATE(ANNEE(A55);5;8);A55=(ARRONDI(DATE(ANNEE(A55);4;MOD(234-11*MOD(ANNEE(A55);19);30))/7;0)*7-6)+39;A55=(ARRONDI(DATE(ANNEE(A55);4;MOD(234-11*MOD(ANNEE(A55);19);30))/7;0)*7-6)+50;A55=DATE(ANNEE(A55);7;14);A55=DATE(ANNEE(A55);8;15);A55=DATE(ANNEE(A55);11;1);A55=DATE(ANNEE(A55);11;11);A55=DATE(ANNEE(A55);12;25));"Jour férié, à justifier sinon sera écarté";""))))))))));"")</t>
  </si>
  <si>
    <t>=SIERREUR(SI(JOURSEM(A55-1)&gt;5;D55;0);"")</t>
  </si>
  <si>
    <t>=SI(A55="";"";SI(OU(A55=DATE(ANNEE(A55);1;1);A55=ARRONDI(DATE(ANNEE(A55);4;MOD(234-11*MOD(ANNEE(A55);19);30))/7;0)*7-6;A55=(ARRONDI(DATE(ANNEE(A55);4;MOD(234-11*MOD(ANNEE(A55);19);30))/7;0)*7-6)+1;A55=DATE(ANNEE(A55);5;1);A55=DATE(ANNEE(A55);5;8);A55=(ARRONDI(DATE(ANNEE(A55);4;MOD(234-11*MOD(ANNEE(A55);19);30))/7;0)*7-6)+39;A55=(ARRONDI(DATE(ANNEE(A55);4;MOD(234-11*MOD(ANNEE(A55);19);30))/7;0)*7-6)+50;A55=DATE(ANNEE(A55);7;14);A55=DATE(ANNEE(A55);8;15);A55=DATE(ANNEE(A55);11;1);A55=DATE(ANNEE(A55);11;11);A55=DATE(ANNEE(A55);12;25));D55;0))</t>
  </si>
  <si>
    <t>=SI(A55="";"";SI(OU(A55&gt;$E$9;A55&lt;$C$9);D55;0))</t>
  </si>
  <si>
    <t>=SI(A55="";"";SI(ET($D$24="Heures_dédiées_projet";SOMME.SI.ENS(D$25:D$62;A$25:A$62;A55)&gt;10);D55-10;SI(ET($D$24="Jours_projet";SOMME.SI.ENS(D$25:D$62;A$25:A$62;A55)&gt;1);D55-1;0)))</t>
  </si>
  <si>
    <t>=SIERREUR(SI(A55="";"";SI(RECHERCHEX(A55;$A$79:$A$108;$C$79:$C$108)="OUI";D55;SI(ET($C$12="OUI";RECHERCHEX(A55;$A$79:$A$108;$C$79:$C$108)="NON";D55&gt;0,5);MIN(D55-0,5;0,5);SI(ET($C$12="NON";RECHERCHEX(A55;$A$79:$A$108;$C$79:$C$108)="NON";D55&gt;4);MIN(4;D55-$C$15/2;D55/2;$C$15/2);0))));0)</t>
  </si>
  <si>
    <t>=SI(A55="";"";MIN(D55;H55+I55+J55+K55+L55))</t>
  </si>
  <si>
    <t>=SI(A55="";"";MIN(D55-M55;D55))</t>
  </si>
  <si>
    <t>=SI(ET(NB.SI(A$25:A$62;A55)&gt;1;SOMME.SI(A$25:A$62;A55;D$25:D$62)&gt;C55);"Le total à cette date est supérieur au temps dans la structure, à contrôler et supprimer ";"")</t>
  </si>
  <si>
    <t>=SIERREUR(MAX(0;D55-P55);"")</t>
  </si>
  <si>
    <t>=SIERREUR(SI(A55="";"";INDEX($H$24:$L$24;EQUIV(VRAI;H55:L55&gt;0;0)));"Aucune irrégularité")</t>
  </si>
  <si>
    <t>=SIERREUR(SI(ET(NB.SI(A$25:A$62;A56)&gt;1;SOMME.SI(A$25:A$62;A56;D$25:D$62)&gt;C56);"Date valorisées plusieurs fois pour un total supérieur au temps dans la structure, à corriger";SI(JOURSEM(A56-1)&gt;5;"Jour en week-end, à justifier sinon sera écarté";SI(ET(D56&gt;1;$D$24="Jours_projet");"En jours, la durée ne peut pas être supérieure à 1";SI(A56="";"";SI(OU(A56&gt;$E$9;A56&lt;$C$9);"Date non comprise dans la période déclarée";SI(ET($C$12="OUI";D56&gt;1);"Impossible de valoriser plus d'un jour par date";SI(ET($C$12="NON";D56&gt;$C$15;D56&lt;=10);"Justifiez et indiquez si les heures supp sont récupérées ou payées, ou modifier la saisie";SI(ET($C$12="NON";D56&gt;10);"Les heures au-delà de 10h/jour ne sont pas éligibles";SI(A56="";"";SI(OU(A56=DATE(ANNEE(A56);1;1);A56=ARRONDI(DATE(ANNEE(A56);4;MOD(234-11*MOD(ANNEE(A56);19);30))/7;0)*7-6;A56=(ARRONDI(DATE(ANNEE(A56);4;MOD(234-11*MOD(ANNEE(A56);19);30))/7;0)*7-6)+1;A56=DATE(ANNEE(A56);5;1);A56=DATE(ANNEE(A56);5;8);A56=(ARRONDI(DATE(ANNEE(A56);4;MOD(234-11*MOD(ANNEE(A56);19);30))/7;0)*7-6)+39;A56=(ARRONDI(DATE(ANNEE(A56);4;MOD(234-11*MOD(ANNEE(A56);19);30))/7;0)*7-6)+50;A56=DATE(ANNEE(A56);7;14);A56=DATE(ANNEE(A56);8;15);A56=DATE(ANNEE(A56);11;1);A56=DATE(ANNEE(A56);11;11);A56=DATE(ANNEE(A56);12;25));"Jour férié, à justifier sinon sera écarté";""))))))))));"")</t>
  </si>
  <si>
    <t>=SIERREUR(SI(JOURSEM(A56-1)&gt;5;D56;0);"")</t>
  </si>
  <si>
    <t>=SI(A56="";"";SI(OU(A56=DATE(ANNEE(A56);1;1);A56=ARRONDI(DATE(ANNEE(A56);4;MOD(234-11*MOD(ANNEE(A56);19);30))/7;0)*7-6;A56=(ARRONDI(DATE(ANNEE(A56);4;MOD(234-11*MOD(ANNEE(A56);19);30))/7;0)*7-6)+1;A56=DATE(ANNEE(A56);5;1);A56=DATE(ANNEE(A56);5;8);A56=(ARRONDI(DATE(ANNEE(A56);4;MOD(234-11*MOD(ANNEE(A56);19);30))/7;0)*7-6)+39;A56=(ARRONDI(DATE(ANNEE(A56);4;MOD(234-11*MOD(ANNEE(A56);19);30))/7;0)*7-6)+50;A56=DATE(ANNEE(A56);7;14);A56=DATE(ANNEE(A56);8;15);A56=DATE(ANNEE(A56);11;1);A56=DATE(ANNEE(A56);11;11);A56=DATE(ANNEE(A56);12;25));D56;0))</t>
  </si>
  <si>
    <t>=SI(A56="";"";SI(OU(A56&gt;$E$9;A56&lt;$C$9);D56;0))</t>
  </si>
  <si>
    <t>=SI(A56="";"";SI(ET($D$24="Heures_dédiées_projet";SOMME.SI.ENS(D$25:D$62;A$25:A$62;A56)&gt;10);D56-10;SI(ET($D$24="Jours_projet";SOMME.SI.ENS(D$25:D$62;A$25:A$62;A56)&gt;1);D56-1;0)))</t>
  </si>
  <si>
    <t>=SIERREUR(SI(A56="";"";SI(RECHERCHEX(A56;$A$79:$A$108;$C$79:$C$108)="OUI";D56;SI(ET($C$12="OUI";RECHERCHEX(A56;$A$79:$A$108;$C$79:$C$108)="NON";D56&gt;0,5);MIN(D56-0,5;0,5);SI(ET($C$12="NON";RECHERCHEX(A56;$A$79:$A$108;$C$79:$C$108)="NON";D56&gt;4);MIN(4;D56-$C$15/2;D56/2;$C$15/2);0))));0)</t>
  </si>
  <si>
    <t>=SI(A56="";"";MIN(D56;H56+I56+J56+K56+L56))</t>
  </si>
  <si>
    <t>=SI(A56="";"";MIN(D56-M56;D56))</t>
  </si>
  <si>
    <t>=SI(ET(NB.SI(A$25:A$62;A56)&gt;1;SOMME.SI(A$25:A$62;A56;D$25:D$62)&gt;C56);"Le total à cette date est supérieur au temps dans la structure, à contrôler et supprimer ";"")</t>
  </si>
  <si>
    <t>=SIERREUR(MAX(0;D56-P56);"")</t>
  </si>
  <si>
    <t>=SIERREUR(SI(A56="";"";INDEX($H$24:$L$24;EQUIV(VRAI;H56:L56&gt;0;0)));"Aucune irrégularité")</t>
  </si>
  <si>
    <t>=SIERREUR(SI(ET(NB.SI(A$25:A$62;A57)&gt;1;SOMME.SI(A$25:A$62;A57;D$25:D$62)&gt;C57);"Date valorisées plusieurs fois pour un total supérieur au temps dans la structure, à corriger";SI(JOURSEM(A57-1)&gt;5;"Jour en week-end, à justifier sinon sera écarté";SI(ET(D57&gt;1;$D$24="Jours_projet");"En jours, la durée ne peut pas être supérieure à 1";SI(A57="";"";SI(OU(A57&gt;$E$9;A57&lt;$C$9);"Date non comprise dans la période déclarée";SI(ET($C$12="OUI";D57&gt;1);"Impossible de valoriser plus d'un jour par date";SI(ET($C$12="NON";D57&gt;$C$15;D57&lt;=10);"Justifiez et indiquez si les heures supp sont récupérées ou payées, ou modifier la saisie";SI(ET($C$12="NON";D57&gt;10);"Les heures au-delà de 10h/jour ne sont pas éligibles";SI(A57="";"";SI(OU(A57=DATE(ANNEE(A57);1;1);A57=ARRONDI(DATE(ANNEE(A57);4;MOD(234-11*MOD(ANNEE(A57);19);30))/7;0)*7-6;A57=(ARRONDI(DATE(ANNEE(A57);4;MOD(234-11*MOD(ANNEE(A57);19);30))/7;0)*7-6)+1;A57=DATE(ANNEE(A57);5;1);A57=DATE(ANNEE(A57);5;8);A57=(ARRONDI(DATE(ANNEE(A57);4;MOD(234-11*MOD(ANNEE(A57);19);30))/7;0)*7-6)+39;A57=(ARRONDI(DATE(ANNEE(A57);4;MOD(234-11*MOD(ANNEE(A57);19);30))/7;0)*7-6)+50;A57=DATE(ANNEE(A57);7;14);A57=DATE(ANNEE(A57);8;15);A57=DATE(ANNEE(A57);11;1);A57=DATE(ANNEE(A57);11;11);A57=DATE(ANNEE(A57);12;25));"Jour férié, à justifier sinon sera écarté";""))))))))));"")</t>
  </si>
  <si>
    <t>=SIERREUR(SI(JOURSEM(A57-1)&gt;5;D57;0);"")</t>
  </si>
  <si>
    <t>=SI(A57="";"";SI(OU(A57=DATE(ANNEE(A57);1;1);A57=ARRONDI(DATE(ANNEE(A57);4;MOD(234-11*MOD(ANNEE(A57);19);30))/7;0)*7-6;A57=(ARRONDI(DATE(ANNEE(A57);4;MOD(234-11*MOD(ANNEE(A57);19);30))/7;0)*7-6)+1;A57=DATE(ANNEE(A57);5;1);A57=DATE(ANNEE(A57);5;8);A57=(ARRONDI(DATE(ANNEE(A57);4;MOD(234-11*MOD(ANNEE(A57);19);30))/7;0)*7-6)+39;A57=(ARRONDI(DATE(ANNEE(A57);4;MOD(234-11*MOD(ANNEE(A57);19);30))/7;0)*7-6)+50;A57=DATE(ANNEE(A57);7;14);A57=DATE(ANNEE(A57);8;15);A57=DATE(ANNEE(A57);11;1);A57=DATE(ANNEE(A57);11;11);A57=DATE(ANNEE(A57);12;25));D57;0))</t>
  </si>
  <si>
    <t>=SI(A57="";"";SI(OU(A57&gt;$E$9;A57&lt;$C$9);D57;0))</t>
  </si>
  <si>
    <t>=SI(A57="";"";SI(ET($D$24="Heures_dédiées_projet";SOMME.SI.ENS(D$25:D$62;A$25:A$62;A57)&gt;10);D57-10;SI(ET($D$24="Jours_projet";SOMME.SI.ENS(D$25:D$62;A$25:A$62;A57)&gt;1);D57-1;0)))</t>
  </si>
  <si>
    <t>=SIERREUR(SI(A57="";"";SI(RECHERCHEX(A57;$A$79:$A$108;$C$79:$C$108)="OUI";D57;SI(ET($C$12="OUI";RECHERCHEX(A57;$A$79:$A$108;$C$79:$C$108)="NON";D57&gt;0,5);MIN(D57-0,5;0,5);SI(ET($C$12="NON";RECHERCHEX(A57;$A$79:$A$108;$C$79:$C$108)="NON";D57&gt;4);MIN(4;D57-$C$15/2;D57/2;$C$15/2);0))));0)</t>
  </si>
  <si>
    <t>=SI(A57="";"";MIN(D57;H57+I57+J57+K57+L57))</t>
  </si>
  <si>
    <t>=SI(A57="";"";MIN(D57-M57;D57))</t>
  </si>
  <si>
    <t>=SI(ET(NB.SI(A$25:A$62;A57)&gt;1;SOMME.SI(A$25:A$62;A57;D$25:D$62)&gt;C57);"Le total à cette date est supérieur au temps dans la structure, à contrôler et supprimer ";"")</t>
  </si>
  <si>
    <t>=SIERREUR(MAX(0;D57-P57);"")</t>
  </si>
  <si>
    <t>=SIERREUR(SI(A57="";"";INDEX($H$24:$L$24;EQUIV(VRAI;H57:L57&gt;0;0)));"Aucune irrégularité")</t>
  </si>
  <si>
    <t>=SIERREUR(SI(ET(NB.SI(A$25:A$62;A58)&gt;1;SOMME.SI(A$25:A$62;A58;D$25:D$62)&gt;C58);"Date valorisées plusieurs fois pour un total supérieur au temps dans la structure, à corriger";SI(JOURSEM(A58-1)&gt;5;"Jour en week-end, à justifier sinon sera écarté";SI(ET(D58&gt;1;$D$24="Jours_projet");"En jours, la durée ne peut pas être supérieure à 1";SI(A58="";"";SI(OU(A58&gt;$E$9;A58&lt;$C$9);"Date non comprise dans la période déclarée";SI(ET($C$12="OUI";D58&gt;1);"Impossible de valoriser plus d'un jour par date";SI(ET($C$12="NON";D58&gt;$C$15;D58&lt;=10);"Justifiez et indiquez si les heures supp sont récupérées ou payées, ou modifier la saisie";SI(ET($C$12="NON";D58&gt;10);"Les heures au-delà de 10h/jour ne sont pas éligibles";SI(A58="";"";SI(OU(A58=DATE(ANNEE(A58);1;1);A58=ARRONDI(DATE(ANNEE(A58);4;MOD(234-11*MOD(ANNEE(A58);19);30))/7;0)*7-6;A58=(ARRONDI(DATE(ANNEE(A58);4;MOD(234-11*MOD(ANNEE(A58);19);30))/7;0)*7-6)+1;A58=DATE(ANNEE(A58);5;1);A58=DATE(ANNEE(A58);5;8);A58=(ARRONDI(DATE(ANNEE(A58);4;MOD(234-11*MOD(ANNEE(A58);19);30))/7;0)*7-6)+39;A58=(ARRONDI(DATE(ANNEE(A58);4;MOD(234-11*MOD(ANNEE(A58);19);30))/7;0)*7-6)+50;A58=DATE(ANNEE(A58);7;14);A58=DATE(ANNEE(A58);8;15);A58=DATE(ANNEE(A58);11;1);A58=DATE(ANNEE(A58);11;11);A58=DATE(ANNEE(A58);12;25));"Jour férié, à justifier sinon sera écarté";""))))))))));"")</t>
  </si>
  <si>
    <t>=SIERREUR(SI(JOURSEM(A58-1)&gt;5;D58;0);"")</t>
  </si>
  <si>
    <t>=SI(A58="";"";SI(OU(A58=DATE(ANNEE(A58);1;1);A58=ARRONDI(DATE(ANNEE(A58);4;MOD(234-11*MOD(ANNEE(A58);19);30))/7;0)*7-6;A58=(ARRONDI(DATE(ANNEE(A58);4;MOD(234-11*MOD(ANNEE(A58);19);30))/7;0)*7-6)+1;A58=DATE(ANNEE(A58);5;1);A58=DATE(ANNEE(A58);5;8);A58=(ARRONDI(DATE(ANNEE(A58);4;MOD(234-11*MOD(ANNEE(A58);19);30))/7;0)*7-6)+39;A58=(ARRONDI(DATE(ANNEE(A58);4;MOD(234-11*MOD(ANNEE(A58);19);30))/7;0)*7-6)+50;A58=DATE(ANNEE(A58);7;14);A58=DATE(ANNEE(A58);8;15);A58=DATE(ANNEE(A58);11;1);A58=DATE(ANNEE(A58);11;11);A58=DATE(ANNEE(A58);12;25));D58;0))</t>
  </si>
  <si>
    <t>=SI(A58="";"";SI(OU(A58&gt;$E$9;A58&lt;$C$9);D58;0))</t>
  </si>
  <si>
    <t>=SI(A58="";"";SI(ET($D$24="Heures_dédiées_projet";SOMME.SI.ENS(D$25:D$62;A$25:A$62;A58)&gt;10);D58-10;SI(ET($D$24="Jours_projet";SOMME.SI.ENS(D$25:D$62;A$25:A$62;A58)&gt;1);D58-1;0)))</t>
  </si>
  <si>
    <t>=SIERREUR(SI(A58="";"";SI(RECHERCHEX(A58;$A$79:$A$108;$C$79:$C$108)="OUI";D58;SI(ET($C$12="OUI";RECHERCHEX(A58;$A$79:$A$108;$C$79:$C$108)="NON";D58&gt;0,5);MIN(D58-0,5;0,5);SI(ET($C$12="NON";RECHERCHEX(A58;$A$79:$A$108;$C$79:$C$108)="NON";D58&gt;4);MIN(4;D58-$C$15/2;D58/2;$C$15/2);0))));0)</t>
  </si>
  <si>
    <t>=SI(A58="";"";MIN(D58;H58+I58+J58+K58+L58))</t>
  </si>
  <si>
    <t>=SI(A58="";"";MIN(D58-M58;D58))</t>
  </si>
  <si>
    <t>=SI(ET(NB.SI(A$25:A$62;A58)&gt;1;SOMME.SI(A$25:A$62;A58;D$25:D$62)&gt;C58);"Le total à cette date est supérieur au temps dans la structure, à contrôler et supprimer ";"")</t>
  </si>
  <si>
    <t>=SIERREUR(MAX(0;D58-P58);"")</t>
  </si>
  <si>
    <t>=SIERREUR(SI(A58="";"";INDEX($H$24:$L$24;EQUIV(VRAI;H58:L58&gt;0;0)));"Aucune irrégularité")</t>
  </si>
  <si>
    <t>=SIERREUR(SI(ET(NB.SI(A$25:A$62;A59)&gt;1;SOMME.SI(A$25:A$62;A59;D$25:D$62)&gt;C59);"Date valorisées plusieurs fois pour un total supérieur au temps dans la structure, à corriger";SI(JOURSEM(A59-1)&gt;5;"Jour en week-end, à justifier sinon sera écarté";SI(ET(D59&gt;1;$D$24="Jours_projet");"En jours, la durée ne peut pas être supérieure à 1";SI(A59="";"";SI(OU(A59&gt;$E$9;A59&lt;$C$9);"Date non comprise dans la période déclarée";SI(ET($C$12="OUI";D59&gt;1);"Impossible de valoriser plus d'un jour par date";SI(ET($C$12="NON";D59&gt;$C$15;D59&lt;=10);"Justifiez et indiquez si les heures supp sont récupérées ou payées, ou modifier la saisie";SI(ET($C$12="NON";D59&gt;10);"Les heures au-delà de 10h/jour ne sont pas éligibles";SI(A59="";"";SI(OU(A59=DATE(ANNEE(A59);1;1);A59=ARRONDI(DATE(ANNEE(A59);4;MOD(234-11*MOD(ANNEE(A59);19);30))/7;0)*7-6;A59=(ARRONDI(DATE(ANNEE(A59);4;MOD(234-11*MOD(ANNEE(A59);19);30))/7;0)*7-6)+1;A59=DATE(ANNEE(A59);5;1);A59=DATE(ANNEE(A59);5;8);A59=(ARRONDI(DATE(ANNEE(A59);4;MOD(234-11*MOD(ANNEE(A59);19);30))/7;0)*7-6)+39;A59=(ARRONDI(DATE(ANNEE(A59);4;MOD(234-11*MOD(ANNEE(A59);19);30))/7;0)*7-6)+50;A59=DATE(ANNEE(A59);7;14);A59=DATE(ANNEE(A59);8;15);A59=DATE(ANNEE(A59);11;1);A59=DATE(ANNEE(A59);11;11);A59=DATE(ANNEE(A59);12;25));"Jour férié, à justifier sinon sera écarté";""))))))))));"")</t>
  </si>
  <si>
    <t>=SIERREUR(SI(JOURSEM(A59-1)&gt;5;D59;0);"")</t>
  </si>
  <si>
    <t>=SI(A59="";"";SI(OU(A59=DATE(ANNEE(A59);1;1);A59=ARRONDI(DATE(ANNEE(A59);4;MOD(234-11*MOD(ANNEE(A59);19);30))/7;0)*7-6;A59=(ARRONDI(DATE(ANNEE(A59);4;MOD(234-11*MOD(ANNEE(A59);19);30))/7;0)*7-6)+1;A59=DATE(ANNEE(A59);5;1);A59=DATE(ANNEE(A59);5;8);A59=(ARRONDI(DATE(ANNEE(A59);4;MOD(234-11*MOD(ANNEE(A59);19);30))/7;0)*7-6)+39;A59=(ARRONDI(DATE(ANNEE(A59);4;MOD(234-11*MOD(ANNEE(A59);19);30))/7;0)*7-6)+50;A59=DATE(ANNEE(A59);7;14);A59=DATE(ANNEE(A59);8;15);A59=DATE(ANNEE(A59);11;1);A59=DATE(ANNEE(A59);11;11);A59=DATE(ANNEE(A59);12;25));D59;0))</t>
  </si>
  <si>
    <t>=SI(A59="";"";SI(OU(A59&gt;$E$9;A59&lt;$C$9);D59;0))</t>
  </si>
  <si>
    <t>=SI(A59="";"";SI(ET($D$24="Heures_dédiées_projet";SOMME.SI.ENS(D$25:D$62;A$25:A$62;A59)&gt;10);D59-10;SI(ET($D$24="Jours_projet";SOMME.SI.ENS(D$25:D$62;A$25:A$62;A59)&gt;1);D59-1;0)))</t>
  </si>
  <si>
    <t>=SIERREUR(SI(A59="";"";SI(RECHERCHEX(A59;$A$79:$A$108;$C$79:$C$108)="OUI";D59;SI(ET($C$12="OUI";RECHERCHEX(A59;$A$79:$A$108;$C$79:$C$108)="NON";D59&gt;0,5);MIN(D59-0,5;0,5);SI(ET($C$12="NON";RECHERCHEX(A59;$A$79:$A$108;$C$79:$C$108)="NON";D59&gt;4);MIN(4;D59-$C$15/2;D59/2;$C$15/2);0))));0)</t>
  </si>
  <si>
    <t>=SI(A59="";"";MIN(D59;H59+I59+J59+K59+L59))</t>
  </si>
  <si>
    <t>=SI(A59="";"";MIN(D59-M59;D59))</t>
  </si>
  <si>
    <t>=SI(ET(NB.SI(A$25:A$62;A59)&gt;1;SOMME.SI(A$25:A$62;A59;D$25:D$62)&gt;C59);"Le total à cette date est supérieur au temps dans la structure, à contrôler et supprimer ";"")</t>
  </si>
  <si>
    <t>=SIERREUR(MAX(0;D59-P59);"")</t>
  </si>
  <si>
    <t>=SIERREUR(SI(A59="";"";INDEX($H$24:$L$24;EQUIV(VRAI;H59:L59&gt;0;0)));"Aucune irrégularité")</t>
  </si>
  <si>
    <t>=SIERREUR(SI(ET(NB.SI(A$25:A$62;A60)&gt;1;SOMME.SI(A$25:A$62;A60;D$25:D$62)&gt;C60);"Date valorisées plusieurs fois pour un total supérieur au temps dans la structure, à corriger";SI(JOURSEM(A60-1)&gt;5;"Jour en week-end, à justifier sinon sera écarté";SI(ET(D60&gt;1;$D$24="Jours_projet");"En jours, la durée ne peut pas être supérieure à 1";SI(A60="";"";SI(OU(A60&gt;$E$9;A60&lt;$C$9);"Date non comprise dans la période déclarée";SI(ET($C$12="OUI";D60&gt;1);"Impossible de valoriser plus d'un jour par date";SI(ET($C$12="NON";D60&gt;$C$15;D60&lt;=10);"Justifiez et indiquez si les heures supp sont récupérées ou payées, ou modifier la saisie";SI(ET($C$12="NON";D60&gt;10);"Les heures au-delà de 10h/jour ne sont pas éligibles";SI(A60="";"";SI(OU(A60=DATE(ANNEE(A60);1;1);A60=ARRONDI(DATE(ANNEE(A60);4;MOD(234-11*MOD(ANNEE(A60);19);30))/7;0)*7-6;A60=(ARRONDI(DATE(ANNEE(A60);4;MOD(234-11*MOD(ANNEE(A60);19);30))/7;0)*7-6)+1;A60=DATE(ANNEE(A60);5;1);A60=DATE(ANNEE(A60);5;8);A60=(ARRONDI(DATE(ANNEE(A60);4;MOD(234-11*MOD(ANNEE(A60);19);30))/7;0)*7-6)+39;A60=(ARRONDI(DATE(ANNEE(A60);4;MOD(234-11*MOD(ANNEE(A60);19);30))/7;0)*7-6)+50;A60=DATE(ANNEE(A60);7;14);A60=DATE(ANNEE(A60);8;15);A60=DATE(ANNEE(A60);11;1);A60=DATE(ANNEE(A60);11;11);A60=DATE(ANNEE(A60);12;25));"Jour férié, à justifier sinon sera écarté";""))))))))));"")</t>
  </si>
  <si>
    <t>=SIERREUR(SI(JOURSEM(A60-1)&gt;5;D60;0);"")</t>
  </si>
  <si>
    <t>=SI(A60="";"";SI(OU(A60=DATE(ANNEE(A60);1;1);A60=ARRONDI(DATE(ANNEE(A60);4;MOD(234-11*MOD(ANNEE(A60);19);30))/7;0)*7-6;A60=(ARRONDI(DATE(ANNEE(A60);4;MOD(234-11*MOD(ANNEE(A60);19);30))/7;0)*7-6)+1;A60=DATE(ANNEE(A60);5;1);A60=DATE(ANNEE(A60);5;8);A60=(ARRONDI(DATE(ANNEE(A60);4;MOD(234-11*MOD(ANNEE(A60);19);30))/7;0)*7-6)+39;A60=(ARRONDI(DATE(ANNEE(A60);4;MOD(234-11*MOD(ANNEE(A60);19);30))/7;0)*7-6)+50;A60=DATE(ANNEE(A60);7;14);A60=DATE(ANNEE(A60);8;15);A60=DATE(ANNEE(A60);11;1);A60=DATE(ANNEE(A60);11;11);A60=DATE(ANNEE(A60);12;25));D60;0))</t>
  </si>
  <si>
    <t>=SI(A60="";"";SI(OU(A60&gt;$E$9;A60&lt;$C$9);D60;0))</t>
  </si>
  <si>
    <t>=SI(A60="";"";SI(ET($D$24="Heures_dédiées_projet";SOMME.SI.ENS(D$25:D$62;A$25:A$62;A60)&gt;10);D60-10;SI(ET($D$24="Jours_projet";SOMME.SI.ENS(D$25:D$62;A$25:A$62;A60)&gt;1);D60-1;0)))</t>
  </si>
  <si>
    <t>=SIERREUR(SI(A60="";"";SI(RECHERCHEX(A60;$A$79:$A$108;$C$79:$C$108)="OUI";D60;SI(ET($C$12="OUI";RECHERCHEX(A60;$A$79:$A$108;$C$79:$C$108)="NON";D60&gt;0,5);MIN(D60-0,5;0,5);SI(ET($C$12="NON";RECHERCHEX(A60;$A$79:$A$108;$C$79:$C$108)="NON";D60&gt;4);MIN(4;D60-$C$15/2;D60/2;$C$15/2);0))));0)</t>
  </si>
  <si>
    <t>=SI(A60="";"";MIN(D60;H60+I60+J60+K60+L60))</t>
  </si>
  <si>
    <t>=SI(A60="";"";MIN(D60-M60;D60))</t>
  </si>
  <si>
    <t>=SI(ET(NB.SI(A$25:A$62;A60)&gt;1;SOMME.SI(A$25:A$62;A60;D$25:D$62)&gt;C60);"Le total à cette date est supérieur au temps dans la structure, à contrôler et supprimer ";"")</t>
  </si>
  <si>
    <t>=SIERREUR(MAX(0;D60-P60);"")</t>
  </si>
  <si>
    <t>=SIERREUR(SI(A60="";"";INDEX($H$24:$L$24;EQUIV(VRAI;H60:L60&gt;0;0)));"Aucune irrégularité")</t>
  </si>
  <si>
    <t>=SIERREUR(SI(ET(NB.SI(A$25:A$62;A61)&gt;1;SOMME.SI(A$25:A$62;A61;D$25:D$62)&gt;C61);"Date valorisées plusieurs fois pour un total supérieur au temps dans la structure, à corriger";SI(JOURSEM(A61-1)&gt;5;"Jour en week-end, à justifier sinon sera écarté";SI(ET(D61&gt;1;$D$24="Jours_projet");"En jours, la durée ne peut pas être supérieure à 1";SI(A61="";"";SI(OU(A61&gt;$E$9;A61&lt;$C$9);"Date non comprise dans la période déclarée";SI(ET($C$12="OUI";D61&gt;1);"Impossible de valoriser plus d'un jour par date";SI(ET($C$12="NON";D61&gt;$C$15;D61&lt;=10);"Justifiez et indiquez si les heures supp sont récupérées ou payées, ou modifier la saisie";SI(ET($C$12="NON";D61&gt;10);"Les heures au-delà de 10h/jour ne sont pas éligibles";SI(A61="";"";SI(OU(A61=DATE(ANNEE(A61);1;1);A61=ARRONDI(DATE(ANNEE(A61);4;MOD(234-11*MOD(ANNEE(A61);19);30))/7;0)*7-6;A61=(ARRONDI(DATE(ANNEE(A61);4;MOD(234-11*MOD(ANNEE(A61);19);30))/7;0)*7-6)+1;A61=DATE(ANNEE(A61);5;1);A61=DATE(ANNEE(A61);5;8);A61=(ARRONDI(DATE(ANNEE(A61);4;MOD(234-11*MOD(ANNEE(A61);19);30))/7;0)*7-6)+39;A61=(ARRONDI(DATE(ANNEE(A61);4;MOD(234-11*MOD(ANNEE(A61);19);30))/7;0)*7-6)+50;A61=DATE(ANNEE(A61);7;14);A61=DATE(ANNEE(A61);8;15);A61=DATE(ANNEE(A61);11;1);A61=DATE(ANNEE(A61);11;11);A61=DATE(ANNEE(A61);12;25));"Jour férié, à justifier sinon sera écarté";""))))))))));"")</t>
  </si>
  <si>
    <t>=SIERREUR(SI(JOURSEM(A61-1)&gt;5;D61;0);"")</t>
  </si>
  <si>
    <t>=SI(A61="";"";SI(OU(A61=DATE(ANNEE(A61);1;1);A61=ARRONDI(DATE(ANNEE(A61);4;MOD(234-11*MOD(ANNEE(A61);19);30))/7;0)*7-6;A61=(ARRONDI(DATE(ANNEE(A61);4;MOD(234-11*MOD(ANNEE(A61);19);30))/7;0)*7-6)+1;A61=DATE(ANNEE(A61);5;1);A61=DATE(ANNEE(A61);5;8);A61=(ARRONDI(DATE(ANNEE(A61);4;MOD(234-11*MOD(ANNEE(A61);19);30))/7;0)*7-6)+39;A61=(ARRONDI(DATE(ANNEE(A61);4;MOD(234-11*MOD(ANNEE(A61);19);30))/7;0)*7-6)+50;A61=DATE(ANNEE(A61);7;14);A61=DATE(ANNEE(A61);8;15);A61=DATE(ANNEE(A61);11;1);A61=DATE(ANNEE(A61);11;11);A61=DATE(ANNEE(A61);12;25));D61;0))</t>
  </si>
  <si>
    <t>=SI(A61="";"";SI(OU(A61&gt;$E$9;A61&lt;$C$9);D61;0))</t>
  </si>
  <si>
    <t>=SI(A61="";"";SI(ET($D$24="Heures_dédiées_projet";SOMME.SI.ENS(D$25:D$62;A$25:A$62;A61)&gt;10);D61-10;SI(ET($D$24="Jours_projet";SOMME.SI.ENS(D$25:D$62;A$25:A$62;A61)&gt;1);D61-1;0)))</t>
  </si>
  <si>
    <t>=SIERREUR(SI(A61="";"";SI(RECHERCHEX(A61;$A$79:$A$108;$C$79:$C$108)="OUI";D61;SI(ET($C$12="OUI";RECHERCHEX(A61;$A$79:$A$108;$C$79:$C$108)="NON";D61&gt;0,5);MIN(D61-0,5;0,5);SI(ET($C$12="NON";RECHERCHEX(A61;$A$79:$A$108;$C$79:$C$108)="NON";D61&gt;4);MIN(4;D61-$C$15/2;D61/2;$C$15/2);0))));0)</t>
  </si>
  <si>
    <t>=SI(A61="";"";MIN(D61;H61+I61+J61+K61+L61))</t>
  </si>
  <si>
    <t>=SI(A61="";"";MIN(D61-M61;D61))</t>
  </si>
  <si>
    <t>=SI(ET(NB.SI(A$25:A$62;A61)&gt;1;SOMME.SI(A$25:A$62;A61;D$25:D$62)&gt;C61);"Le total à cette date est supérieur au temps dans la structure, à contrôler et supprimer ";"")</t>
  </si>
  <si>
    <t>=SIERREUR(MAX(0;D61-P61);"")</t>
  </si>
  <si>
    <t>=SIERREUR(SI(A61="";"";INDEX($H$24:$L$24;EQUIV(VRAI;H61:L61&gt;0;0)));"Aucune irrégularité")</t>
  </si>
  <si>
    <t>=SIERREUR(SI(ET(NB.SI(A$25:A$62;A62)&gt;1;SOMME.SI(A$25:A$62;A62;D$25:D$62)&gt;C62);"Date valorisées plusieurs fois pour un total supérieur au temps dans la structure, à corriger";SI(JOURSEM(A62-1)&gt;5;"Jour en week-end, à justifier sinon sera écarté";SI(ET(D62&gt;1;$D$24="Jours_projet");"En jours, la durée ne peut pas être supérieure à 1";SI(A62="";"";SI(OU(A62&gt;$E$9;A62&lt;$C$9);"Date non comprise dans la période déclarée";SI(ET($C$12="OUI";D62&gt;1);"Impossible de valoriser plus d'un jour par date";SI(ET($C$12="NON";D62&gt;$C$15;D62&lt;=10);"Justifiez et indiquez si les heures supp sont récupérées ou payées, ou modifier la saisie";SI(ET($C$12="NON";D62&gt;10);"Les heures au-delà de 10h/jour ne sont pas éligibles";SI(A62="";"";SI(OU(A62=DATE(ANNEE(A62);1;1);A62=ARRONDI(DATE(ANNEE(A62);4;MOD(234-11*MOD(ANNEE(A62);19);30))/7;0)*7-6;A62=(ARRONDI(DATE(ANNEE(A62);4;MOD(234-11*MOD(ANNEE(A62);19);30))/7;0)*7-6)+1;A62=DATE(ANNEE(A62);5;1);A62=DATE(ANNEE(A62);5;8);A62=(ARRONDI(DATE(ANNEE(A62);4;MOD(234-11*MOD(ANNEE(A62);19);30))/7;0)*7-6)+39;A62=(ARRONDI(DATE(ANNEE(A62);4;MOD(234-11*MOD(ANNEE(A62);19);30))/7;0)*7-6)+50;A62=DATE(ANNEE(A62);7;14);A62=DATE(ANNEE(A62);8;15);A62=DATE(ANNEE(A62);11;1);A62=DATE(ANNEE(A62);11;11);A62=DATE(ANNEE(A62);12;25));"Jour férié, à justifier sinon sera écarté";""))))))))));"")</t>
  </si>
  <si>
    <t>=SIERREUR(SI(JOURSEM(A62-1)&gt;5;D62;0);"")</t>
  </si>
  <si>
    <t>=SI(A62="";"";SI(OU(A62=DATE(ANNEE(A62);1;1);A62=ARRONDI(DATE(ANNEE(A62);4;MOD(234-11*MOD(ANNEE(A62);19);30))/7;0)*7-6;A62=(ARRONDI(DATE(ANNEE(A62);4;MOD(234-11*MOD(ANNEE(A62);19);30))/7;0)*7-6)+1;A62=DATE(ANNEE(A62);5;1);A62=DATE(ANNEE(A62);5;8);A62=(ARRONDI(DATE(ANNEE(A62);4;MOD(234-11*MOD(ANNEE(A62);19);30))/7;0)*7-6)+39;A62=(ARRONDI(DATE(ANNEE(A62);4;MOD(234-11*MOD(ANNEE(A62);19);30))/7;0)*7-6)+50;A62=DATE(ANNEE(A62);7;14);A62=DATE(ANNEE(A62);8;15);A62=DATE(ANNEE(A62);11;1);A62=DATE(ANNEE(A62);11;11);A62=DATE(ANNEE(A62);12;25));D62;0))</t>
  </si>
  <si>
    <t>=SI(A62="";"";SI(OU(A62&gt;$E$9;A62&lt;$C$9);D62;0))</t>
  </si>
  <si>
    <t>=SI(A62="";"";SI(ET($D$24="Heures_dédiées_projet";SOMME.SI.ENS(D$25:D$62;A$25:A$62;A62)&gt;10);D62-10;SI(ET($D$24="Jours_projet";SOMME.SI.ENS(D$25:D$62;A$25:A$62;A62)&gt;1);D62-1;0)))</t>
  </si>
  <si>
    <t>=SIERREUR(SI(A62="";"";SI(RECHERCHEX(A62;$A$79:$A$108;$C$79:$C$108)="OUI";D62;SI(ET($C$12="OUI";RECHERCHEX(A62;$A$79:$A$108;$C$79:$C$108)="NON";D62&gt;0,5);MIN(D62-0,5;0,5);SI(ET($C$12="NON";RECHERCHEX(A62;$A$79:$A$108;$C$79:$C$108)="NON";D62&gt;4);MIN(4;D62-$C$15/2;D62/2;$C$15/2);0))));0)</t>
  </si>
  <si>
    <t>=SI(A62="";"";MIN(D62;H62+I62+J62+K62+L62))</t>
  </si>
  <si>
    <t>=SI(A62="";"";MIN(D62-M62;D62))</t>
  </si>
  <si>
    <t>=SI(ET(NB.SI(A$25:A$62;A62)&gt;1;SOMME.SI(A$25:A$62;A62;D$25:D$62)&gt;C62);"Le total à cette date est supérieur au temps dans la structure, à contrôler et supprimer ";"")</t>
  </si>
  <si>
    <t>=SIERREUR(MAX(0;D62-P62);"")</t>
  </si>
  <si>
    <t>=SIERREUR(SI(A62="";"";INDEX($H$24:$L$24;EQUIV(VRAI;H62:L62&gt;0;0)));"Aucune irrégularité")</t>
  </si>
  <si>
    <t>=SOMME(C25:C62)-C62</t>
  </si>
  <si>
    <t>=SOMME(D25:D62)-D62</t>
  </si>
  <si>
    <t>=SOUS.TOTAL(109;Tableau5[Total écarté automatiquement])</t>
  </si>
  <si>
    <t>=SOMME(N25:N62)</t>
  </si>
  <si>
    <t>=SOUS.TOTAL(109;Tableau45[Total inéligible après vérifications du contrôleur])</t>
  </si>
  <si>
    <t>=SOMME(Q25:Q62)</t>
  </si>
  <si>
    <t>=SOMMEPROD((($A$25:$A$62)&lt;&gt;"")*(MOIS($A$25:$A$62)=1)*$C$25:$C$62)</t>
  </si>
  <si>
    <t>=SOMMEPROD((($A$25:$A$62)&lt;&gt;"")*(MOIS($A$25:$A$62)=1)*$D$25:$D$62)</t>
  </si>
  <si>
    <t>=SOMMEPROD((($A$25:$A$62)&lt;&gt;"")*(MOIS($A$25:$A$62)=2)*$C$25:$C$62)</t>
  </si>
  <si>
    <t>=SOMMEPROD((($A$25:$A$62)&lt;&gt;"")*(MOIS($A$25:$A$62)=2)*$D$25:$D$62)</t>
  </si>
  <si>
    <t>=SOMMEPROD((($A$25:$A$62)&lt;&gt;"")*(MOIS($A$25:$A$62)=3)*$C$25:$C$62)</t>
  </si>
  <si>
    <t>=SOMMEPROD((($A$25:$A$62)&lt;&gt;"")*(MOIS($A$25:$A$62)=3)*$D$25:$D$62)</t>
  </si>
  <si>
    <t>=SOMMEPROD((($A$25:$A$62)&lt;&gt;"")*(MOIS($A$25:$A$62)=4)*$C$25:$C$62)</t>
  </si>
  <si>
    <t>=SOMMEPROD((($A$25:$A$62)&lt;&gt;"")*(MOIS($A$25:$A$62)=4)*$D$25:$D$62)</t>
  </si>
  <si>
    <t>=SOMMEPROD((($A$25:$A$62)&lt;&gt;"")*(MOIS($A$25:$A$62)=5)*$C$25:$C$62)</t>
  </si>
  <si>
    <t>=SOMMEPROD((($A$25:$A$62)&lt;&gt;"")*(MOIS($A$25:$A$62)=5)*$D$25:$D$62)</t>
  </si>
  <si>
    <t>=SOMMEPROD((($A$25:$A$62)&lt;&gt;"")*(MOIS($A$25:$A$62)=6)*$C$25:$C$62)</t>
  </si>
  <si>
    <t>=SOMMEPROD((($A$25:$A$62)&lt;&gt;"")*(MOIS($A$25:$A$62)=6)*$D$25:$D$62)</t>
  </si>
  <si>
    <t>=SOMMEPROD((($A$25:$A$62)&lt;&gt;"")*(MOIS($A$25:$A$62)=7)*$C$25:$C$62)</t>
  </si>
  <si>
    <t>=SOMMEPROD((($A$25:$A$62)&lt;&gt;"")*(MOIS($A$25:$A$62)=7)*$D$25:$D$62)</t>
  </si>
  <si>
    <t>=SOMMEPROD((($A$25:$A$62)&lt;&gt;"")*(MOIS($A$25:$A$62)=8)*$C$25:$C$62)</t>
  </si>
  <si>
    <t>=SOMMEPROD((($A$25:$A$62)&lt;&gt;"")*(MOIS($A$25:$A$62)=8)*$D$25:$D$62)</t>
  </si>
  <si>
    <t>=SOMMEPROD((($A$25:$A$62)&lt;&gt;"")*(MOIS($A$25:$A$62)=9)*$C$25:$C$62)</t>
  </si>
  <si>
    <t>=SOMMEPROD((($A$25:$A$62)&lt;&gt;"")*(MOIS($A$25:$A$62)=9)*$D$25:$D$62)</t>
  </si>
  <si>
    <t>=SOMMEPROD((($A$25:$A$62)&lt;&gt;"")*(MOIS($A$25:$A$62)=10)*$C$25:$C$62)</t>
  </si>
  <si>
    <t>=SOMMEPROD((($A$25:$A$62)&lt;&gt;"")*(MOIS($A$25:$A$62)=10)*$D$25:$D$62)</t>
  </si>
  <si>
    <t>=SOMMEPROD((($A$25:$A$62)&lt;&gt;"")*(MOIS($A$25:$A$62)=11)*$C$25:$C$62)</t>
  </si>
  <si>
    <t>=SOMMEPROD((($A$25:$A$62)&lt;&gt;"")*(MOIS($A$25:$A$62)=11)*$D$25:$D$62)</t>
  </si>
  <si>
    <t>=SOMMEPROD((($A$25:$A$62)&lt;&gt;"")*(MOIS($A$25:$A$62)=12)*$C$25:$C$62)</t>
  </si>
  <si>
    <t>=SOMMEPROD((($A$25:$A$62)&lt;&gt;"")*(MOIS($A$25:$A$62)=12)*$D$25:$D$62)</t>
  </si>
  <si>
    <t>=SI(SOMME(D64:D75)=D63;"";"Attention, le total des mois ne correspond pas au total général")</t>
  </si>
  <si>
    <t>=SI($C$9=0;"";(JOUR($C$9)&amp;"/"&amp;MOIS($C$9)&amp;"/"&amp;ANNEE($C$9))&amp;" "&amp;"au"&amp;" "&amp;SI($E$9=0;"";(JOUR($E$9)&amp;"/"&amp;MOIS($E$9)&amp;"/"&amp;ANNEE($E$9))))</t>
  </si>
  <si>
    <t>=SIERREUR(SI(RECHERCHEX(A79;$A$25:$A$62;$D$25:$D$62)&gt;0;"Jour valorisé aussi sur le projet, merci de modifier la saisie des jours/heures sur le projet";"");"")</t>
  </si>
  <si>
    <t>=SIERREUR(SI(RECHERCHEX(A80;$A$25:$A$62;$D$25:$D$62)&gt;0;"Jour valorisé aussi sur le projet, merci de modifier la saisie des jours/heures sur le projet";"");"")</t>
  </si>
  <si>
    <t>=SIERREUR(SI(RECHERCHEX(A81;$A$25:$A$62;$D$25:$D$62)&gt;0;"Jour valorisé aussi sur le projet, merci de modifier la saisie des jours/heures sur le projet";"");"")</t>
  </si>
  <si>
    <t>=SIERREUR(SI(RECHERCHEX(A82;$A$25:$A$62;$D$25:$D$62)&gt;0;"Jour valorisé aussi sur le projet, merci de modifier la saisie des jours/heures sur le projet";"");"")</t>
  </si>
  <si>
    <t>=SIERREUR(SI(RECHERCHEX(A83;$A$25:$A$62;$D$25:$D$62)&gt;0;"Jour valorisé aussi sur le projet, merci de modifier la saisie des jours/heures sur le projet";"");"")</t>
  </si>
  <si>
    <t>=SIERREUR(SI(RECHERCHEX(A84;$A$25:$A$62;$D$25:$D$62)&gt;0;"Jour valorisé aussi sur le projet, merci de modifier la saisie des jours/heures sur le projet";"");"")</t>
  </si>
  <si>
    <t>=SIERREUR(SI(RECHERCHEX(A85;$A$25:$A$62;$D$25:$D$62)&gt;0;"Jour valorisé aussi sur le projet, merci de modifier la saisie des jours/heures sur le projet";"");"")</t>
  </si>
  <si>
    <t>=SIERREUR(SI(RECHERCHEX(A86;$A$25:$A$62;$D$25:$D$62)&gt;0;"Jour valorisé aussi sur le projet, merci de modifier la saisie des jours/heures sur le projet";"");"")</t>
  </si>
  <si>
    <t>=SIERREUR(SI(RECHERCHEX(A87;$A$25:$A$62;$D$25:$D$62)&gt;0;"Jour valorisé aussi sur le projet, merci de modifier la saisie des jours/heures sur le projet";"");"")</t>
  </si>
  <si>
    <t>=SIERREUR(SI(RECHERCHEX(A88;$A$25:$A$62;$D$25:$D$62)&gt;0;"Jour valorisé aussi sur le projet, merci de modifier la saisie des jours/heures sur le projet";"");"")</t>
  </si>
  <si>
    <t>=SIERREUR(SI(RECHERCHEX(A89;$A$25:$A$62;$D$25:$D$62)&gt;0;"Jour valorisé aussi sur le projet, merci de modifier la saisie des jours/heures sur le projet";"");"")</t>
  </si>
  <si>
    <t>=SIERREUR(SI(RECHERCHEX(A90;$A$25:$A$62;$D$25:$D$62)&gt;0;"Jour valorisé aussi sur le projet, merci de modifier la saisie des jours/heures sur le projet";"");"")</t>
  </si>
  <si>
    <t>=SIERREUR(SI(RECHERCHEX(A91;$A$25:$A$62;$D$25:$D$62)&gt;0;"Jour valorisé aussi sur le projet, merci de modifier la saisie des jours/heures sur le projet";"");"")</t>
  </si>
  <si>
    <t>=SIERREUR(SI(RECHERCHEX(A92;$A$25:$A$62;$D$25:$D$62)&gt;0;"Jour valorisé aussi sur le projet, merci de modifier la saisie des jours/heures sur le projet";"");"")</t>
  </si>
  <si>
    <t>=SIERREUR(SI(RECHERCHEX(A93;$A$25:$A$62;$D$25:$D$62)&gt;0;"Jour valorisé aussi sur le projet, merci de modifier la saisie des jours/heures sur le projet";"");"")</t>
  </si>
  <si>
    <t>=SIERREUR(SI(RECHERCHEX(A94;$A$25:$A$62;$D$25:$D$62)&gt;0;"Jour valorisé aussi sur le projet, merci de modifier la saisie des jours/heures sur le projet";"");"")</t>
  </si>
  <si>
    <t>=SIERREUR(SI(RECHERCHEX(A95;$A$25:$A$62;$D$25:$D$62)&gt;0;"Jour valorisé aussi sur le projet, merci de modifier la saisie des jours/heures sur le projet";"");"")</t>
  </si>
  <si>
    <t>=SIERREUR(SI(RECHERCHEX(A96;$A$25:$A$62;$D$25:$D$62)&gt;0;"Jour valorisé aussi sur le projet, merci de modifier la saisie des jours/heures sur le projet";"");"")</t>
  </si>
  <si>
    <t>=SIERREUR(SI(RECHERCHEX(A97;$A$25:$A$62;$D$25:$D$62)&gt;0;"Jour valorisé aussi sur le projet, merci de modifier la saisie des jours/heures sur le projet";"");"")</t>
  </si>
  <si>
    <t>=SIERREUR(SI(RECHERCHEX(A98;$A$25:$A$62;$D$25:$D$62)&gt;0;"Jour valorisé aussi sur le projet, merci de modifier la saisie des jours/heures sur le projet";"");"")</t>
  </si>
  <si>
    <t>=SIERREUR(SI(RECHERCHEX(A99;$A$25:$A$62;$D$25:$D$62)&gt;0;"Jour valorisé aussi sur le projet, merci de modifier la saisie des jours/heures sur le projet";"");"")</t>
  </si>
  <si>
    <t>=SIERREUR(SI(RECHERCHEX(A100;$A$25:$A$62;$D$25:$D$62)&gt;0;"Jour valorisé aussi sur le projet, merci de modifier la saisie des jours/heures sur le projet";"");"")</t>
  </si>
  <si>
    <t>=SIERREUR(SI(RECHERCHEX(A101;$A$25:$A$62;$D$25:$D$62)&gt;0;"Jour valorisé aussi sur le projet, merci de modifier la saisie des jours/heures sur le projet";"");"")</t>
  </si>
  <si>
    <t>=SIERREUR(SI(RECHERCHEX(A102;$A$25:$A$62;$D$25:$D$62)&gt;0;"Jour valorisé aussi sur le projet, merci de modifier la saisie des jours/heures sur le projet";"");"")</t>
  </si>
  <si>
    <t>=SIERREUR(SI(RECHERCHEX(A103;$A$25:$A$62;$D$25:$D$62)&gt;0;"Jour valorisé aussi sur le projet, merci de modifier la saisie des jours/heures sur le projet";"");"")</t>
  </si>
  <si>
    <t>=SIERREUR(SI(RECHERCHEX(A104;$A$25:$A$62;$D$25:$D$62)&gt;0;"Jour valorisé aussi sur le projet, merci de modifier la saisie des jours/heures sur le projet";"");"")</t>
  </si>
  <si>
    <t>=SIERREUR(SI(RECHERCHEX(A105;$A$25:$A$62;$D$25:$D$62)&gt;0;"Jour valorisé aussi sur le projet, merci de modifier la saisie des jours/heures sur le projet";"");"")</t>
  </si>
  <si>
    <t>=SIERREUR(SI(RECHERCHEX(A106;$A$25:$A$62;$D$25:$D$62)&gt;0;"Jour valorisé aussi sur le projet, merci de modifier la saisie des jours/heures sur le projet";"");"")</t>
  </si>
  <si>
    <t>=SIERREUR(SI(RECHERCHEX(A107;$A$25:$A$62;$D$25:$D$62)&gt;0;"Jour valorisé aussi sur le projet, merci de modifier la saisie des jours/heures sur le projet";"");"")</t>
  </si>
  <si>
    <t>=SIERREUR(SI(RECHERCHEX(A108;$A$25:$A$62;$D$25:$D$62)&gt;0;"Jour valorisé aussi sur le projet, merci de modifier la saisie des jours/heures sur le projet";"");"")</t>
  </si>
  <si>
    <t>=SI(ET(NB.SI.ENS($A$26:A119;A109)&gt;1;C109="OUI");"vous déclarez travailler sur le projet ce jour, merci de reprendre vos données";"")</t>
  </si>
  <si>
    <t>=8,5%-D2</t>
  </si>
  <si>
    <t>=13,6%-G2</t>
  </si>
  <si>
    <t>=ARRONDI(B3/12;0)</t>
  </si>
  <si>
    <t>=ARRONDI(C3*$D$2;2)</t>
  </si>
  <si>
    <t>=ARRONDI(E3/12;0)</t>
  </si>
  <si>
    <t>=ARRONDI(H3/12;0)</t>
  </si>
  <si>
    <t>=ARRONDI(I3*$J$2;2)</t>
  </si>
  <si>
    <t>=ARRONDI(B4/12;0)</t>
  </si>
  <si>
    <t>=ARRONDI(C4*$D$2;2)</t>
  </si>
  <si>
    <t>=ARRONDI(E4/12;0)</t>
  </si>
  <si>
    <t>=ARRONDI(H4/12;0)</t>
  </si>
  <si>
    <t>=ARRONDI(I4*$J$2;2)</t>
  </si>
  <si>
    <t>=ARRONDI(B5/12;0)</t>
  </si>
  <si>
    <t>=ARRONDI(C5*$D$2;2)</t>
  </si>
  <si>
    <t>=ARRONDI(E5/12;0)</t>
  </si>
  <si>
    <t>=ARRONDI(H5/12;0)</t>
  </si>
  <si>
    <t>=ARRONDI(I5*$J$2;2)</t>
  </si>
  <si>
    <t>=ARRONDI(B6/12;0)</t>
  </si>
  <si>
    <t>=ARRONDI(C6*$D$2;2)</t>
  </si>
  <si>
    <t>=ARRONDI(E6/12;0)</t>
  </si>
  <si>
    <t>=ARRONDI(H6/12;0)</t>
  </si>
  <si>
    <t>=ARRONDI(I6*$J$2;2)</t>
  </si>
  <si>
    <t>=ARRONDI(B7/12;0)</t>
  </si>
  <si>
    <t>=ARRONDI(C7*$D$2;2)</t>
  </si>
  <si>
    <t>=ARRONDI(E7/12;0)</t>
  </si>
  <si>
    <t>=ARRONDI(H7/12;0)</t>
  </si>
  <si>
    <t>=ARRONDI(I7*$J$2;2)</t>
  </si>
  <si>
    <t>=ARRONDI(B8/12;0)</t>
  </si>
  <si>
    <t>=ARRONDI(C8*$D$2;2)</t>
  </si>
  <si>
    <t>=ARRONDI(E8/12;0)</t>
  </si>
  <si>
    <t>=ARRONDI(H8/12;0)</t>
  </si>
  <si>
    <t>=ARRONDI(I8*$J$2;2)</t>
  </si>
  <si>
    <t>=ARRONDI(B9/12;0)</t>
  </si>
  <si>
    <t>=ARRONDI(C9*$D$2;2)</t>
  </si>
  <si>
    <t>=ARRONDI(E9/12;0)</t>
  </si>
  <si>
    <t>=ARRONDI(H9/12;0)</t>
  </si>
  <si>
    <t>=ARRONDI(I9*$J$2;2)</t>
  </si>
  <si>
    <t>=ARRONDI(B10/12;0)</t>
  </si>
  <si>
    <t>=ARRONDI(C10*$D$2;2)</t>
  </si>
  <si>
    <t>=ARRONDI(E10/12;0)</t>
  </si>
  <si>
    <t>=ARRONDI(H10/12;0)</t>
  </si>
  <si>
    <t>=ARRONDI(I10*$J$2;2)</t>
  </si>
  <si>
    <t>=ARRONDI(B11/12;0)</t>
  </si>
  <si>
    <t>=ARRONDI(C11*$D$2;2)</t>
  </si>
  <si>
    <t>=ARRONDI(E11/12;0)</t>
  </si>
  <si>
    <t>=ARRONDI(H11/12;0)</t>
  </si>
  <si>
    <t>=ARRONDI(I11*$J$2;2)</t>
  </si>
  <si>
    <t>=ARRONDI(B12/12;0)</t>
  </si>
  <si>
    <t>=ARRONDI(C12*$D$2;2)</t>
  </si>
  <si>
    <t>=ARRONDI(E12/12;0)</t>
  </si>
  <si>
    <t>=ARRONDI(H12/12;0)</t>
  </si>
  <si>
    <t>=ARRONDI(I12*$J$2;2)</t>
  </si>
  <si>
    <t>=ARRONDI(B13/12;0)</t>
  </si>
  <si>
    <t>=ARRONDI(C13*$D$2;2)</t>
  </si>
  <si>
    <t>=ARRONDI(E13/12;0)</t>
  </si>
  <si>
    <t>=ARRONDI(H13/12;0)</t>
  </si>
  <si>
    <t>=ARRONDI(I13*$J$2;2)</t>
  </si>
  <si>
    <t>=ARRONDI(B14/12;0)</t>
  </si>
  <si>
    <t>=ARRONDI(C14*$D$2;2)</t>
  </si>
  <si>
    <t>=ARRONDI(E14/12;0)</t>
  </si>
  <si>
    <t>=ARRONDI(H14/12;0)</t>
  </si>
  <si>
    <t>=ARRONDI(I14*$J$2;2)</t>
  </si>
  <si>
    <t>=ARRONDI(B15/12;0)</t>
  </si>
  <si>
    <t>=ARRONDI(C15*$D$2;2)</t>
  </si>
  <si>
    <t>=ARRONDI(E15/12;0)</t>
  </si>
  <si>
    <t>=ARRONDI(H15/12;0)</t>
  </si>
  <si>
    <t>=ARRONDI(I15*$J$2;2)</t>
  </si>
  <si>
    <r>
      <t xml:space="preserve">Durée mensuelle dans la structure </t>
    </r>
    <r>
      <rPr>
        <i/>
        <sz val="9"/>
        <rFont val="Calibri"/>
        <family val="2"/>
        <scheme val="minor"/>
      </rPr>
      <t>selon contrat/arrêté…</t>
    </r>
  </si>
  <si>
    <t>Version du 22/04/2026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</si>
</sst>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 #,##0.00\ &quot;€&quot;_-;\-* #,##0.00\ &quot;€&quot;_-;_-* &quot;-&quot;??\ &quot;€&quot;_-;_-@_-"/>
    <numFmt numFmtId="43" formatCode="_-* #,##0.00_-;\-* #,##0.00_-;_-* &quot;-&quot;??_-;_-@_-"/>
    <numFmt numFmtId="164" formatCode="_-* #,##0.00\ _€_-;\-* #,##0.00\ _€_-;_-* &quot;-&quot;??\ _€_-;_-@_-"/>
    <numFmt numFmtId="165" formatCode="_-* #,##0.00&quot; €&quot;_-;\-* #,##0.00&quot; €&quot;_-;_-* &quot;-&quot;??&quot; €&quot;_-;_-@_-"/>
    <numFmt numFmtId="166" formatCode="#,##0.00\ &quot;€&quot;"/>
    <numFmt numFmtId="167" formatCode="h:mm;@"/>
    <numFmt numFmtId="168" formatCode="#,##0.00_ ;\-#,##0.00\ "/>
    <numFmt numFmtId="169" formatCode="#,##0_ ;\-#,##0\ "/>
    <numFmt numFmtId="170" formatCode="#,##0.000\ &quot;€&quot;"/>
    <numFmt numFmtId="171" formatCode="0.0"/>
    <numFmt numFmtId="172" formatCode="0.000"/>
    <numFmt numFmtId="173" formatCode="[$-F800]dddd\,\ mmmm\ dd\,\ yyyy"/>
    <numFmt numFmtId="174" formatCode="_-* #,##0\ &quot;€&quot;_-;\-* #,##0\ &quot;€&quot;_-;_-* &quot;-&quot;??\ &quot;€&quot;_-;_-@_-"/>
    <numFmt numFmtId="175" formatCode="_-* #,##0.00&quot;€&quot;_-;\-* #,##0.00&quot;€&quot;_-;_-* &quot;-&quot;??&quot;€&quot;_-;_-@_-"/>
  </numFmts>
  <fonts count="128" x14ac:knownFonts="1">
    <font>
      <sz val="11"/>
      <color theme="1"/>
      <name val="Calibri"/>
      <family val="2"/>
      <scheme val="minor"/>
    </font>
    <font>
      <sz val="10"/>
      <color theme="1"/>
      <name val="Arial"/>
      <family val="2"/>
    </font>
    <font>
      <sz val="11"/>
      <color theme="1"/>
      <name val="Calibri"/>
      <family val="2"/>
      <scheme val="minor"/>
    </font>
    <font>
      <b/>
      <sz val="10"/>
      <name val="Arial"/>
      <family val="2"/>
    </font>
    <font>
      <sz val="10"/>
      <name val="Arial"/>
      <family val="2"/>
    </font>
    <font>
      <sz val="10"/>
      <color theme="1"/>
      <name val="Calibri"/>
      <family val="2"/>
      <scheme val="minor"/>
    </font>
    <font>
      <sz val="9"/>
      <name val="Arial"/>
      <family val="2"/>
    </font>
    <font>
      <b/>
      <sz val="11"/>
      <color theme="1"/>
      <name val="Calibri"/>
      <family val="2"/>
      <scheme val="minor"/>
    </font>
    <font>
      <sz val="11"/>
      <name val="Arial"/>
      <family val="2"/>
    </font>
    <font>
      <sz val="11"/>
      <color theme="1"/>
      <name val="Arial"/>
      <family val="2"/>
    </font>
    <font>
      <sz val="11"/>
      <name val="Calibri"/>
      <family val="2"/>
      <scheme val="minor"/>
    </font>
    <font>
      <b/>
      <sz val="10"/>
      <color theme="1"/>
      <name val="Calibri"/>
      <family val="2"/>
      <scheme val="minor"/>
    </font>
    <font>
      <b/>
      <sz val="10"/>
      <color rgb="FFFF0000"/>
      <name val="Arial"/>
      <family val="2"/>
    </font>
    <font>
      <b/>
      <sz val="11"/>
      <color rgb="FFFF0000"/>
      <name val="Calibri"/>
      <family val="2"/>
      <scheme val="minor"/>
    </font>
    <font>
      <b/>
      <sz val="10"/>
      <name val="Calibri"/>
      <family val="2"/>
      <scheme val="minor"/>
    </font>
    <font>
      <b/>
      <sz val="11"/>
      <name val="Arial"/>
      <family val="2"/>
    </font>
    <font>
      <b/>
      <sz val="12"/>
      <name val="Arial"/>
      <family val="2"/>
    </font>
    <font>
      <b/>
      <sz val="11"/>
      <color theme="1"/>
      <name val="Arial"/>
      <family val="2"/>
    </font>
    <font>
      <b/>
      <sz val="10"/>
      <color theme="1"/>
      <name val="Arial"/>
      <family val="2"/>
    </font>
    <font>
      <b/>
      <i/>
      <u/>
      <sz val="10"/>
      <name val="Arial"/>
      <family val="2"/>
    </font>
    <font>
      <b/>
      <i/>
      <sz val="10"/>
      <name val="Arial"/>
      <family val="2"/>
    </font>
    <font>
      <b/>
      <sz val="16"/>
      <color rgb="FF000000"/>
      <name val="Arial"/>
      <family val="2"/>
    </font>
    <font>
      <sz val="11"/>
      <color rgb="FFFF0000"/>
      <name val="Calibri"/>
      <family val="2"/>
      <scheme val="minor"/>
    </font>
    <font>
      <sz val="11"/>
      <color rgb="FFFF0000"/>
      <name val="Arial"/>
      <family val="2"/>
    </font>
    <font>
      <b/>
      <sz val="11"/>
      <color rgb="FFFF0000"/>
      <name val="Arial"/>
      <family val="2"/>
    </font>
    <font>
      <i/>
      <sz val="10"/>
      <color theme="1"/>
      <name val="Arial"/>
      <family val="2"/>
    </font>
    <font>
      <sz val="12"/>
      <color theme="1"/>
      <name val="Arial"/>
      <family val="2"/>
    </font>
    <font>
      <b/>
      <sz val="12"/>
      <color theme="1"/>
      <name val="Arial"/>
      <family val="2"/>
    </font>
    <font>
      <b/>
      <sz val="14"/>
      <color theme="1"/>
      <name val="Calibri"/>
      <family val="2"/>
      <scheme val="minor"/>
    </font>
    <font>
      <sz val="14"/>
      <color theme="1"/>
      <name val="Arial"/>
      <family val="2"/>
    </font>
    <font>
      <b/>
      <sz val="16"/>
      <name val="Arial"/>
      <family val="2"/>
    </font>
    <font>
      <b/>
      <sz val="18"/>
      <name val="Arial"/>
      <family val="2"/>
    </font>
    <font>
      <b/>
      <sz val="16"/>
      <color theme="4"/>
      <name val="Arial"/>
      <family val="2"/>
    </font>
    <font>
      <b/>
      <sz val="12"/>
      <color theme="4"/>
      <name val="Arial"/>
      <family val="2"/>
    </font>
    <font>
      <sz val="10"/>
      <color rgb="FFFF0000"/>
      <name val="Calibri"/>
      <family val="2"/>
      <scheme val="minor"/>
    </font>
    <font>
      <b/>
      <sz val="9"/>
      <name val="Arial"/>
      <family val="2"/>
    </font>
    <font>
      <b/>
      <sz val="12"/>
      <color rgb="FFFF0000"/>
      <name val="Calibri"/>
      <family val="2"/>
      <scheme val="minor"/>
    </font>
    <font>
      <b/>
      <sz val="12"/>
      <color rgb="FFFF0000"/>
      <name val="Arial"/>
      <family val="2"/>
    </font>
    <font>
      <sz val="12"/>
      <color rgb="FFFF0000"/>
      <name val="Arial"/>
      <family val="2"/>
    </font>
    <font>
      <sz val="12"/>
      <color theme="1"/>
      <name val="Calibri"/>
      <family val="2"/>
      <scheme val="minor"/>
    </font>
    <font>
      <i/>
      <sz val="12"/>
      <color theme="1"/>
      <name val="Arial"/>
      <family val="2"/>
    </font>
    <font>
      <b/>
      <u/>
      <sz val="12"/>
      <color theme="1"/>
      <name val="Arial"/>
      <family val="2"/>
    </font>
    <font>
      <i/>
      <sz val="10"/>
      <name val="Verdana"/>
      <family val="2"/>
    </font>
    <font>
      <b/>
      <sz val="9"/>
      <color indexed="81"/>
      <name val="Tahoma"/>
      <family val="2"/>
    </font>
    <font>
      <sz val="11"/>
      <color rgb="FFFFFFFF"/>
      <name val="Calibri"/>
      <family val="2"/>
      <scheme val="minor"/>
    </font>
    <font>
      <b/>
      <u/>
      <sz val="10"/>
      <name val="Calibri"/>
      <family val="2"/>
      <scheme val="minor"/>
    </font>
    <font>
      <sz val="10"/>
      <name val="Calibri"/>
      <family val="2"/>
      <scheme val="minor"/>
    </font>
    <font>
      <b/>
      <sz val="9"/>
      <color rgb="FFFF0000"/>
      <name val="Arial"/>
      <family val="2"/>
    </font>
    <font>
      <b/>
      <sz val="8"/>
      <name val="Arial"/>
      <family val="2"/>
    </font>
    <font>
      <i/>
      <sz val="11"/>
      <color rgb="FFFF0000"/>
      <name val="Calibri"/>
      <family val="2"/>
      <scheme val="minor"/>
    </font>
    <font>
      <sz val="12"/>
      <name val="Arial"/>
      <family val="2"/>
    </font>
    <font>
      <sz val="11"/>
      <color theme="0" tint="-0.14996795556505021"/>
      <name val="Calibri"/>
      <family val="2"/>
      <scheme val="minor"/>
    </font>
    <font>
      <b/>
      <sz val="10"/>
      <color theme="6" tint="0.39994506668294322"/>
      <name val="Arial"/>
      <family val="2"/>
    </font>
    <font>
      <b/>
      <sz val="12"/>
      <color theme="5" tint="0.79998168889431442"/>
      <name val="Arial"/>
      <family val="2"/>
    </font>
    <font>
      <i/>
      <sz val="14"/>
      <color rgb="FFFF0000"/>
      <name val="Arial"/>
      <family val="2"/>
    </font>
    <font>
      <b/>
      <i/>
      <sz val="14"/>
      <color rgb="FFFF0000"/>
      <name val="Arial"/>
      <family val="2"/>
    </font>
    <font>
      <b/>
      <i/>
      <u/>
      <sz val="12"/>
      <color theme="1"/>
      <name val="Arial"/>
      <family val="2"/>
    </font>
    <font>
      <sz val="11"/>
      <color theme="0"/>
      <name val="Calibri"/>
      <family val="2"/>
      <scheme val="minor"/>
    </font>
    <font>
      <sz val="14"/>
      <name val="Calibri"/>
      <family val="2"/>
    </font>
    <font>
      <sz val="11"/>
      <name val="Calibri"/>
      <family val="2"/>
    </font>
    <font>
      <b/>
      <sz val="12"/>
      <name val="Calibri"/>
      <family val="2"/>
      <scheme val="minor"/>
    </font>
    <font>
      <b/>
      <sz val="11"/>
      <name val="Calibri"/>
      <family val="2"/>
      <scheme val="minor"/>
    </font>
    <font>
      <u/>
      <sz val="11"/>
      <name val="Calibri"/>
      <family val="2"/>
      <scheme val="minor"/>
    </font>
    <font>
      <b/>
      <sz val="9"/>
      <name val="Calibri"/>
      <family val="2"/>
      <scheme val="minor"/>
    </font>
    <font>
      <i/>
      <sz val="10"/>
      <name val="Calibri"/>
      <family val="2"/>
      <scheme val="minor"/>
    </font>
    <font>
      <i/>
      <sz val="11"/>
      <name val="Calibri"/>
      <family val="2"/>
      <scheme val="minor"/>
    </font>
    <font>
      <i/>
      <sz val="11"/>
      <color theme="1"/>
      <name val="Calibri"/>
      <family val="2"/>
      <scheme val="minor"/>
    </font>
    <font>
      <b/>
      <sz val="12"/>
      <color theme="1"/>
      <name val="Calibri"/>
      <family val="2"/>
      <scheme val="minor"/>
    </font>
    <font>
      <b/>
      <sz val="18"/>
      <color rgb="FFFF0000"/>
      <name val="Arial"/>
      <family val="2"/>
    </font>
    <font>
      <sz val="16"/>
      <color rgb="FFFF0000"/>
      <name val="Arial"/>
      <family val="2"/>
    </font>
    <font>
      <i/>
      <sz val="10"/>
      <color theme="0" tint="-0.14999847407452621"/>
      <name val="Arial"/>
      <family val="2"/>
    </font>
    <font>
      <b/>
      <sz val="14"/>
      <name val="Arial"/>
      <family val="2"/>
    </font>
    <font>
      <sz val="8"/>
      <name val="Calibri"/>
      <family val="2"/>
      <scheme val="minor"/>
    </font>
    <font>
      <i/>
      <sz val="10"/>
      <color theme="0" tint="-0.34998626667073579"/>
      <name val="Arial"/>
      <family val="2"/>
    </font>
    <font>
      <b/>
      <u/>
      <sz val="14"/>
      <color theme="3"/>
      <name val="Arial"/>
      <family val="2"/>
    </font>
    <font>
      <sz val="11"/>
      <color rgb="FF0070C0"/>
      <name val="Arial"/>
      <family val="2"/>
    </font>
    <font>
      <sz val="11"/>
      <color rgb="FF000000"/>
      <name val="Arial"/>
      <family val="2"/>
    </font>
    <font>
      <sz val="10"/>
      <color rgb="FF0070C0"/>
      <name val="Arial"/>
      <family val="2"/>
    </font>
    <font>
      <i/>
      <sz val="10"/>
      <name val="Arial"/>
      <family val="2"/>
    </font>
    <font>
      <sz val="11"/>
      <color theme="4"/>
      <name val="Calibri"/>
      <family val="2"/>
      <scheme val="minor"/>
    </font>
    <font>
      <b/>
      <u/>
      <sz val="14"/>
      <color rgb="FF1F497D"/>
      <name val="Arial"/>
      <family val="2"/>
    </font>
    <font>
      <sz val="12"/>
      <color rgb="FF000000"/>
      <name val="Arial"/>
      <family val="2"/>
    </font>
    <font>
      <b/>
      <sz val="12"/>
      <color rgb="FF000000"/>
      <name val="Arial"/>
      <family val="2"/>
    </font>
    <font>
      <sz val="11"/>
      <color rgb="FF00B0F0"/>
      <name val="Calibri"/>
      <family val="2"/>
      <scheme val="minor"/>
    </font>
    <font>
      <sz val="11"/>
      <color rgb="FF0070C0"/>
      <name val="Calibri"/>
      <family val="2"/>
      <scheme val="minor"/>
    </font>
    <font>
      <b/>
      <sz val="11"/>
      <color rgb="FF0070C0"/>
      <name val="Calibri"/>
      <family val="2"/>
      <scheme val="minor"/>
    </font>
    <font>
      <sz val="14"/>
      <color theme="1"/>
      <name val="Calibri"/>
      <family val="2"/>
      <scheme val="minor"/>
    </font>
    <font>
      <b/>
      <u/>
      <sz val="18"/>
      <color theme="1"/>
      <name val="Calibri"/>
      <family val="2"/>
      <scheme val="minor"/>
    </font>
    <font>
      <b/>
      <i/>
      <sz val="9"/>
      <name val="Arial"/>
      <family val="2"/>
    </font>
    <font>
      <sz val="10"/>
      <color theme="0" tint="-0.34998626667073579"/>
      <name val="Arial"/>
      <family val="2"/>
    </font>
    <font>
      <i/>
      <sz val="9"/>
      <color rgb="FFFF0000"/>
      <name val="Arial"/>
      <family val="2"/>
    </font>
    <font>
      <sz val="9"/>
      <color theme="1"/>
      <name val="Calibri"/>
      <family val="2"/>
      <scheme val="minor"/>
    </font>
    <font>
      <b/>
      <sz val="12"/>
      <color rgb="FF0070C0"/>
      <name val="Calibri"/>
      <family val="2"/>
      <scheme val="minor"/>
    </font>
    <font>
      <b/>
      <sz val="9"/>
      <color theme="1"/>
      <name val="Calibri"/>
      <family val="2"/>
      <scheme val="minor"/>
    </font>
    <font>
      <sz val="10"/>
      <name val="Verdana"/>
      <family val="2"/>
    </font>
    <font>
      <b/>
      <sz val="16"/>
      <color theme="1"/>
      <name val="Calibri"/>
      <family val="2"/>
      <scheme val="minor"/>
    </font>
    <font>
      <b/>
      <sz val="9"/>
      <color theme="5"/>
      <name val="Arial"/>
      <family val="2"/>
    </font>
    <font>
      <b/>
      <sz val="8"/>
      <color theme="5"/>
      <name val="Arial"/>
      <family val="2"/>
    </font>
    <font>
      <b/>
      <sz val="9"/>
      <color indexed="8"/>
      <name val="Helvetica"/>
    </font>
    <font>
      <b/>
      <u/>
      <sz val="9"/>
      <color rgb="FFC31632"/>
      <name val="Helvetica"/>
    </font>
    <font>
      <b/>
      <sz val="9"/>
      <color rgb="FFC31632"/>
      <name val="Helvetica"/>
    </font>
    <font>
      <b/>
      <sz val="8"/>
      <name val="Calibri"/>
      <family val="2"/>
      <scheme val="minor"/>
    </font>
    <font>
      <b/>
      <sz val="11"/>
      <color theme="5"/>
      <name val="Calibri"/>
      <family val="2"/>
      <scheme val="minor"/>
    </font>
    <font>
      <sz val="8"/>
      <color theme="5"/>
      <name val="Calibri"/>
      <family val="2"/>
      <scheme val="minor"/>
    </font>
    <font>
      <sz val="10"/>
      <color theme="5"/>
      <name val="Calibri"/>
      <family val="2"/>
      <scheme val="minor"/>
    </font>
    <font>
      <sz val="9"/>
      <color theme="5"/>
      <name val="Calibri"/>
      <family val="2"/>
      <scheme val="minor"/>
    </font>
    <font>
      <b/>
      <u/>
      <sz val="18"/>
      <color rgb="FF1F497D"/>
      <name val="Arial"/>
      <family val="2"/>
    </font>
    <font>
      <sz val="16"/>
      <name val="Arial"/>
      <family val="2"/>
    </font>
    <font>
      <b/>
      <sz val="24"/>
      <color rgb="FFFF0000"/>
      <name val="Calibri"/>
      <family val="2"/>
      <scheme val="minor"/>
    </font>
    <font>
      <b/>
      <sz val="16"/>
      <color theme="1"/>
      <name val="Arial"/>
      <family val="2"/>
    </font>
    <font>
      <b/>
      <u/>
      <sz val="11"/>
      <color rgb="FFFF0000"/>
      <name val="Arial"/>
      <family val="2"/>
    </font>
    <font>
      <b/>
      <i/>
      <sz val="11"/>
      <color rgb="FFFF0000"/>
      <name val="Arial"/>
      <family val="2"/>
    </font>
    <font>
      <sz val="14"/>
      <color rgb="FF00B050"/>
      <name val="Arial"/>
      <family val="2"/>
    </font>
    <font>
      <sz val="14"/>
      <name val="Arial"/>
      <family val="2"/>
    </font>
    <font>
      <i/>
      <sz val="12"/>
      <color rgb="FFFF0000"/>
      <name val="Arial"/>
      <family val="2"/>
    </font>
    <font>
      <b/>
      <i/>
      <sz val="12"/>
      <color rgb="FFFF0000"/>
      <name val="Arial"/>
      <family val="2"/>
    </font>
    <font>
      <b/>
      <sz val="11"/>
      <color rgb="FFFFFFFF"/>
      <name val="Calibri"/>
      <family val="2"/>
      <scheme val="minor"/>
    </font>
    <font>
      <b/>
      <sz val="11"/>
      <color rgb="FF1F4E79"/>
      <name val="Calibri"/>
      <family val="2"/>
      <scheme val="minor"/>
    </font>
    <font>
      <b/>
      <u/>
      <sz val="12"/>
      <name val="Arial"/>
      <family val="2"/>
    </font>
    <font>
      <sz val="14"/>
      <color rgb="FFFF0000"/>
      <name val="Arial"/>
      <family val="2"/>
    </font>
    <font>
      <i/>
      <sz val="9"/>
      <color rgb="FFFF0000"/>
      <name val="Calibri"/>
      <family val="2"/>
      <scheme val="minor"/>
    </font>
    <font>
      <b/>
      <sz val="10"/>
      <color theme="6" tint="0.39997558519241921"/>
      <name val="Arial"/>
      <family val="2"/>
    </font>
    <font>
      <i/>
      <sz val="9"/>
      <color theme="1"/>
      <name val="Calibri"/>
      <family val="2"/>
      <scheme val="minor"/>
    </font>
    <font>
      <sz val="8"/>
      <name val="Arial"/>
      <family val="2"/>
    </font>
    <font>
      <sz val="9"/>
      <name val="Calibri"/>
      <family val="2"/>
      <scheme val="minor"/>
    </font>
    <font>
      <u val="singleAccounting"/>
      <sz val="9"/>
      <name val="Calibri"/>
      <family val="2"/>
      <scheme val="minor"/>
    </font>
    <font>
      <i/>
      <sz val="9"/>
      <name val="Calibri"/>
      <family val="2"/>
      <scheme val="minor"/>
    </font>
    <font>
      <sz val="9"/>
      <color rgb="FFFF0000"/>
      <name val="Calibri"/>
      <family val="2"/>
      <scheme val="minor"/>
    </font>
  </fonts>
  <fills count="26">
    <fill>
      <patternFill patternType="none"/>
    </fill>
    <fill>
      <patternFill patternType="gray125"/>
    </fill>
    <fill>
      <patternFill patternType="solid">
        <fgColor rgb="FFF2F2F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lightUp">
        <bgColor theme="0"/>
      </patternFill>
    </fill>
    <fill>
      <patternFill patternType="solid">
        <fgColor theme="0" tint="-0.249977111117893"/>
        <bgColor theme="0" tint="-0.24994659260841701"/>
      </patternFill>
    </fill>
    <fill>
      <patternFill patternType="solid">
        <fgColor theme="0" tint="-0.14996795556505021"/>
        <bgColor indexed="64"/>
      </patternFill>
    </fill>
    <fill>
      <patternFill patternType="darkUp">
        <bgColor theme="0" tint="-0.14996795556505021"/>
      </patternFill>
    </fill>
    <fill>
      <patternFill patternType="gray125">
        <bgColor theme="0" tint="-0.14996795556505021"/>
      </patternFill>
    </fill>
    <fill>
      <patternFill patternType="solid">
        <fgColor theme="0" tint="-0.249977111117893"/>
        <bgColor indexed="64"/>
      </patternFill>
    </fill>
    <fill>
      <patternFill patternType="solid">
        <fgColor theme="5" tint="0.59999389629810485"/>
        <bgColor indexed="64"/>
      </patternFill>
    </fill>
    <fill>
      <patternFill patternType="solid">
        <fgColor theme="0"/>
        <bgColor theme="0"/>
      </patternFill>
    </fill>
    <fill>
      <patternFill patternType="solid">
        <fgColor theme="3" tint="0.79998168889431442"/>
        <bgColor indexed="64"/>
      </patternFill>
    </fill>
    <fill>
      <patternFill patternType="solid">
        <fgColor theme="1"/>
        <bgColor indexed="64"/>
      </patternFill>
    </fill>
    <fill>
      <patternFill patternType="darkUp">
        <bgColor theme="5" tint="0.79998168889431442"/>
      </patternFill>
    </fill>
    <fill>
      <patternFill patternType="lightUp">
        <bgColor theme="5" tint="0.79995117038483843"/>
      </patternFill>
    </fill>
    <fill>
      <patternFill patternType="solid">
        <fgColor theme="2" tint="-0.249977111117893"/>
        <bgColor indexed="64"/>
      </patternFill>
    </fill>
    <fill>
      <patternFill patternType="lightUp">
        <bgColor theme="2" tint="-9.9978637043366805E-2"/>
      </patternFill>
    </fill>
    <fill>
      <patternFill patternType="darkUp">
        <bgColor theme="0" tint="-0.14999847407452621"/>
      </patternFill>
    </fill>
    <fill>
      <patternFill patternType="lightUp">
        <bgColor theme="0" tint="-0.14993743705557422"/>
      </patternFill>
    </fill>
    <fill>
      <patternFill patternType="solid">
        <fgColor rgb="FF1F4E79"/>
        <bgColor indexed="64"/>
      </patternFill>
    </fill>
    <fill>
      <patternFill patternType="solid">
        <fgColor rgb="FFD9E1F2"/>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double">
        <color theme="8" tint="-0.24994659260841701"/>
      </top>
      <bottom/>
      <diagonal/>
    </border>
    <border>
      <left/>
      <right style="double">
        <color theme="8" tint="-0.24994659260841701"/>
      </right>
      <top style="double">
        <color theme="8" tint="-0.24994659260841701"/>
      </top>
      <bottom/>
      <diagonal/>
    </border>
    <border>
      <left/>
      <right/>
      <top/>
      <bottom style="double">
        <color theme="8" tint="-0.24994659260841701"/>
      </bottom>
      <diagonal/>
    </border>
    <border>
      <left/>
      <right style="double">
        <color theme="8" tint="-0.24994659260841701"/>
      </right>
      <top/>
      <bottom style="double">
        <color theme="8" tint="-0.2499465926084170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bottom/>
      <diagonal/>
    </border>
    <border>
      <left style="thin">
        <color theme="0"/>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bottom style="thin">
        <color theme="0"/>
      </bottom>
      <diagonal/>
    </border>
    <border>
      <left/>
      <right/>
      <top/>
      <bottom style="thin">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theme="0"/>
      </top>
      <bottom style="thin">
        <color theme="0"/>
      </bottom>
      <diagonal/>
    </border>
    <border>
      <left/>
      <right style="double">
        <color theme="8" tint="-0.24994659260841701"/>
      </right>
      <top/>
      <bottom/>
      <diagonal/>
    </border>
    <border>
      <left/>
      <right/>
      <top style="thin">
        <color theme="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double">
        <color theme="8" tint="-0.24994659260841701"/>
      </left>
      <right/>
      <top style="double">
        <color theme="8" tint="-0.24994659260841701"/>
      </top>
      <bottom style="double">
        <color theme="8" tint="-0.24994659260841701"/>
      </bottom>
      <diagonal/>
    </border>
    <border>
      <left/>
      <right/>
      <top style="double">
        <color theme="8" tint="-0.24994659260841701"/>
      </top>
      <bottom style="double">
        <color theme="8" tint="-0.2499465926084170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hair">
        <color indexed="64"/>
      </left>
      <right style="medium">
        <color indexed="64"/>
      </right>
      <top style="hair">
        <color indexed="64"/>
      </top>
      <bottom style="hair">
        <color indexed="64"/>
      </bottom>
      <diagonal/>
    </border>
    <border>
      <left style="double">
        <color theme="8" tint="-0.24994659260841701"/>
      </left>
      <right style="double">
        <color theme="8" tint="-0.24994659260841701"/>
      </right>
      <top style="double">
        <color theme="8" tint="-0.24994659260841701"/>
      </top>
      <bottom style="double">
        <color theme="8" tint="-0.24994659260841701"/>
      </bottom>
      <diagonal/>
    </border>
    <border>
      <left style="double">
        <color theme="8" tint="-0.24994659260841701"/>
      </left>
      <right/>
      <top style="double">
        <color theme="8" tint="-0.24994659260841701"/>
      </top>
      <bottom/>
      <diagonal/>
    </border>
    <border>
      <left style="double">
        <color theme="8" tint="-0.24994659260841701"/>
      </left>
      <right/>
      <top/>
      <bottom/>
      <diagonal/>
    </border>
    <border>
      <left style="double">
        <color theme="8" tint="-0.24994659260841701"/>
      </left>
      <right/>
      <top/>
      <bottom style="double">
        <color theme="8" tint="-0.2499465926084170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style="hair">
        <color indexed="64"/>
      </left>
      <right style="hair">
        <color indexed="64"/>
      </right>
      <top style="thin">
        <color theme="4" tint="0.39997558519241921"/>
      </top>
      <bottom style="hair">
        <color indexed="64"/>
      </bottom>
      <diagonal/>
    </border>
    <border>
      <left style="medium">
        <color indexed="64"/>
      </left>
      <right/>
      <top style="thin">
        <color indexed="64"/>
      </top>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style="hair">
        <color indexed="64"/>
      </left>
      <right style="hair">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0"/>
      </left>
      <right/>
      <top style="thin">
        <color theme="0"/>
      </top>
      <bottom style="thin">
        <color theme="0"/>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thin">
        <color theme="0"/>
      </left>
      <right style="medium">
        <color indexed="64"/>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style="thin">
        <color theme="0"/>
      </left>
      <right style="medium">
        <color indexed="64"/>
      </right>
      <top style="thin">
        <color theme="0"/>
      </top>
      <bottom/>
      <diagonal/>
    </border>
    <border>
      <left/>
      <right style="medium">
        <color indexed="64"/>
      </right>
      <top/>
      <bottom style="thin">
        <color theme="0"/>
      </bottom>
      <diagonal/>
    </border>
    <border>
      <left/>
      <right style="medium">
        <color indexed="64"/>
      </right>
      <top style="thin">
        <color theme="0"/>
      </top>
      <bottom style="medium">
        <color indexed="64"/>
      </bottom>
      <diagonal/>
    </border>
    <border>
      <left style="medium">
        <color indexed="64"/>
      </left>
      <right style="thin">
        <color theme="0"/>
      </right>
      <top style="thin">
        <color theme="0"/>
      </top>
      <bottom/>
      <diagonal/>
    </border>
    <border>
      <left/>
      <right style="thin">
        <color theme="0"/>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double">
        <color theme="8" tint="-0.24994659260841701"/>
      </right>
      <top style="double">
        <color theme="8" tint="-0.24994659260841701"/>
      </top>
      <bottom style="double">
        <color theme="8" tint="-0.24994659260841701"/>
      </bottom>
      <diagonal/>
    </border>
    <border>
      <left/>
      <right style="thin">
        <color indexed="64"/>
      </right>
      <top style="thin">
        <color indexed="64"/>
      </top>
      <bottom/>
      <diagonal/>
    </border>
    <border>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right style="hair">
        <color indexed="64"/>
      </right>
      <top style="hair">
        <color indexed="64"/>
      </top>
      <bottom/>
      <diagonal/>
    </border>
    <border>
      <left/>
      <right/>
      <top style="hair">
        <color indexed="64"/>
      </top>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auto="1"/>
      </right>
      <top/>
      <bottom style="medium">
        <color indexed="64"/>
      </bottom>
      <diagonal/>
    </border>
    <border>
      <left/>
      <right style="hair">
        <color indexed="64"/>
      </right>
      <top/>
      <bottom style="hair">
        <color indexed="64"/>
      </bottom>
      <diagonal/>
    </border>
    <border>
      <left style="hair">
        <color indexed="64"/>
      </left>
      <right/>
      <top style="hair">
        <color indexed="64"/>
      </top>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diagonal/>
    </border>
    <border>
      <left/>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rgb="FFA6A6A6"/>
      </left>
      <right style="thin">
        <color rgb="FFA6A6A6"/>
      </right>
      <top style="thin">
        <color rgb="FFA6A6A6"/>
      </top>
      <bottom style="thin">
        <color rgb="FFA6A6A6"/>
      </bottom>
      <diagonal/>
    </border>
  </borders>
  <cellStyleXfs count="25">
    <xf numFmtId="0" fontId="0" fillId="0" borderId="0"/>
    <xf numFmtId="165" fontId="4"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4" fillId="0" borderId="0"/>
    <xf numFmtId="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175" fontId="9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cellStyleXfs>
  <cellXfs count="925">
    <xf numFmtId="0" fontId="0" fillId="0" borderId="0" xfId="0"/>
    <xf numFmtId="0" fontId="15" fillId="0" borderId="1" xfId="0" applyFont="1" applyBorder="1" applyAlignment="1">
      <alignment horizontal="center" vertical="center"/>
    </xf>
    <xf numFmtId="0" fontId="8" fillId="0" borderId="12" xfId="0" applyFont="1" applyBorder="1" applyAlignment="1">
      <alignment horizontal="left" vertical="center"/>
    </xf>
    <xf numFmtId="0" fontId="15" fillId="0" borderId="10" xfId="0" applyFont="1" applyBorder="1" applyAlignment="1">
      <alignment horizontal="center" vertical="center"/>
    </xf>
    <xf numFmtId="0" fontId="8" fillId="0" borderId="12" xfId="0" applyFont="1" applyBorder="1" applyAlignment="1">
      <alignment vertical="center"/>
    </xf>
    <xf numFmtId="0" fontId="15" fillId="6" borderId="1" xfId="0" applyFont="1" applyFill="1" applyBorder="1" applyAlignment="1">
      <alignment horizontal="center" vertical="center"/>
    </xf>
    <xf numFmtId="0" fontId="8" fillId="6" borderId="12" xfId="0" applyFont="1" applyFill="1" applyBorder="1" applyAlignment="1">
      <alignment vertical="center"/>
    </xf>
    <xf numFmtId="0" fontId="9" fillId="0" borderId="4" xfId="0" applyFont="1" applyBorder="1" applyProtection="1">
      <protection locked="0"/>
    </xf>
    <xf numFmtId="0" fontId="9" fillId="0" borderId="2" xfId="0" applyFont="1" applyBorder="1" applyProtection="1">
      <protection locked="0"/>
    </xf>
    <xf numFmtId="0" fontId="23" fillId="0" borderId="0" xfId="0" applyFont="1" applyAlignment="1" applyProtection="1">
      <alignment vertical="center"/>
      <protection locked="0"/>
    </xf>
    <xf numFmtId="0" fontId="9" fillId="0" borderId="0" xfId="0" applyFont="1" applyProtection="1">
      <protection locked="0"/>
    </xf>
    <xf numFmtId="0" fontId="9" fillId="0" borderId="3" xfId="0" applyFont="1" applyBorder="1" applyProtection="1">
      <protection locked="0"/>
    </xf>
    <xf numFmtId="0" fontId="9" fillId="0" borderId="16" xfId="0" applyFont="1" applyBorder="1" applyProtection="1">
      <protection locked="0"/>
    </xf>
    <xf numFmtId="0" fontId="17" fillId="0" borderId="2" xfId="0" applyFont="1" applyBorder="1" applyAlignment="1" applyProtection="1">
      <alignment vertical="center"/>
      <protection locked="0"/>
    </xf>
    <xf numFmtId="0" fontId="9" fillId="0" borderId="2" xfId="0" applyFont="1" applyBorder="1" applyAlignment="1" applyProtection="1">
      <alignment wrapText="1"/>
      <protection locked="0"/>
    </xf>
    <xf numFmtId="0" fontId="9" fillId="0" borderId="2" xfId="0" applyFont="1" applyBorder="1" applyAlignment="1" applyProtection="1">
      <alignment vertical="center"/>
      <protection locked="0"/>
    </xf>
    <xf numFmtId="0" fontId="9" fillId="0" borderId="2" xfId="0" applyFont="1" applyBorder="1" applyAlignment="1" applyProtection="1">
      <alignment horizontal="center" vertical="center" wrapText="1"/>
      <protection locked="0"/>
    </xf>
    <xf numFmtId="0" fontId="0" fillId="0" borderId="0" xfId="0" applyProtection="1">
      <protection locked="0"/>
    </xf>
    <xf numFmtId="0" fontId="7" fillId="0" borderId="0" xfId="0" applyFont="1" applyProtection="1">
      <protection locked="0"/>
    </xf>
    <xf numFmtId="20" fontId="0" fillId="0" borderId="0" xfId="0" applyNumberFormat="1" applyProtection="1">
      <protection locked="0"/>
    </xf>
    <xf numFmtId="167" fontId="0" fillId="0" borderId="0" xfId="0" applyNumberFormat="1" applyProtection="1">
      <protection locked="0"/>
    </xf>
    <xf numFmtId="167" fontId="7" fillId="0" borderId="0" xfId="0" applyNumberFormat="1" applyFont="1" applyProtection="1">
      <protection locked="0"/>
    </xf>
    <xf numFmtId="0" fontId="5" fillId="4" borderId="1" xfId="0"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66" fontId="5" fillId="4" borderId="1" xfId="0" applyNumberFormat="1" applyFont="1" applyFill="1" applyBorder="1" applyAlignment="1">
      <alignment horizontal="center" vertical="center" wrapText="1"/>
    </xf>
    <xf numFmtId="0" fontId="11" fillId="7" borderId="42" xfId="0" applyFont="1" applyFill="1" applyBorder="1" applyAlignment="1">
      <alignment horizontal="center" vertical="center" wrapText="1"/>
    </xf>
    <xf numFmtId="0" fontId="11" fillId="7" borderId="43"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14" fontId="24" fillId="6" borderId="0" xfId="0" applyNumberFormat="1" applyFont="1" applyFill="1" applyAlignment="1" applyProtection="1">
      <alignment horizontal="center" vertical="center" wrapText="1"/>
      <protection locked="0"/>
    </xf>
    <xf numFmtId="2" fontId="0" fillId="0" borderId="0" xfId="0" applyNumberFormat="1"/>
    <xf numFmtId="0" fontId="0" fillId="0" borderId="0" xfId="0" applyAlignment="1">
      <alignment horizontal="center"/>
    </xf>
    <xf numFmtId="168" fontId="0" fillId="8" borderId="53" xfId="3" applyNumberFormat="1" applyFont="1" applyFill="1" applyBorder="1"/>
    <xf numFmtId="169" fontId="0" fillId="8" borderId="30" xfId="3" applyNumberFormat="1" applyFont="1" applyFill="1" applyBorder="1"/>
    <xf numFmtId="169" fontId="0" fillId="8" borderId="54" xfId="3" applyNumberFormat="1" applyFont="1" applyFill="1" applyBorder="1"/>
    <xf numFmtId="0" fontId="0" fillId="0" borderId="0" xfId="0" applyAlignment="1">
      <alignment wrapText="1"/>
    </xf>
    <xf numFmtId="44" fontId="0" fillId="4" borderId="53" xfId="3" applyFont="1" applyFill="1" applyBorder="1"/>
    <xf numFmtId="166" fontId="0" fillId="4" borderId="53" xfId="3" applyNumberFormat="1" applyFont="1" applyFill="1" applyBorder="1"/>
    <xf numFmtId="14" fontId="0" fillId="6" borderId="53" xfId="3" applyNumberFormat="1" applyFont="1" applyFill="1" applyBorder="1"/>
    <xf numFmtId="14" fontId="0" fillId="6" borderId="30" xfId="3" applyNumberFormat="1" applyFont="1" applyFill="1" applyBorder="1"/>
    <xf numFmtId="0" fontId="0" fillId="0" borderId="0" xfId="0" applyAlignment="1" applyProtection="1">
      <alignment vertical="center" wrapText="1"/>
      <protection locked="0"/>
    </xf>
    <xf numFmtId="0" fontId="27" fillId="7" borderId="23" xfId="0" applyFont="1" applyFill="1" applyBorder="1" applyAlignment="1" applyProtection="1">
      <alignment vertical="center" wrapText="1"/>
      <protection locked="0"/>
    </xf>
    <xf numFmtId="0" fontId="27" fillId="7" borderId="29" xfId="0" applyFont="1" applyFill="1" applyBorder="1" applyAlignment="1" applyProtection="1">
      <alignment horizontal="left" vertical="center" wrapText="1"/>
      <protection locked="0"/>
    </xf>
    <xf numFmtId="0" fontId="5" fillId="4" borderId="51" xfId="0" applyFont="1" applyFill="1" applyBorder="1" applyAlignment="1">
      <alignment horizontal="left" vertical="center" wrapText="1"/>
    </xf>
    <xf numFmtId="0" fontId="5" fillId="4" borderId="23" xfId="0" applyFont="1" applyFill="1" applyBorder="1" applyAlignment="1">
      <alignment horizontal="left" vertical="center" wrapText="1"/>
    </xf>
    <xf numFmtId="170" fontId="7" fillId="0" borderId="0" xfId="0" applyNumberFormat="1" applyFont="1" applyProtection="1">
      <protection locked="0"/>
    </xf>
    <xf numFmtId="44" fontId="34" fillId="4" borderId="22" xfId="0" applyNumberFormat="1" applyFont="1" applyFill="1" applyBorder="1" applyAlignment="1">
      <alignment horizontal="center" vertical="center" wrapText="1"/>
    </xf>
    <xf numFmtId="0" fontId="39" fillId="0" borderId="0" xfId="0" applyFont="1"/>
    <xf numFmtId="0" fontId="0" fillId="0" borderId="1" xfId="0" applyBorder="1" applyProtection="1">
      <protection locked="0"/>
    </xf>
    <xf numFmtId="10" fontId="42" fillId="0" borderId="1" xfId="0" applyNumberFormat="1" applyFont="1" applyBorder="1" applyAlignment="1" applyProtection="1">
      <alignment horizontal="center" vertical="center" wrapText="1"/>
      <protection locked="0"/>
    </xf>
    <xf numFmtId="44" fontId="0" fillId="0" borderId="1" xfId="3" applyFont="1" applyBorder="1" applyProtection="1">
      <protection locked="0"/>
    </xf>
    <xf numFmtId="0" fontId="0" fillId="0" borderId="1" xfId="0" applyBorder="1" applyAlignment="1">
      <alignment horizontal="center" vertical="center"/>
    </xf>
    <xf numFmtId="9" fontId="0" fillId="0" borderId="0" xfId="0" applyNumberFormat="1"/>
    <xf numFmtId="9" fontId="0" fillId="0" borderId="0" xfId="0" applyNumberFormat="1" applyAlignment="1">
      <alignment wrapText="1"/>
    </xf>
    <xf numFmtId="0" fontId="0" fillId="0" borderId="0" xfId="0" applyAlignment="1">
      <alignment vertical="center"/>
    </xf>
    <xf numFmtId="0" fontId="0" fillId="0" borderId="0" xfId="0" applyAlignment="1">
      <alignment horizontal="center" vertical="center"/>
    </xf>
    <xf numFmtId="44" fontId="0" fillId="0" borderId="0" xfId="3" applyFont="1" applyFill="1"/>
    <xf numFmtId="44" fontId="0" fillId="0" borderId="0" xfId="3" applyFont="1" applyFill="1" applyAlignment="1">
      <alignment horizontal="center"/>
    </xf>
    <xf numFmtId="0" fontId="22" fillId="0" borderId="0" xfId="0" applyFont="1" applyAlignment="1">
      <alignment vertical="top" wrapText="1"/>
    </xf>
    <xf numFmtId="0" fontId="13" fillId="0" borderId="0" xfId="0" applyFont="1" applyAlignment="1">
      <alignment vertical="top" wrapText="1"/>
    </xf>
    <xf numFmtId="166" fontId="0" fillId="0" borderId="0" xfId="0" applyNumberFormat="1"/>
    <xf numFmtId="2" fontId="46" fillId="4" borderId="0" xfId="0" applyNumberFormat="1" applyFont="1" applyFill="1" applyAlignment="1">
      <alignment vertical="top" wrapText="1"/>
    </xf>
    <xf numFmtId="0" fontId="10" fillId="0" borderId="69" xfId="0" applyFont="1" applyBorder="1" applyAlignment="1">
      <alignment vertical="center"/>
    </xf>
    <xf numFmtId="168" fontId="0" fillId="8" borderId="77" xfId="3" applyNumberFormat="1" applyFont="1" applyFill="1" applyBorder="1"/>
    <xf numFmtId="44" fontId="10" fillId="6" borderId="30" xfId="0" applyNumberFormat="1" applyFont="1" applyFill="1" applyBorder="1" applyAlignment="1" applyProtection="1">
      <alignment horizontal="right" vertical="center" shrinkToFit="1"/>
      <protection locked="0"/>
    </xf>
    <xf numFmtId="44" fontId="10" fillId="6" borderId="54" xfId="0" applyNumberFormat="1" applyFont="1" applyFill="1" applyBorder="1" applyAlignment="1" applyProtection="1">
      <alignment horizontal="right" vertical="center" shrinkToFit="1"/>
      <protection locked="0"/>
    </xf>
    <xf numFmtId="168" fontId="0" fillId="10" borderId="53" xfId="3" applyNumberFormat="1" applyFont="1" applyFill="1" applyBorder="1"/>
    <xf numFmtId="164" fontId="0" fillId="6" borderId="53" xfId="2" applyFont="1" applyFill="1" applyBorder="1" applyAlignment="1">
      <alignment horizontal="right" vertical="center"/>
    </xf>
    <xf numFmtId="44" fontId="0" fillId="6" borderId="53" xfId="3" applyFont="1" applyFill="1" applyBorder="1" applyAlignment="1">
      <alignment horizontal="right" vertical="center"/>
    </xf>
    <xf numFmtId="0" fontId="0" fillId="6" borderId="53" xfId="8" applyNumberFormat="1" applyFont="1" applyFill="1" applyBorder="1"/>
    <xf numFmtId="166" fontId="0" fillId="0" borderId="0" xfId="0" applyNumberFormat="1" applyAlignment="1">
      <alignment horizontal="center"/>
    </xf>
    <xf numFmtId="166" fontId="7" fillId="0" borderId="0" xfId="0" applyNumberFormat="1" applyFont="1"/>
    <xf numFmtId="0" fontId="7" fillId="0" borderId="0" xfId="0" applyFont="1"/>
    <xf numFmtId="166" fontId="22" fillId="0" borderId="0" xfId="0" applyNumberFormat="1" applyFont="1" applyAlignment="1">
      <alignment horizontal="left" vertical="center"/>
    </xf>
    <xf numFmtId="0" fontId="7" fillId="0" borderId="0" xfId="0" applyFont="1" applyAlignment="1">
      <alignment vertical="center"/>
    </xf>
    <xf numFmtId="0" fontId="13" fillId="0" borderId="0" xfId="0" applyFont="1"/>
    <xf numFmtId="0" fontId="49" fillId="0" borderId="0" xfId="0" applyFont="1" applyAlignment="1">
      <alignment vertical="center"/>
    </xf>
    <xf numFmtId="0" fontId="4" fillId="0" borderId="1" xfId="0" applyFont="1" applyBorder="1" applyAlignment="1" applyProtection="1">
      <alignment horizontal="center" vertical="center" wrapText="1"/>
      <protection locked="0"/>
    </xf>
    <xf numFmtId="14" fontId="25" fillId="4" borderId="10" xfId="0" applyNumberFormat="1" applyFont="1" applyFill="1" applyBorder="1" applyAlignment="1">
      <alignment horizontal="center" vertical="center" wrapText="1"/>
    </xf>
    <xf numFmtId="44" fontId="1" fillId="4" borderId="17" xfId="3"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14" fontId="4" fillId="6" borderId="1" xfId="0" applyNumberFormat="1" applyFont="1" applyFill="1" applyBorder="1" applyAlignment="1" applyProtection="1">
      <alignment horizontal="center" vertical="center" wrapText="1"/>
      <protection locked="0"/>
    </xf>
    <xf numFmtId="44" fontId="4" fillId="6" borderId="1" xfId="3" applyFont="1" applyFill="1" applyBorder="1" applyAlignment="1" applyProtection="1">
      <alignment horizontal="center" vertical="center" wrapText="1"/>
      <protection locked="0"/>
    </xf>
    <xf numFmtId="0" fontId="4" fillId="6" borderId="23" xfId="0" applyFont="1" applyFill="1" applyBorder="1" applyAlignment="1" applyProtection="1">
      <alignment horizontal="center" vertical="center" wrapText="1"/>
      <protection locked="0"/>
    </xf>
    <xf numFmtId="14" fontId="4" fillId="6" borderId="12" xfId="0" applyNumberFormat="1" applyFont="1" applyFill="1" applyBorder="1" applyAlignment="1" applyProtection="1">
      <alignment horizontal="center" vertical="center" wrapText="1"/>
      <protection locked="0"/>
    </xf>
    <xf numFmtId="14" fontId="25" fillId="4" borderId="1" xfId="0" applyNumberFormat="1" applyFont="1" applyFill="1" applyBorder="1" applyAlignment="1">
      <alignment horizontal="center" vertical="center" wrapText="1"/>
    </xf>
    <xf numFmtId="44" fontId="1" fillId="4" borderId="1" xfId="3" applyFont="1" applyFill="1" applyBorder="1" applyAlignment="1" applyProtection="1">
      <alignment horizontal="center" vertical="center" wrapText="1"/>
    </xf>
    <xf numFmtId="0" fontId="1" fillId="6" borderId="10" xfId="0" applyFont="1" applyFill="1" applyBorder="1" applyAlignment="1" applyProtection="1">
      <alignment horizontal="center" vertical="center" wrapText="1"/>
      <protection locked="0"/>
    </xf>
    <xf numFmtId="0" fontId="3" fillId="7" borderId="37" xfId="0" applyFont="1" applyFill="1" applyBorder="1" applyAlignment="1" applyProtection="1">
      <alignment horizontal="left" vertical="center"/>
      <protection locked="0"/>
    </xf>
    <xf numFmtId="0" fontId="1" fillId="6" borderId="23" xfId="0" applyFont="1" applyFill="1" applyBorder="1" applyAlignment="1" applyProtection="1">
      <alignment horizontal="center" vertical="center" wrapText="1"/>
      <protection locked="0"/>
    </xf>
    <xf numFmtId="0" fontId="1" fillId="6" borderId="22" xfId="0" applyFont="1" applyFill="1" applyBorder="1" applyAlignment="1" applyProtection="1">
      <alignment horizontal="center" vertical="center" wrapText="1"/>
      <protection locked="0"/>
    </xf>
    <xf numFmtId="0" fontId="1" fillId="6" borderId="52" xfId="0" applyFont="1" applyFill="1" applyBorder="1" applyAlignment="1" applyProtection="1">
      <alignment horizontal="center" vertical="center" wrapText="1"/>
      <protection locked="0"/>
    </xf>
    <xf numFmtId="0" fontId="27" fillId="7" borderId="28" xfId="0" applyFont="1" applyFill="1" applyBorder="1" applyAlignment="1" applyProtection="1">
      <alignment vertical="center"/>
      <protection locked="0"/>
    </xf>
    <xf numFmtId="0" fontId="27" fillId="7" borderId="23" xfId="0" applyFont="1" applyFill="1" applyBorder="1" applyAlignment="1" applyProtection="1">
      <alignment vertical="center"/>
      <protection locked="0"/>
    </xf>
    <xf numFmtId="0" fontId="27" fillId="7" borderId="23" xfId="0" applyFont="1" applyFill="1" applyBorder="1" applyAlignment="1" applyProtection="1">
      <alignment horizontal="left" vertical="center" wrapText="1"/>
      <protection locked="0"/>
    </xf>
    <xf numFmtId="0" fontId="3" fillId="7" borderId="24" xfId="0" applyFont="1" applyFill="1" applyBorder="1" applyAlignment="1" applyProtection="1">
      <alignment horizontal="center" vertical="center" wrapText="1"/>
      <protection locked="0"/>
    </xf>
    <xf numFmtId="0" fontId="0" fillId="4" borderId="80" xfId="0" applyFill="1" applyBorder="1" applyAlignment="1">
      <alignment horizontal="center" vertical="center" wrapText="1"/>
    </xf>
    <xf numFmtId="0" fontId="0" fillId="4" borderId="63" xfId="0" applyFill="1" applyBorder="1" applyAlignment="1">
      <alignment horizontal="center" vertical="center" wrapText="1"/>
    </xf>
    <xf numFmtId="0" fontId="0" fillId="4" borderId="83" xfId="0" applyFill="1" applyBorder="1" applyAlignment="1">
      <alignment horizontal="center" vertical="center" wrapText="1"/>
    </xf>
    <xf numFmtId="0" fontId="10" fillId="0" borderId="0" xfId="0" applyFont="1" applyAlignment="1" applyProtection="1">
      <alignment horizontal="center" vertical="center" wrapText="1"/>
      <protection locked="0"/>
    </xf>
    <xf numFmtId="0" fontId="58" fillId="0" borderId="27" xfId="0" applyFont="1" applyBorder="1" applyAlignment="1" applyProtection="1">
      <alignment horizontal="left" vertical="center"/>
      <protection locked="0"/>
    </xf>
    <xf numFmtId="0" fontId="59" fillId="0" borderId="0" xfId="0" applyFont="1" applyAlignment="1" applyProtection="1">
      <alignment horizontal="left" vertical="center" wrapText="1"/>
      <protection locked="0"/>
    </xf>
    <xf numFmtId="14" fontId="60" fillId="4" borderId="69" xfId="0" applyNumberFormat="1" applyFont="1" applyFill="1" applyBorder="1" applyAlignment="1" applyProtection="1">
      <alignment horizontal="center" vertical="center" wrapText="1"/>
      <protection locked="0"/>
    </xf>
    <xf numFmtId="14" fontId="10" fillId="4" borderId="37" xfId="0" applyNumberFormat="1" applyFont="1" applyFill="1" applyBorder="1" applyAlignment="1">
      <alignment horizontal="right" vertical="center" wrapText="1"/>
    </xf>
    <xf numFmtId="2" fontId="13" fillId="4" borderId="14" xfId="0" applyNumberFormat="1" applyFont="1" applyFill="1" applyBorder="1" applyAlignment="1">
      <alignment horizontal="center" vertical="center" wrapText="1"/>
    </xf>
    <xf numFmtId="14" fontId="10" fillId="4" borderId="36" xfId="0" applyNumberFormat="1" applyFont="1" applyFill="1" applyBorder="1" applyAlignment="1">
      <alignment vertical="center" wrapText="1"/>
    </xf>
    <xf numFmtId="2" fontId="13" fillId="6" borderId="56" xfId="0" applyNumberFormat="1" applyFont="1" applyFill="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61" fillId="7" borderId="68" xfId="0" applyFont="1" applyFill="1" applyBorder="1" applyAlignment="1" applyProtection="1">
      <alignment horizontal="center" vertical="center" wrapText="1"/>
      <protection locked="0"/>
    </xf>
    <xf numFmtId="0" fontId="61" fillId="7" borderId="72" xfId="0" applyFont="1" applyFill="1" applyBorder="1" applyAlignment="1" applyProtection="1">
      <alignment horizontal="center" vertical="center" wrapText="1"/>
      <protection locked="0"/>
    </xf>
    <xf numFmtId="0" fontId="63" fillId="0" borderId="28" xfId="0" applyFont="1" applyBorder="1" applyAlignment="1" applyProtection="1">
      <alignment vertical="center" wrapText="1"/>
      <protection locked="0"/>
    </xf>
    <xf numFmtId="2" fontId="63" fillId="12" borderId="21" xfId="0" applyNumberFormat="1" applyFont="1" applyFill="1" applyBorder="1" applyAlignment="1">
      <alignment vertical="center" wrapText="1"/>
    </xf>
    <xf numFmtId="0" fontId="63" fillId="0" borderId="23" xfId="0" applyFont="1" applyBorder="1" applyAlignment="1" applyProtection="1">
      <alignment vertical="center" wrapText="1"/>
      <protection locked="0"/>
    </xf>
    <xf numFmtId="0" fontId="63" fillId="0" borderId="22" xfId="0" applyFont="1" applyBorder="1" applyAlignment="1" applyProtection="1">
      <alignment vertical="center" wrapText="1"/>
      <protection locked="0"/>
    </xf>
    <xf numFmtId="172" fontId="63" fillId="0" borderId="22" xfId="0" applyNumberFormat="1" applyFont="1" applyBorder="1" applyAlignment="1" applyProtection="1">
      <alignment vertical="center" wrapText="1"/>
      <protection locked="0"/>
    </xf>
    <xf numFmtId="2" fontId="63" fillId="4" borderId="23" xfId="0" applyNumberFormat="1" applyFont="1" applyFill="1" applyBorder="1" applyAlignment="1">
      <alignment vertical="center" wrapText="1"/>
    </xf>
    <xf numFmtId="2" fontId="63" fillId="4" borderId="22" xfId="0" applyNumberFormat="1" applyFont="1" applyFill="1" applyBorder="1" applyAlignment="1">
      <alignment vertical="center" wrapText="1"/>
    </xf>
    <xf numFmtId="2" fontId="63" fillId="4" borderId="29" xfId="0" applyNumberFormat="1" applyFont="1" applyFill="1" applyBorder="1" applyAlignment="1">
      <alignment vertical="center" wrapText="1"/>
    </xf>
    <xf numFmtId="2" fontId="63" fillId="4" borderId="25" xfId="0" applyNumberFormat="1" applyFont="1" applyFill="1" applyBorder="1" applyAlignment="1">
      <alignment vertical="center" wrapText="1"/>
    </xf>
    <xf numFmtId="2" fontId="13" fillId="0" borderId="0" xfId="0" applyNumberFormat="1" applyFont="1" applyAlignment="1">
      <alignment horizontal="center" vertical="center" wrapText="1"/>
    </xf>
    <xf numFmtId="2" fontId="0" fillId="0" borderId="0" xfId="0" applyNumberFormat="1" applyAlignment="1" applyProtection="1">
      <alignment horizontal="center" vertical="center" wrapText="1"/>
      <protection locked="0"/>
    </xf>
    <xf numFmtId="0" fontId="61" fillId="7" borderId="42" xfId="0" applyFont="1" applyFill="1" applyBorder="1" applyAlignment="1" applyProtection="1">
      <alignment horizontal="center" vertical="center" wrapText="1"/>
      <protection locked="0"/>
    </xf>
    <xf numFmtId="0" fontId="61" fillId="7" borderId="43" xfId="0" applyFont="1" applyFill="1" applyBorder="1" applyAlignment="1" applyProtection="1">
      <alignment horizontal="center" vertical="center" wrapText="1"/>
      <protection locked="0"/>
    </xf>
    <xf numFmtId="171" fontId="61" fillId="7" borderId="90" xfId="0" applyNumberFormat="1" applyFont="1" applyFill="1" applyBorder="1" applyAlignment="1" applyProtection="1">
      <alignment horizontal="center" vertical="center" wrapText="1"/>
      <protection locked="0"/>
    </xf>
    <xf numFmtId="171" fontId="10" fillId="0" borderId="30" xfId="0" applyNumberFormat="1" applyFont="1" applyBorder="1" applyAlignment="1" applyProtection="1">
      <alignment horizontal="left" vertical="center" wrapText="1"/>
      <protection locked="0"/>
    </xf>
    <xf numFmtId="14" fontId="67" fillId="13" borderId="56" xfId="0" applyNumberFormat="1" applyFont="1" applyFill="1" applyBorder="1" applyAlignment="1" applyProtection="1">
      <alignment horizontal="center" vertical="center" wrapText="1"/>
      <protection locked="0"/>
    </xf>
    <xf numFmtId="2" fontId="10" fillId="6" borderId="95" xfId="0" applyNumberFormat="1" applyFont="1" applyFill="1" applyBorder="1" applyAlignment="1" applyProtection="1">
      <alignment horizontal="center" vertical="center" wrapText="1"/>
      <protection locked="0"/>
    </xf>
    <xf numFmtId="2" fontId="10" fillId="6" borderId="30" xfId="0" applyNumberFormat="1" applyFont="1" applyFill="1" applyBorder="1" applyAlignment="1" applyProtection="1">
      <alignment horizontal="center" vertical="center" wrapText="1"/>
      <protection locked="0"/>
    </xf>
    <xf numFmtId="0" fontId="11" fillId="14" borderId="45" xfId="0" applyFont="1" applyFill="1" applyBorder="1" applyAlignment="1">
      <alignment vertical="center" wrapText="1"/>
    </xf>
    <xf numFmtId="0" fontId="11" fillId="14" borderId="46" xfId="0" applyFont="1" applyFill="1" applyBorder="1" applyAlignment="1">
      <alignment horizontal="right" vertical="center"/>
    </xf>
    <xf numFmtId="14" fontId="11" fillId="14" borderId="46" xfId="0" applyNumberFormat="1" applyFont="1" applyFill="1" applyBorder="1" applyAlignment="1">
      <alignment horizontal="center" vertical="center" wrapText="1"/>
    </xf>
    <xf numFmtId="14" fontId="11" fillId="14" borderId="47" xfId="0" applyNumberFormat="1" applyFont="1" applyFill="1" applyBorder="1" applyAlignment="1">
      <alignment horizontal="center" vertical="center" wrapText="1"/>
    </xf>
    <xf numFmtId="171" fontId="0" fillId="0" borderId="0" xfId="0" applyNumberFormat="1" applyAlignment="1">
      <alignment wrapText="1"/>
    </xf>
    <xf numFmtId="171" fontId="0" fillId="0" borderId="0" xfId="0" applyNumberFormat="1"/>
    <xf numFmtId="0" fontId="21" fillId="2" borderId="7" xfId="0" applyFont="1" applyFill="1" applyBorder="1" applyAlignment="1" applyProtection="1">
      <alignment vertical="center" wrapText="1"/>
      <protection locked="0"/>
    </xf>
    <xf numFmtId="0" fontId="9" fillId="0" borderId="99" xfId="0" applyFont="1" applyBorder="1" applyProtection="1">
      <protection locked="0"/>
    </xf>
    <xf numFmtId="0" fontId="30" fillId="7" borderId="56" xfId="0" applyFont="1" applyFill="1" applyBorder="1" applyAlignment="1" applyProtection="1">
      <alignment horizontal="center" vertical="center" wrapText="1"/>
      <protection locked="0"/>
    </xf>
    <xf numFmtId="0" fontId="3" fillId="7" borderId="29" xfId="0" applyFont="1" applyFill="1" applyBorder="1" applyAlignment="1" applyProtection="1">
      <alignment horizontal="center" vertical="center" wrapText="1"/>
      <protection locked="0"/>
    </xf>
    <xf numFmtId="0" fontId="3" fillId="13" borderId="69" xfId="0" applyFont="1" applyFill="1" applyBorder="1" applyAlignment="1" applyProtection="1">
      <alignment horizontal="center" vertical="center"/>
      <protection locked="0"/>
    </xf>
    <xf numFmtId="14" fontId="3" fillId="13" borderId="69" xfId="0" applyNumberFormat="1" applyFont="1" applyFill="1" applyBorder="1" applyAlignment="1" applyProtection="1">
      <alignment horizontal="center" vertical="center"/>
      <protection locked="0"/>
    </xf>
    <xf numFmtId="14" fontId="70" fillId="13" borderId="69" xfId="0" applyNumberFormat="1" applyFont="1" applyFill="1" applyBorder="1" applyAlignment="1">
      <alignment horizontal="center" vertical="center" wrapText="1"/>
    </xf>
    <xf numFmtId="44" fontId="3" fillId="13" borderId="69" xfId="3" applyFont="1" applyFill="1" applyBorder="1" applyAlignment="1" applyProtection="1">
      <alignment horizontal="center" vertical="center"/>
      <protection locked="0"/>
    </xf>
    <xf numFmtId="0" fontId="3" fillId="13" borderId="49" xfId="0" applyFont="1" applyFill="1" applyBorder="1" applyAlignment="1" applyProtection="1">
      <alignment horizontal="center" vertical="center"/>
      <protection locked="0"/>
    </xf>
    <xf numFmtId="14" fontId="3" fillId="13" borderId="49" xfId="0" applyNumberFormat="1" applyFont="1" applyFill="1" applyBorder="1" applyAlignment="1" applyProtection="1">
      <alignment horizontal="center" vertical="center"/>
      <protection locked="0"/>
    </xf>
    <xf numFmtId="14" fontId="70" fillId="13" borderId="49" xfId="0" applyNumberFormat="1" applyFont="1" applyFill="1" applyBorder="1" applyAlignment="1">
      <alignment horizontal="center" vertical="center" wrapText="1"/>
    </xf>
    <xf numFmtId="44" fontId="3" fillId="13" borderId="49" xfId="3" applyFont="1" applyFill="1" applyBorder="1" applyAlignment="1" applyProtection="1">
      <alignment horizontal="center" vertical="center"/>
      <protection locked="0"/>
    </xf>
    <xf numFmtId="0" fontId="3" fillId="13" borderId="68" xfId="0" applyFont="1" applyFill="1" applyBorder="1" applyAlignment="1" applyProtection="1">
      <alignment horizontal="left" vertical="center"/>
      <protection locked="0"/>
    </xf>
    <xf numFmtId="0" fontId="3" fillId="13" borderId="48" xfId="0" applyFont="1" applyFill="1" applyBorder="1" applyAlignment="1" applyProtection="1">
      <alignment horizontal="left" vertical="center"/>
      <protection locked="0"/>
    </xf>
    <xf numFmtId="0" fontId="3" fillId="13" borderId="68" xfId="0" applyFont="1" applyFill="1" applyBorder="1" applyAlignment="1" applyProtection="1">
      <alignment horizontal="right" vertical="center"/>
      <protection locked="0"/>
    </xf>
    <xf numFmtId="0" fontId="3" fillId="13" borderId="48" xfId="0" applyFont="1" applyFill="1" applyBorder="1" applyAlignment="1" applyProtection="1">
      <alignment horizontal="right" vertical="center"/>
      <protection locked="0"/>
    </xf>
    <xf numFmtId="0" fontId="3" fillId="13" borderId="50" xfId="0" applyFont="1" applyFill="1" applyBorder="1" applyAlignment="1" applyProtection="1">
      <alignment horizontal="center" vertical="center"/>
      <protection locked="0"/>
    </xf>
    <xf numFmtId="0" fontId="12" fillId="6" borderId="45" xfId="0" applyFont="1" applyFill="1" applyBorder="1" applyAlignment="1" applyProtection="1">
      <alignment horizontal="left" vertical="center"/>
      <protection locked="0"/>
    </xf>
    <xf numFmtId="0" fontId="3" fillId="7" borderId="42" xfId="0" applyFont="1" applyFill="1" applyBorder="1" applyAlignment="1" applyProtection="1">
      <alignment horizontal="center" vertical="center" wrapText="1"/>
      <protection locked="0"/>
    </xf>
    <xf numFmtId="0" fontId="3" fillId="7" borderId="43" xfId="0" applyFont="1" applyFill="1" applyBorder="1" applyAlignment="1" applyProtection="1">
      <alignment horizontal="center" vertical="center" wrapText="1"/>
      <protection locked="0"/>
    </xf>
    <xf numFmtId="0" fontId="3" fillId="7" borderId="68" xfId="0" applyFont="1" applyFill="1" applyBorder="1" applyAlignment="1" applyProtection="1">
      <alignment horizontal="center" vertical="center"/>
      <protection locked="0"/>
    </xf>
    <xf numFmtId="0" fontId="3" fillId="7" borderId="69" xfId="0" applyFont="1" applyFill="1" applyBorder="1" applyAlignment="1" applyProtection="1">
      <alignment horizontal="center" vertical="center"/>
      <protection locked="0"/>
    </xf>
    <xf numFmtId="0" fontId="3" fillId="7" borderId="70" xfId="0" applyFont="1" applyFill="1" applyBorder="1" applyAlignment="1" applyProtection="1">
      <alignment horizontal="center" vertical="center"/>
      <protection locked="0"/>
    </xf>
    <xf numFmtId="0" fontId="16" fillId="7" borderId="46" xfId="0" applyFont="1" applyFill="1" applyBorder="1" applyAlignment="1" applyProtection="1">
      <alignment vertical="center"/>
      <protection locked="0"/>
    </xf>
    <xf numFmtId="0" fontId="3" fillId="7" borderId="11" xfId="0" applyFont="1" applyFill="1" applyBorder="1" applyAlignment="1" applyProtection="1">
      <alignment horizontal="center" vertical="center" wrapText="1"/>
      <protection locked="0"/>
    </xf>
    <xf numFmtId="0" fontId="3" fillId="7" borderId="100" xfId="0" applyFont="1" applyFill="1" applyBorder="1" applyAlignment="1" applyProtection="1">
      <alignment horizontal="center" vertical="center" wrapText="1"/>
      <protection locked="0"/>
    </xf>
    <xf numFmtId="0" fontId="16" fillId="7" borderId="45" xfId="0" applyFont="1" applyFill="1" applyBorder="1" applyAlignment="1" applyProtection="1">
      <alignment horizontal="left" vertical="center" indent="20"/>
      <protection locked="0"/>
    </xf>
    <xf numFmtId="0" fontId="16" fillId="7" borderId="46" xfId="0" applyFont="1" applyFill="1" applyBorder="1" applyAlignment="1" applyProtection="1">
      <alignment horizontal="left" vertical="center" indent="20"/>
      <protection locked="0"/>
    </xf>
    <xf numFmtId="0" fontId="16" fillId="7" borderId="47" xfId="0" applyFont="1" applyFill="1" applyBorder="1" applyAlignment="1" applyProtection="1">
      <alignment horizontal="left" vertical="center" indent="20"/>
      <protection locked="0"/>
    </xf>
    <xf numFmtId="0" fontId="16" fillId="7" borderId="45" xfId="0" applyFont="1" applyFill="1" applyBorder="1" applyAlignment="1" applyProtection="1">
      <alignment horizontal="left" vertical="center" indent="40"/>
      <protection locked="0"/>
    </xf>
    <xf numFmtId="0" fontId="3" fillId="7" borderId="32" xfId="0" applyFont="1" applyFill="1" applyBorder="1" applyAlignment="1" applyProtection="1">
      <alignment horizontal="center" vertical="center" wrapText="1"/>
      <protection locked="0"/>
    </xf>
    <xf numFmtId="44" fontId="4" fillId="6" borderId="10" xfId="3" applyFont="1" applyFill="1" applyBorder="1" applyAlignment="1" applyProtection="1">
      <alignment horizontal="center" vertical="center" wrapText="1"/>
      <protection locked="0"/>
    </xf>
    <xf numFmtId="0" fontId="52" fillId="7" borderId="48" xfId="0" applyFont="1" applyFill="1" applyBorder="1" applyAlignment="1" applyProtection="1">
      <alignment horizontal="center" vertical="center"/>
      <protection locked="0"/>
    </xf>
    <xf numFmtId="0" fontId="52" fillId="7" borderId="49" xfId="0" applyFont="1" applyFill="1" applyBorder="1" applyAlignment="1" applyProtection="1">
      <alignment horizontal="center" vertical="center"/>
      <protection locked="0"/>
    </xf>
    <xf numFmtId="44" fontId="4" fillId="4" borderId="17" xfId="3" applyFont="1" applyFill="1" applyBorder="1" applyAlignment="1" applyProtection="1">
      <alignment horizontal="center" vertical="center" wrapText="1"/>
    </xf>
    <xf numFmtId="44" fontId="4" fillId="4" borderId="12" xfId="3" applyFont="1" applyFill="1" applyBorder="1" applyAlignment="1" applyProtection="1">
      <alignment horizontal="center" vertical="center" wrapText="1"/>
    </xf>
    <xf numFmtId="44" fontId="4" fillId="4" borderId="14" xfId="3" applyFont="1" applyFill="1" applyBorder="1" applyAlignment="1" applyProtection="1">
      <alignment horizontal="center" vertical="center" wrapText="1"/>
    </xf>
    <xf numFmtId="0" fontId="3" fillId="7" borderId="101" xfId="0" applyFont="1" applyFill="1" applyBorder="1" applyAlignment="1" applyProtection="1">
      <alignment horizontal="center" vertical="center" wrapText="1"/>
      <protection locked="0"/>
    </xf>
    <xf numFmtId="44" fontId="4" fillId="6" borderId="23" xfId="3" applyFont="1" applyFill="1" applyBorder="1" applyAlignment="1" applyProtection="1">
      <alignment horizontal="center" vertical="center" wrapText="1"/>
      <protection locked="0"/>
    </xf>
    <xf numFmtId="0" fontId="18" fillId="13" borderId="70" xfId="0" applyFont="1" applyFill="1" applyBorder="1" applyAlignment="1" applyProtection="1">
      <alignment horizontal="center" vertical="center" wrapText="1"/>
      <protection locked="0"/>
    </xf>
    <xf numFmtId="0" fontId="18" fillId="13" borderId="50" xfId="0" applyFont="1" applyFill="1" applyBorder="1" applyAlignment="1" applyProtection="1">
      <alignment horizontal="center" vertical="center" wrapText="1"/>
      <protection locked="0"/>
    </xf>
    <xf numFmtId="0" fontId="0" fillId="15" borderId="68" xfId="0" applyFill="1" applyBorder="1" applyProtection="1">
      <protection locked="0"/>
    </xf>
    <xf numFmtId="0" fontId="0" fillId="15" borderId="69" xfId="0" applyFill="1" applyBorder="1" applyProtection="1">
      <protection locked="0"/>
    </xf>
    <xf numFmtId="0" fontId="0" fillId="15" borderId="69" xfId="0" applyFill="1" applyBorder="1"/>
    <xf numFmtId="0" fontId="0" fillId="15" borderId="70" xfId="0" applyFill="1" applyBorder="1"/>
    <xf numFmtId="0" fontId="0" fillId="15" borderId="71" xfId="0" applyFill="1" applyBorder="1" applyProtection="1">
      <protection locked="0"/>
    </xf>
    <xf numFmtId="0" fontId="0" fillId="15" borderId="2" xfId="0" applyFill="1" applyBorder="1" applyProtection="1">
      <protection locked="0"/>
    </xf>
    <xf numFmtId="0" fontId="0" fillId="15" borderId="0" xfId="0" applyFill="1"/>
    <xf numFmtId="0" fontId="0" fillId="15" borderId="55" xfId="0" applyFill="1" applyBorder="1"/>
    <xf numFmtId="0" fontId="0" fillId="15" borderId="48" xfId="0" applyFill="1" applyBorder="1"/>
    <xf numFmtId="0" fontId="0" fillId="15" borderId="49" xfId="0" applyFill="1" applyBorder="1"/>
    <xf numFmtId="0" fontId="0" fillId="15" borderId="50" xfId="0" applyFill="1" applyBorder="1"/>
    <xf numFmtId="0" fontId="9" fillId="6" borderId="2" xfId="0" applyFont="1" applyFill="1" applyBorder="1" applyProtection="1">
      <protection locked="0"/>
    </xf>
    <xf numFmtId="0" fontId="9" fillId="6" borderId="0" xfId="0" applyFont="1" applyFill="1" applyProtection="1">
      <protection locked="0"/>
    </xf>
    <xf numFmtId="0" fontId="9" fillId="6" borderId="16" xfId="0" applyFont="1" applyFill="1" applyBorder="1" applyProtection="1">
      <protection locked="0"/>
    </xf>
    <xf numFmtId="0" fontId="9" fillId="6" borderId="5" xfId="0" applyFont="1" applyFill="1" applyBorder="1" applyProtection="1">
      <protection locked="0"/>
    </xf>
    <xf numFmtId="0" fontId="9" fillId="6" borderId="19" xfId="0" applyFont="1" applyFill="1" applyBorder="1" applyProtection="1">
      <protection locked="0"/>
    </xf>
    <xf numFmtId="0" fontId="9" fillId="6" borderId="15" xfId="0" applyFont="1" applyFill="1" applyBorder="1" applyProtection="1">
      <protection locked="0"/>
    </xf>
    <xf numFmtId="0" fontId="3" fillId="6" borderId="0" xfId="0" applyFont="1" applyFill="1" applyAlignment="1" applyProtection="1">
      <alignment vertical="center" wrapText="1"/>
      <protection locked="0"/>
    </xf>
    <xf numFmtId="0" fontId="9" fillId="6" borderId="0" xfId="0" applyFont="1" applyFill="1" applyAlignment="1" applyProtection="1">
      <alignment vertical="center"/>
      <protection locked="0"/>
    </xf>
    <xf numFmtId="0" fontId="9" fillId="6" borderId="0" xfId="0" applyFont="1" applyFill="1" applyAlignment="1" applyProtection="1">
      <alignment horizontal="center" vertical="center"/>
      <protection locked="0"/>
    </xf>
    <xf numFmtId="0" fontId="29" fillId="6" borderId="2" xfId="0" applyFont="1" applyFill="1" applyBorder="1" applyProtection="1">
      <protection locked="0"/>
    </xf>
    <xf numFmtId="0" fontId="9" fillId="6" borderId="26" xfId="0" applyFont="1" applyFill="1" applyBorder="1" applyProtection="1">
      <protection locked="0"/>
    </xf>
    <xf numFmtId="0" fontId="9" fillId="6" borderId="27" xfId="0" applyFont="1" applyFill="1" applyBorder="1" applyProtection="1">
      <protection locked="0"/>
    </xf>
    <xf numFmtId="0" fontId="9" fillId="6" borderId="39" xfId="0" applyFont="1" applyFill="1" applyBorder="1" applyProtection="1">
      <protection locked="0"/>
    </xf>
    <xf numFmtId="0" fontId="26" fillId="6" borderId="2" xfId="0" applyFont="1" applyFill="1" applyBorder="1" applyProtection="1">
      <protection locked="0"/>
    </xf>
    <xf numFmtId="0" fontId="26" fillId="6" borderId="39" xfId="0" applyFont="1" applyFill="1" applyBorder="1" applyProtection="1">
      <protection locked="0"/>
    </xf>
    <xf numFmtId="0" fontId="26" fillId="6" borderId="0" xfId="0" applyFont="1" applyFill="1" applyProtection="1">
      <protection locked="0"/>
    </xf>
    <xf numFmtId="0" fontId="27" fillId="6" borderId="39" xfId="0" applyFont="1" applyFill="1" applyBorder="1" applyAlignment="1" applyProtection="1">
      <alignment wrapText="1"/>
      <protection locked="0"/>
    </xf>
    <xf numFmtId="0" fontId="26" fillId="6" borderId="4" xfId="0" applyFont="1" applyFill="1" applyBorder="1" applyProtection="1">
      <protection locked="0"/>
    </xf>
    <xf numFmtId="0" fontId="26" fillId="6" borderId="41" xfId="0" applyFont="1" applyFill="1" applyBorder="1" applyProtection="1">
      <protection locked="0"/>
    </xf>
    <xf numFmtId="0" fontId="20" fillId="6" borderId="0" xfId="0" applyFont="1" applyFill="1" applyAlignment="1" applyProtection="1">
      <alignment horizontal="left" vertical="center"/>
      <protection locked="0"/>
    </xf>
    <xf numFmtId="0" fontId="9" fillId="6" borderId="102" xfId="0" applyFont="1" applyFill="1" applyBorder="1" applyProtection="1">
      <protection locked="0"/>
    </xf>
    <xf numFmtId="0" fontId="9" fillId="6" borderId="103" xfId="0" applyFont="1" applyFill="1" applyBorder="1" applyProtection="1">
      <protection locked="0"/>
    </xf>
    <xf numFmtId="0" fontId="9" fillId="6" borderId="104" xfId="0" applyFont="1" applyFill="1" applyBorder="1" applyProtection="1">
      <protection locked="0"/>
    </xf>
    <xf numFmtId="0" fontId="17" fillId="6" borderId="71" xfId="0" applyFont="1" applyFill="1" applyBorder="1" applyProtection="1">
      <protection locked="0"/>
    </xf>
    <xf numFmtId="0" fontId="9" fillId="6" borderId="105" xfId="0" applyFont="1" applyFill="1" applyBorder="1" applyProtection="1">
      <protection locked="0"/>
    </xf>
    <xf numFmtId="0" fontId="9" fillId="6" borderId="71" xfId="0" applyFont="1" applyFill="1" applyBorder="1" applyProtection="1">
      <protection locked="0"/>
    </xf>
    <xf numFmtId="0" fontId="26" fillId="6" borderId="105" xfId="0" applyFont="1" applyFill="1" applyBorder="1" applyProtection="1">
      <protection locked="0"/>
    </xf>
    <xf numFmtId="0" fontId="26" fillId="6" borderId="71" xfId="0" applyFont="1" applyFill="1" applyBorder="1" applyProtection="1">
      <protection locked="0"/>
    </xf>
    <xf numFmtId="0" fontId="27" fillId="6" borderId="106" xfId="0" applyFont="1" applyFill="1" applyBorder="1" applyAlignment="1" applyProtection="1">
      <alignment wrapText="1"/>
      <protection locked="0"/>
    </xf>
    <xf numFmtId="0" fontId="38" fillId="6" borderId="107" xfId="0" applyFont="1" applyFill="1" applyBorder="1" applyProtection="1">
      <protection locked="0"/>
    </xf>
    <xf numFmtId="0" fontId="26" fillId="6" borderId="108" xfId="0" applyFont="1" applyFill="1" applyBorder="1" applyProtection="1">
      <protection locked="0"/>
    </xf>
    <xf numFmtId="0" fontId="26" fillId="6" borderId="55" xfId="0" applyFont="1" applyFill="1" applyBorder="1" applyProtection="1">
      <protection locked="0"/>
    </xf>
    <xf numFmtId="0" fontId="9" fillId="6" borderId="109" xfId="0" applyFont="1" applyFill="1" applyBorder="1" applyProtection="1">
      <protection locked="0"/>
    </xf>
    <xf numFmtId="0" fontId="9" fillId="6" borderId="75" xfId="0" applyFont="1" applyFill="1" applyBorder="1" applyProtection="1">
      <protection locked="0"/>
    </xf>
    <xf numFmtId="0" fontId="9" fillId="6" borderId="106" xfId="0" applyFont="1" applyFill="1" applyBorder="1" applyProtection="1">
      <protection locked="0"/>
    </xf>
    <xf numFmtId="0" fontId="9" fillId="6" borderId="48" xfId="0" applyFont="1" applyFill="1" applyBorder="1" applyProtection="1">
      <protection locked="0"/>
    </xf>
    <xf numFmtId="0" fontId="9" fillId="6" borderId="49" xfId="0" applyFont="1" applyFill="1" applyBorder="1" applyProtection="1">
      <protection locked="0"/>
    </xf>
    <xf numFmtId="0" fontId="9" fillId="6" borderId="110" xfId="0" applyFont="1" applyFill="1" applyBorder="1" applyProtection="1">
      <protection locked="0"/>
    </xf>
    <xf numFmtId="0" fontId="26" fillId="6" borderId="111" xfId="0" applyFont="1" applyFill="1" applyBorder="1" applyProtection="1">
      <protection locked="0"/>
    </xf>
    <xf numFmtId="0" fontId="26" fillId="6" borderId="75" xfId="0" applyFont="1" applyFill="1" applyBorder="1" applyProtection="1">
      <protection locked="0"/>
    </xf>
    <xf numFmtId="0" fontId="9" fillId="6" borderId="55" xfId="0" applyFont="1" applyFill="1" applyBorder="1" applyProtection="1">
      <protection locked="0"/>
    </xf>
    <xf numFmtId="0" fontId="9" fillId="6" borderId="50" xfId="0" applyFont="1" applyFill="1" applyBorder="1" applyProtection="1">
      <protection locked="0"/>
    </xf>
    <xf numFmtId="0" fontId="9" fillId="6" borderId="69" xfId="0" applyFont="1" applyFill="1" applyBorder="1" applyProtection="1">
      <protection locked="0"/>
    </xf>
    <xf numFmtId="0" fontId="3" fillId="6" borderId="55" xfId="0" applyFont="1" applyFill="1" applyBorder="1" applyAlignment="1" applyProtection="1">
      <alignment vertical="center" wrapText="1"/>
      <protection locked="0"/>
    </xf>
    <xf numFmtId="0" fontId="9" fillId="6" borderId="55" xfId="0" applyFont="1" applyFill="1" applyBorder="1" applyAlignment="1" applyProtection="1">
      <alignment vertical="center"/>
      <protection locked="0"/>
    </xf>
    <xf numFmtId="0" fontId="9" fillId="6" borderId="55" xfId="0" applyFont="1" applyFill="1" applyBorder="1" applyAlignment="1" applyProtection="1">
      <alignment horizontal="left" vertical="center"/>
      <protection locked="0"/>
    </xf>
    <xf numFmtId="0" fontId="20" fillId="6" borderId="55" xfId="0" applyFont="1" applyFill="1" applyBorder="1" applyAlignment="1" applyProtection="1">
      <alignment horizontal="left"/>
      <protection locked="0"/>
    </xf>
    <xf numFmtId="0" fontId="32" fillId="2" borderId="64"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wrapText="1"/>
    </xf>
    <xf numFmtId="0" fontId="35" fillId="4" borderId="44" xfId="0" applyFont="1" applyFill="1" applyBorder="1" applyAlignment="1">
      <alignment horizontal="center" vertical="center" wrapText="1"/>
    </xf>
    <xf numFmtId="0" fontId="13" fillId="4" borderId="56" xfId="0" applyFont="1" applyFill="1" applyBorder="1" applyAlignment="1" applyProtection="1">
      <alignment horizontal="center" vertical="center"/>
      <protection locked="0"/>
    </xf>
    <xf numFmtId="0" fontId="26" fillId="6" borderId="39" xfId="0" applyFont="1" applyFill="1" applyBorder="1" applyAlignment="1" applyProtection="1">
      <alignment horizontal="left" wrapText="1"/>
      <protection locked="0"/>
    </xf>
    <xf numFmtId="0" fontId="26" fillId="6" borderId="106" xfId="0" applyFont="1" applyFill="1" applyBorder="1" applyAlignment="1" applyProtection="1">
      <alignment horizontal="left" wrapText="1"/>
      <protection locked="0"/>
    </xf>
    <xf numFmtId="0" fontId="26" fillId="6" borderId="106" xfId="0" applyFont="1" applyFill="1" applyBorder="1" applyProtection="1">
      <protection locked="0"/>
    </xf>
    <xf numFmtId="0" fontId="26" fillId="6" borderId="99" xfId="0" applyFont="1" applyFill="1" applyBorder="1" applyProtection="1">
      <protection locked="0"/>
    </xf>
    <xf numFmtId="0" fontId="50" fillId="6" borderId="107" xfId="0" applyFont="1" applyFill="1" applyBorder="1" applyProtection="1">
      <protection locked="0"/>
    </xf>
    <xf numFmtId="0" fontId="26" fillId="6" borderId="49" xfId="0" applyFont="1" applyFill="1" applyBorder="1" applyAlignment="1" applyProtection="1">
      <alignment horizontal="center"/>
      <protection locked="0"/>
    </xf>
    <xf numFmtId="0" fontId="9" fillId="6" borderId="99" xfId="0" applyFont="1" applyFill="1" applyBorder="1" applyProtection="1">
      <protection locked="0"/>
    </xf>
    <xf numFmtId="0" fontId="9" fillId="6" borderId="112" xfId="0" applyFont="1" applyFill="1" applyBorder="1" applyProtection="1">
      <protection locked="0"/>
    </xf>
    <xf numFmtId="44" fontId="1" fillId="4" borderId="10" xfId="3" applyFont="1" applyFill="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14" fontId="1" fillId="6" borderId="10" xfId="0" applyNumberFormat="1" applyFont="1" applyFill="1" applyBorder="1" applyAlignment="1" applyProtection="1">
      <alignment horizontal="center" vertical="center" wrapText="1"/>
      <protection locked="0"/>
    </xf>
    <xf numFmtId="14" fontId="1" fillId="6" borderId="17" xfId="0" applyNumberFormat="1" applyFont="1" applyFill="1" applyBorder="1" applyAlignment="1" applyProtection="1">
      <alignment horizontal="center" vertical="center" wrapText="1"/>
      <protection locked="0"/>
    </xf>
    <xf numFmtId="44" fontId="1" fillId="6" borderId="51" xfId="3" applyFont="1" applyFill="1" applyBorder="1" applyAlignment="1" applyProtection="1">
      <alignment horizontal="center" vertical="center" wrapText="1"/>
      <protection locked="0"/>
    </xf>
    <xf numFmtId="14" fontId="1" fillId="6" borderId="1" xfId="0" applyNumberFormat="1" applyFont="1" applyFill="1" applyBorder="1" applyAlignment="1" applyProtection="1">
      <alignment horizontal="center" vertical="center" wrapText="1"/>
      <protection locked="0"/>
    </xf>
    <xf numFmtId="14" fontId="1" fillId="6" borderId="12" xfId="0" applyNumberFormat="1" applyFont="1" applyFill="1" applyBorder="1" applyAlignment="1" applyProtection="1">
      <alignment horizontal="center" vertical="center" wrapText="1"/>
      <protection locked="0"/>
    </xf>
    <xf numFmtId="44" fontId="1" fillId="6" borderId="23" xfId="3" applyFont="1" applyFill="1" applyBorder="1" applyAlignment="1" applyProtection="1">
      <alignment horizontal="center" vertical="center" wrapText="1"/>
      <protection locked="0"/>
    </xf>
    <xf numFmtId="0" fontId="75" fillId="0" borderId="2" xfId="0" applyFont="1" applyBorder="1" applyAlignment="1" applyProtection="1">
      <alignment vertical="center"/>
      <protection locked="0"/>
    </xf>
    <xf numFmtId="0" fontId="21" fillId="0" borderId="0" xfId="0" applyFont="1" applyAlignment="1" applyProtection="1">
      <alignment horizontal="right" vertical="center" wrapText="1"/>
      <protection locked="0"/>
    </xf>
    <xf numFmtId="173" fontId="69" fillId="0" borderId="0" xfId="0" applyNumberFormat="1" applyFont="1" applyProtection="1">
      <protection locked="0"/>
    </xf>
    <xf numFmtId="0" fontId="30" fillId="0" borderId="0" xfId="0" applyFont="1" applyAlignment="1" applyProtection="1">
      <alignment horizontal="center" vertical="center" wrapText="1"/>
      <protection locked="0"/>
    </xf>
    <xf numFmtId="0" fontId="21" fillId="0" borderId="0" xfId="0" applyFont="1" applyAlignment="1" applyProtection="1">
      <alignment horizontal="left" vertical="center"/>
      <protection locked="0"/>
    </xf>
    <xf numFmtId="0" fontId="3" fillId="7" borderId="29" xfId="0" applyFont="1" applyFill="1" applyBorder="1" applyAlignment="1" applyProtection="1">
      <alignment horizontal="left" vertical="center" wrapText="1"/>
      <protection locked="0"/>
    </xf>
    <xf numFmtId="0" fontId="12" fillId="6" borderId="1" xfId="0" applyFont="1" applyFill="1" applyBorder="1" applyAlignment="1" applyProtection="1">
      <alignment horizontal="center" vertical="center"/>
      <protection locked="0"/>
    </xf>
    <xf numFmtId="0" fontId="77" fillId="6" borderId="23" xfId="0"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wrapText="1"/>
      <protection locked="0"/>
    </xf>
    <xf numFmtId="0" fontId="77" fillId="6" borderId="10" xfId="0" applyFont="1" applyFill="1" applyBorder="1" applyAlignment="1" applyProtection="1">
      <alignment horizontal="center" vertical="center" wrapText="1"/>
      <protection locked="0"/>
    </xf>
    <xf numFmtId="0" fontId="3" fillId="16" borderId="84" xfId="0" applyFont="1" applyFill="1" applyBorder="1" applyAlignment="1" applyProtection="1">
      <alignment horizontal="left" vertical="center"/>
      <protection locked="0"/>
    </xf>
    <xf numFmtId="0" fontId="3" fillId="16" borderId="38" xfId="0" applyFont="1" applyFill="1" applyBorder="1" applyAlignment="1" applyProtection="1">
      <alignment horizontal="left" vertical="center"/>
      <protection locked="0"/>
    </xf>
    <xf numFmtId="0" fontId="3" fillId="16" borderId="45" xfId="0" applyFont="1" applyFill="1" applyBorder="1" applyAlignment="1" applyProtection="1">
      <alignment horizontal="left" vertical="center"/>
      <protection locked="0"/>
    </xf>
    <xf numFmtId="0" fontId="3" fillId="16" borderId="68" xfId="0" applyFont="1" applyFill="1" applyBorder="1" applyAlignment="1" applyProtection="1">
      <alignment horizontal="center" vertical="center"/>
      <protection locked="0"/>
    </xf>
    <xf numFmtId="0" fontId="3" fillId="16" borderId="69" xfId="0" applyFont="1" applyFill="1" applyBorder="1" applyAlignment="1" applyProtection="1">
      <alignment horizontal="center" vertical="center"/>
      <protection locked="0"/>
    </xf>
    <xf numFmtId="0" fontId="3" fillId="16" borderId="70"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16" borderId="49" xfId="0" applyFont="1" applyFill="1" applyBorder="1" applyAlignment="1" applyProtection="1">
      <alignment horizontal="center" vertical="center"/>
      <protection locked="0"/>
    </xf>
    <xf numFmtId="0" fontId="3" fillId="16" borderId="50" xfId="0" applyFont="1" applyFill="1" applyBorder="1" applyAlignment="1" applyProtection="1">
      <alignment horizontal="center" vertical="center"/>
      <protection locked="0"/>
    </xf>
    <xf numFmtId="0" fontId="3" fillId="16" borderId="56" xfId="0" applyFont="1" applyFill="1" applyBorder="1" applyAlignment="1" applyProtection="1">
      <alignment horizontal="left" vertical="center"/>
      <protection locked="0"/>
    </xf>
    <xf numFmtId="44" fontId="30" fillId="13" borderId="45" xfId="3" applyFont="1" applyFill="1" applyBorder="1" applyAlignment="1" applyProtection="1">
      <alignment horizontal="left" vertical="center" indent="60"/>
      <protection locked="0"/>
    </xf>
    <xf numFmtId="44" fontId="30" fillId="13" borderId="46" xfId="3" applyFont="1" applyFill="1" applyBorder="1" applyAlignment="1" applyProtection="1">
      <alignment vertical="center"/>
      <protection locked="0"/>
    </xf>
    <xf numFmtId="44" fontId="30" fillId="13" borderId="47" xfId="3" applyFont="1" applyFill="1" applyBorder="1" applyAlignment="1" applyProtection="1">
      <alignment horizontal="center" vertical="center" wrapText="1"/>
      <protection locked="0"/>
    </xf>
    <xf numFmtId="0" fontId="29" fillId="0" borderId="2" xfId="0" applyFont="1" applyBorder="1" applyProtection="1">
      <protection locked="0"/>
    </xf>
    <xf numFmtId="0" fontId="9" fillId="0" borderId="15" xfId="0" applyFont="1" applyBorder="1" applyProtection="1">
      <protection locked="0"/>
    </xf>
    <xf numFmtId="0" fontId="9" fillId="0" borderId="27" xfId="0" applyFont="1" applyBorder="1" applyProtection="1">
      <protection locked="0"/>
    </xf>
    <xf numFmtId="0" fontId="9" fillId="0" borderId="19" xfId="0" applyFont="1" applyBorder="1" applyProtection="1">
      <protection locked="0"/>
    </xf>
    <xf numFmtId="0" fontId="3" fillId="16" borderId="72" xfId="0" applyFont="1" applyFill="1" applyBorder="1" applyAlignment="1" applyProtection="1">
      <alignment horizontal="center" vertical="center"/>
      <protection locked="0"/>
    </xf>
    <xf numFmtId="0" fontId="3" fillId="16" borderId="73" xfId="0" applyFont="1" applyFill="1" applyBorder="1" applyAlignment="1" applyProtection="1">
      <alignment horizontal="center" vertical="center"/>
      <protection locked="0"/>
    </xf>
    <xf numFmtId="0" fontId="3" fillId="16" borderId="74" xfId="0" applyFont="1" applyFill="1" applyBorder="1" applyAlignment="1" applyProtection="1">
      <alignment horizontal="center" vertical="center"/>
      <protection locked="0"/>
    </xf>
    <xf numFmtId="0" fontId="52" fillId="16" borderId="50" xfId="0" applyFont="1" applyFill="1" applyBorder="1" applyAlignment="1" applyProtection="1">
      <alignment horizontal="center" vertical="center"/>
      <protection locked="0"/>
    </xf>
    <xf numFmtId="44" fontId="79" fillId="6" borderId="53" xfId="0" applyNumberFormat="1" applyFont="1" applyFill="1" applyBorder="1" applyAlignment="1" applyProtection="1">
      <alignment horizontal="right" vertical="center" shrinkToFit="1"/>
      <protection locked="0"/>
    </xf>
    <xf numFmtId="44" fontId="79" fillId="6" borderId="30" xfId="0" applyNumberFormat="1" applyFont="1" applyFill="1" applyBorder="1" applyAlignment="1" applyProtection="1">
      <alignment horizontal="right" vertical="center" shrinkToFit="1"/>
      <protection locked="0"/>
    </xf>
    <xf numFmtId="44" fontId="79" fillId="6" borderId="54" xfId="0" applyNumberFormat="1" applyFont="1" applyFill="1" applyBorder="1" applyAlignment="1" applyProtection="1">
      <alignment horizontal="right" vertical="center" shrinkToFit="1"/>
      <protection locked="0"/>
    </xf>
    <xf numFmtId="164" fontId="79" fillId="6" borderId="53" xfId="2" applyFont="1" applyFill="1" applyBorder="1" applyAlignment="1">
      <alignment horizontal="right" vertical="center"/>
    </xf>
    <xf numFmtId="44" fontId="79" fillId="6" borderId="53" xfId="3" applyFont="1" applyFill="1" applyBorder="1" applyAlignment="1">
      <alignment horizontal="right" vertical="center"/>
    </xf>
    <xf numFmtId="0" fontId="5" fillId="0" borderId="75" xfId="0" applyFont="1" applyBorder="1" applyAlignment="1">
      <alignment horizontal="left" vertical="center" wrapText="1"/>
    </xf>
    <xf numFmtId="0" fontId="5" fillId="0" borderId="0" xfId="0" applyFont="1" applyAlignment="1">
      <alignment horizontal="center" vertical="center" wrapText="1"/>
    </xf>
    <xf numFmtId="14" fontId="5" fillId="0" borderId="0" xfId="0" applyNumberFormat="1" applyFont="1" applyAlignment="1">
      <alignment horizontal="center" vertical="center" wrapText="1"/>
    </xf>
    <xf numFmtId="166" fontId="11" fillId="17" borderId="42" xfId="0" applyNumberFormat="1" applyFont="1" applyFill="1" applyBorder="1" applyAlignment="1">
      <alignment horizontal="center" vertical="center" wrapText="1"/>
    </xf>
    <xf numFmtId="166" fontId="5" fillId="17" borderId="1" xfId="0" applyNumberFormat="1" applyFont="1" applyFill="1" applyBorder="1" applyAlignment="1">
      <alignment horizontal="center" vertical="center" wrapText="1"/>
    </xf>
    <xf numFmtId="0" fontId="26" fillId="0" borderId="72" xfId="0" applyFont="1" applyBorder="1" applyAlignment="1">
      <alignment horizontal="left" vertical="justify" wrapText="1"/>
    </xf>
    <xf numFmtId="0" fontId="26" fillId="0" borderId="56" xfId="0" applyFont="1" applyBorder="1" applyAlignment="1">
      <alignment horizontal="left" vertical="justify" wrapText="1"/>
    </xf>
    <xf numFmtId="14" fontId="85" fillId="0" borderId="68" xfId="0" applyNumberFormat="1" applyFont="1" applyBorder="1" applyAlignment="1" applyProtection="1">
      <alignment horizontal="center" vertical="center" wrapText="1"/>
      <protection locked="0"/>
    </xf>
    <xf numFmtId="14" fontId="85" fillId="0" borderId="70" xfId="0" applyNumberFormat="1" applyFont="1" applyBorder="1" applyAlignment="1" applyProtection="1">
      <alignment horizontal="center" vertical="center" wrapText="1"/>
      <protection locked="0"/>
    </xf>
    <xf numFmtId="0" fontId="50" fillId="0" borderId="71" xfId="0" applyFont="1" applyBorder="1" applyProtection="1">
      <protection locked="0"/>
    </xf>
    <xf numFmtId="166" fontId="27" fillId="13" borderId="72" xfId="0" applyNumberFormat="1" applyFont="1" applyFill="1" applyBorder="1" applyAlignment="1">
      <alignment horizontal="center" vertical="center"/>
    </xf>
    <xf numFmtId="166" fontId="27" fillId="13" borderId="74" xfId="0" applyNumberFormat="1" applyFont="1" applyFill="1" applyBorder="1" applyAlignment="1">
      <alignment horizontal="center" vertical="center"/>
    </xf>
    <xf numFmtId="166" fontId="16" fillId="13" borderId="56" xfId="3" applyNumberFormat="1" applyFont="1" applyFill="1" applyBorder="1" applyAlignment="1" applyProtection="1">
      <alignment horizontal="center" vertical="center"/>
    </xf>
    <xf numFmtId="14" fontId="0" fillId="0" borderId="0" xfId="0" applyNumberFormat="1" applyAlignment="1">
      <alignment vertical="center"/>
    </xf>
    <xf numFmtId="0" fontId="86" fillId="0" borderId="0" xfId="0" applyFont="1" applyProtection="1">
      <protection locked="0"/>
    </xf>
    <xf numFmtId="0" fontId="87" fillId="0" borderId="0" xfId="0" applyFont="1" applyAlignment="1" applyProtection="1">
      <alignment horizontal="left" indent="17"/>
      <protection locked="0"/>
    </xf>
    <xf numFmtId="0" fontId="3" fillId="7" borderId="23" xfId="0" applyFont="1" applyFill="1" applyBorder="1" applyAlignment="1" applyProtection="1">
      <alignment horizontal="left" vertical="center" wrapText="1"/>
      <protection locked="0"/>
    </xf>
    <xf numFmtId="0" fontId="12" fillId="6" borderId="24" xfId="0" applyFont="1" applyFill="1" applyBorder="1" applyAlignment="1" applyProtection="1">
      <alignment horizontal="center" vertical="center"/>
      <protection locked="0"/>
    </xf>
    <xf numFmtId="0" fontId="3" fillId="13" borderId="75" xfId="0" applyFont="1" applyFill="1" applyBorder="1" applyAlignment="1" applyProtection="1">
      <alignment horizontal="center" vertical="center"/>
      <protection locked="0"/>
    </xf>
    <xf numFmtId="0" fontId="3" fillId="13" borderId="55" xfId="0" applyFont="1" applyFill="1" applyBorder="1" applyAlignment="1" applyProtection="1">
      <alignment horizontal="center" vertical="center"/>
      <protection locked="0"/>
    </xf>
    <xf numFmtId="0" fontId="3" fillId="13" borderId="48" xfId="0" applyFont="1" applyFill="1" applyBorder="1" applyAlignment="1" applyProtection="1">
      <alignment horizontal="center" vertical="center"/>
      <protection locked="0"/>
    </xf>
    <xf numFmtId="174" fontId="0" fillId="0" borderId="1" xfId="3" applyNumberFormat="1" applyFont="1" applyBorder="1" applyProtection="1">
      <protection locked="0"/>
    </xf>
    <xf numFmtId="0" fontId="4" fillId="0" borderId="13" xfId="0" applyFont="1" applyBorder="1" applyAlignment="1" applyProtection="1">
      <alignment horizontal="center" vertical="center" wrapText="1"/>
      <protection locked="0"/>
    </xf>
    <xf numFmtId="0" fontId="91" fillId="4" borderId="1" xfId="0" applyFont="1" applyFill="1" applyBorder="1" applyAlignment="1">
      <alignment horizontal="center" vertical="center" wrapText="1"/>
    </xf>
    <xf numFmtId="0" fontId="91" fillId="4" borderId="23" xfId="0" applyFont="1" applyFill="1" applyBorder="1" applyAlignment="1">
      <alignment horizontal="left" vertical="center" wrapText="1"/>
    </xf>
    <xf numFmtId="14" fontId="91" fillId="17" borderId="1" xfId="0" applyNumberFormat="1" applyFont="1" applyFill="1" applyBorder="1" applyAlignment="1">
      <alignment horizontal="center" vertical="center" wrapText="1"/>
    </xf>
    <xf numFmtId="0" fontId="91" fillId="17" borderId="1" xfId="0" applyFont="1" applyFill="1" applyBorder="1" applyAlignment="1">
      <alignment horizontal="center" vertical="center" wrapText="1"/>
    </xf>
    <xf numFmtId="0" fontId="21" fillId="2" borderId="40" xfId="0" applyFont="1" applyFill="1" applyBorder="1" applyAlignment="1" applyProtection="1">
      <alignment vertical="center" wrapText="1"/>
      <protection locked="0"/>
    </xf>
    <xf numFmtId="0" fontId="21" fillId="2" borderId="9" xfId="0" applyFont="1" applyFill="1" applyBorder="1" applyAlignment="1" applyProtection="1">
      <alignment vertical="center" wrapText="1"/>
      <protection locked="0"/>
    </xf>
    <xf numFmtId="0" fontId="20" fillId="6" borderId="0" xfId="0" applyFont="1" applyFill="1" applyAlignment="1" applyProtection="1">
      <alignment vertical="center" wrapText="1"/>
      <protection locked="0"/>
    </xf>
    <xf numFmtId="0" fontId="20" fillId="6" borderId="55" xfId="0" applyFont="1" applyFill="1" applyBorder="1" applyAlignment="1" applyProtection="1">
      <alignment vertical="center" wrapText="1"/>
      <protection locked="0"/>
    </xf>
    <xf numFmtId="0" fontId="19" fillId="6" borderId="0" xfId="0" applyFont="1" applyFill="1" applyAlignment="1" applyProtection="1">
      <alignment vertical="center" wrapText="1"/>
      <protection locked="0"/>
    </xf>
    <xf numFmtId="0" fontId="19" fillId="6" borderId="55" xfId="0" applyFont="1" applyFill="1" applyBorder="1" applyAlignment="1" applyProtection="1">
      <alignment vertical="center" wrapText="1"/>
      <protection locked="0"/>
    </xf>
    <xf numFmtId="0" fontId="11" fillId="7" borderId="96" xfId="0" applyFont="1" applyFill="1" applyBorder="1" applyAlignment="1">
      <alignment horizontal="center" vertical="center" wrapText="1"/>
    </xf>
    <xf numFmtId="0" fontId="11" fillId="7" borderId="97" xfId="0" applyFont="1" applyFill="1" applyBorder="1" applyAlignment="1">
      <alignment horizontal="center" vertical="center" wrapText="1"/>
    </xf>
    <xf numFmtId="44" fontId="34" fillId="4" borderId="36" xfId="0" applyNumberFormat="1" applyFont="1" applyFill="1" applyBorder="1" applyAlignment="1">
      <alignment horizontal="center" vertical="center" wrapText="1"/>
    </xf>
    <xf numFmtId="0" fontId="91" fillId="4" borderId="28" xfId="0" applyFont="1" applyFill="1" applyBorder="1" applyAlignment="1">
      <alignment horizontal="left" vertical="center" wrapText="1"/>
    </xf>
    <xf numFmtId="14" fontId="91" fillId="17" borderId="20" xfId="0" applyNumberFormat="1" applyFont="1" applyFill="1" applyBorder="1" applyAlignment="1">
      <alignment horizontal="center" vertical="center" wrapText="1"/>
    </xf>
    <xf numFmtId="0" fontId="91" fillId="17" borderId="20" xfId="0" applyFont="1" applyFill="1" applyBorder="1" applyAlignment="1">
      <alignment horizontal="center" vertical="center" wrapText="1"/>
    </xf>
    <xf numFmtId="166" fontId="5" fillId="4" borderId="20" xfId="0" applyNumberFormat="1" applyFont="1" applyFill="1" applyBorder="1" applyAlignment="1">
      <alignment horizontal="center" vertical="center" wrapText="1"/>
    </xf>
    <xf numFmtId="166" fontId="5" fillId="17" borderId="20" xfId="0" applyNumberFormat="1" applyFont="1" applyFill="1" applyBorder="1" applyAlignment="1">
      <alignment horizontal="center" vertical="center" wrapText="1"/>
    </xf>
    <xf numFmtId="166" fontId="5" fillId="4" borderId="21" xfId="0" applyNumberFormat="1" applyFont="1" applyFill="1" applyBorder="1" applyAlignment="1">
      <alignment horizontal="center" vertical="center" wrapText="1"/>
    </xf>
    <xf numFmtId="166" fontId="5" fillId="4" borderId="22" xfId="0" applyNumberFormat="1" applyFont="1" applyFill="1" applyBorder="1" applyAlignment="1">
      <alignment horizontal="center" vertical="center" wrapText="1"/>
    </xf>
    <xf numFmtId="0" fontId="91" fillId="4" borderId="29" xfId="0" applyFont="1" applyFill="1" applyBorder="1" applyAlignment="1">
      <alignment horizontal="left" vertical="center" wrapText="1"/>
    </xf>
    <xf numFmtId="0" fontId="91" fillId="4" borderId="24" xfId="0" applyFont="1" applyFill="1" applyBorder="1" applyAlignment="1">
      <alignment horizontal="center" vertical="center" wrapText="1"/>
    </xf>
    <xf numFmtId="14" fontId="91" fillId="17" borderId="24" xfId="0" applyNumberFormat="1" applyFont="1" applyFill="1" applyBorder="1" applyAlignment="1">
      <alignment horizontal="center" vertical="center" wrapText="1"/>
    </xf>
    <xf numFmtId="0" fontId="91" fillId="17" borderId="24" xfId="0" applyFont="1" applyFill="1" applyBorder="1" applyAlignment="1">
      <alignment horizontal="center" vertical="center" wrapText="1"/>
    </xf>
    <xf numFmtId="166" fontId="5" fillId="4" borderId="24" xfId="0" applyNumberFormat="1" applyFont="1" applyFill="1" applyBorder="1" applyAlignment="1">
      <alignment horizontal="center" vertical="center" wrapText="1"/>
    </xf>
    <xf numFmtId="166" fontId="5" fillId="17" borderId="24" xfId="0" applyNumberFormat="1" applyFont="1" applyFill="1" applyBorder="1" applyAlignment="1">
      <alignment horizontal="center" vertical="center" wrapText="1"/>
    </xf>
    <xf numFmtId="166" fontId="5" fillId="4" borderId="25" xfId="0" applyNumberFormat="1" applyFont="1" applyFill="1" applyBorder="1" applyAlignment="1">
      <alignment horizontal="center" vertical="center" wrapText="1"/>
    </xf>
    <xf numFmtId="0" fontId="0" fillId="7" borderId="79" xfId="0" applyFill="1" applyBorder="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7" borderId="81" xfId="0" applyFill="1" applyBorder="1" applyAlignment="1" applyProtection="1">
      <alignment horizontal="center" vertical="center" wrapText="1"/>
      <protection locked="0"/>
    </xf>
    <xf numFmtId="0" fontId="57" fillId="0" borderId="0" xfId="0" applyFont="1" applyAlignment="1" applyProtection="1">
      <alignment vertical="center" wrapText="1"/>
      <protection locked="0"/>
    </xf>
    <xf numFmtId="0" fontId="0" fillId="7" borderId="82" xfId="0" applyFill="1" applyBorder="1" applyAlignment="1" applyProtection="1">
      <alignment horizontal="center" vertical="center" wrapText="1"/>
      <protection locked="0"/>
    </xf>
    <xf numFmtId="0" fontId="9" fillId="0" borderId="0" xfId="0" applyFont="1" applyAlignment="1" applyProtection="1">
      <alignment vertical="center" wrapText="1"/>
      <protection locked="0"/>
    </xf>
    <xf numFmtId="0" fontId="28" fillId="0" borderId="19" xfId="0" applyFont="1" applyBorder="1" applyAlignment="1" applyProtection="1">
      <alignment vertical="center"/>
      <protection locked="0"/>
    </xf>
    <xf numFmtId="0" fontId="17" fillId="0" borderId="16" xfId="0" applyFont="1" applyBorder="1" applyAlignment="1" applyProtection="1">
      <alignment vertical="center" wrapText="1"/>
      <protection locked="0"/>
    </xf>
    <xf numFmtId="15" fontId="0" fillId="0" borderId="0" xfId="0" applyNumberFormat="1" applyAlignment="1" applyProtection="1">
      <alignment horizontal="left" vertical="center" wrapText="1"/>
      <protection locked="0"/>
    </xf>
    <xf numFmtId="0" fontId="0" fillId="0" borderId="30" xfId="0" applyBorder="1" applyAlignment="1" applyProtection="1">
      <alignment vertical="center" wrapText="1"/>
      <protection locked="0"/>
    </xf>
    <xf numFmtId="0" fontId="64" fillId="7" borderId="91" xfId="0" applyFont="1" applyFill="1" applyBorder="1" applyAlignment="1" applyProtection="1">
      <alignment horizontal="right" vertical="center" wrapText="1"/>
      <protection locked="0"/>
    </xf>
    <xf numFmtId="171" fontId="65" fillId="4" borderId="80" xfId="0" applyNumberFormat="1" applyFont="1" applyFill="1" applyBorder="1" applyAlignment="1" applyProtection="1">
      <alignment vertical="center" wrapText="1"/>
      <protection locked="0"/>
    </xf>
    <xf numFmtId="0" fontId="64" fillId="7" borderId="81" xfId="0" applyFont="1" applyFill="1" applyBorder="1" applyAlignment="1" applyProtection="1">
      <alignment horizontal="right" vertical="center" wrapText="1"/>
      <protection locked="0"/>
    </xf>
    <xf numFmtId="171" fontId="65" fillId="4" borderId="63" xfId="0" applyNumberFormat="1" applyFont="1" applyFill="1" applyBorder="1" applyAlignment="1" applyProtection="1">
      <alignment vertical="center" wrapText="1"/>
      <protection locked="0"/>
    </xf>
    <xf numFmtId="0" fontId="64" fillId="7" borderId="75" xfId="0" applyFont="1" applyFill="1" applyBorder="1" applyAlignment="1" applyProtection="1">
      <alignment horizontal="right" vertical="center" wrapText="1"/>
      <protection locked="0"/>
    </xf>
    <xf numFmtId="171" fontId="65" fillId="4" borderId="55" xfId="0" applyNumberFormat="1" applyFont="1" applyFill="1" applyBorder="1" applyAlignment="1" applyProtection="1">
      <alignment vertical="center" wrapText="1"/>
      <protection locked="0"/>
    </xf>
    <xf numFmtId="0" fontId="64" fillId="7" borderId="92" xfId="0" applyFont="1" applyFill="1" applyBorder="1" applyAlignment="1" applyProtection="1">
      <alignment horizontal="right" vertical="center" wrapText="1"/>
      <protection locked="0"/>
    </xf>
    <xf numFmtId="171" fontId="65" fillId="4" borderId="93" xfId="0" applyNumberFormat="1" applyFont="1" applyFill="1" applyBorder="1" applyAlignment="1" applyProtection="1">
      <alignment vertical="center" wrapText="1"/>
      <protection locked="0"/>
    </xf>
    <xf numFmtId="0" fontId="64" fillId="7" borderId="94" xfId="0" applyFont="1" applyFill="1" applyBorder="1" applyAlignment="1" applyProtection="1">
      <alignment horizontal="right" vertical="center" wrapText="1"/>
      <protection locked="0"/>
    </xf>
    <xf numFmtId="0" fontId="64" fillId="7" borderId="48" xfId="0" applyFont="1" applyFill="1" applyBorder="1" applyAlignment="1" applyProtection="1">
      <alignment horizontal="right" vertical="center" wrapText="1"/>
      <protection locked="0"/>
    </xf>
    <xf numFmtId="171" fontId="65" fillId="4" borderId="50" xfId="0" applyNumberFormat="1" applyFont="1" applyFill="1" applyBorder="1" applyAlignment="1" applyProtection="1">
      <alignment vertical="center" wrapText="1"/>
      <protection locked="0"/>
    </xf>
    <xf numFmtId="171" fontId="66" fillId="0" borderId="0" xfId="0" applyNumberFormat="1" applyFont="1" applyAlignment="1" applyProtection="1">
      <alignment vertical="center" wrapText="1"/>
      <protection locked="0"/>
    </xf>
    <xf numFmtId="171" fontId="0" fillId="0" borderId="0" xfId="0" applyNumberFormat="1" applyAlignment="1" applyProtection="1">
      <alignment vertical="center" wrapText="1"/>
      <protection locked="0"/>
    </xf>
    <xf numFmtId="173" fontId="84" fillId="0" borderId="79" xfId="0" applyNumberFormat="1" applyFont="1" applyBorder="1" applyAlignment="1" applyProtection="1">
      <alignment vertical="center" wrapText="1"/>
      <protection locked="0"/>
    </xf>
    <xf numFmtId="0" fontId="0" fillId="0" borderId="95" xfId="0" applyBorder="1" applyAlignment="1" applyProtection="1">
      <alignment vertical="center" wrapText="1"/>
      <protection locked="0"/>
    </xf>
    <xf numFmtId="173" fontId="84" fillId="0" borderId="81" xfId="0" applyNumberFormat="1" applyFont="1" applyBorder="1" applyAlignment="1" applyProtection="1">
      <alignment horizontal="right" vertical="center" wrapText="1"/>
      <protection locked="0"/>
    </xf>
    <xf numFmtId="173" fontId="0" fillId="0" borderId="81" xfId="0" applyNumberFormat="1" applyBorder="1" applyAlignment="1" applyProtection="1">
      <alignment horizontal="right" vertical="center" wrapText="1"/>
      <protection locked="0"/>
    </xf>
    <xf numFmtId="173" fontId="0" fillId="13" borderId="34" xfId="0" applyNumberFormat="1" applyFill="1" applyBorder="1" applyAlignment="1" applyProtection="1">
      <alignment horizontal="left" vertical="center"/>
      <protection locked="0"/>
    </xf>
    <xf numFmtId="0" fontId="0" fillId="13" borderId="73" xfId="0" applyFill="1" applyBorder="1" applyAlignment="1" applyProtection="1">
      <alignment vertical="center" wrapText="1"/>
      <protection locked="0"/>
    </xf>
    <xf numFmtId="173" fontId="0" fillId="13" borderId="0" xfId="0" applyNumberFormat="1" applyFill="1" applyAlignment="1" applyProtection="1">
      <alignment horizontal="right" vertical="center" wrapText="1"/>
      <protection locked="0"/>
    </xf>
    <xf numFmtId="173" fontId="7" fillId="5" borderId="45" xfId="0" applyNumberFormat="1" applyFont="1" applyFill="1" applyBorder="1" applyAlignment="1" applyProtection="1">
      <alignment vertical="center"/>
      <protection locked="0"/>
    </xf>
    <xf numFmtId="0" fontId="0" fillId="5" borderId="46" xfId="0" applyFill="1" applyBorder="1" applyAlignment="1" applyProtection="1">
      <alignment vertical="center" wrapText="1"/>
      <protection locked="0"/>
    </xf>
    <xf numFmtId="173" fontId="0" fillId="5" borderId="46" xfId="0" applyNumberFormat="1" applyFill="1" applyBorder="1" applyAlignment="1" applyProtection="1">
      <alignment vertical="center" wrapText="1"/>
      <protection locked="0"/>
    </xf>
    <xf numFmtId="0" fontId="0" fillId="5" borderId="47" xfId="0" applyFill="1" applyBorder="1" applyAlignment="1">
      <alignment vertical="center" wrapText="1"/>
    </xf>
    <xf numFmtId="0" fontId="61" fillId="7" borderId="45" xfId="0" applyFont="1" applyFill="1" applyBorder="1" applyAlignment="1" applyProtection="1">
      <alignment horizontal="center" vertical="center" wrapText="1"/>
      <protection locked="0"/>
    </xf>
    <xf numFmtId="0" fontId="61" fillId="7" borderId="56" xfId="0" applyFont="1" applyFill="1" applyBorder="1" applyAlignment="1" applyProtection="1">
      <alignment horizontal="center" vertical="center" wrapText="1"/>
      <protection locked="0"/>
    </xf>
    <xf numFmtId="0" fontId="61" fillId="7" borderId="46" xfId="0" applyFont="1" applyFill="1" applyBorder="1" applyAlignment="1" applyProtection="1">
      <alignment horizontal="center" vertical="center" wrapText="1"/>
      <protection locked="0"/>
    </xf>
    <xf numFmtId="10" fontId="12" fillId="0" borderId="1" xfId="0" applyNumberFormat="1" applyFont="1" applyBorder="1" applyAlignment="1" applyProtection="1">
      <alignment horizontal="center" vertical="center" wrapText="1"/>
      <protection locked="0"/>
    </xf>
    <xf numFmtId="10" fontId="12" fillId="0" borderId="24" xfId="0" applyNumberFormat="1" applyFont="1" applyBorder="1" applyAlignment="1" applyProtection="1">
      <alignment horizontal="center" vertical="center" wrapText="1"/>
      <protection locked="0"/>
    </xf>
    <xf numFmtId="166" fontId="27" fillId="7" borderId="72" xfId="0" applyNumberFormat="1" applyFont="1" applyFill="1" applyBorder="1" applyAlignment="1">
      <alignment horizontal="center" vertical="center"/>
    </xf>
    <xf numFmtId="166" fontId="27" fillId="7" borderId="74" xfId="0" applyNumberFormat="1" applyFont="1" applyFill="1" applyBorder="1" applyAlignment="1">
      <alignment horizontal="center" vertical="center"/>
    </xf>
    <xf numFmtId="166" fontId="11" fillId="7" borderId="56" xfId="0" applyNumberFormat="1" applyFont="1" applyFill="1" applyBorder="1" applyAlignment="1">
      <alignment horizontal="center" vertical="center" wrapText="1"/>
    </xf>
    <xf numFmtId="166" fontId="11" fillId="4" borderId="59" xfId="0" applyNumberFormat="1" applyFont="1" applyFill="1" applyBorder="1" applyAlignment="1">
      <alignment horizontal="center" vertical="center" wrapText="1"/>
    </xf>
    <xf numFmtId="166" fontId="11" fillId="4" borderId="74" xfId="0" applyNumberFormat="1" applyFont="1" applyFill="1" applyBorder="1" applyAlignment="1">
      <alignment horizontal="center" vertical="center" wrapText="1"/>
    </xf>
    <xf numFmtId="0" fontId="5" fillId="4" borderId="28" xfId="0" applyFont="1" applyFill="1" applyBorder="1" applyAlignment="1">
      <alignment horizontal="left" vertical="center" wrapText="1"/>
    </xf>
    <xf numFmtId="0" fontId="5" fillId="4" borderId="20" xfId="0" applyFont="1" applyFill="1" applyBorder="1" applyAlignment="1">
      <alignment horizontal="center" vertical="center" wrapText="1"/>
    </xf>
    <xf numFmtId="14" fontId="5" fillId="4" borderId="97" xfId="0" applyNumberFormat="1" applyFont="1" applyFill="1" applyBorder="1" applyAlignment="1">
      <alignment horizontal="center" vertical="center" wrapText="1"/>
    </xf>
    <xf numFmtId="0" fontId="5" fillId="4" borderId="97" xfId="0" applyFont="1" applyFill="1" applyBorder="1" applyAlignment="1">
      <alignment horizontal="center" vertical="center" wrapText="1"/>
    </xf>
    <xf numFmtId="166" fontId="5" fillId="4" borderId="97" xfId="0" applyNumberFormat="1" applyFont="1" applyFill="1" applyBorder="1" applyAlignment="1">
      <alignment horizontal="center" vertical="center" wrapText="1"/>
    </xf>
    <xf numFmtId="44" fontId="34" fillId="4" borderId="98" xfId="0" applyNumberFormat="1" applyFont="1" applyFill="1" applyBorder="1" applyAlignment="1">
      <alignment horizontal="center" vertical="center" wrapText="1"/>
    </xf>
    <xf numFmtId="0" fontId="5" fillId="4" borderId="29" xfId="0" applyFont="1" applyFill="1" applyBorder="1" applyAlignment="1">
      <alignment horizontal="left" vertical="center" wrapText="1"/>
    </xf>
    <xf numFmtId="0" fontId="5" fillId="4" borderId="24" xfId="0" applyFont="1" applyFill="1" applyBorder="1" applyAlignment="1">
      <alignment horizontal="center" vertical="center" wrapText="1"/>
    </xf>
    <xf numFmtId="14" fontId="5" fillId="4" borderId="24" xfId="0" applyNumberFormat="1" applyFont="1" applyFill="1" applyBorder="1" applyAlignment="1">
      <alignment horizontal="center" vertical="center" wrapText="1"/>
    </xf>
    <xf numFmtId="44" fontId="34" fillId="4" borderId="25" xfId="0" applyNumberFormat="1" applyFont="1" applyFill="1" applyBorder="1" applyAlignment="1">
      <alignment horizontal="center" vertical="center" wrapText="1"/>
    </xf>
    <xf numFmtId="0" fontId="78" fillId="7" borderId="10" xfId="0" applyFont="1" applyFill="1" applyBorder="1" applyAlignment="1" applyProtection="1">
      <alignment horizontal="center" vertical="center"/>
      <protection locked="0"/>
    </xf>
    <xf numFmtId="0" fontId="4" fillId="7" borderId="10" xfId="0" applyFont="1" applyFill="1" applyBorder="1" applyAlignment="1" applyProtection="1">
      <alignment horizontal="center" vertical="center" wrapText="1"/>
      <protection locked="0"/>
    </xf>
    <xf numFmtId="0" fontId="6" fillId="7" borderId="10" xfId="0" applyFont="1" applyFill="1" applyBorder="1" applyAlignment="1" applyProtection="1">
      <alignment horizontal="center" vertical="center" wrapText="1"/>
      <protection locked="0"/>
    </xf>
    <xf numFmtId="0" fontId="6" fillId="7" borderId="17" xfId="0" applyFont="1" applyFill="1" applyBorder="1" applyAlignment="1" applyProtection="1">
      <alignment horizontal="center" vertical="center" wrapText="1"/>
      <protection locked="0"/>
    </xf>
    <xf numFmtId="0" fontId="78" fillId="7" borderId="1" xfId="0" applyFont="1" applyFill="1" applyBorder="1" applyAlignment="1" applyProtection="1">
      <alignment horizontal="center" vertical="center"/>
      <protection locked="0"/>
    </xf>
    <xf numFmtId="0" fontId="4" fillId="7"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wrapText="1"/>
      <protection locked="0"/>
    </xf>
    <xf numFmtId="0" fontId="6" fillId="7" borderId="12" xfId="0" applyFont="1" applyFill="1" applyBorder="1" applyAlignment="1" applyProtection="1">
      <alignment horizontal="center" vertical="center" wrapText="1"/>
      <protection locked="0"/>
    </xf>
    <xf numFmtId="166" fontId="3" fillId="7" borderId="10" xfId="0" applyNumberFormat="1" applyFont="1" applyFill="1" applyBorder="1" applyAlignment="1">
      <alignment horizontal="center" vertical="center"/>
    </xf>
    <xf numFmtId="9" fontId="3" fillId="7" borderId="10" xfId="0" applyNumberFormat="1" applyFont="1" applyFill="1" applyBorder="1" applyAlignment="1" applyProtection="1">
      <alignment horizontal="center" vertical="center"/>
      <protection locked="0"/>
    </xf>
    <xf numFmtId="166" fontId="3" fillId="7" borderId="11" xfId="0" applyNumberFormat="1" applyFont="1" applyFill="1" applyBorder="1" applyAlignment="1">
      <alignment horizontal="center" vertical="center"/>
    </xf>
    <xf numFmtId="166" fontId="3" fillId="7" borderId="37" xfId="3" applyNumberFormat="1" applyFont="1" applyFill="1" applyBorder="1" applyAlignment="1" applyProtection="1">
      <alignment horizontal="center" vertical="center"/>
    </xf>
    <xf numFmtId="166" fontId="3" fillId="7" borderId="31" xfId="3" applyNumberFormat="1" applyFont="1" applyFill="1" applyBorder="1" applyAlignment="1" applyProtection="1">
      <alignment horizontal="center" vertical="center"/>
    </xf>
    <xf numFmtId="0" fontId="3" fillId="3" borderId="0" xfId="0" applyFont="1" applyFill="1" applyAlignment="1" applyProtection="1">
      <alignment horizontal="center" vertical="center" wrapText="1"/>
      <protection locked="0"/>
    </xf>
    <xf numFmtId="0" fontId="1" fillId="6" borderId="18"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4" fillId="6" borderId="13" xfId="0" applyFont="1" applyFill="1" applyBorder="1" applyAlignment="1" applyProtection="1">
      <alignment horizontal="center" vertical="center" wrapText="1"/>
      <protection locked="0"/>
    </xf>
    <xf numFmtId="0" fontId="3" fillId="7" borderId="75" xfId="0" applyFont="1" applyFill="1" applyBorder="1" applyAlignment="1" applyProtection="1">
      <alignment horizontal="center" vertical="center"/>
      <protection locked="0"/>
    </xf>
    <xf numFmtId="0" fontId="3" fillId="7" borderId="55" xfId="0" applyFont="1" applyFill="1" applyBorder="1" applyAlignment="1" applyProtection="1">
      <alignment horizontal="center" vertical="center"/>
      <protection locked="0"/>
    </xf>
    <xf numFmtId="44" fontId="1" fillId="4" borderId="20" xfId="3" applyFont="1" applyFill="1" applyBorder="1" applyAlignment="1" applyProtection="1">
      <alignment horizontal="center" vertical="center" wrapText="1"/>
    </xf>
    <xf numFmtId="0" fontId="3" fillId="7" borderId="78" xfId="0" applyFont="1" applyFill="1" applyBorder="1" applyAlignment="1" applyProtection="1">
      <alignment horizontal="left" vertical="center"/>
      <protection locked="0"/>
    </xf>
    <xf numFmtId="14" fontId="1" fillId="4" borderId="1" xfId="0" applyNumberFormat="1" applyFont="1" applyFill="1" applyBorder="1" applyAlignment="1">
      <alignment horizontal="center" vertical="center" wrapText="1"/>
    </xf>
    <xf numFmtId="0" fontId="1" fillId="0" borderId="20" xfId="0" applyFont="1" applyBorder="1" applyAlignment="1" applyProtection="1">
      <alignment horizontal="center" vertical="center" wrapText="1"/>
      <protection locked="0"/>
    </xf>
    <xf numFmtId="14" fontId="77" fillId="4" borderId="20" xfId="0" applyNumberFormat="1" applyFont="1" applyFill="1" applyBorder="1" applyAlignment="1">
      <alignment horizontal="center" vertical="center" wrapText="1"/>
    </xf>
    <xf numFmtId="14" fontId="25" fillId="4" borderId="20" xfId="0" applyNumberFormat="1" applyFont="1" applyFill="1" applyBorder="1" applyAlignment="1">
      <alignment horizontal="center" vertical="center" wrapText="1"/>
    </xf>
    <xf numFmtId="10" fontId="12" fillId="7" borderId="1" xfId="0" applyNumberFormat="1" applyFont="1" applyFill="1" applyBorder="1" applyAlignment="1" applyProtection="1">
      <alignment horizontal="center" vertical="center" wrapText="1"/>
      <protection locked="0"/>
    </xf>
    <xf numFmtId="0" fontId="3" fillId="4" borderId="45" xfId="0" applyFont="1" applyFill="1" applyBorder="1" applyAlignment="1" applyProtection="1">
      <alignment horizontal="left" vertical="center"/>
      <protection locked="0"/>
    </xf>
    <xf numFmtId="0" fontId="3" fillId="4" borderId="46" xfId="0" applyFont="1" applyFill="1" applyBorder="1" applyAlignment="1" applyProtection="1">
      <alignment horizontal="center" vertical="center"/>
      <protection locked="0"/>
    </xf>
    <xf numFmtId="0" fontId="3" fillId="4" borderId="90" xfId="0" applyFont="1" applyFill="1" applyBorder="1" applyAlignment="1" applyProtection="1">
      <alignment horizontal="center" vertical="center"/>
      <protection locked="0"/>
    </xf>
    <xf numFmtId="14" fontId="3" fillId="4" borderId="46" xfId="0" applyNumberFormat="1" applyFont="1" applyFill="1" applyBorder="1" applyAlignment="1" applyProtection="1">
      <alignment horizontal="center" vertical="center"/>
      <protection locked="0"/>
    </xf>
    <xf numFmtId="44" fontId="3" fillId="4" borderId="46" xfId="3" applyFont="1" applyFill="1" applyBorder="1" applyAlignment="1" applyProtection="1">
      <alignment horizontal="center" vertical="center"/>
      <protection locked="0"/>
    </xf>
    <xf numFmtId="44" fontId="3" fillId="4" borderId="46" xfId="3" applyFont="1" applyFill="1" applyBorder="1" applyAlignment="1" applyProtection="1">
      <alignment horizontal="right" vertical="center"/>
      <protection locked="0"/>
    </xf>
    <xf numFmtId="44" fontId="18" fillId="4" borderId="90" xfId="3" applyFont="1" applyFill="1" applyBorder="1" applyAlignment="1" applyProtection="1">
      <alignment horizontal="center" vertical="center"/>
      <protection locked="0"/>
    </xf>
    <xf numFmtId="44" fontId="18" fillId="4" borderId="42" xfId="3" applyFont="1" applyFill="1" applyBorder="1" applyAlignment="1" applyProtection="1">
      <alignment horizontal="center" vertical="center"/>
      <protection locked="0"/>
    </xf>
    <xf numFmtId="44" fontId="18" fillId="4" borderId="43" xfId="3" applyFont="1" applyFill="1" applyBorder="1" applyAlignment="1" applyProtection="1">
      <alignment horizontal="center" vertical="center"/>
      <protection locked="0"/>
    </xf>
    <xf numFmtId="44" fontId="18" fillId="4" borderId="44" xfId="3" applyFont="1" applyFill="1" applyBorder="1" applyAlignment="1" applyProtection="1">
      <alignment horizontal="center" vertical="center" wrapText="1"/>
      <protection locked="0"/>
    </xf>
    <xf numFmtId="0" fontId="3" fillId="4" borderId="101" xfId="0" applyFont="1" applyFill="1" applyBorder="1" applyAlignment="1" applyProtection="1">
      <alignment horizontal="left" vertical="center"/>
      <protection locked="0"/>
    </xf>
    <xf numFmtId="0" fontId="4" fillId="4" borderId="11" xfId="0" applyFont="1" applyFill="1" applyBorder="1" applyAlignment="1" applyProtection="1">
      <alignment horizontal="center" vertical="center" wrapText="1"/>
      <protection locked="0"/>
    </xf>
    <xf numFmtId="14" fontId="4" fillId="11" borderId="11" xfId="0" applyNumberFormat="1" applyFont="1" applyFill="1" applyBorder="1" applyAlignment="1" applyProtection="1">
      <alignment horizontal="center" vertical="center" wrapText="1"/>
      <protection locked="0"/>
    </xf>
    <xf numFmtId="14" fontId="73" fillId="11" borderId="11" xfId="0" applyNumberFormat="1" applyFont="1" applyFill="1" applyBorder="1" applyAlignment="1">
      <alignment horizontal="center" vertical="center" wrapText="1"/>
    </xf>
    <xf numFmtId="0" fontId="4" fillId="11" borderId="11" xfId="0" applyFont="1" applyFill="1" applyBorder="1" applyAlignment="1" applyProtection="1">
      <alignment horizontal="center" vertical="center" wrapText="1"/>
      <protection locked="0"/>
    </xf>
    <xf numFmtId="44" fontId="4" fillId="11" borderId="11" xfId="3" applyFont="1" applyFill="1" applyBorder="1" applyAlignment="1" applyProtection="1">
      <alignment horizontal="center" vertical="center" wrapText="1"/>
      <protection locked="0"/>
    </xf>
    <xf numFmtId="44" fontId="89" fillId="11" borderId="32" xfId="3" applyFont="1" applyFill="1" applyBorder="1" applyAlignment="1" applyProtection="1">
      <alignment horizontal="center" vertical="center" wrapText="1"/>
    </xf>
    <xf numFmtId="44" fontId="89" fillId="11" borderId="101" xfId="3" applyFont="1" applyFill="1" applyBorder="1" applyAlignment="1" applyProtection="1">
      <alignment horizontal="center" vertical="center" wrapText="1"/>
      <protection locked="0"/>
    </xf>
    <xf numFmtId="44" fontId="89" fillId="11" borderId="11" xfId="3" applyFont="1" applyFill="1" applyBorder="1" applyAlignment="1" applyProtection="1">
      <alignment horizontal="center" vertical="center" wrapText="1"/>
    </xf>
    <xf numFmtId="0" fontId="1" fillId="11" borderId="100" xfId="0" applyFont="1" applyFill="1" applyBorder="1" applyAlignment="1" applyProtection="1">
      <alignment horizontal="center" vertical="center" wrapText="1"/>
      <protection locked="0"/>
    </xf>
    <xf numFmtId="0" fontId="3" fillId="7" borderId="59" xfId="0" applyFont="1" applyFill="1" applyBorder="1" applyAlignment="1" applyProtection="1">
      <alignment horizontal="center" vertical="center" wrapText="1"/>
      <protection locked="0"/>
    </xf>
    <xf numFmtId="0" fontId="3" fillId="7" borderId="60" xfId="0" applyFont="1" applyFill="1" applyBorder="1" applyAlignment="1" applyProtection="1">
      <alignment horizontal="center" vertical="center" wrapText="1"/>
      <protection locked="0"/>
    </xf>
    <xf numFmtId="0" fontId="3" fillId="7" borderId="33" xfId="0" applyFont="1" applyFill="1" applyBorder="1" applyAlignment="1" applyProtection="1">
      <alignment horizontal="center" vertical="center" wrapText="1"/>
      <protection locked="0"/>
    </xf>
    <xf numFmtId="44" fontId="3" fillId="7" borderId="74" xfId="3" applyFont="1" applyFill="1" applyBorder="1" applyAlignment="1" applyProtection="1">
      <alignment horizontal="center" vertical="center" wrapText="1"/>
      <protection locked="0"/>
    </xf>
    <xf numFmtId="0" fontId="3" fillId="7" borderId="117" xfId="0" applyFont="1" applyFill="1" applyBorder="1" applyAlignment="1" applyProtection="1">
      <alignment horizontal="center" vertical="center" wrapText="1"/>
      <protection locked="0"/>
    </xf>
    <xf numFmtId="0" fontId="3" fillId="7" borderId="61" xfId="0" applyFont="1" applyFill="1" applyBorder="1" applyAlignment="1" applyProtection="1">
      <alignment horizontal="center" vertical="center" wrapText="1"/>
      <protection locked="0"/>
    </xf>
    <xf numFmtId="14" fontId="70" fillId="4" borderId="43" xfId="0" applyNumberFormat="1" applyFont="1" applyFill="1" applyBorder="1" applyAlignment="1">
      <alignment horizontal="center" vertical="center" wrapText="1"/>
    </xf>
    <xf numFmtId="0" fontId="18" fillId="4" borderId="44" xfId="0" applyFont="1" applyFill="1" applyBorder="1" applyAlignment="1" applyProtection="1">
      <alignment horizontal="center" vertical="center" wrapText="1"/>
      <protection locked="0"/>
    </xf>
    <xf numFmtId="44" fontId="4" fillId="11" borderId="101" xfId="3" applyFont="1" applyFill="1" applyBorder="1" applyAlignment="1" applyProtection="1">
      <alignment horizontal="center" vertical="center" wrapText="1"/>
      <protection locked="0"/>
    </xf>
    <xf numFmtId="166" fontId="30" fillId="7" borderId="56" xfId="3" applyNumberFormat="1" applyFont="1" applyFill="1" applyBorder="1" applyAlignment="1" applyProtection="1">
      <alignment vertical="center"/>
    </xf>
    <xf numFmtId="44" fontId="30" fillId="13" borderId="46" xfId="3" applyFont="1" applyFill="1" applyBorder="1" applyAlignment="1" applyProtection="1">
      <alignment horizontal="right" vertical="center"/>
      <protection locked="0"/>
    </xf>
    <xf numFmtId="0" fontId="34" fillId="0" borderId="0" xfId="0" applyFont="1"/>
    <xf numFmtId="0" fontId="9" fillId="3" borderId="69" xfId="0" applyFont="1" applyFill="1" applyBorder="1" applyProtection="1">
      <protection locked="0"/>
    </xf>
    <xf numFmtId="0" fontId="9" fillId="3" borderId="70" xfId="0" applyFont="1" applyFill="1" applyBorder="1" applyProtection="1">
      <protection locked="0"/>
    </xf>
    <xf numFmtId="0" fontId="9" fillId="3" borderId="55" xfId="0" applyFont="1" applyFill="1" applyBorder="1" applyProtection="1">
      <protection locked="0"/>
    </xf>
    <xf numFmtId="0" fontId="9" fillId="3" borderId="0" xfId="0" applyFont="1" applyFill="1" applyProtection="1">
      <protection locked="0"/>
    </xf>
    <xf numFmtId="0" fontId="9" fillId="3" borderId="49" xfId="0" applyFont="1" applyFill="1" applyBorder="1" applyProtection="1">
      <protection locked="0"/>
    </xf>
    <xf numFmtId="0" fontId="9" fillId="3" borderId="50" xfId="0" applyFont="1" applyFill="1" applyBorder="1" applyProtection="1">
      <protection locked="0"/>
    </xf>
    <xf numFmtId="44" fontId="3" fillId="3" borderId="76" xfId="3" applyFont="1" applyFill="1" applyBorder="1" applyAlignment="1" applyProtection="1">
      <alignment horizontal="center" vertical="center" wrapText="1"/>
      <protection locked="0"/>
    </xf>
    <xf numFmtId="44" fontId="4" fillId="3" borderId="23" xfId="3" applyFont="1" applyFill="1" applyBorder="1" applyAlignment="1" applyProtection="1">
      <alignment horizontal="center" vertical="center" wrapText="1"/>
      <protection locked="0"/>
    </xf>
    <xf numFmtId="44" fontId="9" fillId="6" borderId="0" xfId="3" applyFont="1" applyFill="1" applyProtection="1">
      <protection locked="0"/>
    </xf>
    <xf numFmtId="44" fontId="9" fillId="3" borderId="68" xfId="3" applyFont="1" applyFill="1" applyBorder="1" applyProtection="1">
      <protection locked="0"/>
    </xf>
    <xf numFmtId="44" fontId="9" fillId="3" borderId="69" xfId="3" applyFont="1" applyFill="1" applyBorder="1" applyProtection="1">
      <protection locked="0"/>
    </xf>
    <xf numFmtId="44" fontId="15" fillId="3" borderId="75" xfId="3" applyFont="1" applyFill="1" applyBorder="1" applyAlignment="1" applyProtection="1">
      <alignment vertical="center"/>
      <protection locked="0"/>
    </xf>
    <xf numFmtId="44" fontId="9" fillId="3" borderId="0" xfId="3" applyFont="1" applyFill="1" applyProtection="1">
      <protection locked="0"/>
    </xf>
    <xf numFmtId="44" fontId="26" fillId="3" borderId="48" xfId="3" applyFont="1" applyFill="1" applyBorder="1" applyProtection="1">
      <protection locked="0"/>
    </xf>
    <xf numFmtId="44" fontId="9" fillId="3" borderId="49" xfId="3" applyFont="1" applyFill="1" applyBorder="1" applyProtection="1">
      <protection locked="0"/>
    </xf>
    <xf numFmtId="44" fontId="26" fillId="6" borderId="75" xfId="3" applyFont="1" applyFill="1" applyBorder="1" applyAlignment="1" applyProtection="1">
      <alignment vertical="center"/>
      <protection locked="0"/>
    </xf>
    <xf numFmtId="44" fontId="3" fillId="6" borderId="0" xfId="3" applyFont="1" applyFill="1" applyAlignment="1" applyProtection="1">
      <alignment vertical="center" wrapText="1"/>
      <protection locked="0"/>
    </xf>
    <xf numFmtId="44" fontId="26" fillId="6" borderId="75" xfId="3" applyFont="1" applyFill="1" applyBorder="1" applyAlignment="1" applyProtection="1">
      <alignment horizontal="left" vertical="center"/>
      <protection locked="0"/>
    </xf>
    <xf numFmtId="44" fontId="9" fillId="6" borderId="0" xfId="3" applyFont="1" applyFill="1" applyAlignment="1" applyProtection="1">
      <alignment vertical="center"/>
      <protection locked="0"/>
    </xf>
    <xf numFmtId="44" fontId="26" fillId="6" borderId="75" xfId="3" applyFont="1" applyFill="1" applyBorder="1" applyProtection="1">
      <protection locked="0"/>
    </xf>
    <xf numFmtId="44" fontId="9" fillId="6" borderId="0" xfId="3" applyFont="1" applyFill="1" applyAlignment="1" applyProtection="1">
      <alignment horizontal="center" vertical="center"/>
      <protection locked="0"/>
    </xf>
    <xf numFmtId="44" fontId="19" fillId="6" borderId="0" xfId="3" applyFont="1" applyFill="1" applyAlignment="1" applyProtection="1">
      <alignment vertical="center" wrapText="1"/>
      <protection locked="0"/>
    </xf>
    <xf numFmtId="44" fontId="20" fillId="6" borderId="0" xfId="3" applyFont="1" applyFill="1" applyAlignment="1" applyProtection="1">
      <alignment vertical="center" wrapText="1"/>
      <protection locked="0"/>
    </xf>
    <xf numFmtId="44" fontId="20" fillId="6" borderId="0" xfId="3" applyFont="1" applyFill="1" applyAlignment="1" applyProtection="1">
      <alignment horizontal="left" vertical="center"/>
      <protection locked="0"/>
    </xf>
    <xf numFmtId="44" fontId="9" fillId="6" borderId="75" xfId="3" applyFont="1" applyFill="1" applyBorder="1" applyProtection="1">
      <protection locked="0"/>
    </xf>
    <xf numFmtId="44" fontId="9" fillId="6" borderId="48" xfId="3" applyFont="1" applyFill="1" applyBorder="1" applyProtection="1">
      <protection locked="0"/>
    </xf>
    <xf numFmtId="44" fontId="9" fillId="6" borderId="49" xfId="3" applyFont="1" applyFill="1" applyBorder="1" applyProtection="1">
      <protection locked="0"/>
    </xf>
    <xf numFmtId="2" fontId="0" fillId="0" borderId="0" xfId="0" applyNumberFormat="1" applyProtection="1">
      <protection locked="0"/>
    </xf>
    <xf numFmtId="0" fontId="10" fillId="0" borderId="69" xfId="0" applyFont="1" applyBorder="1" applyAlignment="1" applyProtection="1">
      <alignment vertical="center"/>
      <protection locked="0"/>
    </xf>
    <xf numFmtId="0" fontId="22" fillId="0" borderId="0" xfId="0" applyFont="1" applyAlignment="1" applyProtection="1">
      <alignment vertical="top" wrapText="1"/>
      <protection locked="0"/>
    </xf>
    <xf numFmtId="44" fontId="93" fillId="0" borderId="1" xfId="3" applyFont="1" applyBorder="1" applyAlignment="1">
      <alignment vertical="center"/>
    </xf>
    <xf numFmtId="44" fontId="93" fillId="0" borderId="1" xfId="3" applyFont="1" applyBorder="1" applyAlignment="1" applyProtection="1">
      <alignment vertical="center"/>
      <protection locked="0"/>
    </xf>
    <xf numFmtId="0" fontId="13" fillId="5" borderId="90" xfId="0" applyFont="1" applyFill="1" applyBorder="1" applyAlignment="1" applyProtection="1">
      <alignment horizontal="center" vertical="center" wrapText="1"/>
      <protection locked="0"/>
    </xf>
    <xf numFmtId="0" fontId="0" fillId="0" borderId="94" xfId="0" applyBorder="1" applyAlignment="1" applyProtection="1">
      <alignment vertical="center" wrapText="1"/>
      <protection locked="0"/>
    </xf>
    <xf numFmtId="171" fontId="61" fillId="4" borderId="54" xfId="0" applyNumberFormat="1" applyFont="1" applyFill="1" applyBorder="1" applyAlignment="1" applyProtection="1">
      <alignment horizontal="center" vertical="center" wrapText="1"/>
      <protection locked="0"/>
    </xf>
    <xf numFmtId="0" fontId="0" fillId="0" borderId="126" xfId="0" applyBorder="1" applyAlignment="1" applyProtection="1">
      <alignment vertical="center" wrapText="1"/>
      <protection locked="0"/>
    </xf>
    <xf numFmtId="2" fontId="61" fillId="4" borderId="127" xfId="0" applyNumberFormat="1" applyFont="1" applyFill="1" applyBorder="1" applyAlignment="1" applyProtection="1">
      <alignment horizontal="center" vertical="center" wrapText="1"/>
      <protection locked="0"/>
    </xf>
    <xf numFmtId="2" fontId="61" fillId="4" borderId="128" xfId="0" applyNumberFormat="1" applyFont="1" applyFill="1" applyBorder="1" applyAlignment="1" applyProtection="1">
      <alignment horizontal="center" vertical="center" wrapText="1"/>
      <protection locked="0"/>
    </xf>
    <xf numFmtId="0" fontId="60" fillId="4" borderId="129" xfId="0" applyFont="1" applyFill="1" applyBorder="1" applyAlignment="1" applyProtection="1">
      <alignment horizontal="right" vertical="center" wrapText="1"/>
      <protection locked="0"/>
    </xf>
    <xf numFmtId="44" fontId="14" fillId="7" borderId="74" xfId="3" applyFont="1" applyFill="1" applyBorder="1" applyAlignment="1">
      <alignment horizontal="right" vertical="center"/>
    </xf>
    <xf numFmtId="44" fontId="7" fillId="4" borderId="132" xfId="3" applyFont="1" applyFill="1" applyBorder="1"/>
    <xf numFmtId="44" fontId="7" fillId="4" borderId="118" xfId="3" applyFont="1" applyFill="1" applyBorder="1"/>
    <xf numFmtId="14" fontId="51" fillId="4" borderId="118" xfId="3" applyNumberFormat="1" applyFont="1" applyFill="1" applyBorder="1"/>
    <xf numFmtId="44" fontId="7" fillId="4" borderId="119" xfId="3" applyFont="1" applyFill="1" applyBorder="1"/>
    <xf numFmtId="0" fontId="35" fillId="7" borderId="133" xfId="0" applyFont="1" applyFill="1" applyBorder="1" applyAlignment="1" applyProtection="1">
      <alignment horizontal="center" vertical="center" wrapText="1"/>
      <protection locked="0"/>
    </xf>
    <xf numFmtId="0" fontId="35" fillId="7" borderId="53" xfId="0" applyFont="1" applyFill="1" applyBorder="1" applyAlignment="1" applyProtection="1">
      <alignment horizontal="center" vertical="center" wrapText="1"/>
      <protection locked="0"/>
    </xf>
    <xf numFmtId="0" fontId="48" fillId="7" borderId="53" xfId="0" applyFont="1" applyFill="1" applyBorder="1" applyAlignment="1" applyProtection="1">
      <alignment horizontal="center" vertical="center" wrapText="1"/>
      <protection locked="0"/>
    </xf>
    <xf numFmtId="0" fontId="47" fillId="6" borderId="53" xfId="0" applyFont="1" applyFill="1" applyBorder="1" applyAlignment="1" applyProtection="1">
      <alignment horizontal="center" vertical="center" wrapText="1"/>
      <protection locked="0"/>
    </xf>
    <xf numFmtId="0" fontId="35" fillId="7" borderId="120" xfId="0" applyFont="1" applyFill="1" applyBorder="1" applyAlignment="1" applyProtection="1">
      <alignment horizontal="center" vertical="center" wrapText="1"/>
      <protection locked="0"/>
    </xf>
    <xf numFmtId="44" fontId="10" fillId="6" borderId="120" xfId="3" applyFont="1" applyFill="1" applyBorder="1" applyAlignment="1">
      <alignment vertical="center"/>
    </xf>
    <xf numFmtId="44" fontId="10" fillId="6" borderId="121" xfId="3" applyFont="1" applyFill="1" applyBorder="1" applyAlignment="1">
      <alignment vertical="center"/>
    </xf>
    <xf numFmtId="44" fontId="10" fillId="6" borderId="134" xfId="3" applyFont="1" applyFill="1" applyBorder="1" applyAlignment="1">
      <alignment vertical="center"/>
    </xf>
    <xf numFmtId="169" fontId="45" fillId="9" borderId="123" xfId="3" applyNumberFormat="1" applyFont="1" applyFill="1" applyBorder="1"/>
    <xf numFmtId="169" fontId="44" fillId="9" borderId="124" xfId="3" applyNumberFormat="1" applyFont="1" applyFill="1" applyBorder="1"/>
    <xf numFmtId="168" fontId="0" fillId="8" borderId="124" xfId="3" applyNumberFormat="1" applyFont="1" applyFill="1" applyBorder="1"/>
    <xf numFmtId="166" fontId="0" fillId="8" borderId="124" xfId="3" applyNumberFormat="1" applyFont="1" applyFill="1" applyBorder="1"/>
    <xf numFmtId="14" fontId="0" fillId="8" borderId="124" xfId="3" applyNumberFormat="1" applyFont="1" applyFill="1" applyBorder="1"/>
    <xf numFmtId="168" fontId="0" fillId="8" borderId="122" xfId="3" applyNumberFormat="1" applyFont="1" applyFill="1" applyBorder="1"/>
    <xf numFmtId="44" fontId="79" fillId="6" borderId="133" xfId="0" applyNumberFormat="1" applyFont="1" applyFill="1" applyBorder="1" applyAlignment="1" applyProtection="1">
      <alignment horizontal="right" vertical="center" shrinkToFit="1"/>
      <protection locked="0"/>
    </xf>
    <xf numFmtId="44" fontId="79" fillId="6" borderId="130" xfId="0" applyNumberFormat="1" applyFont="1" applyFill="1" applyBorder="1" applyAlignment="1" applyProtection="1">
      <alignment horizontal="right" vertical="center" shrinkToFit="1"/>
      <protection locked="0"/>
    </xf>
    <xf numFmtId="44" fontId="79" fillId="0" borderId="125" xfId="0" applyNumberFormat="1" applyFont="1" applyBorder="1" applyAlignment="1" applyProtection="1">
      <alignment horizontal="right" vertical="center" shrinkToFit="1"/>
      <protection locked="0"/>
    </xf>
    <xf numFmtId="17" fontId="14" fillId="6" borderId="30" xfId="3" applyNumberFormat="1" applyFont="1" applyFill="1" applyBorder="1" applyAlignment="1">
      <alignment vertical="center"/>
    </xf>
    <xf numFmtId="0" fontId="13" fillId="0" borderId="72" xfId="0" applyFont="1" applyBorder="1" applyAlignment="1" applyProtection="1">
      <alignment horizontal="center" vertical="center"/>
      <protection locked="0"/>
    </xf>
    <xf numFmtId="44" fontId="35" fillId="0" borderId="1" xfId="3" applyFont="1" applyFill="1" applyBorder="1" applyAlignment="1" applyProtection="1">
      <alignment horizontal="center" vertical="center" wrapText="1"/>
      <protection locked="0"/>
    </xf>
    <xf numFmtId="44" fontId="91" fillId="0" borderId="1" xfId="3" applyFont="1" applyBorder="1" applyAlignment="1">
      <alignment vertical="center"/>
    </xf>
    <xf numFmtId="10" fontId="93" fillId="13" borderId="1" xfId="8" applyNumberFormat="1" applyFont="1" applyFill="1" applyBorder="1" applyAlignment="1">
      <alignment vertical="center"/>
    </xf>
    <xf numFmtId="10" fontId="93" fillId="13" borderId="1" xfId="8" applyNumberFormat="1" applyFont="1" applyFill="1" applyBorder="1" applyAlignment="1" applyProtection="1">
      <alignment vertical="center"/>
      <protection locked="0"/>
    </xf>
    <xf numFmtId="10" fontId="91" fillId="13" borderId="1" xfId="8" applyNumberFormat="1" applyFont="1" applyFill="1" applyBorder="1" applyAlignment="1">
      <alignment vertical="center"/>
    </xf>
    <xf numFmtId="0" fontId="35" fillId="7" borderId="10" xfId="0" applyFont="1" applyFill="1" applyBorder="1" applyAlignment="1" applyProtection="1">
      <alignment horizontal="center" vertical="center" wrapText="1"/>
      <protection locked="0"/>
    </xf>
    <xf numFmtId="44" fontId="0" fillId="0" borderId="0" xfId="0" applyNumberFormat="1"/>
    <xf numFmtId="168" fontId="13" fillId="0" borderId="118" xfId="3" applyNumberFormat="1" applyFont="1" applyFill="1" applyBorder="1" applyProtection="1">
      <protection locked="0"/>
    </xf>
    <xf numFmtId="0" fontId="98" fillId="7" borderId="53" xfId="17" applyNumberFormat="1" applyFont="1" applyFill="1" applyBorder="1" applyAlignment="1" applyProtection="1">
      <alignment horizontal="center" vertical="center" wrapText="1"/>
      <protection locked="0"/>
    </xf>
    <xf numFmtId="20" fontId="1" fillId="4" borderId="1" xfId="0" applyNumberFormat="1" applyFont="1" applyFill="1" applyBorder="1" applyAlignment="1">
      <alignment horizontal="center" vertical="center" wrapText="1"/>
    </xf>
    <xf numFmtId="0" fontId="74" fillId="0" borderId="72" xfId="0" applyFont="1" applyBorder="1" applyAlignment="1">
      <alignment horizontal="left" vertical="justify" wrapText="1"/>
    </xf>
    <xf numFmtId="14" fontId="0" fillId="0" borderId="0" xfId="0" applyNumberFormat="1" applyAlignment="1" applyProtection="1">
      <alignment vertical="center" wrapText="1"/>
      <protection locked="0"/>
    </xf>
    <xf numFmtId="0" fontId="0" fillId="0" borderId="0" xfId="0" quotePrefix="1" applyAlignment="1" applyProtection="1">
      <alignment vertical="center" wrapText="1"/>
      <protection locked="0"/>
    </xf>
    <xf numFmtId="2" fontId="10" fillId="3" borderId="130" xfId="0" applyNumberFormat="1" applyFont="1" applyFill="1" applyBorder="1" applyAlignment="1" applyProtection="1">
      <alignment vertical="center" wrapText="1"/>
      <protection locked="0"/>
    </xf>
    <xf numFmtId="0" fontId="10" fillId="4" borderId="53" xfId="0" applyFont="1" applyFill="1" applyBorder="1" applyAlignment="1" applyProtection="1">
      <alignment vertical="center" wrapText="1"/>
      <protection locked="0"/>
    </xf>
    <xf numFmtId="0" fontId="10" fillId="4" borderId="130" xfId="0" applyFont="1" applyFill="1" applyBorder="1" applyAlignment="1" applyProtection="1">
      <alignment vertical="center" wrapText="1"/>
      <protection locked="0"/>
    </xf>
    <xf numFmtId="0" fontId="10" fillId="4" borderId="30" xfId="0" applyFont="1" applyFill="1" applyBorder="1" applyAlignment="1" applyProtection="1">
      <alignment vertical="center" wrapText="1"/>
      <protection locked="0"/>
    </xf>
    <xf numFmtId="0" fontId="10" fillId="4" borderId="125" xfId="0" applyFont="1" applyFill="1" applyBorder="1" applyAlignment="1" applyProtection="1">
      <alignment vertical="center" wrapText="1"/>
      <protection locked="0"/>
    </xf>
    <xf numFmtId="0" fontId="10" fillId="4" borderId="54" xfId="0" applyFont="1" applyFill="1" applyBorder="1" applyAlignment="1" applyProtection="1">
      <alignment vertical="center" wrapText="1"/>
      <protection locked="0"/>
    </xf>
    <xf numFmtId="2" fontId="10" fillId="4" borderId="30" xfId="0" quotePrefix="1" applyNumberFormat="1" applyFont="1" applyFill="1" applyBorder="1" applyAlignment="1" applyProtection="1">
      <alignment vertical="center" wrapText="1"/>
      <protection locked="0"/>
    </xf>
    <xf numFmtId="2" fontId="61" fillId="4" borderId="121" xfId="0" applyNumberFormat="1" applyFont="1" applyFill="1" applyBorder="1" applyAlignment="1" applyProtection="1">
      <alignment vertical="center" wrapText="1"/>
      <protection locked="0"/>
    </xf>
    <xf numFmtId="2" fontId="61" fillId="4" borderId="134" xfId="0" applyNumberFormat="1" applyFont="1" applyFill="1" applyBorder="1" applyAlignment="1" applyProtection="1">
      <alignment vertical="center" wrapText="1"/>
      <protection locked="0"/>
    </xf>
    <xf numFmtId="0" fontId="10" fillId="4" borderId="121" xfId="0" quotePrefix="1" applyFont="1" applyFill="1" applyBorder="1" applyAlignment="1" applyProtection="1">
      <alignment vertical="center" wrapText="1"/>
      <protection locked="0"/>
    </xf>
    <xf numFmtId="0" fontId="10" fillId="4" borderId="134" xfId="0" quotePrefix="1" applyFont="1" applyFill="1" applyBorder="1" applyAlignment="1" applyProtection="1">
      <alignment vertical="center" wrapText="1"/>
      <protection locked="0"/>
    </xf>
    <xf numFmtId="0" fontId="61" fillId="4" borderId="81" xfId="0" quotePrefix="1" applyFont="1" applyFill="1" applyBorder="1" applyAlignment="1" applyProtection="1">
      <alignment vertical="center" wrapText="1"/>
      <protection locked="0"/>
    </xf>
    <xf numFmtId="0" fontId="61" fillId="4" borderId="136" xfId="0" quotePrefix="1" applyFont="1" applyFill="1" applyBorder="1" applyAlignment="1" applyProtection="1">
      <alignment vertical="center" wrapText="1"/>
      <protection locked="0"/>
    </xf>
    <xf numFmtId="0" fontId="7" fillId="4" borderId="29" xfId="0" applyFont="1" applyFill="1" applyBorder="1" applyAlignment="1" applyProtection="1">
      <alignment horizontal="center" vertical="center" wrapText="1"/>
      <protection locked="0"/>
    </xf>
    <xf numFmtId="0" fontId="7" fillId="4" borderId="25" xfId="0" quotePrefix="1" applyFont="1" applyFill="1" applyBorder="1" applyAlignment="1" applyProtection="1">
      <alignment horizontal="center" vertical="center" wrapText="1"/>
      <protection locked="0"/>
    </xf>
    <xf numFmtId="0" fontId="67" fillId="3" borderId="59" xfId="0" quotePrefix="1" applyFont="1" applyFill="1" applyBorder="1" applyAlignment="1" applyProtection="1">
      <alignment horizontal="center" vertical="center" wrapText="1"/>
      <protection locked="0"/>
    </xf>
    <xf numFmtId="2" fontId="67" fillId="4" borderId="61" xfId="0" quotePrefix="1" applyNumberFormat="1" applyFont="1" applyFill="1" applyBorder="1" applyAlignment="1" applyProtection="1">
      <alignment horizontal="center" vertical="center" wrapText="1"/>
      <protection locked="0"/>
    </xf>
    <xf numFmtId="0" fontId="10" fillId="4" borderId="133" xfId="0" applyFont="1" applyFill="1" applyBorder="1" applyAlignment="1" applyProtection="1">
      <alignment vertical="center" wrapText="1"/>
      <protection locked="0"/>
    </xf>
    <xf numFmtId="0" fontId="10" fillId="4" borderId="120" xfId="0" quotePrefix="1" applyFont="1" applyFill="1" applyBorder="1" applyAlignment="1" applyProtection="1">
      <alignment vertical="center" wrapText="1"/>
      <protection locked="0"/>
    </xf>
    <xf numFmtId="0" fontId="61" fillId="4" borderId="135" xfId="0" quotePrefix="1" applyFont="1" applyFill="1" applyBorder="1" applyAlignment="1" applyProtection="1">
      <alignment vertical="center" wrapText="1"/>
      <protection locked="0"/>
    </xf>
    <xf numFmtId="2" fontId="61" fillId="4" borderId="120" xfId="0" applyNumberFormat="1" applyFont="1" applyFill="1" applyBorder="1" applyAlignment="1" applyProtection="1">
      <alignment vertical="center" wrapText="1"/>
      <protection locked="0"/>
    </xf>
    <xf numFmtId="0" fontId="10" fillId="3" borderId="121" xfId="0" applyFont="1" applyFill="1" applyBorder="1" applyAlignment="1" applyProtection="1">
      <alignment vertical="center" wrapText="1"/>
      <protection locked="0"/>
    </xf>
    <xf numFmtId="2" fontId="10" fillId="3" borderId="125" xfId="0" applyNumberFormat="1" applyFont="1" applyFill="1" applyBorder="1" applyAlignment="1" applyProtection="1">
      <alignment vertical="center" wrapText="1"/>
      <protection locked="0"/>
    </xf>
    <xf numFmtId="2" fontId="10" fillId="4" borderId="54" xfId="0" quotePrefix="1" applyNumberFormat="1" applyFont="1" applyFill="1" applyBorder="1" applyAlignment="1" applyProtection="1">
      <alignment vertical="center" wrapText="1"/>
      <protection locked="0"/>
    </xf>
    <xf numFmtId="0" fontId="10" fillId="3" borderId="134" xfId="0" applyFont="1" applyFill="1" applyBorder="1" applyAlignment="1" applyProtection="1">
      <alignment vertical="center" wrapText="1"/>
      <protection locked="0"/>
    </xf>
    <xf numFmtId="2" fontId="10" fillId="3" borderId="133" xfId="0" applyNumberFormat="1" applyFont="1" applyFill="1" applyBorder="1" applyAlignment="1" applyProtection="1">
      <alignment vertical="center" wrapText="1"/>
      <protection locked="0"/>
    </xf>
    <xf numFmtId="2" fontId="10" fillId="4" borderId="53" xfId="0" quotePrefix="1" applyNumberFormat="1" applyFont="1" applyFill="1" applyBorder="1" applyAlignment="1" applyProtection="1">
      <alignment vertical="center" wrapText="1"/>
      <protection locked="0"/>
    </xf>
    <xf numFmtId="0" fontId="10" fillId="3" borderId="120" xfId="0" quotePrefix="1" applyFont="1" applyFill="1" applyBorder="1" applyAlignment="1" applyProtection="1">
      <alignment vertical="center" wrapText="1"/>
      <protection locked="0"/>
    </xf>
    <xf numFmtId="0" fontId="46" fillId="3" borderId="53" xfId="0" applyFont="1" applyFill="1" applyBorder="1" applyAlignment="1" applyProtection="1">
      <alignment horizontal="center" vertical="center" wrapText="1"/>
      <protection locked="0"/>
    </xf>
    <xf numFmtId="0" fontId="46" fillId="3" borderId="53" xfId="0" applyFont="1" applyFill="1" applyBorder="1" applyAlignment="1" applyProtection="1">
      <alignment vertical="center" wrapText="1"/>
      <protection locked="0"/>
    </xf>
    <xf numFmtId="0" fontId="102" fillId="3" borderId="53" xfId="0" applyFont="1" applyFill="1" applyBorder="1" applyAlignment="1" applyProtection="1">
      <alignment horizontal="center" vertical="center" wrapText="1"/>
      <protection locked="0"/>
    </xf>
    <xf numFmtId="0" fontId="103" fillId="4" borderId="80" xfId="0" applyFont="1" applyFill="1" applyBorder="1" applyAlignment="1" applyProtection="1">
      <alignment horizontal="left" vertical="center" wrapText="1"/>
      <protection locked="0"/>
    </xf>
    <xf numFmtId="0" fontId="103" fillId="4" borderId="63" xfId="0" applyFont="1" applyFill="1" applyBorder="1" applyAlignment="1" applyProtection="1">
      <alignment horizontal="left" vertical="center" wrapText="1"/>
      <protection locked="0"/>
    </xf>
    <xf numFmtId="173" fontId="103" fillId="4" borderId="0" xfId="0" applyNumberFormat="1" applyFont="1" applyFill="1" applyAlignment="1" applyProtection="1">
      <alignment horizontal="right" vertical="center" wrapText="1"/>
      <protection locked="0"/>
    </xf>
    <xf numFmtId="0" fontId="102" fillId="5" borderId="56" xfId="0" applyFont="1" applyFill="1" applyBorder="1" applyAlignment="1" applyProtection="1">
      <alignment horizontal="center" vertical="center" wrapText="1"/>
      <protection locked="0"/>
    </xf>
    <xf numFmtId="0" fontId="7" fillId="4" borderId="49" xfId="0" quotePrefix="1" applyFont="1" applyFill="1" applyBorder="1" applyAlignment="1" applyProtection="1">
      <alignment horizontal="center" vertical="center" wrapText="1"/>
      <protection locked="0"/>
    </xf>
    <xf numFmtId="2" fontId="101" fillId="4" borderId="137" xfId="0" applyNumberFormat="1" applyFont="1" applyFill="1" applyBorder="1" applyAlignment="1" applyProtection="1">
      <alignment vertical="center" wrapText="1"/>
      <protection locked="0"/>
    </xf>
    <xf numFmtId="2" fontId="101" fillId="4" borderId="131" xfId="0" applyNumberFormat="1" applyFont="1" applyFill="1" applyBorder="1" applyAlignment="1" applyProtection="1">
      <alignment vertical="center" wrapText="1"/>
      <protection locked="0"/>
    </xf>
    <xf numFmtId="2" fontId="101" fillId="4" borderId="126" xfId="0" applyNumberFormat="1" applyFont="1" applyFill="1" applyBorder="1" applyAlignment="1" applyProtection="1">
      <alignment vertical="center" wrapText="1"/>
      <protection locked="0"/>
    </xf>
    <xf numFmtId="0" fontId="36" fillId="7" borderId="43" xfId="0" applyFont="1" applyFill="1" applyBorder="1" applyAlignment="1" applyProtection="1">
      <alignment horizontal="center" vertical="center" wrapText="1"/>
      <protection locked="0"/>
    </xf>
    <xf numFmtId="171" fontId="36" fillId="6" borderId="43" xfId="0" applyNumberFormat="1" applyFont="1" applyFill="1" applyBorder="1" applyAlignment="1" applyProtection="1">
      <alignment horizontal="center" vertical="center" wrapText="1"/>
      <protection locked="0"/>
    </xf>
    <xf numFmtId="0" fontId="10" fillId="14" borderId="53" xfId="0" applyFont="1" applyFill="1" applyBorder="1" applyAlignment="1" applyProtection="1">
      <alignment horizontal="center" vertical="center" wrapText="1"/>
      <protection locked="0"/>
    </xf>
    <xf numFmtId="0" fontId="10" fillId="14" borderId="137" xfId="0" applyFont="1" applyFill="1" applyBorder="1" applyAlignment="1" applyProtection="1">
      <alignment horizontal="center" vertical="center" wrapText="1"/>
      <protection locked="0"/>
    </xf>
    <xf numFmtId="0" fontId="104" fillId="4" borderId="120" xfId="0" applyFont="1" applyFill="1" applyBorder="1" applyAlignment="1" applyProtection="1">
      <alignment vertical="center" wrapText="1"/>
      <protection locked="0"/>
    </xf>
    <xf numFmtId="173" fontId="10" fillId="0" borderId="30" xfId="0" applyNumberFormat="1" applyFont="1" applyBorder="1" applyAlignment="1" applyProtection="1">
      <alignment horizontal="right" vertical="center" wrapText="1"/>
      <protection locked="0"/>
    </xf>
    <xf numFmtId="0" fontId="10" fillId="0" borderId="53" xfId="0" applyFont="1" applyBorder="1" applyAlignment="1" applyProtection="1">
      <alignment vertical="center" wrapText="1"/>
      <protection locked="0"/>
    </xf>
    <xf numFmtId="2" fontId="10" fillId="0" borderId="53" xfId="0" applyNumberFormat="1" applyFont="1" applyBorder="1" applyAlignment="1" applyProtection="1">
      <alignment horizontal="center" vertical="center" wrapText="1"/>
      <protection locked="0"/>
    </xf>
    <xf numFmtId="171" fontId="10" fillId="0" borderId="53" xfId="0" applyNumberFormat="1" applyFont="1" applyBorder="1" applyAlignment="1" applyProtection="1">
      <alignment horizontal="left" vertical="center" wrapText="1"/>
      <protection locked="0"/>
    </xf>
    <xf numFmtId="0" fontId="10" fillId="0" borderId="30" xfId="0" applyFont="1" applyBorder="1" applyAlignment="1" applyProtection="1">
      <alignment vertical="center" wrapText="1"/>
      <protection locked="0"/>
    </xf>
    <xf numFmtId="2" fontId="10" fillId="0" borderId="30" xfId="0" applyNumberFormat="1" applyFont="1" applyBorder="1" applyAlignment="1" applyProtection="1">
      <alignment horizontal="center" vertical="center" wrapText="1"/>
      <protection locked="0"/>
    </xf>
    <xf numFmtId="173" fontId="10" fillId="0" borderId="54" xfId="0" applyNumberFormat="1" applyFont="1" applyBorder="1" applyAlignment="1" applyProtection="1">
      <alignment horizontal="right" vertical="center" wrapText="1"/>
      <protection locked="0"/>
    </xf>
    <xf numFmtId="173" fontId="10" fillId="0" borderId="131" xfId="0" applyNumberFormat="1" applyFont="1" applyBorder="1" applyAlignment="1" applyProtection="1">
      <alignment horizontal="right" vertical="center" wrapText="1"/>
      <protection locked="0"/>
    </xf>
    <xf numFmtId="0" fontId="61" fillId="4" borderId="54" xfId="0" applyFont="1" applyFill="1" applyBorder="1" applyAlignment="1" applyProtection="1">
      <alignment horizontal="right" vertical="center"/>
      <protection locked="0"/>
    </xf>
    <xf numFmtId="2" fontId="61" fillId="4" borderId="54" xfId="0" applyNumberFormat="1" applyFont="1" applyFill="1" applyBorder="1" applyAlignment="1" applyProtection="1">
      <alignment horizontal="center" vertical="center" wrapText="1"/>
      <protection locked="0"/>
    </xf>
    <xf numFmtId="44" fontId="4" fillId="3" borderId="28" xfId="3" applyFont="1" applyFill="1" applyBorder="1" applyAlignment="1" applyProtection="1">
      <alignment horizontal="center" vertical="center" wrapText="1"/>
      <protection locked="0"/>
    </xf>
    <xf numFmtId="44" fontId="3" fillId="4" borderId="59" xfId="3" applyFont="1" applyFill="1" applyBorder="1" applyAlignment="1" applyProtection="1">
      <alignment horizontal="center" vertical="center"/>
      <protection locked="0"/>
    </xf>
    <xf numFmtId="44" fontId="3" fillId="4" borderId="60" xfId="3" applyFont="1" applyFill="1" applyBorder="1" applyAlignment="1" applyProtection="1">
      <alignment horizontal="center" vertical="center"/>
      <protection locked="0"/>
    </xf>
    <xf numFmtId="44" fontId="4" fillId="18" borderId="29" xfId="3" applyFont="1" applyFill="1" applyBorder="1" applyAlignment="1" applyProtection="1">
      <alignment horizontal="center" vertical="center" wrapText="1"/>
      <protection locked="0"/>
    </xf>
    <xf numFmtId="0" fontId="3" fillId="16" borderId="72" xfId="0" applyFont="1" applyFill="1" applyBorder="1" applyAlignment="1" applyProtection="1">
      <alignment vertical="center"/>
      <protection locked="0"/>
    </xf>
    <xf numFmtId="0" fontId="3" fillId="16" borderId="73" xfId="0" applyFont="1" applyFill="1" applyBorder="1" applyAlignment="1" applyProtection="1">
      <alignment vertical="center"/>
      <protection locked="0"/>
    </xf>
    <xf numFmtId="0" fontId="3" fillId="16" borderId="74" xfId="0" applyFont="1" applyFill="1" applyBorder="1" applyAlignment="1" applyProtection="1">
      <alignment vertical="center"/>
      <protection locked="0"/>
    </xf>
    <xf numFmtId="0" fontId="106" fillId="0" borderId="72" xfId="0" applyFont="1" applyBorder="1" applyAlignment="1">
      <alignment horizontal="left" vertical="center" wrapText="1"/>
    </xf>
    <xf numFmtId="166" fontId="7" fillId="4" borderId="118" xfId="3" applyNumberFormat="1" applyFont="1" applyFill="1" applyBorder="1"/>
    <xf numFmtId="44" fontId="22" fillId="0" borderId="0" xfId="0" applyNumberFormat="1" applyFont="1" applyAlignment="1">
      <alignment vertical="top" wrapText="1"/>
    </xf>
    <xf numFmtId="44" fontId="0" fillId="0" borderId="0" xfId="0" applyNumberFormat="1" applyAlignment="1">
      <alignment horizontal="center" vertical="center"/>
    </xf>
    <xf numFmtId="166" fontId="13" fillId="0" borderId="0" xfId="0" applyNumberFormat="1" applyFont="1" applyAlignment="1">
      <alignment vertical="top" wrapText="1"/>
    </xf>
    <xf numFmtId="44" fontId="0" fillId="8" borderId="124" xfId="3" applyFont="1" applyFill="1" applyBorder="1"/>
    <xf numFmtId="0" fontId="35" fillId="7" borderId="1" xfId="0" applyFont="1" applyFill="1" applyBorder="1" applyAlignment="1" applyProtection="1">
      <alignment horizontal="center" vertical="center" wrapText="1"/>
      <protection locked="0"/>
    </xf>
    <xf numFmtId="44" fontId="10" fillId="4" borderId="1" xfId="3" applyFont="1" applyFill="1" applyBorder="1" applyAlignment="1">
      <alignment vertical="center"/>
    </xf>
    <xf numFmtId="0" fontId="108" fillId="0" borderId="0" xfId="0" applyFont="1" applyAlignment="1">
      <alignment horizontal="left" indent="15"/>
    </xf>
    <xf numFmtId="0" fontId="16" fillId="7" borderId="1" xfId="0" applyFont="1" applyFill="1" applyBorder="1" applyAlignment="1" applyProtection="1">
      <alignment horizontal="center" vertical="center" wrapText="1"/>
      <protection locked="0"/>
    </xf>
    <xf numFmtId="10" fontId="12" fillId="7" borderId="11" xfId="0" applyNumberFormat="1" applyFont="1" applyFill="1" applyBorder="1" applyAlignment="1" applyProtection="1">
      <alignment horizontal="center" vertical="center" wrapText="1"/>
      <protection locked="0"/>
    </xf>
    <xf numFmtId="0" fontId="3" fillId="7" borderId="51" xfId="0" applyFont="1" applyFill="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44" fontId="1" fillId="4" borderId="24" xfId="3" applyFont="1" applyFill="1" applyBorder="1" applyAlignment="1" applyProtection="1">
      <alignment horizontal="center" vertical="center" wrapText="1"/>
    </xf>
    <xf numFmtId="0" fontId="4" fillId="0" borderId="25" xfId="0" applyFont="1" applyBorder="1" applyAlignment="1" applyProtection="1">
      <alignment horizontal="center" vertical="center" wrapText="1"/>
      <protection locked="0"/>
    </xf>
    <xf numFmtId="0" fontId="109" fillId="0" borderId="0" xfId="0" applyFont="1" applyAlignment="1" applyProtection="1">
      <alignment horizontal="right" vertical="center" wrapText="1"/>
      <protection locked="0"/>
    </xf>
    <xf numFmtId="0" fontId="0" fillId="0" borderId="1" xfId="0" applyBorder="1" applyAlignment="1">
      <alignment horizontal="left"/>
    </xf>
    <xf numFmtId="44" fontId="35" fillId="13" borderId="1" xfId="3" applyFont="1" applyFill="1" applyBorder="1" applyAlignment="1" applyProtection="1">
      <alignment horizontal="center" vertical="center" wrapText="1"/>
      <protection locked="0"/>
    </xf>
    <xf numFmtId="44" fontId="93" fillId="13" borderId="1" xfId="3" applyFont="1" applyFill="1" applyBorder="1" applyAlignment="1">
      <alignment vertical="center"/>
    </xf>
    <xf numFmtId="44" fontId="93" fillId="13" borderId="1" xfId="3" applyFont="1" applyFill="1" applyBorder="1" applyAlignment="1" applyProtection="1">
      <alignment vertical="center"/>
      <protection locked="0"/>
    </xf>
    <xf numFmtId="44" fontId="91" fillId="13" borderId="1" xfId="3" applyFont="1" applyFill="1" applyBorder="1" applyAlignment="1">
      <alignment vertical="center"/>
    </xf>
    <xf numFmtId="0" fontId="13" fillId="13" borderId="72" xfId="0" applyFont="1" applyFill="1" applyBorder="1" applyAlignment="1" applyProtection="1">
      <alignment horizontal="center" vertical="center"/>
      <protection locked="0"/>
    </xf>
    <xf numFmtId="14" fontId="1" fillId="4" borderId="20" xfId="0" applyNumberFormat="1"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44" fontId="4" fillId="4" borderId="20" xfId="0" applyNumberFormat="1" applyFont="1" applyFill="1" applyBorder="1" applyAlignment="1">
      <alignment horizontal="center" vertical="center" wrapText="1"/>
    </xf>
    <xf numFmtId="0" fontId="1" fillId="4" borderId="23" xfId="0" applyFont="1" applyFill="1" applyBorder="1" applyAlignment="1" applyProtection="1">
      <alignment horizontal="center" vertical="center" wrapText="1"/>
      <protection locked="0"/>
    </xf>
    <xf numFmtId="44" fontId="4" fillId="4" borderId="1" xfId="0" applyNumberFormat="1" applyFont="1" applyFill="1" applyBorder="1" applyAlignment="1">
      <alignment horizontal="center" vertical="center" wrapText="1"/>
    </xf>
    <xf numFmtId="0" fontId="12" fillId="4" borderId="45" xfId="0" applyFont="1" applyFill="1" applyBorder="1" applyAlignment="1" applyProtection="1">
      <alignment horizontal="left" vertical="center"/>
      <protection locked="0"/>
    </xf>
    <xf numFmtId="0" fontId="12" fillId="4" borderId="68" xfId="0" applyFont="1" applyFill="1" applyBorder="1" applyAlignment="1" applyProtection="1">
      <alignment horizontal="left" vertical="center"/>
      <protection locked="0"/>
    </xf>
    <xf numFmtId="44" fontId="1" fillId="4" borderId="23" xfId="3" applyFont="1" applyFill="1" applyBorder="1" applyAlignment="1" applyProtection="1">
      <alignment horizontal="center" vertical="center" wrapText="1"/>
    </xf>
    <xf numFmtId="44" fontId="1" fillId="4" borderId="29" xfId="3" applyFont="1" applyFill="1" applyBorder="1" applyAlignment="1" applyProtection="1">
      <alignment horizontal="center" vertical="center" wrapText="1"/>
    </xf>
    <xf numFmtId="0" fontId="3" fillId="4" borderId="48" xfId="0" applyFont="1" applyFill="1" applyBorder="1" applyAlignment="1" applyProtection="1">
      <alignment horizontal="left" vertical="center"/>
      <protection locked="0"/>
    </xf>
    <xf numFmtId="0" fontId="3" fillId="4" borderId="49" xfId="0" applyFont="1" applyFill="1" applyBorder="1" applyAlignment="1" applyProtection="1">
      <alignment horizontal="center" vertical="center"/>
      <protection locked="0"/>
    </xf>
    <xf numFmtId="0" fontId="3" fillId="4" borderId="141" xfId="0" applyFont="1" applyFill="1" applyBorder="1" applyAlignment="1" applyProtection="1">
      <alignment horizontal="center" vertical="center"/>
      <protection locked="0"/>
    </xf>
    <xf numFmtId="14" fontId="3" fillId="4" borderId="49" xfId="0" applyNumberFormat="1" applyFont="1" applyFill="1" applyBorder="1" applyAlignment="1" applyProtection="1">
      <alignment horizontal="center" vertical="center"/>
      <protection locked="0"/>
    </xf>
    <xf numFmtId="14" fontId="3" fillId="4" borderId="117" xfId="0" applyNumberFormat="1" applyFont="1" applyFill="1" applyBorder="1" applyAlignment="1" applyProtection="1">
      <alignment horizontal="center" vertical="center"/>
      <protection locked="0"/>
    </xf>
    <xf numFmtId="14" fontId="73" fillId="4" borderId="60" xfId="0" applyNumberFormat="1" applyFont="1" applyFill="1" applyBorder="1" applyAlignment="1">
      <alignment horizontal="center" vertical="center" wrapText="1"/>
    </xf>
    <xf numFmtId="44" fontId="1" fillId="4" borderId="21" xfId="3" applyFont="1" applyFill="1" applyBorder="1" applyAlignment="1" applyProtection="1">
      <alignment horizontal="center" vertical="center" wrapText="1"/>
    </xf>
    <xf numFmtId="44" fontId="1" fillId="4" borderId="22" xfId="3"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protection locked="0"/>
    </xf>
    <xf numFmtId="44" fontId="4" fillId="4" borderId="24" xfId="0" applyNumberFormat="1" applyFont="1" applyFill="1" applyBorder="1" applyAlignment="1">
      <alignment horizontal="center" vertical="center" wrapText="1"/>
    </xf>
    <xf numFmtId="0" fontId="4" fillId="0" borderId="24" xfId="0" applyFont="1" applyBorder="1" applyAlignment="1" applyProtection="1">
      <alignment horizontal="center" vertical="center" wrapText="1"/>
      <protection locked="0"/>
    </xf>
    <xf numFmtId="14" fontId="1" fillId="4" borderId="24" xfId="0" applyNumberFormat="1" applyFont="1" applyFill="1" applyBorder="1" applyAlignment="1">
      <alignment horizontal="center" vertical="center" wrapText="1"/>
    </xf>
    <xf numFmtId="14" fontId="25" fillId="4" borderId="24" xfId="0" applyNumberFormat="1" applyFont="1" applyFill="1" applyBorder="1" applyAlignment="1">
      <alignment horizontal="center" vertical="center" wrapText="1"/>
    </xf>
    <xf numFmtId="44" fontId="1" fillId="4" borderId="25" xfId="3" applyFont="1" applyFill="1" applyBorder="1" applyAlignment="1" applyProtection="1">
      <alignment horizontal="center" vertical="center" wrapText="1"/>
    </xf>
    <xf numFmtId="0" fontId="71" fillId="7" borderId="28" xfId="0" applyFont="1" applyFill="1" applyBorder="1" applyAlignment="1" applyProtection="1">
      <alignment horizontal="center" vertical="center" wrapText="1"/>
      <protection locked="0"/>
    </xf>
    <xf numFmtId="0" fontId="71" fillId="7" borderId="20" xfId="0" applyFont="1" applyFill="1" applyBorder="1" applyAlignment="1" applyProtection="1">
      <alignment horizontal="center" vertical="center" wrapText="1"/>
      <protection locked="0"/>
    </xf>
    <xf numFmtId="0" fontId="29" fillId="0" borderId="0" xfId="0" applyFont="1" applyProtection="1">
      <protection locked="0"/>
    </xf>
    <xf numFmtId="166" fontId="9" fillId="6" borderId="27" xfId="0" applyNumberFormat="1" applyFont="1" applyFill="1" applyBorder="1" applyProtection="1">
      <protection locked="0"/>
    </xf>
    <xf numFmtId="0" fontId="113" fillId="6" borderId="2" xfId="0" applyFont="1" applyFill="1" applyBorder="1" applyProtection="1">
      <protection locked="0"/>
    </xf>
    <xf numFmtId="0" fontId="8" fillId="0" borderId="12" xfId="0" applyFont="1" applyBorder="1" applyAlignment="1">
      <alignment horizontal="left" vertical="center" wrapText="1"/>
    </xf>
    <xf numFmtId="0" fontId="3" fillId="3" borderId="21" xfId="0" applyFont="1" applyFill="1" applyBorder="1" applyAlignment="1" applyProtection="1">
      <alignment horizontal="center" vertical="center" wrapText="1"/>
      <protection locked="0"/>
    </xf>
    <xf numFmtId="0" fontId="3" fillId="3" borderId="25" xfId="0" applyFont="1" applyFill="1" applyBorder="1" applyAlignment="1" applyProtection="1">
      <alignment horizontal="center" vertical="center" wrapText="1"/>
      <protection locked="0"/>
    </xf>
    <xf numFmtId="0" fontId="17" fillId="0" borderId="3" xfId="0" applyFont="1" applyBorder="1" applyAlignment="1" applyProtection="1">
      <alignment vertical="center"/>
      <protection locked="0"/>
    </xf>
    <xf numFmtId="0" fontId="9" fillId="0" borderId="3" xfId="0" applyFont="1" applyBorder="1" applyAlignment="1" applyProtection="1">
      <alignment vertical="center"/>
      <protection locked="0"/>
    </xf>
    <xf numFmtId="0" fontId="9" fillId="0" borderId="3" xfId="0" applyFont="1" applyBorder="1" applyAlignment="1" applyProtection="1">
      <alignment wrapText="1"/>
      <protection locked="0"/>
    </xf>
    <xf numFmtId="0" fontId="3" fillId="7" borderId="0" xfId="0" applyFont="1" applyFill="1" applyAlignment="1" applyProtection="1">
      <alignment horizontal="center" vertical="center"/>
      <protection locked="0"/>
    </xf>
    <xf numFmtId="0" fontId="52" fillId="7"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left" vertical="center" wrapText="1"/>
      <protection locked="0"/>
    </xf>
    <xf numFmtId="0" fontId="3" fillId="6" borderId="36" xfId="0" applyFont="1" applyFill="1" applyBorder="1" applyAlignment="1" applyProtection="1">
      <alignment horizontal="center" vertical="center"/>
      <protection locked="0"/>
    </xf>
    <xf numFmtId="0" fontId="3" fillId="6" borderId="142" xfId="0" applyFont="1" applyFill="1" applyBorder="1" applyAlignment="1" applyProtection="1">
      <alignment horizontal="center" vertical="center"/>
      <protection locked="0"/>
    </xf>
    <xf numFmtId="0" fontId="3" fillId="3" borderId="73" xfId="0" applyFont="1" applyFill="1" applyBorder="1" applyAlignment="1" applyProtection="1">
      <alignment horizontal="center" vertical="center" wrapText="1"/>
      <protection locked="0"/>
    </xf>
    <xf numFmtId="0" fontId="3" fillId="3" borderId="55" xfId="0" applyFont="1" applyFill="1" applyBorder="1" applyAlignment="1" applyProtection="1">
      <alignment horizontal="center" vertical="center" wrapText="1"/>
      <protection locked="0"/>
    </xf>
    <xf numFmtId="44" fontId="3" fillId="3" borderId="62" xfId="3" applyFont="1" applyFill="1" applyBorder="1" applyAlignment="1" applyProtection="1">
      <alignment horizontal="center" vertical="center" wrapText="1"/>
      <protection locked="0"/>
    </xf>
    <xf numFmtId="44" fontId="16" fillId="19" borderId="68" xfId="3" applyFont="1" applyFill="1" applyBorder="1" applyAlignment="1" applyProtection="1">
      <alignment vertical="center" wrapText="1"/>
      <protection locked="0"/>
    </xf>
    <xf numFmtId="0" fontId="16" fillId="19" borderId="69" xfId="0" applyFont="1" applyFill="1" applyBorder="1" applyAlignment="1" applyProtection="1">
      <alignment vertical="center" wrapText="1"/>
      <protection locked="0"/>
    </xf>
    <xf numFmtId="44" fontId="16" fillId="19" borderId="70" xfId="3" applyFont="1" applyFill="1" applyBorder="1" applyAlignment="1" applyProtection="1">
      <alignment vertical="center" wrapText="1"/>
      <protection locked="0"/>
    </xf>
    <xf numFmtId="44" fontId="53" fillId="19" borderId="75" xfId="3" applyFont="1" applyFill="1" applyBorder="1" applyAlignment="1" applyProtection="1">
      <alignment horizontal="center" vertical="center" wrapText="1"/>
      <protection locked="0"/>
    </xf>
    <xf numFmtId="0" fontId="53" fillId="19" borderId="0" xfId="0" applyFont="1" applyFill="1" applyAlignment="1" applyProtection="1">
      <alignment horizontal="center" vertical="center" wrapText="1"/>
      <protection locked="0"/>
    </xf>
    <xf numFmtId="44" fontId="53" fillId="19" borderId="55" xfId="3" applyFont="1" applyFill="1" applyBorder="1" applyAlignment="1" applyProtection="1">
      <alignment horizontal="center" vertical="center" wrapText="1"/>
      <protection locked="0"/>
    </xf>
    <xf numFmtId="0" fontId="4" fillId="3" borderId="84" xfId="0" applyFont="1" applyFill="1" applyBorder="1" applyAlignment="1" applyProtection="1">
      <alignment horizontal="center" vertical="center" wrapText="1"/>
      <protection locked="0"/>
    </xf>
    <xf numFmtId="44" fontId="4" fillId="4" borderId="21" xfId="3" applyFont="1" applyFill="1" applyBorder="1" applyAlignment="1" applyProtection="1">
      <alignment horizontal="center" vertical="center" wrapText="1"/>
      <protection locked="0"/>
    </xf>
    <xf numFmtId="44" fontId="4" fillId="3" borderId="51" xfId="3" applyFont="1" applyFill="1" applyBorder="1" applyAlignment="1" applyProtection="1">
      <alignment horizontal="center" vertical="center" wrapText="1"/>
      <protection locked="0"/>
    </xf>
    <xf numFmtId="0" fontId="4" fillId="3" borderId="143" xfId="0" applyFont="1" applyFill="1" applyBorder="1" applyAlignment="1" applyProtection="1">
      <alignment horizontal="center" vertical="center" wrapText="1"/>
      <protection locked="0"/>
    </xf>
    <xf numFmtId="44" fontId="4" fillId="4" borderId="22" xfId="3"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4" fillId="3" borderId="37" xfId="0" applyFont="1" applyFill="1" applyBorder="1" applyAlignment="1" applyProtection="1">
      <alignment horizontal="center" vertical="center" wrapText="1"/>
      <protection locked="0"/>
    </xf>
    <xf numFmtId="0" fontId="3" fillId="18" borderId="25" xfId="0" applyFont="1" applyFill="1" applyBorder="1" applyAlignment="1" applyProtection="1">
      <alignment horizontal="center" vertical="center" wrapText="1"/>
      <protection locked="0"/>
    </xf>
    <xf numFmtId="0" fontId="53" fillId="19" borderId="74" xfId="0" applyFont="1" applyFill="1" applyBorder="1" applyAlignment="1" applyProtection="1">
      <alignment horizontal="center" vertical="center" wrapText="1"/>
      <protection locked="0"/>
    </xf>
    <xf numFmtId="44" fontId="3" fillId="4" borderId="74" xfId="0" applyNumberFormat="1" applyFont="1" applyFill="1" applyBorder="1" applyAlignment="1" applyProtection="1">
      <alignment horizontal="center" vertical="center"/>
      <protection locked="0"/>
    </xf>
    <xf numFmtId="44" fontId="3" fillId="4" borderId="74" xfId="3" applyFont="1" applyFill="1" applyBorder="1" applyAlignment="1" applyProtection="1">
      <alignment horizontal="center" vertical="center"/>
      <protection locked="0"/>
    </xf>
    <xf numFmtId="0" fontId="16" fillId="19" borderId="68" xfId="0" applyFont="1" applyFill="1" applyBorder="1" applyAlignment="1" applyProtection="1">
      <alignment vertical="center" wrapText="1"/>
      <protection locked="0"/>
    </xf>
    <xf numFmtId="44" fontId="4" fillId="4" borderId="144" xfId="3" applyFont="1" applyFill="1" applyBorder="1" applyAlignment="1" applyProtection="1">
      <alignment horizontal="center" vertical="center" wrapText="1"/>
      <protection locked="0"/>
    </xf>
    <xf numFmtId="44" fontId="4" fillId="4" borderId="145" xfId="3" applyFont="1" applyFill="1" applyBorder="1" applyAlignment="1" applyProtection="1">
      <alignment horizontal="center" vertical="center" wrapText="1"/>
      <protection locked="0"/>
    </xf>
    <xf numFmtId="44" fontId="4" fillId="18" borderId="101" xfId="3" applyFont="1" applyFill="1" applyBorder="1" applyAlignment="1" applyProtection="1">
      <alignment horizontal="center" vertical="center" wrapText="1"/>
      <protection locked="0"/>
    </xf>
    <xf numFmtId="44" fontId="3" fillId="4" borderId="42" xfId="3" applyFont="1" applyFill="1" applyBorder="1" applyAlignment="1" applyProtection="1">
      <alignment horizontal="center" vertical="center"/>
      <protection locked="0"/>
    </xf>
    <xf numFmtId="44" fontId="3" fillId="4" borderId="43" xfId="3" applyFont="1" applyFill="1" applyBorder="1" applyAlignment="1" applyProtection="1">
      <alignment horizontal="center" vertical="center"/>
      <protection locked="0"/>
    </xf>
    <xf numFmtId="0" fontId="53" fillId="19" borderId="75" xfId="0" applyFont="1" applyFill="1" applyBorder="1" applyAlignment="1" applyProtection="1">
      <alignment horizontal="center" vertical="center" wrapText="1"/>
      <protection locked="0"/>
    </xf>
    <xf numFmtId="44" fontId="3" fillId="4" borderId="141" xfId="3" applyFont="1" applyFill="1" applyBorder="1" applyAlignment="1" applyProtection="1">
      <alignment horizontal="center" vertical="center"/>
      <protection locked="0"/>
    </xf>
    <xf numFmtId="0" fontId="16" fillId="19" borderId="73" xfId="0" applyFont="1" applyFill="1" applyBorder="1" applyAlignment="1" applyProtection="1">
      <alignment vertical="center" wrapText="1"/>
      <protection locked="0"/>
    </xf>
    <xf numFmtId="44" fontId="3" fillId="20" borderId="42" xfId="3" applyFont="1" applyFill="1" applyBorder="1" applyAlignment="1" applyProtection="1">
      <alignment horizontal="center" vertical="center"/>
      <protection locked="0"/>
    </xf>
    <xf numFmtId="44" fontId="3" fillId="20" borderId="46" xfId="3" applyFont="1" applyFill="1" applyBorder="1" applyAlignment="1" applyProtection="1">
      <alignment horizontal="center" vertical="center"/>
      <protection locked="0"/>
    </xf>
    <xf numFmtId="44" fontId="3" fillId="20" borderId="69" xfId="3" applyFont="1" applyFill="1" applyBorder="1" applyAlignment="1" applyProtection="1">
      <alignment horizontal="center" vertical="center"/>
      <protection locked="0"/>
    </xf>
    <xf numFmtId="44" fontId="3" fillId="21" borderId="68" xfId="3" applyFont="1" applyFill="1" applyBorder="1" applyAlignment="1" applyProtection="1">
      <alignment horizontal="center" vertical="center" wrapText="1"/>
      <protection locked="0"/>
    </xf>
    <xf numFmtId="0" fontId="3" fillId="21" borderId="69" xfId="0" applyFont="1" applyFill="1" applyBorder="1" applyAlignment="1" applyProtection="1">
      <alignment horizontal="center" vertical="center" wrapText="1"/>
      <protection locked="0"/>
    </xf>
    <xf numFmtId="44" fontId="3" fillId="21" borderId="69" xfId="3" applyFont="1" applyFill="1" applyBorder="1" applyAlignment="1" applyProtection="1">
      <alignment horizontal="center" vertical="center" wrapText="1"/>
      <protection locked="0"/>
    </xf>
    <xf numFmtId="0" fontId="3" fillId="21" borderId="0" xfId="0" applyFont="1" applyFill="1" applyAlignment="1" applyProtection="1">
      <alignment horizontal="center" vertical="center" wrapText="1"/>
      <protection locked="0"/>
    </xf>
    <xf numFmtId="0" fontId="3" fillId="21" borderId="70" xfId="0" applyFont="1" applyFill="1" applyBorder="1" applyAlignment="1" applyProtection="1">
      <alignment horizontal="center" vertical="center" wrapText="1"/>
      <protection locked="0"/>
    </xf>
    <xf numFmtId="44" fontId="3" fillId="3" borderId="55" xfId="3" applyFont="1" applyFill="1" applyBorder="1" applyAlignment="1" applyProtection="1">
      <alignment horizontal="center" vertical="center" wrapText="1"/>
      <protection locked="0"/>
    </xf>
    <xf numFmtId="44" fontId="16" fillId="21" borderId="75" xfId="3" applyFont="1" applyFill="1" applyBorder="1" applyAlignment="1" applyProtection="1">
      <alignment vertical="center" wrapText="1"/>
      <protection locked="0"/>
    </xf>
    <xf numFmtId="0" fontId="16" fillId="21" borderId="0" xfId="0" applyFont="1" applyFill="1" applyAlignment="1" applyProtection="1">
      <alignment vertical="center" wrapText="1"/>
      <protection locked="0"/>
    </xf>
    <xf numFmtId="44" fontId="16" fillId="21" borderId="0" xfId="3" applyFont="1" applyFill="1" applyBorder="1" applyAlignment="1" applyProtection="1">
      <alignment vertical="center" wrapText="1"/>
      <protection locked="0"/>
    </xf>
    <xf numFmtId="0" fontId="16" fillId="21" borderId="55" xfId="0" applyFont="1" applyFill="1" applyBorder="1" applyAlignment="1" applyProtection="1">
      <alignment vertical="center" wrapText="1"/>
      <protection locked="0"/>
    </xf>
    <xf numFmtId="44" fontId="53" fillId="21" borderId="75" xfId="3" applyFont="1" applyFill="1" applyBorder="1" applyAlignment="1" applyProtection="1">
      <alignment horizontal="center" vertical="center" wrapText="1"/>
      <protection locked="0"/>
    </xf>
    <xf numFmtId="0" fontId="53" fillId="21" borderId="0" xfId="0" applyFont="1" applyFill="1" applyAlignment="1" applyProtection="1">
      <alignment horizontal="center" vertical="center" wrapText="1"/>
      <protection locked="0"/>
    </xf>
    <xf numFmtId="44" fontId="53" fillId="21" borderId="0" xfId="3" applyFont="1" applyFill="1" applyBorder="1" applyAlignment="1" applyProtection="1">
      <alignment horizontal="center" vertical="center" wrapText="1"/>
      <protection locked="0"/>
    </xf>
    <xf numFmtId="0" fontId="53" fillId="21" borderId="55" xfId="0" applyFont="1" applyFill="1" applyBorder="1" applyAlignment="1" applyProtection="1">
      <alignment horizontal="center" vertical="center" wrapText="1"/>
      <protection locked="0"/>
    </xf>
    <xf numFmtId="44" fontId="4" fillId="4" borderId="28" xfId="3" applyFont="1" applyFill="1" applyBorder="1" applyAlignment="1" applyProtection="1">
      <alignment horizontal="center" vertical="center" wrapText="1"/>
      <protection locked="0"/>
    </xf>
    <xf numFmtId="44" fontId="4" fillId="21" borderId="0" xfId="3" applyFont="1" applyFill="1" applyBorder="1" applyAlignment="1" applyProtection="1">
      <alignment horizontal="center" vertical="center" wrapText="1"/>
      <protection locked="0"/>
    </xf>
    <xf numFmtId="0" fontId="4" fillId="21" borderId="0" xfId="0" applyFont="1" applyFill="1" applyAlignment="1" applyProtection="1">
      <alignment horizontal="center" vertical="center" wrapText="1"/>
      <protection locked="0"/>
    </xf>
    <xf numFmtId="44" fontId="4" fillId="4" borderId="23" xfId="3" applyFont="1" applyFill="1" applyBorder="1" applyAlignment="1" applyProtection="1">
      <alignment horizontal="center" vertical="center" wrapText="1"/>
      <protection locked="0"/>
    </xf>
    <xf numFmtId="0" fontId="3" fillId="18" borderId="61" xfId="0" applyFont="1" applyFill="1" applyBorder="1" applyAlignment="1" applyProtection="1">
      <alignment horizontal="center" vertical="center" wrapText="1"/>
      <protection locked="0"/>
    </xf>
    <xf numFmtId="44" fontId="3" fillId="21" borderId="48" xfId="3" applyFont="1" applyFill="1" applyBorder="1" applyAlignment="1" applyProtection="1">
      <alignment horizontal="center" vertical="center"/>
      <protection locked="0"/>
    </xf>
    <xf numFmtId="44" fontId="3" fillId="21" borderId="49" xfId="3" applyFont="1" applyFill="1" applyBorder="1" applyAlignment="1" applyProtection="1">
      <alignment horizontal="center" vertical="center"/>
      <protection locked="0"/>
    </xf>
    <xf numFmtId="0" fontId="3" fillId="21" borderId="49" xfId="0" applyFont="1" applyFill="1" applyBorder="1" applyAlignment="1" applyProtection="1">
      <alignment horizontal="center" vertical="center"/>
      <protection locked="0"/>
    </xf>
    <xf numFmtId="0" fontId="3" fillId="21" borderId="50" xfId="0" applyFont="1" applyFill="1" applyBorder="1" applyAlignment="1" applyProtection="1">
      <alignment horizontal="center" vertical="center"/>
      <protection locked="0"/>
    </xf>
    <xf numFmtId="44" fontId="15" fillId="3" borderId="0" xfId="3" applyFont="1" applyFill="1" applyBorder="1" applyAlignment="1" applyProtection="1">
      <alignment vertical="center"/>
      <protection locked="0"/>
    </xf>
    <xf numFmtId="44" fontId="26" fillId="3" borderId="49" xfId="3" applyFont="1" applyFill="1" applyBorder="1" applyProtection="1">
      <protection locked="0"/>
    </xf>
    <xf numFmtId="44" fontId="26" fillId="6" borderId="0" xfId="3" applyFont="1" applyFill="1" applyBorder="1" applyAlignment="1" applyProtection="1">
      <alignment vertical="center"/>
      <protection locked="0"/>
    </xf>
    <xf numFmtId="44" fontId="26" fillId="6" borderId="0" xfId="3" applyFont="1" applyFill="1" applyBorder="1" applyAlignment="1" applyProtection="1">
      <alignment horizontal="left" vertical="center"/>
      <protection locked="0"/>
    </xf>
    <xf numFmtId="44" fontId="26" fillId="6" borderId="0" xfId="3" applyFont="1" applyFill="1" applyBorder="1" applyProtection="1">
      <protection locked="0"/>
    </xf>
    <xf numFmtId="44" fontId="9" fillId="6" borderId="0" xfId="3" applyFont="1" applyFill="1" applyBorder="1" applyProtection="1">
      <protection locked="0"/>
    </xf>
    <xf numFmtId="0" fontId="9" fillId="0" borderId="39" xfId="0" applyFont="1" applyBorder="1" applyAlignment="1" applyProtection="1">
      <alignment horizontal="center" vertical="center" wrapText="1"/>
      <protection locked="0"/>
    </xf>
    <xf numFmtId="44" fontId="4" fillId="3" borderId="113" xfId="3" applyFont="1" applyFill="1" applyBorder="1" applyAlignment="1" applyProtection="1">
      <alignment horizontal="center" vertical="center" wrapText="1"/>
      <protection locked="0"/>
    </xf>
    <xf numFmtId="44" fontId="4" fillId="3" borderId="18" xfId="3" applyFont="1" applyFill="1" applyBorder="1" applyAlignment="1" applyProtection="1">
      <alignment horizontal="center" vertical="center" wrapText="1"/>
      <protection locked="0"/>
    </xf>
    <xf numFmtId="44" fontId="4" fillId="3" borderId="13" xfId="3" applyFont="1" applyFill="1" applyBorder="1" applyAlignment="1" applyProtection="1">
      <alignment horizontal="center" vertical="center" wrapText="1"/>
      <protection locked="0"/>
    </xf>
    <xf numFmtId="44" fontId="4" fillId="18" borderId="114" xfId="3" applyFont="1" applyFill="1" applyBorder="1" applyAlignment="1" applyProtection="1">
      <alignment horizontal="center" vertical="center" wrapText="1"/>
      <protection locked="0"/>
    </xf>
    <xf numFmtId="44" fontId="3" fillId="4" borderId="44" xfId="3" applyFont="1" applyFill="1" applyBorder="1" applyAlignment="1" applyProtection="1">
      <alignment horizontal="center" vertical="center"/>
      <protection locked="0"/>
    </xf>
    <xf numFmtId="0" fontId="9" fillId="0" borderId="39" xfId="0" applyFont="1" applyBorder="1" applyProtection="1">
      <protection locked="0"/>
    </xf>
    <xf numFmtId="44" fontId="4" fillId="4" borderId="29" xfId="3" applyFont="1" applyFill="1" applyBorder="1" applyAlignment="1" applyProtection="1">
      <alignment horizontal="center" vertical="center" wrapText="1"/>
      <protection locked="0"/>
    </xf>
    <xf numFmtId="44" fontId="3" fillId="20" borderId="74" xfId="3" applyFont="1" applyFill="1" applyBorder="1" applyAlignment="1" applyProtection="1">
      <alignment horizontal="center" vertical="center"/>
      <protection locked="0"/>
    </xf>
    <xf numFmtId="44" fontId="4" fillId="4" borderId="146" xfId="3" applyFont="1" applyFill="1" applyBorder="1" applyAlignment="1" applyProtection="1">
      <alignment horizontal="center" vertical="center" wrapText="1"/>
      <protection locked="0"/>
    </xf>
    <xf numFmtId="0" fontId="91" fillId="4" borderId="20" xfId="0" applyFont="1" applyFill="1" applyBorder="1" applyAlignment="1">
      <alignment horizontal="center" vertical="center" wrapText="1"/>
    </xf>
    <xf numFmtId="44" fontId="1" fillId="4" borderId="28" xfId="3" applyFont="1" applyFill="1" applyBorder="1" applyAlignment="1" applyProtection="1">
      <alignment horizontal="center" vertical="center" wrapText="1"/>
    </xf>
    <xf numFmtId="0" fontId="53" fillId="19" borderId="48" xfId="0" applyFont="1" applyFill="1" applyBorder="1" applyAlignment="1" applyProtection="1">
      <alignment horizontal="center" vertical="center" wrapText="1"/>
      <protection locked="0"/>
    </xf>
    <xf numFmtId="0" fontId="53" fillId="19" borderId="49" xfId="0" applyFont="1" applyFill="1" applyBorder="1" applyAlignment="1" applyProtection="1">
      <alignment horizontal="center" vertical="center" wrapText="1"/>
      <protection locked="0"/>
    </xf>
    <xf numFmtId="44" fontId="53" fillId="19" borderId="50" xfId="3" applyFont="1" applyFill="1" applyBorder="1" applyAlignment="1" applyProtection="1">
      <alignment horizontal="center" vertical="center" wrapText="1"/>
      <protection locked="0"/>
    </xf>
    <xf numFmtId="44" fontId="4" fillId="4" borderId="1" xfId="0" applyNumberFormat="1" applyFont="1" applyFill="1" applyBorder="1" applyAlignment="1" applyProtection="1">
      <alignment horizontal="center" vertical="center" wrapText="1"/>
      <protection locked="0"/>
    </xf>
    <xf numFmtId="0" fontId="4" fillId="3" borderId="38" xfId="0" applyFont="1" applyFill="1" applyBorder="1" applyAlignment="1" applyProtection="1">
      <alignment horizontal="center" vertical="center" wrapText="1"/>
      <protection locked="0"/>
    </xf>
    <xf numFmtId="0" fontId="16" fillId="19" borderId="75" xfId="0" applyFont="1" applyFill="1" applyBorder="1" applyAlignment="1" applyProtection="1">
      <alignment vertical="center" wrapText="1"/>
      <protection locked="0"/>
    </xf>
    <xf numFmtId="44" fontId="4" fillId="4" borderId="10" xfId="0" applyNumberFormat="1" applyFont="1" applyFill="1" applyBorder="1" applyAlignment="1" applyProtection="1">
      <alignment horizontal="center" vertical="center" wrapText="1"/>
      <protection locked="0"/>
    </xf>
    <xf numFmtId="44" fontId="4" fillId="4" borderId="52" xfId="3" applyFont="1" applyFill="1" applyBorder="1" applyAlignment="1" applyProtection="1">
      <alignment horizontal="center" vertical="center" wrapText="1"/>
      <protection locked="0"/>
    </xf>
    <xf numFmtId="44" fontId="4" fillId="4" borderId="11" xfId="0" applyNumberFormat="1" applyFont="1" applyFill="1" applyBorder="1" applyAlignment="1" applyProtection="1">
      <alignment horizontal="center" vertical="center" wrapText="1"/>
      <protection locked="0"/>
    </xf>
    <xf numFmtId="44" fontId="4" fillId="4" borderId="100" xfId="3" applyFont="1" applyFill="1" applyBorder="1" applyAlignment="1" applyProtection="1">
      <alignment horizontal="center" vertical="center" wrapText="1"/>
      <protection locked="0"/>
    </xf>
    <xf numFmtId="0" fontId="4" fillId="3" borderId="28" xfId="0" applyFont="1" applyFill="1" applyBorder="1" applyAlignment="1" applyProtection="1">
      <alignment horizontal="center" vertical="center" wrapText="1"/>
      <protection locked="0"/>
    </xf>
    <xf numFmtId="44" fontId="4" fillId="4" borderId="20" xfId="0" applyNumberFormat="1"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3" borderId="29" xfId="0" applyFont="1" applyFill="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44" fontId="4" fillId="18" borderId="1" xfId="3" applyFont="1" applyFill="1" applyBorder="1" applyAlignment="1" applyProtection="1">
      <alignment horizontal="center" vertical="center" wrapText="1"/>
      <protection locked="0"/>
    </xf>
    <xf numFmtId="44" fontId="4" fillId="18" borderId="22" xfId="3" applyFont="1" applyFill="1" applyBorder="1" applyAlignment="1" applyProtection="1">
      <alignment horizontal="center" vertical="center" wrapText="1"/>
      <protection locked="0"/>
    </xf>
    <xf numFmtId="44" fontId="4" fillId="18" borderId="11" xfId="3" applyFont="1" applyFill="1" applyBorder="1" applyAlignment="1" applyProtection="1">
      <alignment horizontal="center" vertical="center" wrapText="1"/>
      <protection locked="0"/>
    </xf>
    <xf numFmtId="44" fontId="4" fillId="18" borderId="100" xfId="3" applyFont="1" applyFill="1" applyBorder="1" applyAlignment="1" applyProtection="1">
      <alignment horizontal="center" vertical="center" wrapText="1"/>
      <protection locked="0"/>
    </xf>
    <xf numFmtId="44" fontId="3" fillId="4" borderId="56" xfId="0" applyNumberFormat="1" applyFont="1" applyFill="1" applyBorder="1" applyAlignment="1" applyProtection="1">
      <alignment horizontal="center" vertical="center"/>
      <protection locked="0"/>
    </xf>
    <xf numFmtId="44" fontId="3" fillId="4" borderId="56" xfId="3" applyFont="1" applyFill="1" applyBorder="1" applyAlignment="1" applyProtection="1">
      <alignment horizontal="center" vertical="center"/>
      <protection locked="0"/>
    </xf>
    <xf numFmtId="0" fontId="3" fillId="14" borderId="72" xfId="0" applyFont="1" applyFill="1" applyBorder="1" applyAlignment="1" applyProtection="1">
      <alignment horizontal="center" vertical="center" wrapText="1"/>
      <protection locked="0"/>
    </xf>
    <xf numFmtId="44" fontId="3" fillId="14" borderId="76" xfId="3" applyFont="1" applyFill="1" applyBorder="1" applyAlignment="1" applyProtection="1">
      <alignment horizontal="center" vertical="center" wrapText="1"/>
      <protection locked="0"/>
    </xf>
    <xf numFmtId="0" fontId="3" fillId="14" borderId="0" xfId="0" applyFont="1" applyFill="1" applyAlignment="1" applyProtection="1">
      <alignment horizontal="center" vertical="center" wrapText="1"/>
      <protection locked="0"/>
    </xf>
    <xf numFmtId="44" fontId="16" fillId="19" borderId="69" xfId="3" applyFont="1" applyFill="1" applyBorder="1" applyAlignment="1" applyProtection="1">
      <alignment vertical="center" wrapText="1"/>
      <protection locked="0"/>
    </xf>
    <xf numFmtId="0" fontId="16" fillId="19" borderId="70" xfId="0" applyFont="1" applyFill="1" applyBorder="1" applyAlignment="1" applyProtection="1">
      <alignment vertical="center" wrapText="1"/>
      <protection locked="0"/>
    </xf>
    <xf numFmtId="44" fontId="53" fillId="19" borderId="49" xfId="3" applyFont="1" applyFill="1" applyBorder="1" applyAlignment="1" applyProtection="1">
      <alignment horizontal="center" vertical="center" wrapText="1"/>
      <protection locked="0"/>
    </xf>
    <xf numFmtId="0" fontId="53" fillId="19" borderId="50" xfId="0" applyFont="1" applyFill="1" applyBorder="1" applyAlignment="1" applyProtection="1">
      <alignment horizontal="center" vertical="center" wrapText="1"/>
      <protection locked="0"/>
    </xf>
    <xf numFmtId="10" fontId="3" fillId="3" borderId="51" xfId="8" applyNumberFormat="1" applyFont="1" applyFill="1" applyBorder="1" applyAlignment="1" applyProtection="1">
      <alignment horizontal="center" vertical="center" wrapText="1"/>
      <protection locked="0"/>
    </xf>
    <xf numFmtId="44" fontId="4" fillId="4" borderId="10" xfId="3" applyFont="1" applyFill="1" applyBorder="1" applyAlignment="1" applyProtection="1">
      <alignment horizontal="center" vertical="center" wrapText="1"/>
      <protection locked="0"/>
    </xf>
    <xf numFmtId="10" fontId="3" fillId="3" borderId="23" xfId="8" applyNumberFormat="1" applyFont="1" applyFill="1" applyBorder="1" applyAlignment="1" applyProtection="1">
      <alignment horizontal="center" vertical="center" wrapText="1"/>
      <protection locked="0"/>
    </xf>
    <xf numFmtId="10" fontId="3" fillId="18" borderId="101" xfId="8" applyNumberFormat="1" applyFont="1" applyFill="1" applyBorder="1" applyAlignment="1" applyProtection="1">
      <alignment horizontal="center" vertical="center" wrapText="1"/>
      <protection locked="0"/>
    </xf>
    <xf numFmtId="44" fontId="4" fillId="22" borderId="147" xfId="3" applyFont="1" applyFill="1" applyBorder="1" applyAlignment="1" applyProtection="1">
      <alignment horizontal="center" vertical="center" wrapText="1"/>
      <protection locked="0"/>
    </xf>
    <xf numFmtId="10" fontId="3" fillId="11" borderId="101" xfId="8" applyNumberFormat="1" applyFont="1" applyFill="1" applyBorder="1" applyAlignment="1" applyProtection="1">
      <alignment horizontal="center" vertical="center" wrapText="1"/>
      <protection locked="0"/>
    </xf>
    <xf numFmtId="44" fontId="4" fillId="11" borderId="147" xfId="3" applyFont="1" applyFill="1" applyBorder="1" applyAlignment="1" applyProtection="1">
      <alignment horizontal="center" vertical="center" wrapText="1"/>
      <protection locked="0"/>
    </xf>
    <xf numFmtId="44" fontId="3" fillId="4" borderId="90" xfId="3" applyFont="1" applyFill="1" applyBorder="1" applyAlignment="1" applyProtection="1">
      <alignment horizontal="center" vertical="center"/>
      <protection locked="0"/>
    </xf>
    <xf numFmtId="0" fontId="17" fillId="7" borderId="1" xfId="0" applyFont="1" applyFill="1" applyBorder="1" applyAlignment="1" applyProtection="1">
      <alignment vertical="center"/>
      <protection locked="0"/>
    </xf>
    <xf numFmtId="0" fontId="17" fillId="7" borderId="11" xfId="0" applyFont="1" applyFill="1" applyBorder="1" applyAlignment="1" applyProtection="1">
      <alignment horizontal="left" vertical="center" wrapText="1"/>
      <protection locked="0"/>
    </xf>
    <xf numFmtId="0" fontId="17" fillId="7" borderId="1" xfId="0" applyFont="1" applyFill="1" applyBorder="1" applyAlignment="1" applyProtection="1">
      <alignment vertical="center" wrapText="1"/>
      <protection locked="0"/>
    </xf>
    <xf numFmtId="0" fontId="17" fillId="7" borderId="1" xfId="0" applyFont="1" applyFill="1" applyBorder="1" applyAlignment="1" applyProtection="1">
      <alignment horizontal="left" vertical="center" wrapText="1"/>
      <protection locked="0"/>
    </xf>
    <xf numFmtId="166" fontId="0" fillId="23" borderId="53" xfId="3" applyNumberFormat="1" applyFont="1" applyFill="1" applyBorder="1"/>
    <xf numFmtId="1" fontId="0" fillId="0" borderId="0" xfId="0" applyNumberFormat="1"/>
    <xf numFmtId="0" fontId="116" fillId="24" borderId="0" xfId="0" applyFont="1" applyFill="1" applyAlignment="1">
      <alignment horizontal="center"/>
    </xf>
    <xf numFmtId="49" fontId="0" fillId="0" borderId="0" xfId="0" applyNumberFormat="1"/>
    <xf numFmtId="49" fontId="0" fillId="0" borderId="0" xfId="0" quotePrefix="1" applyNumberFormat="1" applyAlignment="1">
      <alignment wrapText="1"/>
    </xf>
    <xf numFmtId="49" fontId="0" fillId="0" borderId="0" xfId="0" quotePrefix="1" applyNumberFormat="1"/>
    <xf numFmtId="0" fontId="117" fillId="25" borderId="148" xfId="0" applyFont="1" applyFill="1" applyBorder="1"/>
    <xf numFmtId="44" fontId="0" fillId="0" borderId="1" xfId="3" applyFont="1" applyBorder="1" applyAlignment="1">
      <alignment horizontal="right" vertical="center"/>
    </xf>
    <xf numFmtId="14" fontId="0" fillId="0" borderId="1" xfId="3" applyNumberFormat="1" applyFont="1" applyBorder="1" applyAlignment="1">
      <alignment horizontal="right" vertical="center"/>
    </xf>
    <xf numFmtId="9" fontId="0" fillId="0" borderId="1" xfId="8" applyFont="1" applyBorder="1" applyAlignment="1">
      <alignment horizontal="right" vertical="center"/>
    </xf>
    <xf numFmtId="43" fontId="0" fillId="0" borderId="1" xfId="24" applyFont="1" applyBorder="1" applyAlignment="1">
      <alignment horizontal="right"/>
    </xf>
    <xf numFmtId="44" fontId="0" fillId="4" borderId="1" xfId="3" applyFont="1" applyFill="1" applyBorder="1" applyAlignment="1">
      <alignment vertical="center"/>
    </xf>
    <xf numFmtId="14" fontId="119" fillId="0" borderId="56" xfId="0" applyNumberFormat="1" applyFont="1" applyBorder="1" applyAlignment="1" applyProtection="1">
      <alignment horizontal="center" vertical="center"/>
      <protection locked="0"/>
    </xf>
    <xf numFmtId="14" fontId="38" fillId="4" borderId="1" xfId="0" applyNumberFormat="1" applyFont="1" applyFill="1" applyBorder="1" applyAlignment="1" applyProtection="1">
      <alignment horizontal="center" vertical="center"/>
      <protection locked="0"/>
    </xf>
    <xf numFmtId="0" fontId="14" fillId="4" borderId="54" xfId="0" applyFont="1" applyFill="1" applyBorder="1" applyAlignment="1" applyProtection="1">
      <alignment horizontal="right" vertical="center"/>
      <protection locked="0"/>
    </xf>
    <xf numFmtId="173" fontId="46" fillId="4" borderId="30" xfId="0" applyNumberFormat="1" applyFont="1" applyFill="1" applyBorder="1" applyAlignment="1" applyProtection="1">
      <alignment horizontal="right" vertical="center" wrapText="1"/>
      <protection locked="0"/>
    </xf>
    <xf numFmtId="43" fontId="0" fillId="4" borderId="1" xfId="24" applyFont="1" applyFill="1" applyBorder="1" applyAlignment="1">
      <alignment horizontal="right" vertical="center"/>
    </xf>
    <xf numFmtId="43" fontId="5" fillId="4" borderId="97" xfId="24" applyFont="1" applyFill="1" applyBorder="1" applyAlignment="1">
      <alignment horizontal="center" vertical="center" wrapText="1"/>
    </xf>
    <xf numFmtId="0" fontId="121" fillId="7" borderId="49" xfId="0" applyFont="1" applyFill="1" applyBorder="1" applyAlignment="1" applyProtection="1">
      <alignment horizontal="center" vertical="center"/>
      <protection locked="0"/>
    </xf>
    <xf numFmtId="0" fontId="0" fillId="4" borderId="1" xfId="0" applyFill="1" applyBorder="1"/>
    <xf numFmtId="0" fontId="122" fillId="0" borderId="0" xfId="0" applyFont="1" applyAlignment="1">
      <alignment horizontal="left" vertical="top" wrapText="1"/>
    </xf>
    <xf numFmtId="0" fontId="120" fillId="0" borderId="0" xfId="0" applyFont="1" applyAlignment="1">
      <alignment horizontal="left" vertical="center"/>
    </xf>
    <xf numFmtId="0" fontId="34" fillId="0" borderId="0" xfId="0" applyFont="1" applyAlignment="1">
      <alignment horizontal="left" vertical="center"/>
    </xf>
    <xf numFmtId="0" fontId="35" fillId="4" borderId="1" xfId="0" applyFont="1" applyFill="1" applyBorder="1" applyAlignment="1" applyProtection="1">
      <alignment horizontal="right" vertical="center" wrapText="1"/>
      <protection locked="0"/>
    </xf>
    <xf numFmtId="0" fontId="6" fillId="4" borderId="1" xfId="0" applyFont="1" applyFill="1" applyBorder="1" applyAlignment="1" applyProtection="1">
      <alignment horizontal="right" vertical="center" wrapText="1"/>
      <protection locked="0"/>
    </xf>
    <xf numFmtId="0" fontId="124" fillId="4" borderId="1" xfId="0" applyFont="1" applyFill="1" applyBorder="1" applyAlignment="1" applyProtection="1">
      <alignment horizontal="right" vertical="center" wrapText="1"/>
      <protection locked="0"/>
    </xf>
    <xf numFmtId="44" fontId="10" fillId="4" borderId="1" xfId="3" applyFont="1" applyFill="1" applyBorder="1" applyAlignment="1">
      <alignment horizontal="left" vertical="center"/>
    </xf>
    <xf numFmtId="0" fontId="1" fillId="4" borderId="20" xfId="24" applyNumberFormat="1" applyFont="1" applyFill="1" applyBorder="1" applyAlignment="1" applyProtection="1">
      <alignment horizontal="center" vertical="center" wrapText="1"/>
    </xf>
    <xf numFmtId="0" fontId="1" fillId="4" borderId="1" xfId="24" applyNumberFormat="1" applyFont="1" applyFill="1" applyBorder="1" applyAlignment="1" applyProtection="1">
      <alignment horizontal="center" vertical="center" wrapText="1"/>
    </xf>
    <xf numFmtId="0" fontId="1" fillId="4" borderId="24" xfId="24" applyNumberFormat="1" applyFont="1" applyFill="1" applyBorder="1" applyAlignment="1" applyProtection="1">
      <alignment horizontal="center" vertical="center" wrapText="1"/>
    </xf>
    <xf numFmtId="43" fontId="3" fillId="4" borderId="45" xfId="24" applyFont="1" applyFill="1" applyBorder="1" applyAlignment="1" applyProtection="1">
      <alignment horizontal="right" vertical="center"/>
      <protection locked="0"/>
    </xf>
    <xf numFmtId="44" fontId="3" fillId="4" borderId="56" xfId="3" applyFont="1" applyFill="1" applyBorder="1" applyAlignment="1" applyProtection="1">
      <alignment horizontal="right" vertical="center"/>
      <protection locked="0"/>
    </xf>
    <xf numFmtId="0" fontId="0" fillId="0" borderId="0" xfId="0" quotePrefix="1"/>
    <xf numFmtId="0" fontId="0" fillId="0" borderId="0" xfId="0" quotePrefix="1" applyAlignment="1">
      <alignment wrapText="1"/>
    </xf>
    <xf numFmtId="0" fontId="26" fillId="6" borderId="48" xfId="0" applyFont="1" applyFill="1" applyBorder="1" applyAlignment="1" applyProtection="1">
      <alignment horizontal="center"/>
      <protection locked="0"/>
    </xf>
    <xf numFmtId="0" fontId="26" fillId="6" borderId="49" xfId="0" applyFont="1" applyFill="1" applyBorder="1" applyAlignment="1" applyProtection="1">
      <alignment horizontal="center"/>
      <protection locked="0"/>
    </xf>
    <xf numFmtId="0" fontId="26" fillId="6" borderId="107" xfId="0" applyFont="1" applyFill="1" applyBorder="1" applyAlignment="1" applyProtection="1">
      <alignment horizontal="left" wrapText="1"/>
      <protection locked="0"/>
    </xf>
    <xf numFmtId="0" fontId="26" fillId="6" borderId="39" xfId="0" applyFont="1" applyFill="1" applyBorder="1" applyAlignment="1" applyProtection="1">
      <alignment horizontal="left" wrapText="1"/>
      <protection locked="0"/>
    </xf>
    <xf numFmtId="0" fontId="3" fillId="16" borderId="69" xfId="0" applyFont="1" applyFill="1" applyBorder="1" applyAlignment="1" applyProtection="1">
      <alignment horizontal="center" vertical="center" wrapText="1"/>
      <protection locked="0"/>
    </xf>
    <xf numFmtId="0" fontId="3" fillId="16" borderId="49" xfId="0" applyFont="1" applyFill="1" applyBorder="1" applyAlignment="1" applyProtection="1">
      <alignment horizontal="center" vertical="center" wrapText="1"/>
      <protection locked="0"/>
    </xf>
    <xf numFmtId="0" fontId="3" fillId="16" borderId="68" xfId="0" applyFont="1" applyFill="1" applyBorder="1" applyAlignment="1" applyProtection="1">
      <alignment horizontal="center" vertical="center" wrapText="1"/>
      <protection locked="0"/>
    </xf>
    <xf numFmtId="0" fontId="3" fillId="16" borderId="48"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wrapText="1"/>
      <protection locked="0"/>
    </xf>
    <xf numFmtId="0" fontId="54" fillId="13" borderId="47" xfId="0" applyFont="1" applyFill="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21" fillId="7" borderId="45" xfId="0" applyFont="1" applyFill="1" applyBorder="1" applyAlignment="1" applyProtection="1">
      <alignment horizontal="right" vertical="center" wrapText="1"/>
      <protection locked="0"/>
    </xf>
    <xf numFmtId="0" fontId="21" fillId="7" borderId="47" xfId="0" applyFont="1" applyFill="1" applyBorder="1" applyAlignment="1" applyProtection="1">
      <alignment horizontal="right" vertical="center" wrapText="1"/>
      <protection locked="0"/>
    </xf>
    <xf numFmtId="0" fontId="55" fillId="0" borderId="45" xfId="0" applyFont="1" applyBorder="1" applyAlignment="1" applyProtection="1">
      <alignment horizontal="center" vertical="center" wrapText="1"/>
      <protection locked="0"/>
    </xf>
    <xf numFmtId="0" fontId="55" fillId="0" borderId="47" xfId="0" applyFont="1" applyBorder="1" applyAlignment="1" applyProtection="1">
      <alignment horizontal="center" vertical="center" wrapText="1"/>
      <protection locked="0"/>
    </xf>
    <xf numFmtId="0" fontId="3" fillId="16" borderId="72"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71" fillId="7" borderId="20" xfId="0" applyFont="1" applyFill="1" applyBorder="1" applyAlignment="1" applyProtection="1">
      <alignment horizontal="center" vertical="center" wrapText="1"/>
      <protection locked="0"/>
    </xf>
    <xf numFmtId="0" fontId="71" fillId="7" borderId="21" xfId="0" applyFont="1" applyFill="1" applyBorder="1" applyAlignment="1" applyProtection="1">
      <alignment horizontal="center" vertical="center" wrapText="1"/>
      <protection locked="0"/>
    </xf>
    <xf numFmtId="173" fontId="76" fillId="7" borderId="1" xfId="0" applyNumberFormat="1" applyFont="1" applyFill="1" applyBorder="1" applyAlignment="1" applyProtection="1">
      <alignment horizontal="left" vertical="center" wrapText="1"/>
      <protection locked="0"/>
    </xf>
    <xf numFmtId="173" fontId="76" fillId="7" borderId="22" xfId="0" applyNumberFormat="1" applyFont="1" applyFill="1" applyBorder="1" applyAlignment="1" applyProtection="1">
      <alignment horizontal="left" vertical="center" wrapText="1"/>
      <protection locked="0"/>
    </xf>
    <xf numFmtId="0" fontId="16" fillId="3" borderId="45" xfId="0" applyFont="1" applyFill="1" applyBorder="1" applyAlignment="1" applyProtection="1">
      <alignment horizontal="center" vertical="center" wrapText="1"/>
      <protection locked="0"/>
    </xf>
    <xf numFmtId="0" fontId="16" fillId="3" borderId="46" xfId="0" applyFont="1" applyFill="1" applyBorder="1" applyAlignment="1" applyProtection="1">
      <alignment horizontal="center" vertical="center" wrapText="1"/>
      <protection locked="0"/>
    </xf>
    <xf numFmtId="0" fontId="16" fillId="3" borderId="47" xfId="0" applyFont="1" applyFill="1" applyBorder="1" applyAlignment="1" applyProtection="1">
      <alignment horizontal="center" vertical="center" wrapText="1"/>
      <protection locked="0"/>
    </xf>
    <xf numFmtId="0" fontId="24" fillId="0" borderId="20" xfId="0" applyFont="1" applyBorder="1" applyAlignment="1" applyProtection="1">
      <alignment horizontal="center" vertical="center"/>
      <protection locked="0"/>
    </xf>
    <xf numFmtId="0" fontId="24" fillId="0" borderId="2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2" xfId="0" applyFont="1" applyBorder="1" applyAlignment="1" applyProtection="1">
      <alignment horizontal="center" vertical="center"/>
      <protection locked="0"/>
    </xf>
    <xf numFmtId="14" fontId="24" fillId="6" borderId="1" xfId="0" applyNumberFormat="1" applyFont="1" applyFill="1" applyBorder="1" applyAlignment="1" applyProtection="1">
      <alignment horizontal="center" vertical="center" wrapText="1"/>
      <protection locked="0"/>
    </xf>
    <xf numFmtId="14" fontId="24" fillId="6" borderId="22" xfId="0" applyNumberFormat="1" applyFont="1" applyFill="1" applyBorder="1" applyAlignment="1" applyProtection="1">
      <alignment horizontal="center" vertical="center" wrapText="1"/>
      <protection locked="0"/>
    </xf>
    <xf numFmtId="0" fontId="30" fillId="2" borderId="65" xfId="0" applyFont="1" applyFill="1" applyBorder="1" applyAlignment="1" applyProtection="1">
      <alignment horizontal="right" vertical="center" wrapText="1"/>
      <protection locked="0"/>
    </xf>
    <xf numFmtId="0" fontId="30" fillId="2" borderId="6" xfId="0" applyFont="1" applyFill="1" applyBorder="1" applyAlignment="1" applyProtection="1">
      <alignment horizontal="right" vertical="center" wrapText="1"/>
      <protection locked="0"/>
    </xf>
    <xf numFmtId="0" fontId="68" fillId="0" borderId="45" xfId="0" applyFont="1" applyBorder="1" applyAlignment="1" applyProtection="1">
      <alignment horizontal="center" vertical="center" wrapText="1"/>
      <protection locked="0"/>
    </xf>
    <xf numFmtId="0" fontId="68" fillId="0" borderId="46" xfId="0" applyFont="1" applyBorder="1" applyAlignment="1" applyProtection="1">
      <alignment horizontal="center" vertical="center" wrapText="1"/>
      <protection locked="0"/>
    </xf>
    <xf numFmtId="0" fontId="68" fillId="0" borderId="47"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8" fillId="7" borderId="22" xfId="0" applyFont="1" applyFill="1" applyBorder="1" applyAlignment="1" applyProtection="1">
      <alignment horizontal="left" vertical="center" wrapText="1"/>
      <protection locked="0"/>
    </xf>
    <xf numFmtId="173" fontId="76" fillId="7" borderId="24" xfId="0" applyNumberFormat="1" applyFont="1" applyFill="1" applyBorder="1" applyAlignment="1" applyProtection="1">
      <alignment horizontal="left" vertical="center" wrapText="1"/>
      <protection locked="0"/>
    </xf>
    <xf numFmtId="173" fontId="76" fillId="7" borderId="25" xfId="0" applyNumberFormat="1" applyFont="1" applyFill="1" applyBorder="1" applyAlignment="1" applyProtection="1">
      <alignment horizontal="left" vertical="center" wrapText="1"/>
      <protection locked="0"/>
    </xf>
    <xf numFmtId="0" fontId="21" fillId="2" borderId="66" xfId="0" applyFont="1" applyFill="1" applyBorder="1" applyAlignment="1" applyProtection="1">
      <alignment horizontal="center" vertical="center" wrapText="1"/>
      <protection locked="0"/>
    </xf>
    <xf numFmtId="0" fontId="21" fillId="2" borderId="0" xfId="0" applyFont="1" applyFill="1" applyAlignment="1" applyProtection="1">
      <alignment horizontal="center" vertical="center" wrapText="1"/>
      <protection locked="0"/>
    </xf>
    <xf numFmtId="0" fontId="21" fillId="2" borderId="67" xfId="0" applyFont="1" applyFill="1" applyBorder="1" applyAlignment="1" applyProtection="1">
      <alignment horizontal="center" vertical="center" wrapText="1"/>
      <protection locked="0"/>
    </xf>
    <xf numFmtId="0" fontId="21" fillId="2" borderId="8" xfId="0" applyFont="1" applyFill="1" applyBorder="1" applyAlignment="1" applyProtection="1">
      <alignment horizontal="center" vertical="center" wrapText="1"/>
      <protection locked="0"/>
    </xf>
    <xf numFmtId="0" fontId="111" fillId="7" borderId="12" xfId="0" applyFont="1" applyFill="1" applyBorder="1" applyAlignment="1" applyProtection="1">
      <alignment horizontal="left" vertical="center" wrapText="1"/>
      <protection locked="0"/>
    </xf>
    <xf numFmtId="0" fontId="111" fillId="7" borderId="14" xfId="0" applyFont="1" applyFill="1" applyBorder="1" applyAlignment="1" applyProtection="1">
      <alignment horizontal="left" vertical="center" wrapText="1"/>
      <protection locked="0"/>
    </xf>
    <xf numFmtId="0" fontId="111" fillId="7" borderId="36" xfId="0" applyFont="1" applyFill="1" applyBorder="1" applyAlignment="1" applyProtection="1">
      <alignment horizontal="left" vertical="center" wrapText="1"/>
      <protection locked="0"/>
    </xf>
    <xf numFmtId="0" fontId="122" fillId="0" borderId="0" xfId="0" applyFont="1" applyAlignment="1">
      <alignment horizontal="left" vertical="top" wrapText="1"/>
    </xf>
    <xf numFmtId="0" fontId="21" fillId="2" borderId="33" xfId="0" applyFont="1" applyFill="1" applyBorder="1" applyAlignment="1" applyProtection="1">
      <alignment horizontal="center" vertical="center" wrapText="1"/>
      <protection locked="0"/>
    </xf>
    <xf numFmtId="0" fontId="21" fillId="2" borderId="3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116" xfId="0" applyFont="1" applyFill="1" applyBorder="1" applyAlignment="1" applyProtection="1">
      <alignment horizontal="center" vertical="center" wrapText="1"/>
      <protection locked="0"/>
    </xf>
    <xf numFmtId="0" fontId="68" fillId="4" borderId="1" xfId="0" applyFont="1" applyFill="1" applyBorder="1" applyAlignment="1" applyProtection="1">
      <alignment horizontal="center" vertical="center" wrapText="1"/>
      <protection locked="0"/>
    </xf>
    <xf numFmtId="0" fontId="24" fillId="4" borderId="1" xfId="0" applyFont="1" applyFill="1" applyBorder="1" applyAlignment="1" applyProtection="1">
      <alignment horizontal="center" vertical="center"/>
      <protection locked="0"/>
    </xf>
    <xf numFmtId="0" fontId="82" fillId="7" borderId="1" xfId="0" applyFont="1" applyFill="1" applyBorder="1" applyAlignment="1" applyProtection="1">
      <alignment horizontal="right" vertical="center" wrapText="1"/>
      <protection locked="0"/>
    </xf>
    <xf numFmtId="0" fontId="114" fillId="4" borderId="35" xfId="0" applyFont="1" applyFill="1" applyBorder="1" applyAlignment="1" applyProtection="1">
      <alignment horizontal="center" vertical="center" wrapText="1"/>
      <protection locked="0"/>
    </xf>
    <xf numFmtId="0" fontId="114" fillId="4" borderId="116" xfId="0" applyFont="1" applyFill="1" applyBorder="1" applyAlignment="1" applyProtection="1">
      <alignment horizontal="center" vertical="center" wrapText="1"/>
      <protection locked="0"/>
    </xf>
    <xf numFmtId="0" fontId="114" fillId="4" borderId="0" xfId="0" applyFont="1" applyFill="1" applyAlignment="1" applyProtection="1">
      <alignment horizontal="center" vertical="center" wrapText="1"/>
      <protection locked="0"/>
    </xf>
    <xf numFmtId="0" fontId="114" fillId="4" borderId="34" xfId="0" applyFont="1" applyFill="1" applyBorder="1" applyAlignment="1" applyProtection="1">
      <alignment horizontal="center" vertical="center" wrapText="1"/>
      <protection locked="0"/>
    </xf>
    <xf numFmtId="0" fontId="114" fillId="4" borderId="31" xfId="0" applyFont="1" applyFill="1" applyBorder="1" applyAlignment="1" applyProtection="1">
      <alignment horizontal="center" vertical="center" wrapText="1"/>
      <protection locked="0"/>
    </xf>
    <xf numFmtId="0" fontId="114" fillId="4" borderId="18" xfId="0" applyFont="1" applyFill="1" applyBorder="1" applyAlignment="1" applyProtection="1">
      <alignment horizontal="center" vertical="center" wrapText="1"/>
      <protection locked="0"/>
    </xf>
    <xf numFmtId="14" fontId="24" fillId="4" borderId="1" xfId="0" applyNumberFormat="1" applyFont="1" applyFill="1" applyBorder="1" applyAlignment="1" applyProtection="1">
      <alignment horizontal="center" vertical="center"/>
      <protection locked="0"/>
    </xf>
    <xf numFmtId="0" fontId="115" fillId="0" borderId="1" xfId="0" applyFont="1" applyBorder="1" applyAlignment="1" applyProtection="1">
      <alignment horizontal="center" vertical="center" wrapText="1"/>
      <protection locked="0"/>
    </xf>
    <xf numFmtId="0" fontId="21" fillId="2" borderId="17" xfId="0" applyFont="1" applyFill="1" applyBorder="1" applyAlignment="1" applyProtection="1">
      <alignment horizontal="center" vertical="center" wrapText="1"/>
      <protection locked="0"/>
    </xf>
    <xf numFmtId="0" fontId="21" fillId="2" borderId="31" xfId="0" applyFont="1" applyFill="1" applyBorder="1" applyAlignment="1" applyProtection="1">
      <alignment horizontal="center" vertical="center" wrapText="1"/>
      <protection locked="0"/>
    </xf>
    <xf numFmtId="0" fontId="21" fillId="2" borderId="18" xfId="0" applyFont="1" applyFill="1" applyBorder="1" applyAlignment="1" applyProtection="1">
      <alignment horizontal="center" vertical="center" wrapText="1"/>
      <protection locked="0"/>
    </xf>
    <xf numFmtId="0" fontId="11" fillId="7" borderId="45" xfId="0" applyFont="1" applyFill="1" applyBorder="1" applyAlignment="1">
      <alignment horizontal="right" vertical="center" wrapText="1"/>
    </xf>
    <xf numFmtId="0" fontId="11" fillId="7" borderId="46" xfId="0" applyFont="1" applyFill="1" applyBorder="1" applyAlignment="1">
      <alignment horizontal="right" vertical="center" wrapText="1"/>
    </xf>
    <xf numFmtId="0" fontId="11" fillId="7" borderId="47" xfId="0" applyFont="1" applyFill="1" applyBorder="1" applyAlignment="1">
      <alignment horizontal="right" vertical="center" wrapText="1"/>
    </xf>
    <xf numFmtId="0" fontId="11" fillId="7" borderId="48" xfId="0" applyFont="1" applyFill="1" applyBorder="1" applyAlignment="1">
      <alignment horizontal="right" vertical="center" wrapText="1"/>
    </xf>
    <xf numFmtId="0" fontId="11" fillId="7" borderId="49" xfId="0" applyFont="1" applyFill="1" applyBorder="1" applyAlignment="1">
      <alignment horizontal="right" vertical="center" wrapText="1"/>
    </xf>
    <xf numFmtId="0" fontId="11" fillId="7" borderId="50" xfId="0" applyFont="1" applyFill="1" applyBorder="1" applyAlignment="1">
      <alignment horizontal="right" vertical="center" wrapText="1"/>
    </xf>
    <xf numFmtId="0" fontId="33" fillId="2" borderId="57" xfId="0" applyFont="1" applyFill="1" applyBorder="1" applyAlignment="1" applyProtection="1">
      <alignment horizontal="center" vertical="center" wrapText="1"/>
      <protection locked="0"/>
    </xf>
    <xf numFmtId="0" fontId="33" fillId="2" borderId="58" xfId="0" applyFont="1" applyFill="1" applyBorder="1" applyAlignment="1" applyProtection="1">
      <alignment horizontal="center" vertical="center" wrapText="1"/>
      <protection locked="0"/>
    </xf>
    <xf numFmtId="0" fontId="33" fillId="2" borderId="115" xfId="0" applyFont="1" applyFill="1" applyBorder="1" applyAlignment="1" applyProtection="1">
      <alignment horizontal="center" vertical="center" wrapText="1"/>
      <protection locked="0"/>
    </xf>
    <xf numFmtId="44" fontId="13" fillId="6" borderId="45" xfId="3" applyFont="1" applyFill="1" applyBorder="1" applyAlignment="1">
      <alignment horizontal="center" vertical="center"/>
    </xf>
    <xf numFmtId="44" fontId="13" fillId="6" borderId="47" xfId="3" applyFont="1" applyFill="1" applyBorder="1" applyAlignment="1">
      <alignment horizontal="center" vertical="center"/>
    </xf>
    <xf numFmtId="0" fontId="18" fillId="7" borderId="1" xfId="0" applyFont="1" applyFill="1" applyBorder="1" applyAlignment="1" applyProtection="1">
      <alignment horizontal="left" vertical="center" wrapText="1"/>
      <protection locked="0"/>
    </xf>
    <xf numFmtId="0" fontId="3" fillId="7" borderId="1" xfId="0" applyFont="1" applyFill="1" applyBorder="1" applyAlignment="1" applyProtection="1">
      <alignment horizontal="left" vertical="center" wrapText="1"/>
      <protection locked="0"/>
    </xf>
    <xf numFmtId="0" fontId="67" fillId="7" borderId="10" xfId="0" applyFont="1" applyFill="1" applyBorder="1" applyAlignment="1">
      <alignment horizontal="left" vertical="center" wrapText="1"/>
    </xf>
    <xf numFmtId="0" fontId="95" fillId="7" borderId="45" xfId="0" applyFont="1" applyFill="1" applyBorder="1" applyAlignment="1">
      <alignment horizontal="center" vertical="center" wrapText="1"/>
    </xf>
    <xf numFmtId="0" fontId="95" fillId="7" borderId="46" xfId="0" applyFont="1" applyFill="1" applyBorder="1" applyAlignment="1">
      <alignment horizontal="center" vertical="center" wrapText="1"/>
    </xf>
    <xf numFmtId="0" fontId="95" fillId="7" borderId="47" xfId="0" applyFont="1" applyFill="1" applyBorder="1" applyAlignment="1">
      <alignment horizontal="center" vertical="center" wrapText="1"/>
    </xf>
    <xf numFmtId="0" fontId="32" fillId="2" borderId="57" xfId="0" applyFont="1" applyFill="1" applyBorder="1" applyAlignment="1" applyProtection="1">
      <alignment horizontal="center" vertical="center" wrapText="1"/>
      <protection locked="0"/>
    </xf>
    <xf numFmtId="0" fontId="32" fillId="2" borderId="58" xfId="0" applyFont="1" applyFill="1" applyBorder="1" applyAlignment="1" applyProtection="1">
      <alignment horizontal="center" vertical="center" wrapText="1"/>
      <protection locked="0"/>
    </xf>
    <xf numFmtId="0" fontId="32" fillId="2" borderId="115" xfId="0" applyFont="1" applyFill="1" applyBorder="1" applyAlignment="1" applyProtection="1">
      <alignment horizontal="center" vertical="center" wrapText="1"/>
      <protection locked="0"/>
    </xf>
    <xf numFmtId="0" fontId="38" fillId="4" borderId="45" xfId="0" applyFont="1" applyFill="1" applyBorder="1" applyAlignment="1" applyProtection="1">
      <alignment horizontal="left" vertical="center" wrapText="1"/>
      <protection locked="0"/>
    </xf>
    <xf numFmtId="0" fontId="38" fillId="4" borderId="46" xfId="0" applyFont="1" applyFill="1" applyBorder="1" applyAlignment="1" applyProtection="1">
      <alignment horizontal="left" vertical="center" wrapText="1"/>
      <protection locked="0"/>
    </xf>
    <xf numFmtId="0" fontId="38" fillId="4" borderId="47" xfId="0" applyFont="1" applyFill="1" applyBorder="1" applyAlignment="1" applyProtection="1">
      <alignment horizontal="left" vertical="center" wrapText="1"/>
      <protection locked="0"/>
    </xf>
    <xf numFmtId="0" fontId="37" fillId="0" borderId="45" xfId="0" applyFont="1" applyBorder="1" applyAlignment="1" applyProtection="1">
      <alignment horizontal="left" vertical="center" wrapText="1"/>
      <protection locked="0"/>
    </xf>
    <xf numFmtId="0" fontId="37" fillId="0" borderId="46" xfId="0" applyFont="1" applyBorder="1" applyAlignment="1" applyProtection="1">
      <alignment horizontal="left" vertical="center" wrapText="1"/>
      <protection locked="0"/>
    </xf>
    <xf numFmtId="0" fontId="37" fillId="0" borderId="47" xfId="0" applyFont="1" applyBorder="1" applyAlignment="1" applyProtection="1">
      <alignment horizontal="left" vertical="center" wrapText="1"/>
      <protection locked="0"/>
    </xf>
    <xf numFmtId="0" fontId="11" fillId="7" borderId="68" xfId="0" applyFont="1" applyFill="1" applyBorder="1" applyAlignment="1" applyProtection="1">
      <alignment horizontal="right" vertical="center" wrapText="1"/>
      <protection locked="0"/>
    </xf>
    <xf numFmtId="0" fontId="11" fillId="7" borderId="70" xfId="0" applyFont="1" applyFill="1" applyBorder="1" applyAlignment="1" applyProtection="1">
      <alignment horizontal="right" vertical="center" wrapText="1"/>
      <protection locked="0"/>
    </xf>
    <xf numFmtId="0" fontId="11" fillId="7" borderId="45" xfId="0" applyFont="1" applyFill="1" applyBorder="1" applyAlignment="1" applyProtection="1">
      <alignment horizontal="right" vertical="center" wrapText="1"/>
      <protection locked="0"/>
    </xf>
    <xf numFmtId="0" fontId="11" fillId="7" borderId="47" xfId="0" applyFont="1" applyFill="1" applyBorder="1" applyAlignment="1" applyProtection="1">
      <alignment horizontal="right" vertical="center" wrapText="1"/>
      <protection locked="0"/>
    </xf>
    <xf numFmtId="0" fontId="7" fillId="3" borderId="139" xfId="0" applyFont="1" applyFill="1" applyBorder="1" applyAlignment="1" applyProtection="1">
      <alignment horizontal="center" vertical="center" wrapText="1"/>
      <protection locked="0"/>
    </xf>
    <xf numFmtId="0" fontId="7" fillId="3" borderId="140" xfId="0" applyFont="1" applyFill="1" applyBorder="1" applyAlignment="1" applyProtection="1">
      <alignment horizontal="center" vertical="center" wrapText="1"/>
      <protection locked="0"/>
    </xf>
    <xf numFmtId="0" fontId="7" fillId="3" borderId="138" xfId="0" applyFont="1" applyFill="1" applyBorder="1" applyAlignment="1" applyProtection="1">
      <alignment horizontal="center" vertical="center" wrapText="1"/>
      <protection locked="0"/>
    </xf>
    <xf numFmtId="171" fontId="66" fillId="5" borderId="49"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10" fillId="7" borderId="23" xfId="0" applyFont="1" applyFill="1" applyBorder="1" applyAlignment="1" applyProtection="1">
      <alignment horizontal="left" vertical="center" wrapText="1"/>
      <protection locked="0"/>
    </xf>
    <xf numFmtId="0" fontId="10" fillId="7" borderId="12" xfId="0" applyFont="1" applyFill="1" applyBorder="1" applyAlignment="1" applyProtection="1">
      <alignment horizontal="left" vertical="center" wrapText="1"/>
      <protection locked="0"/>
    </xf>
    <xf numFmtId="0" fontId="10" fillId="7" borderId="29" xfId="0" applyFont="1" applyFill="1" applyBorder="1" applyAlignment="1" applyProtection="1">
      <alignment horizontal="left" vertical="center" wrapText="1"/>
      <protection locked="0"/>
    </xf>
    <xf numFmtId="0" fontId="10" fillId="7" borderId="86" xfId="0" applyFont="1" applyFill="1" applyBorder="1" applyAlignment="1" applyProtection="1">
      <alignment horizontal="left" vertical="center" wrapText="1"/>
      <protection locked="0"/>
    </xf>
    <xf numFmtId="0" fontId="10" fillId="7" borderId="45" xfId="0" applyFont="1" applyFill="1" applyBorder="1" applyAlignment="1" applyProtection="1">
      <alignment horizontal="left" vertical="center" wrapText="1"/>
      <protection locked="0"/>
    </xf>
    <xf numFmtId="0" fontId="10" fillId="7" borderId="46" xfId="0" applyFont="1" applyFill="1" applyBorder="1" applyAlignment="1" applyProtection="1">
      <alignment horizontal="left" vertical="center" wrapText="1"/>
      <protection locked="0"/>
    </xf>
    <xf numFmtId="0" fontId="10" fillId="7" borderId="47" xfId="0" applyFont="1" applyFill="1" applyBorder="1" applyAlignment="1" applyProtection="1">
      <alignment horizontal="left" vertical="center" wrapText="1"/>
      <protection locked="0"/>
    </xf>
    <xf numFmtId="15" fontId="7" fillId="7" borderId="45" xfId="0" applyNumberFormat="1" applyFont="1" applyFill="1" applyBorder="1" applyAlignment="1" applyProtection="1">
      <alignment horizontal="right" vertical="center" wrapText="1"/>
      <protection locked="0"/>
    </xf>
    <xf numFmtId="15" fontId="7" fillId="7" borderId="47" xfId="0" applyNumberFormat="1" applyFont="1" applyFill="1" applyBorder="1" applyAlignment="1" applyProtection="1">
      <alignment horizontal="right" vertical="center" wrapText="1"/>
      <protection locked="0"/>
    </xf>
    <xf numFmtId="0" fontId="10" fillId="7" borderId="28" xfId="0" applyFont="1" applyFill="1" applyBorder="1" applyAlignment="1" applyProtection="1">
      <alignment horizontal="left" vertical="center" wrapText="1"/>
      <protection locked="0"/>
    </xf>
    <xf numFmtId="0" fontId="10" fillId="7" borderId="89" xfId="0" applyFont="1" applyFill="1" applyBorder="1" applyAlignment="1" applyProtection="1">
      <alignment horizontal="left" vertical="center" wrapText="1"/>
      <protection locked="0"/>
    </xf>
    <xf numFmtId="0" fontId="60" fillId="7" borderId="84" xfId="0" applyFont="1" applyFill="1" applyBorder="1" applyAlignment="1" applyProtection="1">
      <alignment horizontal="right" vertical="center" wrapText="1"/>
      <protection locked="0"/>
    </xf>
    <xf numFmtId="0" fontId="60" fillId="7" borderId="85" xfId="0" applyFont="1" applyFill="1" applyBorder="1" applyAlignment="1" applyProtection="1">
      <alignment horizontal="right" vertical="center" wrapText="1"/>
      <protection locked="0"/>
    </xf>
    <xf numFmtId="0" fontId="61" fillId="4" borderId="37" xfId="0" applyFont="1" applyFill="1" applyBorder="1" applyAlignment="1" applyProtection="1">
      <alignment horizontal="right" vertical="center" wrapText="1"/>
      <protection locked="0"/>
    </xf>
    <xf numFmtId="0" fontId="61" fillId="4" borderId="36" xfId="0" applyFont="1" applyFill="1" applyBorder="1" applyAlignment="1" applyProtection="1">
      <alignment horizontal="right" vertical="center" wrapText="1"/>
      <protection locked="0"/>
    </xf>
    <xf numFmtId="0" fontId="61" fillId="7" borderId="29" xfId="0" applyFont="1" applyFill="1" applyBorder="1" applyAlignment="1" applyProtection="1">
      <alignment horizontal="right" vertical="center" wrapText="1"/>
      <protection locked="0"/>
    </xf>
    <xf numFmtId="0" fontId="61" fillId="7" borderId="86" xfId="0" applyFont="1" applyFill="1" applyBorder="1" applyAlignment="1" applyProtection="1">
      <alignment horizontal="right" vertical="center" wrapText="1"/>
      <protection locked="0"/>
    </xf>
    <xf numFmtId="2" fontId="83" fillId="0" borderId="38" xfId="0" applyNumberFormat="1" applyFont="1" applyBorder="1" applyAlignment="1" applyProtection="1">
      <alignment horizontal="center" vertical="center" wrapText="1"/>
      <protection locked="0"/>
    </xf>
    <xf numFmtId="2" fontId="83" fillId="0" borderId="87" xfId="0" applyNumberFormat="1" applyFont="1" applyBorder="1" applyAlignment="1" applyProtection="1">
      <alignment horizontal="center" vertical="center" wrapText="1"/>
      <protection locked="0"/>
    </xf>
    <xf numFmtId="2" fontId="83" fillId="0" borderId="88" xfId="0" applyNumberFormat="1" applyFont="1" applyBorder="1" applyAlignment="1" applyProtection="1">
      <alignment horizontal="center" vertical="center" wrapText="1"/>
      <protection locked="0"/>
    </xf>
    <xf numFmtId="0" fontId="61" fillId="7" borderId="45" xfId="0" applyFont="1" applyFill="1" applyBorder="1" applyAlignment="1" applyProtection="1">
      <alignment horizontal="right" vertical="center" wrapText="1"/>
      <protection locked="0"/>
    </xf>
    <xf numFmtId="0" fontId="61" fillId="7" borderId="47" xfId="0" applyFont="1" applyFill="1" applyBorder="1" applyAlignment="1" applyProtection="1">
      <alignment horizontal="right" vertical="center" wrapText="1"/>
      <protection locked="0"/>
    </xf>
    <xf numFmtId="0" fontId="28" fillId="25" borderId="0" xfId="0" applyFont="1" applyFill="1"/>
    <xf numFmtId="0" fontId="116" fillId="24" borderId="0" xfId="0" applyFont="1" applyFill="1"/>
  </cellXfs>
  <cellStyles count="25">
    <cellStyle name="Euro" xfId="1" xr:uid="{00000000-0005-0000-0000-000000000000}"/>
    <cellStyle name="Milliers" xfId="24" builtinId="3"/>
    <cellStyle name="Milliers 2" xfId="2" xr:uid="{00000000-0005-0000-0000-000002000000}"/>
    <cellStyle name="Milliers 2 2" xfId="5" xr:uid="{00000000-0005-0000-0000-000003000000}"/>
    <cellStyle name="Milliers 2 2 2" xfId="15" xr:uid="{6BA0E5D6-DCA4-4A6D-B744-83E9342BB236}"/>
    <cellStyle name="Milliers 2 3" xfId="12" xr:uid="{A2B1226B-7E9F-492C-8AA1-A6823340ABCE}"/>
    <cellStyle name="Milliers 3" xfId="4" xr:uid="{00000000-0005-0000-0000-000004000000}"/>
    <cellStyle name="Milliers 3 2" xfId="14" xr:uid="{208CB00F-7A48-409F-9184-7A76898657D3}"/>
    <cellStyle name="Milliers 4" xfId="11" xr:uid="{3F846B3A-DDE5-4FFE-BE21-D36B16217371}"/>
    <cellStyle name="Monétaire" xfId="3" builtinId="4"/>
    <cellStyle name="Monétaire 2" xfId="6" xr:uid="{00000000-0005-0000-0000-000006000000}"/>
    <cellStyle name="Monétaire 2 2" xfId="16" xr:uid="{B261853D-B25D-492B-AF85-A15670FEB00F}"/>
    <cellStyle name="Monétaire 2 2 2" xfId="23" xr:uid="{0C53E580-820A-4D73-9B3C-D23E5B79AAC3}"/>
    <cellStyle name="Monétaire 2 3" xfId="10" xr:uid="{55056A59-CDE6-492C-BE81-1534B5C3E9E4}"/>
    <cellStyle name="Monétaire 2 3 2" xfId="21" xr:uid="{71B1E5B3-4B1D-4CAF-90FB-8EA5A37992A3}"/>
    <cellStyle name="Monétaire 2 4" xfId="19" xr:uid="{E8E224D5-83B9-48BB-BF67-C16DDE2B7467}"/>
    <cellStyle name="Monétaire 3" xfId="13" xr:uid="{3AFAF976-6FC4-4BA4-8DC8-FADCB845EDFA}"/>
    <cellStyle name="Monétaire 3 2" xfId="22" xr:uid="{CDA8BE1F-86F6-43CA-A20B-3571995B3D6E}"/>
    <cellStyle name="Monétaire 4" xfId="9" xr:uid="{96FE59DF-6E41-4C72-B2C0-5DCC36F721C0}"/>
    <cellStyle name="Monétaire 4 2" xfId="20" xr:uid="{E26E74A3-94A4-49E5-8A11-B6C8AF2CA65B}"/>
    <cellStyle name="Monétaire 5" xfId="18" xr:uid="{74FAB3E7-E406-4E2D-9FC1-01C7B3A957CC}"/>
    <cellStyle name="Monétaire 8" xfId="17" xr:uid="{37AD74D6-0354-4091-9F71-5262852F97BC}"/>
    <cellStyle name="Normal" xfId="0" builtinId="0"/>
    <cellStyle name="Normal 2" xfId="7" xr:uid="{00000000-0005-0000-0000-000008000000}"/>
    <cellStyle name="Pourcentage" xfId="8" builtinId="5"/>
  </cellStyles>
  <dxfs count="1605">
    <dxf>
      <font>
        <color rgb="FF9C6500"/>
      </font>
      <fill>
        <patternFill patternType="solid">
          <fgColor indexed="64"/>
          <bgColor rgb="FFFFEB9C"/>
        </patternFill>
      </fill>
    </dxf>
    <dxf>
      <font>
        <color rgb="FF9C0006"/>
      </font>
      <fill>
        <patternFill patternType="solid">
          <fgColor indexed="64"/>
          <bgColor rgb="FFFFC7CE"/>
        </patternFill>
      </fill>
    </dxf>
    <dxf>
      <font>
        <color rgb="FF006100"/>
      </font>
      <fill>
        <patternFill patternType="solid">
          <fgColor indexed="64"/>
          <bgColor rgb="FFC6EFCE"/>
        </patternFill>
      </fill>
    </dxf>
    <dxf>
      <font>
        <color rgb="FF9C0006"/>
      </font>
      <fill>
        <patternFill>
          <bgColor rgb="FFFFC7CE"/>
        </patternFill>
      </fill>
    </dxf>
    <dxf>
      <font>
        <color theme="1"/>
      </font>
      <fill>
        <patternFill>
          <bgColor theme="0" tint="-0.14996795556505021"/>
        </patternFill>
      </fill>
    </dxf>
    <dxf>
      <font>
        <color theme="1"/>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theme="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theme="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theme="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theme="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theme="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theme="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auto="1"/>
      </font>
      <fill>
        <patternFill patternType="darkUp">
          <fgColor theme="1" tint="0.499984740745262"/>
          <bgColor theme="1" tint="4.9989318521683403E-2"/>
        </patternFill>
      </fill>
      <border>
        <left/>
        <right/>
        <top/>
        <bottom/>
        <vertical/>
        <horizontal/>
      </border>
    </dxf>
    <dxf>
      <font>
        <color theme="0" tint="-0.24994659260841701"/>
      </font>
      <fill>
        <patternFill>
          <bgColor theme="0" tint="-0.24994659260841701"/>
        </patternFill>
      </fill>
    </dxf>
    <dxf>
      <font>
        <color theme="1"/>
      </font>
      <fill>
        <patternFill patternType="darkUp">
          <bgColor theme="0" tint="-0.34998626667073579"/>
        </patternFill>
      </fill>
    </dxf>
    <dxf>
      <font>
        <b/>
        <i val="0"/>
        <color rgb="FFFF0000"/>
      </font>
      <fill>
        <patternFill>
          <fgColor theme="0" tint="-0.14996795556505021"/>
        </patternFill>
      </fill>
    </dxf>
    <dxf>
      <font>
        <b/>
        <i val="0"/>
        <color rgb="FFFF0000"/>
      </font>
      <fill>
        <patternFill>
          <fgColor theme="0" tint="-0.14996795556505021"/>
        </patternFill>
      </fill>
    </dxf>
    <dxf>
      <font>
        <color theme="1"/>
      </font>
      <fill>
        <patternFill>
          <fgColor theme="1"/>
          <bgColor theme="1" tint="4.9989318521683403E-2"/>
        </patternFill>
      </fill>
      <border>
        <left/>
        <right/>
        <top/>
        <bottom/>
        <vertical/>
        <horizontal/>
      </border>
    </dxf>
    <dxf>
      <font>
        <color theme="1"/>
      </font>
      <fill>
        <patternFill>
          <fgColor theme="1"/>
          <bgColor theme="1" tint="4.9989318521683403E-2"/>
        </patternFill>
      </fill>
      <border>
        <left/>
        <right/>
        <top/>
        <bottom/>
        <vertical/>
        <horizontal/>
      </border>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bgColor theme="0" tint="-0.24994659260841701"/>
        </patternFill>
      </fill>
      <border>
        <left/>
        <right/>
        <top/>
        <bottom/>
      </border>
    </dxf>
    <dxf>
      <font>
        <color theme="1" tint="0.499984740745262"/>
      </font>
      <fill>
        <patternFill patternType="lightUp">
          <fgColor auto="1"/>
          <bgColor theme="0" tint="-0.24994659260841701"/>
        </patternFill>
      </fill>
    </dxf>
    <dxf>
      <font>
        <color theme="1" tint="0.499984740745262"/>
      </font>
      <fill>
        <patternFill patternType="lightUp">
          <fgColor auto="1"/>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tint="0.499984740745262"/>
      </font>
      <fill>
        <patternFill patternType="lightUp">
          <bgColor theme="0" tint="-0.24994659260841701"/>
        </patternFill>
      </fill>
      <border>
        <left/>
        <right/>
        <top/>
        <bottom/>
      </border>
    </dxf>
    <dxf>
      <fill>
        <patternFill>
          <bgColor theme="0" tint="-0.14996795556505021"/>
        </patternFill>
      </fill>
    </dxf>
    <dxf>
      <fill>
        <patternFill patternType="lightUp">
          <bgColor theme="0" tint="-0.24994659260841701"/>
        </patternFill>
      </fill>
    </dxf>
    <dxf>
      <fill>
        <patternFill patternType="lightUp">
          <bgColor theme="0" tint="-0.24994659260841701"/>
        </patternFill>
      </fill>
    </dxf>
    <dxf>
      <font>
        <color theme="1" tint="0.499984740745262"/>
      </font>
      <fill>
        <patternFill patternType="lightUp">
          <bgColor theme="0" tint="-0.24994659260841701"/>
        </patternFill>
      </fill>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
      <font>
        <u val="none"/>
        <color theme="0"/>
      </font>
      <fill>
        <patternFill>
          <fgColor theme="0"/>
          <bgColor theme="0"/>
        </patternFill>
      </fill>
      <border>
        <left/>
        <right/>
        <top/>
        <bottom/>
        <vertical/>
        <horizontal/>
      </border>
    </dxf>
    <dxf>
      <numFmt numFmtId="0" formatCode="General"/>
    </dxf>
    <dxf>
      <numFmt numFmtId="30" formatCode="@"/>
    </dxf>
    <dxf>
      <numFmt numFmtId="30" formatCode="@"/>
    </dxf>
    <dxf>
      <numFmt numFmtId="30" formatCode="@"/>
    </dxf>
    <dxf>
      <font>
        <b/>
        <i val="0"/>
        <strike val="0"/>
        <condense val="0"/>
        <extend val="0"/>
        <outline val="0"/>
        <shadow val="0"/>
        <u val="none"/>
        <vertAlign val="baseline"/>
        <sz val="11"/>
        <color rgb="FFFFFFFF"/>
        <name val="Calibri"/>
        <family val="2"/>
        <scheme val="minor"/>
      </font>
      <fill>
        <patternFill patternType="solid">
          <fgColor indexed="64"/>
          <bgColor rgb="FF1F4E79"/>
        </patternFill>
      </fill>
      <alignment horizontal="center" vertical="bottom" textRotation="0" wrapText="0" indent="0" justifyLastLine="0" shrinkToFit="0" readingOrder="0"/>
    </dxf>
    <dxf>
      <font>
        <strike val="0"/>
        <outline val="0"/>
        <shadow val="0"/>
        <u val="none"/>
        <vertAlign val="baseline"/>
        <sz val="8"/>
        <color auto="1"/>
        <name val="Calibri"/>
        <family val="2"/>
        <scheme val="minor"/>
      </font>
      <numFmt numFmtId="2" formatCode="0.00"/>
      <fill>
        <patternFill patternType="solid">
          <fgColor indexed="64"/>
          <bgColor theme="0" tint="-0.14999847407452621"/>
        </patternFill>
      </fill>
      <alignment horizontal="general" vertical="center" textRotation="0" wrapText="1" indent="0" justifyLastLine="0" shrinkToFit="0" readingOrder="0"/>
      <protection locked="0" hidden="0"/>
    </dxf>
    <dxf>
      <font>
        <b/>
        <strike val="0"/>
        <outline val="0"/>
        <shadow val="0"/>
        <u val="none"/>
        <vertAlign val="baseline"/>
        <sz val="11"/>
        <color auto="1"/>
        <name val="Calibri"/>
        <family val="2"/>
        <scheme val="minor"/>
      </font>
      <numFmt numFmtId="2" formatCode="0.00"/>
      <fill>
        <patternFill patternType="solid">
          <fgColor indexed="64"/>
          <bgColor theme="0" tint="-0.14999847407452621"/>
        </patternFill>
      </fill>
      <alignment horizontal="general" vertical="center" textRotation="0" wrapText="1" indent="0" justifyLastLine="0" shrinkToFit="0" readingOrder="0"/>
      <border diagonalUp="0" diagonalDown="0" outline="0">
        <left/>
        <right/>
        <top style="hair">
          <color indexed="64"/>
        </top>
        <bottom style="hair">
          <color indexed="64"/>
        </bottom>
      </border>
      <protection locked="0" hidden="0"/>
    </dxf>
    <dxf>
      <font>
        <b/>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left style="medium">
          <color indexed="64"/>
        </left>
        <right/>
        <top style="hair">
          <color indexed="64"/>
        </top>
        <bottom style="hair">
          <color indexed="64"/>
        </bottom>
      </border>
      <protection locked="0" hidden="0"/>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hair">
          <color indexed="64"/>
        </left>
        <right/>
        <top style="hair">
          <color indexed="64"/>
        </top>
        <bottom style="hair">
          <color indexed="64"/>
        </bottom>
      </border>
      <protection locked="0" hidden="0"/>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protection locked="0" hidden="0"/>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protection locked="0" hidden="0"/>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protection locked="0" hidden="0"/>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right style="hair">
          <color indexed="64"/>
        </right>
        <top style="hair">
          <color indexed="64"/>
        </top>
        <bottom style="hair">
          <color indexed="64"/>
        </bottom>
      </border>
      <protection locked="0" hidden="0"/>
    </dxf>
    <dxf>
      <border>
        <top style="hair">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protection locked="0" hidden="0"/>
    </dxf>
    <dxf>
      <border>
        <bottom style="hair">
          <color indexed="64"/>
        </bottom>
      </border>
    </dxf>
    <dxf>
      <font>
        <b val="0"/>
        <strike val="0"/>
        <outline val="0"/>
        <shadow val="0"/>
        <u val="none"/>
        <vertAlign val="baseline"/>
        <sz val="11"/>
        <color auto="1"/>
        <name val="Calibri"/>
        <family val="2"/>
        <scheme val="minor"/>
      </font>
      <fill>
        <patternFill patternType="solid">
          <fgColor indexed="64"/>
          <bgColor theme="5" tint="0.79998168889431442"/>
        </patternFill>
      </fill>
      <alignment horizontal="center" vertical="center" textRotation="0" wrapText="1" indent="0" justifyLastLine="0" shrinkToFit="0" readingOrder="0"/>
      <border diagonalUp="0" diagonalDown="0" outline="0">
        <left/>
        <right/>
        <top/>
        <bottom/>
      </border>
      <protection locked="0" hidden="0"/>
    </dxf>
    <dxf>
      <font>
        <strike val="0"/>
        <outline val="0"/>
        <shadow val="0"/>
        <u val="none"/>
        <vertAlign val="baseline"/>
        <color auto="1"/>
        <name val="Calibri"/>
        <family val="2"/>
        <scheme val="minor"/>
      </font>
      <numFmt numFmtId="0" formatCode="General"/>
      <fill>
        <patternFill patternType="solid">
          <fgColor indexed="64"/>
          <bgColor theme="5" tint="0.79998168889431442"/>
        </patternFill>
      </fill>
      <alignment horizontal="general" vertical="center" textRotation="0" wrapText="1" indent="0" justifyLastLine="0" shrinkToFit="0" readingOrder="0"/>
      <border diagonalUp="0" diagonalDown="0">
        <left style="hair">
          <color indexed="64"/>
        </left>
        <right/>
        <top style="hair">
          <color indexed="64"/>
        </top>
        <bottom style="hair">
          <color indexed="64"/>
        </bottom>
        <vertical style="hair">
          <color indexed="64"/>
        </vertical>
        <horizontal style="hair">
          <color indexed="64"/>
        </horizontal>
      </border>
      <protection locked="0" hidden="0"/>
    </dxf>
    <dxf>
      <font>
        <strike val="0"/>
        <outline val="0"/>
        <shadow val="0"/>
        <u val="none"/>
        <vertAlign val="baseline"/>
        <color auto="1"/>
        <name val="Calibri"/>
        <family val="2"/>
        <scheme val="minor"/>
      </font>
      <numFmt numFmtId="2" formatCode="0.00"/>
      <fill>
        <patternFill patternType="solid">
          <fgColor indexed="64"/>
          <bgColor theme="0" tint="-0.14999847407452621"/>
        </patternFill>
      </fill>
      <alignment horizontal="general"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2" formatCode="0.00"/>
      <fill>
        <patternFill patternType="solid">
          <fgColor indexed="64"/>
          <bgColor theme="5" tint="0.79998168889431442"/>
        </patternFill>
      </fill>
      <alignment horizontal="general" vertical="center" textRotation="0" wrapText="1" indent="0" justifyLastLine="0" shrinkToFit="0" readingOrder="0"/>
      <border diagonalUp="0" diagonalDown="0">
        <left/>
        <right style="hair">
          <color indexed="64"/>
        </right>
        <top style="hair">
          <color indexed="64"/>
        </top>
        <bottom style="hair">
          <color indexed="64"/>
        </bottom>
        <vertical style="hair">
          <color indexed="64"/>
        </vertical>
        <horizontal style="hair">
          <color indexed="64"/>
        </horizontal>
      </border>
      <protection locked="0" hidden="0"/>
    </dxf>
    <dxf>
      <border>
        <top style="hair">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color auto="1"/>
        <name val="Calibri"/>
        <family val="2"/>
        <scheme val="minor"/>
      </font>
      <fill>
        <patternFill>
          <fgColor indexed="64"/>
          <bgColor theme="5" tint="0.79998168889431442"/>
        </patternFill>
      </fill>
    </dxf>
    <dxf>
      <border>
        <bottom style="hair">
          <color indexed="64"/>
        </bottom>
      </border>
    </dxf>
    <dxf>
      <font>
        <b/>
        <i val="0"/>
        <strike val="0"/>
        <condense val="0"/>
        <extend val="0"/>
        <outline val="0"/>
        <shadow val="0"/>
        <u val="none"/>
        <vertAlign val="baseline"/>
        <sz val="11"/>
        <color theme="5"/>
        <name val="Calibri"/>
        <family val="2"/>
        <scheme val="minor"/>
      </font>
      <fill>
        <patternFill patternType="solid">
          <fgColor indexed="64"/>
          <bgColor theme="5" tint="0.79998168889431442"/>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strike val="0"/>
        <outline val="0"/>
        <shadow val="0"/>
        <u val="none"/>
        <vertAlign val="baseline"/>
        <sz val="8"/>
        <color theme="5"/>
        <name val="Calibri"/>
        <family val="2"/>
        <scheme val="minor"/>
      </font>
      <numFmt numFmtId="0" formatCode="General"/>
      <fill>
        <patternFill>
          <fgColor indexed="64"/>
          <bgColor theme="0" tint="-0.1499984740745262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Calibri"/>
        <family val="2"/>
        <scheme val="minor"/>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medium">
          <color indexed="64"/>
        </bottom>
      </border>
      <protection locked="0" hidden="0"/>
    </dxf>
    <dxf>
      <alignment horizontal="general" vertical="center" textRotation="0" wrapText="1" indent="0" justifyLastLine="0" shrinkToFit="0" readingOrder="0"/>
      <border diagonalUp="0" diagonalDown="0" outline="0">
        <left style="medium">
          <color indexed="64"/>
        </left>
        <right/>
        <top style="thin">
          <color indexed="64"/>
        </top>
        <bottom style="medium">
          <color indexed="64"/>
        </bottom>
      </border>
      <protection locked="0" hidden="0"/>
    </dxf>
    <dxf>
      <numFmt numFmtId="173" formatCode="[$-F800]dddd\,\ mmmm\ dd\,\ yyyy"/>
      <alignment horizontal="right" vertical="center" textRotation="0" wrapText="1" indent="0" justifyLastLine="0" shrinkToFit="0" readingOrder="0"/>
      <border diagonalUp="0" diagonalDown="0" outline="0">
        <left/>
        <right/>
        <top style="thin">
          <color indexed="64"/>
        </top>
        <bottom style="thin">
          <color indexed="64"/>
        </bottom>
      </border>
      <protection locked="0" hidden="0"/>
    </dxf>
    <dxf>
      <border outline="0">
        <left style="medium">
          <color indexed="64"/>
        </left>
        <top style="medium">
          <color indexed="64"/>
        </top>
        <bottom style="medium">
          <color indexed="64"/>
        </bottom>
      </border>
    </dxf>
    <dxf>
      <alignment horizontal="left" vertical="center" textRotation="0" wrapText="1" indent="0" justifyLastLine="0" shrinkToFit="0" readingOrder="0"/>
      <protection locked="0" hidden="0"/>
    </dxf>
    <dxf>
      <border>
        <bottom style="medium">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5"/>
        <name val="Calibri"/>
        <family val="2"/>
        <scheme val="minor"/>
      </font>
      <numFmt numFmtId="0" formatCode="General"/>
      <fill>
        <patternFill patternType="none">
          <fgColor indexed="64"/>
          <bgColor theme="0" tint="-0.14999847407452621"/>
        </patternFill>
      </fill>
      <alignment vertical="center" textRotation="0" wrapText="1" indent="0" justifyLastLine="0" shrinkToFit="0" readingOrder="0"/>
      <border diagonalUp="0" diagonalDown="0">
        <left/>
        <right/>
        <top style="thin">
          <color indexed="64"/>
        </top>
        <bottom style="thin">
          <color indexed="64"/>
        </bottom>
      </border>
      <protection locked="0" hidden="0"/>
    </dxf>
    <dxf>
      <font>
        <b val="0"/>
        <i val="0"/>
        <strike val="0"/>
        <condense val="0"/>
        <extend val="0"/>
        <outline val="0"/>
        <shadow val="0"/>
        <u val="none"/>
        <vertAlign val="baseline"/>
        <sz val="11"/>
        <color auto="1"/>
        <name val="Calibri"/>
        <family val="2"/>
        <scheme val="minor"/>
      </font>
      <numFmt numFmtId="171" formatCode="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hair">
          <color indexed="64"/>
        </right>
        <top style="thin">
          <color indexed="64"/>
        </top>
        <bottom style="medium">
          <color indexed="64"/>
        </bottom>
      </border>
      <protection locked="0" hidden="0"/>
    </dxf>
    <dxf>
      <font>
        <strike val="0"/>
        <outline val="0"/>
        <shadow val="0"/>
        <u val="none"/>
        <vertAlign val="baseline"/>
        <sz val="11"/>
        <color auto="1"/>
        <name val="Calibri"/>
        <family val="2"/>
        <scheme val="minor"/>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hair">
          <color indexed="64"/>
        </left>
        <right style="hair">
          <color indexed="64"/>
        </right>
        <top style="hair">
          <color indexed="64"/>
        </top>
        <bottom style="hair">
          <color indexed="64"/>
        </bottom>
      </border>
      <protection locked="0" hidden="0"/>
    </dxf>
    <dxf>
      <font>
        <strike val="0"/>
        <outline val="0"/>
        <shadow val="0"/>
        <u val="none"/>
        <vertAlign val="baseline"/>
        <sz val="11"/>
        <color auto="1"/>
        <name val="Calibri"/>
        <family val="2"/>
        <scheme val="minor"/>
      </font>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Calibri"/>
        <family val="2"/>
        <scheme val="minor"/>
      </font>
      <numFmt numFmtId="173" formatCode="[$-F800]dddd\,\ mmmm\ dd\,\ yyyy"/>
      <fill>
        <patternFill patternType="none">
          <fgColor indexed="64"/>
          <bgColor auto="1"/>
        </patternFill>
      </fill>
      <alignment horizontal="right" vertical="center" textRotation="0" wrapText="1" indent="0" justifyLastLine="0" shrinkToFit="0" readingOrder="0"/>
      <border diagonalUp="0" diagonalDown="0" outline="0">
        <left/>
        <right style="thin">
          <color indexed="64"/>
        </right>
        <top style="thin">
          <color indexed="64"/>
        </top>
        <bottom/>
      </border>
      <protection locked="0" hidden="0"/>
    </dxf>
    <dxf>
      <border diagonalUp="0" diagonalDown="0">
        <left style="medium">
          <color indexed="64"/>
        </left>
        <right style="medium">
          <color indexed="64"/>
        </right>
        <top style="medium">
          <color indexed="64"/>
        </top>
        <bottom/>
      </border>
    </dxf>
    <dxf>
      <fill>
        <patternFill patternType="none">
          <fgColor indexed="64"/>
          <bgColor auto="1"/>
        </patternFill>
      </fill>
      <alignment vertical="center" textRotation="0" wrapText="1" indent="0" justifyLastLine="0" shrinkToFit="0" readingOrder="0"/>
    </dxf>
    <dxf>
      <border>
        <bottom style="medium">
          <color indexed="64"/>
        </bottom>
      </border>
    </dxf>
    <dxf>
      <fill>
        <patternFill patternType="none">
          <fgColor indexed="64"/>
          <bgColor auto="1"/>
        </patternFill>
      </fill>
      <alignment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right" vertical="center" textRotation="0" wrapText="0" indent="0" justifyLastLine="0" shrinkToFit="0" readingOrder="0"/>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style="hair">
          <color indexed="64"/>
        </left>
        <right style="hair">
          <color indexed="64"/>
        </right>
        <top style="hair">
          <color indexed="64"/>
        </top>
        <bottom/>
        <vertical/>
        <horizontal/>
      </border>
      <protection locked="0" hidden="0"/>
    </dxf>
    <dxf>
      <font>
        <b val="0"/>
        <i val="0"/>
        <strike val="0"/>
        <condense val="0"/>
        <extend val="0"/>
        <outline val="0"/>
        <shadow val="0"/>
        <u val="none"/>
        <vertAlign val="baseline"/>
        <sz val="11"/>
        <color theme="4"/>
        <name val="Calibri"/>
        <family val="2"/>
        <scheme val="minor"/>
      </font>
      <numFmt numFmtId="34" formatCode="_-* #,##0.00\ &quot;€&quot;_-;\-* #,##0.00\ &quot;€&quot;_-;_-* &quot;-&quot;??\ &quot;€&quot;_-;_-@_-"/>
      <fill>
        <patternFill patternType="solid">
          <fgColor indexed="64"/>
          <bgColor theme="0"/>
        </patternFill>
      </fill>
      <alignment horizontal="right" vertical="center" textRotation="0" wrapText="0"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diagonalUp="0" diagonalDown="0">
        <left style="medium">
          <color indexed="64"/>
        </left>
        <right style="medium">
          <color indexed="64"/>
        </right>
        <top style="medium">
          <color indexed="64"/>
        </top>
        <bottom style="medium">
          <color indexed="64"/>
        </bottom>
      </border>
    </dxf>
    <dxf>
      <border outline="0">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solid">
          <fgColor indexed="64"/>
          <bgColor theme="0" tint="-0.149967955565050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font>
        <b val="0"/>
        <i val="0"/>
        <strike val="0"/>
        <condense val="0"/>
        <extend val="0"/>
        <outline val="0"/>
        <shadow val="0"/>
        <u val="none"/>
        <vertAlign val="baseline"/>
        <sz val="11"/>
        <color auto="1"/>
        <name val="Calibri"/>
        <family val="2"/>
        <scheme val="minor"/>
      </font>
      <numFmt numFmtId="169" formatCode="#,##0_ ;\-#,##0\ "/>
      <fill>
        <patternFill patternType="solid">
          <fgColor indexed="64"/>
          <bgColor theme="0"/>
        </patternFill>
      </fill>
      <alignment horizontal="general" vertical="center" textRotation="0" wrapText="0" indent="0" justifyLastLine="0" shrinkToFit="0" readingOrder="0"/>
      <border diagonalUp="0" diagonalDown="0">
        <left style="hair">
          <color indexed="64"/>
        </left>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outline="0">
        <left style="hair">
          <color indexed="64"/>
        </left>
        <right style="hair">
          <color indexed="64"/>
        </right>
        <top style="hair">
          <color indexed="64"/>
        </top>
        <bottom/>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patternFill>
      </fill>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11"/>
        <color theme="1"/>
        <name val="Calibri"/>
        <family val="2"/>
        <scheme val="minor"/>
      </font>
      <numFmt numFmtId="169" formatCode="#,##0_ ;\-#,##0\ "/>
      <fill>
        <patternFill patternType="lightUp">
          <fgColor indexed="64"/>
          <bgColor theme="0"/>
        </patternFill>
      </fill>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11"/>
        <color theme="1"/>
        <name val="Calibri"/>
        <family val="2"/>
        <scheme val="minor"/>
      </font>
      <numFmt numFmtId="166" formatCode="#,##0.00\ &quot;€&quo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numFmt numFmtId="168" formatCode="#,##0.00_ ;\-#,##0.00\ "/>
      <fill>
        <patternFill patternType="lightUp">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border diagonalUp="0" diagonalDown="0">
        <left style="hair">
          <color indexed="64"/>
        </left>
        <right style="hair">
          <color indexed="64"/>
        </right>
        <top/>
        <bottom style="hair">
          <color indexed="64"/>
        </bottom>
        <vertical/>
        <horizontal/>
      </border>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66" formatCode="#,##0.00\ &quot;€&quot;"/>
      <alignment horizontal="center" vertical="bottom" textRotation="0" wrapText="1" indent="0" justifyLastLine="0" shrinkToFit="1" readingOrder="0"/>
      <border diagonalUp="0" diagonalDown="0">
        <left/>
        <right style="hair">
          <color indexed="64"/>
        </right>
        <top style="hair">
          <color indexed="64"/>
        </top>
        <bottom style="hair">
          <color indexed="64"/>
        </bottom>
        <vertical/>
        <horizontal/>
      </border>
      <protection locked="0" hidden="0"/>
    </dxf>
    <dxf>
      <font>
        <b/>
        <i val="0"/>
        <strike val="0"/>
        <condense val="0"/>
        <extend val="0"/>
        <outline val="0"/>
        <shadow val="0"/>
        <u val="none"/>
        <vertAlign val="baseline"/>
        <sz val="10"/>
        <color auto="1"/>
        <name val="Calibri"/>
        <family val="2"/>
        <scheme val="minor"/>
      </font>
      <numFmt numFmtId="22" formatCode="mmm\-yy"/>
      <fill>
        <patternFill patternType="solid">
          <fgColor indexed="64"/>
          <bgColor theme="6" tint="0.39997558519241921"/>
        </patternFill>
      </fill>
      <alignment horizontal="general" vertical="center" textRotation="0" wrapText="0" indent="0" justifyLastLine="0" shrinkToFit="0" readingOrder="0"/>
      <border diagonalUp="0" diagonalDown="0">
        <left/>
        <right style="medium">
          <color indexed="64"/>
        </right>
        <top style="hair">
          <color indexed="64"/>
        </top>
        <bottom/>
        <vertical/>
        <horizontal/>
      </border>
    </dxf>
    <dxf>
      <border diagonalUp="0" diagonalDown="0">
        <left style="medium">
          <color indexed="64"/>
        </left>
        <right style="medium">
          <color indexed="64"/>
        </right>
        <top style="medium">
          <color indexed="64"/>
        </top>
        <bottom style="medium">
          <color indexed="64"/>
        </bottom>
      </border>
    </dxf>
    <dxf>
      <border>
        <bottom style="hair">
          <color indexed="64"/>
        </bottom>
      </border>
    </dxf>
    <dxf>
      <font>
        <b/>
        <i val="0"/>
        <strike val="0"/>
        <condense val="0"/>
        <extend val="0"/>
        <outline val="0"/>
        <shadow val="0"/>
        <u val="none"/>
        <vertAlign val="baseline"/>
        <sz val="9"/>
        <color auto="1"/>
        <name val="Arial"/>
        <family val="2"/>
        <scheme val="none"/>
      </font>
      <fill>
        <patternFill patternType="solid">
          <fgColor indexed="64"/>
          <bgColor theme="6" tint="0.39997558519241921"/>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protection locked="0" hidden="0"/>
    </dxf>
    <dxf>
      <numFmt numFmtId="171" formatCode="0.0"/>
    </dxf>
    <dxf>
      <alignment horizontal="general" vertical="bottom" textRotation="0" wrapText="1" indent="0" justifyLastLine="0" shrinkToFit="0" readingOrder="0"/>
    </dxf>
    <dxf>
      <border diagonalUp="0" diagonalDown="0">
        <right style="medium">
          <color indexed="64"/>
        </right>
      </border>
    </dxf>
    <dxf>
      <numFmt numFmtId="0" formatCode="General"/>
    </dxf>
    <dxf>
      <numFmt numFmtId="19" formatCode="dd/mm/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5" tint="0.79998168889431442"/>
        <name val="Arial"/>
        <family val="2"/>
        <scheme val="none"/>
      </font>
      <fill>
        <patternFill patternType="solid">
          <fgColor indexed="64"/>
          <bgColor theme="5" tint="0.79998168889431442"/>
        </patternFill>
      </fill>
      <alignment horizontal="center" vertical="center" textRotation="0" wrapText="1" indent="0" justifyLastLine="0" shrinkToFit="0" readingOrder="0"/>
      <protection locked="0" hidden="0"/>
    </dxf>
    <dxf>
      <border diagonalUp="0" diagonalDown="0">
        <right style="medium">
          <color indexed="64"/>
        </right>
      </border>
    </dxf>
    <dxf>
      <numFmt numFmtId="0" formatCode="General"/>
    </dxf>
    <dxf>
      <numFmt numFmtId="19" formatCode="dd/mm/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5" tint="0.79998168889431442"/>
        <name val="Arial"/>
        <family val="2"/>
        <scheme val="none"/>
      </font>
      <fill>
        <patternFill patternType="solid">
          <fgColor indexed="64"/>
          <bgColor theme="5" tint="0.79998168889431442"/>
        </patternFill>
      </fill>
      <alignment horizontal="center" vertical="center" textRotation="0" wrapText="1" indent="0" justifyLastLine="0" shrinkToFit="0" readingOrder="0"/>
      <protection locked="0" hidden="0"/>
    </dxf>
    <dxf>
      <border diagonalUp="0" diagonalDown="0">
        <left style="thin">
          <color indexed="64"/>
        </left>
        <right style="medium">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5" tint="0.79998168889431442"/>
        <name val="Arial"/>
        <family val="2"/>
        <scheme val="none"/>
      </font>
      <fill>
        <patternFill patternType="solid">
          <fgColor indexed="64"/>
          <bgColor theme="5" tint="0.7999816888943144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medium">
          <color indexed="64"/>
        </right>
        <top/>
        <bottom style="thin">
          <color indexed="64"/>
        </bottom>
      </border>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1"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strike val="0"/>
        <condense val="0"/>
        <extend val="0"/>
        <outline val="0"/>
        <shadow val="0"/>
        <u val="none"/>
        <vertAlign val="baseline"/>
        <sz val="10"/>
        <color theme="1"/>
        <name val="Arial"/>
        <family val="2"/>
        <scheme val="none"/>
      </font>
      <numFmt numFmtId="19" formatCode="dd/mm/yyyy"/>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2"/>
        <color auto="1"/>
        <name val="Arial"/>
        <family val="2"/>
        <scheme val="none"/>
      </font>
      <fill>
        <patternFill patternType="solid">
          <fgColor indexed="64"/>
          <bgColor theme="5" tint="0.79998168889431442"/>
        </patternFill>
      </fill>
      <alignment horizontal="center" vertical="center" textRotation="0" wrapText="1" indent="0" justifyLastLine="0" shrinkToFit="0" readingOrder="0"/>
      <protection locked="0" hidden="0"/>
    </dxf>
  </dxfs>
  <tableStyles count="1" defaultTableStyle="TableStyleMedium2" defaultPivotStyle="PivotStyleLight16">
    <tableStyle name="Style de tableau 1" pivot="0" count="0" xr9:uid="{46CBBE64-637E-47E7-98F6-2BA7F4CA8534}"/>
  </tableStyles>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91440</xdr:colOff>
      <xdr:row>9</xdr:row>
      <xdr:rowOff>60961</xdr:rowOff>
    </xdr:from>
    <xdr:to>
      <xdr:col>6</xdr:col>
      <xdr:colOff>750570</xdr:colOff>
      <xdr:row>13</xdr:row>
      <xdr:rowOff>143093</xdr:rowOff>
    </xdr:to>
    <xdr:pic>
      <xdr:nvPicPr>
        <xdr:cNvPr id="4" name="Imag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4396740" y="1402081"/>
          <a:ext cx="3794760" cy="818732"/>
        </a:xfrm>
        <a:prstGeom prst="rect">
          <a:avLst/>
        </a:prstGeom>
      </xdr:spPr>
    </xdr:pic>
    <xdr:clientData/>
  </xdr:twoCellAnchor>
  <xdr:twoCellAnchor>
    <xdr:from>
      <xdr:col>7</xdr:col>
      <xdr:colOff>106680</xdr:colOff>
      <xdr:row>10</xdr:row>
      <xdr:rowOff>160022</xdr:rowOff>
    </xdr:from>
    <xdr:to>
      <xdr:col>8</xdr:col>
      <xdr:colOff>243840</xdr:colOff>
      <xdr:row>12</xdr:row>
      <xdr:rowOff>60962</xdr:rowOff>
    </xdr:to>
    <xdr:sp macro="" textlink="">
      <xdr:nvSpPr>
        <xdr:cNvPr id="5" name="Flèche droite 4">
          <a:extLst>
            <a:ext uri="{FF2B5EF4-FFF2-40B4-BE49-F238E27FC236}">
              <a16:creationId xmlns:a16="http://schemas.microsoft.com/office/drawing/2014/main" id="{00000000-0008-0000-0300-000005000000}"/>
            </a:ext>
          </a:extLst>
        </xdr:cNvPr>
        <xdr:cNvSpPr/>
      </xdr:nvSpPr>
      <xdr:spPr>
        <a:xfrm rot="9994280">
          <a:off x="7856220" y="1684022"/>
          <a:ext cx="1280160" cy="266700"/>
        </a:xfrm>
        <a:prstGeom prst="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571500</xdr:colOff>
      <xdr:row>3</xdr:row>
      <xdr:rowOff>95250</xdr:rowOff>
    </xdr:from>
    <xdr:ext cx="184731" cy="264560"/>
    <xdr:sp macro="" textlink="">
      <xdr:nvSpPr>
        <xdr:cNvPr id="2" name="ZoneTexte 1">
          <a:extLst>
            <a:ext uri="{FF2B5EF4-FFF2-40B4-BE49-F238E27FC236}">
              <a16:creationId xmlns:a16="http://schemas.microsoft.com/office/drawing/2014/main" id="{AD16972C-CF64-4D84-B719-E04ED84CAB37}"/>
            </a:ext>
          </a:extLst>
        </xdr:cNvPr>
        <xdr:cNvSpPr txBox="1"/>
      </xdr:nvSpPr>
      <xdr:spPr>
        <a:xfrm>
          <a:off x="5972175"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3" name="ZoneTexte 2">
          <a:extLst>
            <a:ext uri="{FF2B5EF4-FFF2-40B4-BE49-F238E27FC236}">
              <a16:creationId xmlns:a16="http://schemas.microsoft.com/office/drawing/2014/main" id="{35E83024-2EF9-40E8-9A39-2EC313C0368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4" name="ZoneTexte 3">
          <a:extLst>
            <a:ext uri="{FF2B5EF4-FFF2-40B4-BE49-F238E27FC236}">
              <a16:creationId xmlns:a16="http://schemas.microsoft.com/office/drawing/2014/main" id="{796690EE-58F3-4812-9F82-A125482A2E04}"/>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5" name="ZoneTexte 4">
          <a:extLst>
            <a:ext uri="{FF2B5EF4-FFF2-40B4-BE49-F238E27FC236}">
              <a16:creationId xmlns:a16="http://schemas.microsoft.com/office/drawing/2014/main" id="{665ABE84-6A9E-4BB0-9A37-4E081167A09B}"/>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6" name="ZoneTexte 5">
          <a:extLst>
            <a:ext uri="{FF2B5EF4-FFF2-40B4-BE49-F238E27FC236}">
              <a16:creationId xmlns:a16="http://schemas.microsoft.com/office/drawing/2014/main" id="{B1BD37EB-A1CB-41CF-9F20-C15CDF719B2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7" name="ZoneTexte 6">
          <a:extLst>
            <a:ext uri="{FF2B5EF4-FFF2-40B4-BE49-F238E27FC236}">
              <a16:creationId xmlns:a16="http://schemas.microsoft.com/office/drawing/2014/main" id="{51463291-FAC4-4E6A-9259-BB69AC978A8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8" name="ZoneTexte 7">
          <a:extLst>
            <a:ext uri="{FF2B5EF4-FFF2-40B4-BE49-F238E27FC236}">
              <a16:creationId xmlns:a16="http://schemas.microsoft.com/office/drawing/2014/main" id="{BB7F5512-10C3-44E8-9AFB-8F5D82FD9331}"/>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9" name="ZoneTexte 8">
          <a:extLst>
            <a:ext uri="{FF2B5EF4-FFF2-40B4-BE49-F238E27FC236}">
              <a16:creationId xmlns:a16="http://schemas.microsoft.com/office/drawing/2014/main" id="{F0A0A84F-E834-483A-9542-583C52BFD69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0" name="ZoneTexte 9">
          <a:extLst>
            <a:ext uri="{FF2B5EF4-FFF2-40B4-BE49-F238E27FC236}">
              <a16:creationId xmlns:a16="http://schemas.microsoft.com/office/drawing/2014/main" id="{E6885050-DF56-41D6-BBDF-23363E804CFD}"/>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1" name="ZoneTexte 10">
          <a:extLst>
            <a:ext uri="{FF2B5EF4-FFF2-40B4-BE49-F238E27FC236}">
              <a16:creationId xmlns:a16="http://schemas.microsoft.com/office/drawing/2014/main" id="{566961F7-99A5-49AB-9B9D-75485ACC7324}"/>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2" name="ZoneTexte 11">
          <a:extLst>
            <a:ext uri="{FF2B5EF4-FFF2-40B4-BE49-F238E27FC236}">
              <a16:creationId xmlns:a16="http://schemas.microsoft.com/office/drawing/2014/main" id="{CCB94C1F-42BE-421F-AAD0-B0656A558A9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3" name="ZoneTexte 12">
          <a:extLst>
            <a:ext uri="{FF2B5EF4-FFF2-40B4-BE49-F238E27FC236}">
              <a16:creationId xmlns:a16="http://schemas.microsoft.com/office/drawing/2014/main" id="{D3111786-F2BA-434A-90D4-28CA8321F63B}"/>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4" name="ZoneTexte 13">
          <a:extLst>
            <a:ext uri="{FF2B5EF4-FFF2-40B4-BE49-F238E27FC236}">
              <a16:creationId xmlns:a16="http://schemas.microsoft.com/office/drawing/2014/main" id="{7B07F352-2D7F-423D-B32F-3A847D8FA76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5" name="ZoneTexte 14">
          <a:extLst>
            <a:ext uri="{FF2B5EF4-FFF2-40B4-BE49-F238E27FC236}">
              <a16:creationId xmlns:a16="http://schemas.microsoft.com/office/drawing/2014/main" id="{C1F47F4C-9B72-418E-BDF2-21EDDE1863C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6" name="ZoneTexte 15">
          <a:extLst>
            <a:ext uri="{FF2B5EF4-FFF2-40B4-BE49-F238E27FC236}">
              <a16:creationId xmlns:a16="http://schemas.microsoft.com/office/drawing/2014/main" id="{718D5223-7883-4D1F-85C4-936CCCEEA0FD}"/>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7" name="ZoneTexte 16">
          <a:extLst>
            <a:ext uri="{FF2B5EF4-FFF2-40B4-BE49-F238E27FC236}">
              <a16:creationId xmlns:a16="http://schemas.microsoft.com/office/drawing/2014/main" id="{187D1699-2622-4A40-B10A-42A3E7F7CF1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8" name="ZoneTexte 17">
          <a:extLst>
            <a:ext uri="{FF2B5EF4-FFF2-40B4-BE49-F238E27FC236}">
              <a16:creationId xmlns:a16="http://schemas.microsoft.com/office/drawing/2014/main" id="{1369CB37-C68A-478D-9803-840BCD672B4D}"/>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9" name="ZoneTexte 18">
          <a:extLst>
            <a:ext uri="{FF2B5EF4-FFF2-40B4-BE49-F238E27FC236}">
              <a16:creationId xmlns:a16="http://schemas.microsoft.com/office/drawing/2014/main" id="{757DD59F-BF96-44A1-8286-58F0E241F808}"/>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0" name="ZoneTexte 19">
          <a:extLst>
            <a:ext uri="{FF2B5EF4-FFF2-40B4-BE49-F238E27FC236}">
              <a16:creationId xmlns:a16="http://schemas.microsoft.com/office/drawing/2014/main" id="{BDFB0632-691E-410F-92E7-E91E1D61BCD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1" name="ZoneTexte 20">
          <a:extLst>
            <a:ext uri="{FF2B5EF4-FFF2-40B4-BE49-F238E27FC236}">
              <a16:creationId xmlns:a16="http://schemas.microsoft.com/office/drawing/2014/main" id="{B82BD744-240F-4236-AC36-1EFCDBD2E63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2" name="ZoneTexte 21">
          <a:extLst>
            <a:ext uri="{FF2B5EF4-FFF2-40B4-BE49-F238E27FC236}">
              <a16:creationId xmlns:a16="http://schemas.microsoft.com/office/drawing/2014/main" id="{FF9DC6F3-A30A-4B0C-9B8C-20DB9FEC32F7}"/>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3" name="ZoneTexte 22">
          <a:extLst>
            <a:ext uri="{FF2B5EF4-FFF2-40B4-BE49-F238E27FC236}">
              <a16:creationId xmlns:a16="http://schemas.microsoft.com/office/drawing/2014/main" id="{1D6C6795-1E4F-4C0F-9386-380F795F1FA3}"/>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4" name="ZoneTexte 23">
          <a:extLst>
            <a:ext uri="{FF2B5EF4-FFF2-40B4-BE49-F238E27FC236}">
              <a16:creationId xmlns:a16="http://schemas.microsoft.com/office/drawing/2014/main" id="{5B1AD18C-AF62-48EA-AD71-226A56D6D4DA}"/>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5" name="ZoneTexte 24">
          <a:extLst>
            <a:ext uri="{FF2B5EF4-FFF2-40B4-BE49-F238E27FC236}">
              <a16:creationId xmlns:a16="http://schemas.microsoft.com/office/drawing/2014/main" id="{71C52EE2-EFE6-4275-A1ED-6C17DC0C2861}"/>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6" name="ZoneTexte 25">
          <a:extLst>
            <a:ext uri="{FF2B5EF4-FFF2-40B4-BE49-F238E27FC236}">
              <a16:creationId xmlns:a16="http://schemas.microsoft.com/office/drawing/2014/main" id="{0374E0C5-4CA9-4D41-A7AE-074C5D3898C5}"/>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27" name="ZoneTexte 26">
          <a:extLst>
            <a:ext uri="{FF2B5EF4-FFF2-40B4-BE49-F238E27FC236}">
              <a16:creationId xmlns:a16="http://schemas.microsoft.com/office/drawing/2014/main" id="{C869A703-364C-4DB1-A1CC-A8478971A203}"/>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571500</xdr:colOff>
      <xdr:row>3</xdr:row>
      <xdr:rowOff>95250</xdr:rowOff>
    </xdr:from>
    <xdr:ext cx="184731" cy="264560"/>
    <xdr:sp macro="" textlink="">
      <xdr:nvSpPr>
        <xdr:cNvPr id="2" name="ZoneTexte 1">
          <a:extLst>
            <a:ext uri="{FF2B5EF4-FFF2-40B4-BE49-F238E27FC236}">
              <a16:creationId xmlns:a16="http://schemas.microsoft.com/office/drawing/2014/main" id="{1662C775-7D17-44CC-B74E-0893B1908B6A}"/>
            </a:ext>
          </a:extLst>
        </xdr:cNvPr>
        <xdr:cNvSpPr txBox="1"/>
      </xdr:nvSpPr>
      <xdr:spPr>
        <a:xfrm>
          <a:off x="5972175"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3" name="ZoneTexte 2">
          <a:extLst>
            <a:ext uri="{FF2B5EF4-FFF2-40B4-BE49-F238E27FC236}">
              <a16:creationId xmlns:a16="http://schemas.microsoft.com/office/drawing/2014/main" id="{C4C46DBF-290D-4E0C-85BF-9E9FFF6B3E66}"/>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4" name="ZoneTexte 3">
          <a:extLst>
            <a:ext uri="{FF2B5EF4-FFF2-40B4-BE49-F238E27FC236}">
              <a16:creationId xmlns:a16="http://schemas.microsoft.com/office/drawing/2014/main" id="{0AC66FEC-6180-4FEF-A09B-AE62353B4D41}"/>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5" name="ZoneTexte 4">
          <a:extLst>
            <a:ext uri="{FF2B5EF4-FFF2-40B4-BE49-F238E27FC236}">
              <a16:creationId xmlns:a16="http://schemas.microsoft.com/office/drawing/2014/main" id="{CDE6890C-CC26-4B92-A23A-366A87D897E3}"/>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6" name="ZoneTexte 5">
          <a:extLst>
            <a:ext uri="{FF2B5EF4-FFF2-40B4-BE49-F238E27FC236}">
              <a16:creationId xmlns:a16="http://schemas.microsoft.com/office/drawing/2014/main" id="{2330BC87-1DD0-46F2-A2B4-E8B0727D1601}"/>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7" name="ZoneTexte 6">
          <a:extLst>
            <a:ext uri="{FF2B5EF4-FFF2-40B4-BE49-F238E27FC236}">
              <a16:creationId xmlns:a16="http://schemas.microsoft.com/office/drawing/2014/main" id="{CCB67824-2201-4318-89F3-49FF2D49316D}"/>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8" name="ZoneTexte 7">
          <a:extLst>
            <a:ext uri="{FF2B5EF4-FFF2-40B4-BE49-F238E27FC236}">
              <a16:creationId xmlns:a16="http://schemas.microsoft.com/office/drawing/2014/main" id="{CE167F3C-CA7E-4A5E-B734-0B538BB24766}"/>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9" name="ZoneTexte 8">
          <a:extLst>
            <a:ext uri="{FF2B5EF4-FFF2-40B4-BE49-F238E27FC236}">
              <a16:creationId xmlns:a16="http://schemas.microsoft.com/office/drawing/2014/main" id="{A97A8570-5CC2-4295-90AE-92DA2AF384D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0" name="ZoneTexte 9">
          <a:extLst>
            <a:ext uri="{FF2B5EF4-FFF2-40B4-BE49-F238E27FC236}">
              <a16:creationId xmlns:a16="http://schemas.microsoft.com/office/drawing/2014/main" id="{E419E720-5710-4831-A855-E74DF4D9B5B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1" name="ZoneTexte 10">
          <a:extLst>
            <a:ext uri="{FF2B5EF4-FFF2-40B4-BE49-F238E27FC236}">
              <a16:creationId xmlns:a16="http://schemas.microsoft.com/office/drawing/2014/main" id="{18574187-4ED8-4729-9A84-9EDE651578D8}"/>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2" name="ZoneTexte 11">
          <a:extLst>
            <a:ext uri="{FF2B5EF4-FFF2-40B4-BE49-F238E27FC236}">
              <a16:creationId xmlns:a16="http://schemas.microsoft.com/office/drawing/2014/main" id="{C10A10FD-9C0D-4A35-9699-7179EA7E4F86}"/>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3" name="ZoneTexte 12">
          <a:extLst>
            <a:ext uri="{FF2B5EF4-FFF2-40B4-BE49-F238E27FC236}">
              <a16:creationId xmlns:a16="http://schemas.microsoft.com/office/drawing/2014/main" id="{7EB6B6F8-0148-4B40-A39D-D1EA8A9F663D}"/>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571500</xdr:colOff>
      <xdr:row>3</xdr:row>
      <xdr:rowOff>95250</xdr:rowOff>
    </xdr:from>
    <xdr:ext cx="184731" cy="264560"/>
    <xdr:sp macro="" textlink="">
      <xdr:nvSpPr>
        <xdr:cNvPr id="2" name="ZoneTexte 1">
          <a:extLst>
            <a:ext uri="{FF2B5EF4-FFF2-40B4-BE49-F238E27FC236}">
              <a16:creationId xmlns:a16="http://schemas.microsoft.com/office/drawing/2014/main" id="{E9DF2716-04CD-4E27-9423-CE7A8545E88A}"/>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3" name="ZoneTexte 2">
          <a:extLst>
            <a:ext uri="{FF2B5EF4-FFF2-40B4-BE49-F238E27FC236}">
              <a16:creationId xmlns:a16="http://schemas.microsoft.com/office/drawing/2014/main" id="{FB0C0F8A-44E2-41FB-B219-D871A45FA278}"/>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4" name="ZoneTexte 3">
          <a:extLst>
            <a:ext uri="{FF2B5EF4-FFF2-40B4-BE49-F238E27FC236}">
              <a16:creationId xmlns:a16="http://schemas.microsoft.com/office/drawing/2014/main" id="{8E2292B1-100D-4BA3-8775-D94A2D0BA245}"/>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5" name="ZoneTexte 4">
          <a:extLst>
            <a:ext uri="{FF2B5EF4-FFF2-40B4-BE49-F238E27FC236}">
              <a16:creationId xmlns:a16="http://schemas.microsoft.com/office/drawing/2014/main" id="{A71CE30B-4730-4502-9532-C80B370BA2D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6" name="ZoneTexte 5">
          <a:extLst>
            <a:ext uri="{FF2B5EF4-FFF2-40B4-BE49-F238E27FC236}">
              <a16:creationId xmlns:a16="http://schemas.microsoft.com/office/drawing/2014/main" id="{64A0EE30-61CB-4016-8A97-5706E9544A3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7" name="ZoneTexte 6">
          <a:extLst>
            <a:ext uri="{FF2B5EF4-FFF2-40B4-BE49-F238E27FC236}">
              <a16:creationId xmlns:a16="http://schemas.microsoft.com/office/drawing/2014/main" id="{BED8E494-CAAD-4AAF-8A9C-79A4CF2863D4}"/>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8" name="ZoneTexte 7">
          <a:extLst>
            <a:ext uri="{FF2B5EF4-FFF2-40B4-BE49-F238E27FC236}">
              <a16:creationId xmlns:a16="http://schemas.microsoft.com/office/drawing/2014/main" id="{401E2805-D0C9-45A1-8D84-49F1687E4A74}"/>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9" name="ZoneTexte 8">
          <a:extLst>
            <a:ext uri="{FF2B5EF4-FFF2-40B4-BE49-F238E27FC236}">
              <a16:creationId xmlns:a16="http://schemas.microsoft.com/office/drawing/2014/main" id="{0B795A2D-4C0E-4CF0-AA7E-8A78F38A82DA}"/>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0" name="ZoneTexte 9">
          <a:extLst>
            <a:ext uri="{FF2B5EF4-FFF2-40B4-BE49-F238E27FC236}">
              <a16:creationId xmlns:a16="http://schemas.microsoft.com/office/drawing/2014/main" id="{FD9D93F0-6132-4FE3-84E1-60F19804869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1" name="ZoneTexte 10">
          <a:extLst>
            <a:ext uri="{FF2B5EF4-FFF2-40B4-BE49-F238E27FC236}">
              <a16:creationId xmlns:a16="http://schemas.microsoft.com/office/drawing/2014/main" id="{F4D48204-0B28-427A-A49A-3C3EEAFEBEC5}"/>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2" name="ZoneTexte 11">
          <a:extLst>
            <a:ext uri="{FF2B5EF4-FFF2-40B4-BE49-F238E27FC236}">
              <a16:creationId xmlns:a16="http://schemas.microsoft.com/office/drawing/2014/main" id="{3D71881C-4389-4B1B-AC59-2AAECA830485}"/>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3" name="ZoneTexte 12">
          <a:extLst>
            <a:ext uri="{FF2B5EF4-FFF2-40B4-BE49-F238E27FC236}">
              <a16:creationId xmlns:a16="http://schemas.microsoft.com/office/drawing/2014/main" id="{FD39F4EB-5FBE-4961-96F3-BE702C1B12C7}"/>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571500</xdr:colOff>
      <xdr:row>3</xdr:row>
      <xdr:rowOff>95250</xdr:rowOff>
    </xdr:from>
    <xdr:ext cx="184731" cy="264560"/>
    <xdr:sp macro="" textlink="">
      <xdr:nvSpPr>
        <xdr:cNvPr id="2" name="ZoneTexte 1">
          <a:extLst>
            <a:ext uri="{FF2B5EF4-FFF2-40B4-BE49-F238E27FC236}">
              <a16:creationId xmlns:a16="http://schemas.microsoft.com/office/drawing/2014/main" id="{21579991-2A1C-4CCC-8DBD-065650DA66C3}"/>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3" name="ZoneTexte 2">
          <a:extLst>
            <a:ext uri="{FF2B5EF4-FFF2-40B4-BE49-F238E27FC236}">
              <a16:creationId xmlns:a16="http://schemas.microsoft.com/office/drawing/2014/main" id="{7CBD3ECF-EDCB-4BED-A24D-C97527C25EF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4" name="ZoneTexte 3">
          <a:extLst>
            <a:ext uri="{FF2B5EF4-FFF2-40B4-BE49-F238E27FC236}">
              <a16:creationId xmlns:a16="http://schemas.microsoft.com/office/drawing/2014/main" id="{532FA5FC-7874-4AC2-81B3-D99D32D65E28}"/>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5" name="ZoneTexte 4">
          <a:extLst>
            <a:ext uri="{FF2B5EF4-FFF2-40B4-BE49-F238E27FC236}">
              <a16:creationId xmlns:a16="http://schemas.microsoft.com/office/drawing/2014/main" id="{DBB278A0-4387-4908-A728-E7F42B9D7013}"/>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6" name="ZoneTexte 5">
          <a:extLst>
            <a:ext uri="{FF2B5EF4-FFF2-40B4-BE49-F238E27FC236}">
              <a16:creationId xmlns:a16="http://schemas.microsoft.com/office/drawing/2014/main" id="{582062EA-BC6F-4BDD-8B65-54E4E5986D5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7" name="ZoneTexte 6">
          <a:extLst>
            <a:ext uri="{FF2B5EF4-FFF2-40B4-BE49-F238E27FC236}">
              <a16:creationId xmlns:a16="http://schemas.microsoft.com/office/drawing/2014/main" id="{8ED91D30-40A6-4E5D-8A98-DCF00A33563B}"/>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8" name="ZoneTexte 7">
          <a:extLst>
            <a:ext uri="{FF2B5EF4-FFF2-40B4-BE49-F238E27FC236}">
              <a16:creationId xmlns:a16="http://schemas.microsoft.com/office/drawing/2014/main" id="{B1DC64E0-9160-4FDA-B8C4-D9F727901458}"/>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9" name="ZoneTexte 8">
          <a:extLst>
            <a:ext uri="{FF2B5EF4-FFF2-40B4-BE49-F238E27FC236}">
              <a16:creationId xmlns:a16="http://schemas.microsoft.com/office/drawing/2014/main" id="{1A89F022-D1F2-4A3F-8E55-9323E96087B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0" name="ZoneTexte 9">
          <a:extLst>
            <a:ext uri="{FF2B5EF4-FFF2-40B4-BE49-F238E27FC236}">
              <a16:creationId xmlns:a16="http://schemas.microsoft.com/office/drawing/2014/main" id="{58A72954-F107-4D8F-A75F-5779F508DF71}"/>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1" name="ZoneTexte 10">
          <a:extLst>
            <a:ext uri="{FF2B5EF4-FFF2-40B4-BE49-F238E27FC236}">
              <a16:creationId xmlns:a16="http://schemas.microsoft.com/office/drawing/2014/main" id="{A3EEC155-0F69-4726-ACD9-E6C56B4A8D08}"/>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2" name="ZoneTexte 11">
          <a:extLst>
            <a:ext uri="{FF2B5EF4-FFF2-40B4-BE49-F238E27FC236}">
              <a16:creationId xmlns:a16="http://schemas.microsoft.com/office/drawing/2014/main" id="{D56C153E-7695-41F7-AB27-E61CED464AB6}"/>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3" name="ZoneTexte 12">
          <a:extLst>
            <a:ext uri="{FF2B5EF4-FFF2-40B4-BE49-F238E27FC236}">
              <a16:creationId xmlns:a16="http://schemas.microsoft.com/office/drawing/2014/main" id="{A40B54BF-46DF-4B29-830C-9F2BC4787AB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571500</xdr:colOff>
      <xdr:row>3</xdr:row>
      <xdr:rowOff>95250</xdr:rowOff>
    </xdr:from>
    <xdr:ext cx="184731" cy="264560"/>
    <xdr:sp macro="" textlink="">
      <xdr:nvSpPr>
        <xdr:cNvPr id="2" name="ZoneTexte 1">
          <a:extLst>
            <a:ext uri="{FF2B5EF4-FFF2-40B4-BE49-F238E27FC236}">
              <a16:creationId xmlns:a16="http://schemas.microsoft.com/office/drawing/2014/main" id="{E196009D-B0A7-40C8-B94F-2D0C54978DD7}"/>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3" name="ZoneTexte 2">
          <a:extLst>
            <a:ext uri="{FF2B5EF4-FFF2-40B4-BE49-F238E27FC236}">
              <a16:creationId xmlns:a16="http://schemas.microsoft.com/office/drawing/2014/main" id="{7144A100-4B29-48C5-849B-D452907F28F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4" name="ZoneTexte 3">
          <a:extLst>
            <a:ext uri="{FF2B5EF4-FFF2-40B4-BE49-F238E27FC236}">
              <a16:creationId xmlns:a16="http://schemas.microsoft.com/office/drawing/2014/main" id="{DA7ED291-EA56-4326-ADE0-435880D3D00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5" name="ZoneTexte 4">
          <a:extLst>
            <a:ext uri="{FF2B5EF4-FFF2-40B4-BE49-F238E27FC236}">
              <a16:creationId xmlns:a16="http://schemas.microsoft.com/office/drawing/2014/main" id="{06F8266A-CF92-4B3D-B73A-3CC55A29E50A}"/>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6" name="ZoneTexte 5">
          <a:extLst>
            <a:ext uri="{FF2B5EF4-FFF2-40B4-BE49-F238E27FC236}">
              <a16:creationId xmlns:a16="http://schemas.microsoft.com/office/drawing/2014/main" id="{8A4127D8-45BF-43E3-B902-68614405D397}"/>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7" name="ZoneTexte 6">
          <a:extLst>
            <a:ext uri="{FF2B5EF4-FFF2-40B4-BE49-F238E27FC236}">
              <a16:creationId xmlns:a16="http://schemas.microsoft.com/office/drawing/2014/main" id="{CFC3B9DC-D5AD-4E61-90F2-F401388BFDF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8" name="ZoneTexte 7">
          <a:extLst>
            <a:ext uri="{FF2B5EF4-FFF2-40B4-BE49-F238E27FC236}">
              <a16:creationId xmlns:a16="http://schemas.microsoft.com/office/drawing/2014/main" id="{474A67A8-4B78-4204-A726-19D55A53C65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9" name="ZoneTexte 8">
          <a:extLst>
            <a:ext uri="{FF2B5EF4-FFF2-40B4-BE49-F238E27FC236}">
              <a16:creationId xmlns:a16="http://schemas.microsoft.com/office/drawing/2014/main" id="{D2E69B8B-C16D-442C-B8F8-C162D0AC80D1}"/>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0" name="ZoneTexte 9">
          <a:extLst>
            <a:ext uri="{FF2B5EF4-FFF2-40B4-BE49-F238E27FC236}">
              <a16:creationId xmlns:a16="http://schemas.microsoft.com/office/drawing/2014/main" id="{CAC79A51-6FCA-475A-92EF-C0CB3E8565A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1" name="ZoneTexte 10">
          <a:extLst>
            <a:ext uri="{FF2B5EF4-FFF2-40B4-BE49-F238E27FC236}">
              <a16:creationId xmlns:a16="http://schemas.microsoft.com/office/drawing/2014/main" id="{0C857FD4-BCB9-45F8-A1F2-70123A02614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2" name="ZoneTexte 11">
          <a:extLst>
            <a:ext uri="{FF2B5EF4-FFF2-40B4-BE49-F238E27FC236}">
              <a16:creationId xmlns:a16="http://schemas.microsoft.com/office/drawing/2014/main" id="{C6C6733C-F2B1-48C4-8D37-F4639DFA2E65}"/>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3" name="ZoneTexte 12">
          <a:extLst>
            <a:ext uri="{FF2B5EF4-FFF2-40B4-BE49-F238E27FC236}">
              <a16:creationId xmlns:a16="http://schemas.microsoft.com/office/drawing/2014/main" id="{7B62717D-4B43-4306-8EA5-8A60D429971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571500</xdr:colOff>
      <xdr:row>3</xdr:row>
      <xdr:rowOff>95250</xdr:rowOff>
    </xdr:from>
    <xdr:ext cx="184731" cy="264560"/>
    <xdr:sp macro="" textlink="">
      <xdr:nvSpPr>
        <xdr:cNvPr id="2" name="ZoneTexte 1">
          <a:extLst>
            <a:ext uri="{FF2B5EF4-FFF2-40B4-BE49-F238E27FC236}">
              <a16:creationId xmlns:a16="http://schemas.microsoft.com/office/drawing/2014/main" id="{2436D4A0-AA77-43CD-AA76-B58D121E7C5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3" name="ZoneTexte 2">
          <a:extLst>
            <a:ext uri="{FF2B5EF4-FFF2-40B4-BE49-F238E27FC236}">
              <a16:creationId xmlns:a16="http://schemas.microsoft.com/office/drawing/2014/main" id="{A6517192-E509-4997-BFA7-6ED11C493C4B}"/>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4" name="ZoneTexte 3">
          <a:extLst>
            <a:ext uri="{FF2B5EF4-FFF2-40B4-BE49-F238E27FC236}">
              <a16:creationId xmlns:a16="http://schemas.microsoft.com/office/drawing/2014/main" id="{F970D645-6A37-4B1E-A9AE-9321579C3B6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5" name="ZoneTexte 4">
          <a:extLst>
            <a:ext uri="{FF2B5EF4-FFF2-40B4-BE49-F238E27FC236}">
              <a16:creationId xmlns:a16="http://schemas.microsoft.com/office/drawing/2014/main" id="{42ABBF53-EE7D-48D7-ABFC-2F97B575520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6" name="ZoneTexte 5">
          <a:extLst>
            <a:ext uri="{FF2B5EF4-FFF2-40B4-BE49-F238E27FC236}">
              <a16:creationId xmlns:a16="http://schemas.microsoft.com/office/drawing/2014/main" id="{302B884E-DEF2-4F28-9713-80355C5086E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7" name="ZoneTexte 6">
          <a:extLst>
            <a:ext uri="{FF2B5EF4-FFF2-40B4-BE49-F238E27FC236}">
              <a16:creationId xmlns:a16="http://schemas.microsoft.com/office/drawing/2014/main" id="{D863273A-24B3-4894-A7E8-B8D076C2D8DC}"/>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8" name="ZoneTexte 7">
          <a:extLst>
            <a:ext uri="{FF2B5EF4-FFF2-40B4-BE49-F238E27FC236}">
              <a16:creationId xmlns:a16="http://schemas.microsoft.com/office/drawing/2014/main" id="{8C523105-5C30-42D4-B0B6-D9861E7384DD}"/>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9" name="ZoneTexte 8">
          <a:extLst>
            <a:ext uri="{FF2B5EF4-FFF2-40B4-BE49-F238E27FC236}">
              <a16:creationId xmlns:a16="http://schemas.microsoft.com/office/drawing/2014/main" id="{2CD1BA5B-66D1-4EBE-80B2-111C8C74538E}"/>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0" name="ZoneTexte 9">
          <a:extLst>
            <a:ext uri="{FF2B5EF4-FFF2-40B4-BE49-F238E27FC236}">
              <a16:creationId xmlns:a16="http://schemas.microsoft.com/office/drawing/2014/main" id="{B24DEE6E-A0CF-4B70-B4C5-BC451DB7D92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1" name="ZoneTexte 10">
          <a:extLst>
            <a:ext uri="{FF2B5EF4-FFF2-40B4-BE49-F238E27FC236}">
              <a16:creationId xmlns:a16="http://schemas.microsoft.com/office/drawing/2014/main" id="{CC40E5B7-DBAF-410C-849A-63A1BCB1DE92}"/>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2" name="ZoneTexte 11">
          <a:extLst>
            <a:ext uri="{FF2B5EF4-FFF2-40B4-BE49-F238E27FC236}">
              <a16:creationId xmlns:a16="http://schemas.microsoft.com/office/drawing/2014/main" id="{41867939-DEA1-47D4-A361-3D05F3FD44D9}"/>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oneCellAnchor>
    <xdr:from>
      <xdr:col>4</xdr:col>
      <xdr:colOff>571500</xdr:colOff>
      <xdr:row>3</xdr:row>
      <xdr:rowOff>95250</xdr:rowOff>
    </xdr:from>
    <xdr:ext cx="184731" cy="264560"/>
    <xdr:sp macro="" textlink="">
      <xdr:nvSpPr>
        <xdr:cNvPr id="13" name="ZoneTexte 12">
          <a:extLst>
            <a:ext uri="{FF2B5EF4-FFF2-40B4-BE49-F238E27FC236}">
              <a16:creationId xmlns:a16="http://schemas.microsoft.com/office/drawing/2014/main" id="{5CD14BCB-AEFB-4000-A8D6-91F9CE785EDF}"/>
            </a:ext>
          </a:extLst>
        </xdr:cNvPr>
        <xdr:cNvSpPr txBox="1"/>
      </xdr:nvSpPr>
      <xdr:spPr>
        <a:xfrm>
          <a:off x="6126480" y="7581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2" xr:uid="{29B2AD90-6CB2-4156-B796-FA3BA90BBFF6}" name="Tableau252" displayName="Tableau252" ref="A98:M108" totalsRowShown="0" headerRowDxfId="1604">
  <tableColumns count="13">
    <tableColumn id="1" xr3:uid="{8B064422-8B29-42C7-A2AB-8E344BE8A33F}" name="Libellé du poste de dépenses (1) :" dataDxfId="1603"/>
    <tableColumn id="2" xr3:uid="{961C99D2-091C-4DAA-B830-C190380311F5}" name="(Exemple) Etudes" dataDxfId="1602"/>
    <tableColumn id="3" xr3:uid="{D4C8EE68-0C23-4D25-9D12-E63922E65CC8}" name="Colonne2" dataDxfId="1601"/>
    <tableColumn id="4" xr3:uid="{292B0347-E70D-428A-A7FB-214A52292909}" name="Colonne3" dataDxfId="1600"/>
    <tableColumn id="5" xr3:uid="{4120B33A-286F-418D-9011-E40D23029919}" name="Colonne4" dataDxfId="1599"/>
    <tableColumn id="6" xr3:uid="{F0AB3D0A-BA21-4699-BEB3-1137555330E1}" name="Colonne5" dataDxfId="1598">
      <calculatedColumnFormula>IF(A99="","",IF(D99="","Renseigner date de la facture",IF(E99="","Renseigner date d''acquittement (décaissement)",IF(OR(D99&lt;$D$5,D99&gt;$D$6),"Date de facturation inéligible, cette dépense sera écartée",IF(AND(D99&gt;$D$5,E99&gt;=$D$6),"Justifier que la réalisation/réception/mise en service soit intervenue pendant la période d'exécution physique",IF(E99&gt;$D$6,"Acquittement hors date d'éligiblité, cette dépense sera écartée",IF(E99&lt;D99,"Justifier pour l'acquittement est intervenu avant la facturation","")))))))</calculatedColumnFormula>
    </tableColumn>
    <tableColumn id="7" xr3:uid="{50CA44D4-2F73-4ECF-A85D-EAA9CC305BA3}" name="Colonne6" dataDxfId="1597"/>
    <tableColumn id="8" xr3:uid="{0EAF46D6-DF82-48A5-B519-F7ED031F780D}" name="Colonne7" dataDxfId="1596" dataCellStyle="Monétaire"/>
    <tableColumn id="9" xr3:uid="{C940FCF8-97F3-4A05-9ED6-2BA9BDE3EA21}" name="Colonne8" dataDxfId="1595" dataCellStyle="Monétaire"/>
    <tableColumn id="10" xr3:uid="{CF0CB5E9-670F-45C8-9ED0-72F0714BF7BD}" name="Colonne9" dataDxfId="1594" dataCellStyle="Monétaire">
      <calculatedColumnFormula>ROUND(SUM(H99+I99),2)</calculatedColumnFormula>
    </tableColumn>
    <tableColumn id="11" xr3:uid="{E7A7C1F7-31F8-43EE-8077-69F365132073}" name="Colonne10" dataDxfId="1593" dataCellStyle="Monétaire"/>
    <tableColumn id="12" xr3:uid="{D0BF52F2-E4CF-462A-A0BB-81BAB37D0F65}" name="Colonne11" dataDxfId="1592" dataCellStyle="Monétaire">
      <calculatedColumnFormula>ROUND(J99-K99,2)</calculatedColumnFormula>
    </tableColumn>
    <tableColumn id="13" xr3:uid="{9096FFCC-BFD9-4B36-9962-C2BA83B92127}" name="Colonne12" dataDxfId="159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3" xr:uid="{7877F5E5-CC21-4F90-A390-5F1093AA4901}" name="Tableau253" displayName="Tableau253" ref="A112:M118" totalsRowShown="0" headerRowDxfId="1590">
  <tableColumns count="13">
    <tableColumn id="1" xr3:uid="{F0E19D34-9101-45E4-A870-98CD172F406A}" name="Libellé du poste de dépenses (1) :" dataDxfId="1589"/>
    <tableColumn id="2" xr3:uid="{607AE39B-D4A8-4E76-BA3D-0311C181AC23}" name="(Exemple) Charges de structures" dataDxfId="1588"/>
    <tableColumn id="3" xr3:uid="{D85E0B49-7C7A-4960-8F75-1514DD302A14}" name="Colonne1" dataDxfId="1587"/>
    <tableColumn id="4" xr3:uid="{230541C0-72CC-4246-897B-B82D08F2E1D5}" name="Colonne2" dataDxfId="1586"/>
    <tableColumn id="5" xr3:uid="{DFE6503E-4A25-473E-AF0F-F2C7279DEF2A}" name="Colonne3" dataDxfId="1585"/>
    <tableColumn id="6" xr3:uid="{65311071-5CAD-4643-80CC-437D779588CE}" name="Colonne4" dataDxfId="1584">
      <calculatedColumnFormula>IF(A113="","",IF(D113="","Renseigner date de la facture",IF(E113="","Renseigner date d''acquittement (décaissement)",IF(OR(D113&lt;$D$5,D113&gt;$D$6),"Date de facturation inéligible, cette dépense sera écartée",IF(AND(D113&gt;$D$5,E113&gt;=$D$6),"Justifier que la réalisation/réception/mise en service soit intervenue pendant la période d'exécution physique",IF(E113&gt;$D$6,"Acquittement hors date d'éligiblité, cette dépense sera écartée",IF(E113&lt;D113,"Justifier pour l'acquittement est intervenu avant la facturation","")))))))</calculatedColumnFormula>
    </tableColumn>
    <tableColumn id="7" xr3:uid="{5E4935EE-2369-4B9F-80E8-093BA2FB9C4C}" name="Colonne5" dataDxfId="1583"/>
    <tableColumn id="8" xr3:uid="{C4A2DEC9-461C-49D1-A233-27000F7F5984}" name="Colonne6" dataDxfId="1582"/>
    <tableColumn id="9" xr3:uid="{75F7DD5B-28F2-47B3-AABD-BD17CFE1E1BB}" name="Colonne7" dataDxfId="1581"/>
    <tableColumn id="10" xr3:uid="{07A4AFF9-FA9D-4FD8-B14D-1354E66EDCB4}" name="Colonne8" dataDxfId="1580">
      <calculatedColumnFormula>ROUND(SUM(H113+I113),2)</calculatedColumnFormula>
    </tableColumn>
    <tableColumn id="11" xr3:uid="{2052953D-302A-40DF-8972-51577FF31A16}" name="Colonne9" dataDxfId="1579"/>
    <tableColumn id="12" xr3:uid="{527170D8-9193-4C7F-BC16-1996FE73B5E9}" name="Colonne10" dataDxfId="1578">
      <calculatedColumnFormula>ROUND(J113-K113,2)</calculatedColumnFormula>
    </tableColumn>
    <tableColumn id="13" xr3:uid="{38A4270D-2455-4FBF-8A90-A21DDA7FC389}" name="Colonne11" dataDxfId="157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4" xr:uid="{DAB8E217-FE91-4737-A461-B61B3033FFC2}" name="Tableau254" displayName="Tableau254" ref="A122:M127" totalsRowShown="0" headerRowDxfId="1576">
  <tableColumns count="13">
    <tableColumn id="1" xr3:uid="{BE55B3B8-E999-4E82-B5F7-5C4C473D317A}" name="Libellé du poste de dépenses (1) :"/>
    <tableColumn id="2" xr3:uid="{275F7F7A-590E-42BA-994F-E30D669C0D93}" name="(Exemple) Poste de dépenses XXX"/>
    <tableColumn id="3" xr3:uid="{BCF798D7-D46B-45ED-9D13-9F9AD4CAD5E1}" name="Colonne2"/>
    <tableColumn id="4" xr3:uid="{DFE8CAB3-D2B8-42EB-A886-88F8868750F8}" name="Colonne3"/>
    <tableColumn id="5" xr3:uid="{556B04BD-97E8-4255-BA70-BF67E4264F62}" name="Colonne4"/>
    <tableColumn id="6" xr3:uid="{EC81EA23-06A1-4921-BF8B-5485DDCB7A9A}" name="Colonne5" dataDxfId="1575">
      <calculatedColumnFormula>IF(A123="","",IF(D123="","Renseigner date de la facture",IF(E123="","Renseigner date d''acquittement (décaissement)",IF(OR(D123&lt;$D$5,D123&gt;$D$6),"Date de facturation inéligible, cette dépense sera écartée",IF(AND(D123&gt;$D$5,E123&gt;=$D$6),"Justifier que la réalisation/réception/mise en service soit intervenue pendant la période d'exécution physique",IF(E123&gt;$D$6,"Acquittement hors date d'éligiblité, cette dépense sera écartée",IF(E123&lt;D123,"Justifier pour l'acquittement est intervenu avant la facturation","")))))))</calculatedColumnFormula>
    </tableColumn>
    <tableColumn id="7" xr3:uid="{003D7C20-A0C1-496E-93FC-05718FFA78B2}" name="Colonne6" dataDxfId="1574"/>
    <tableColumn id="8" xr3:uid="{F42E42F1-13C9-4ADF-9A72-93B35EBC9987}" name="Colonne7"/>
    <tableColumn id="9" xr3:uid="{41A0E3A7-50E4-4C43-995D-07DC328CB1AC}" name="Colonne8"/>
    <tableColumn id="10" xr3:uid="{908D1C02-992D-482B-BF32-DEB518B75E81}" name="Colonne9">
      <calculatedColumnFormula>ROUND(SUM(H123+I123),2)</calculatedColumnFormula>
    </tableColumn>
    <tableColumn id="11" xr3:uid="{02224325-B28A-459D-B418-4EC393A100DB}" name="Colonne10"/>
    <tableColumn id="12" xr3:uid="{115730DC-0A11-4941-9FA5-E874B6DCA5F4}" name="Colonne11"/>
    <tableColumn id="13" xr3:uid="{AC938FA6-50E4-45FE-BD5A-399298A0ED5F}" name="Colonne12" dataDxfId="157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5" xr:uid="{BCFB8B34-6249-4304-A8B7-138A39A4F05D}" name="Tableau255" displayName="Tableau255" ref="A131:M136" totalsRowShown="0" headerRowDxfId="1572">
  <tableColumns count="13">
    <tableColumn id="1" xr3:uid="{5EA52DE5-75AD-404D-A02F-D9721B32F00F}" name="Libellé du poste de dépenses (1) :"/>
    <tableColumn id="2" xr3:uid="{C5719CA4-FF37-4F91-BE97-97A670668564}" name="(Exemple) Poste de dépenses XXX"/>
    <tableColumn id="3" xr3:uid="{922D2E60-D514-487A-8866-70F0E936E011}" name="Colonne2"/>
    <tableColumn id="4" xr3:uid="{788EA45B-8721-4608-AC11-F1D57B41634B}" name="Colonne3"/>
    <tableColumn id="5" xr3:uid="{3AC9400B-6F85-488E-AC15-BC87CB0DCEFC}" name="Colonne4"/>
    <tableColumn id="6" xr3:uid="{4C2FED0E-7FC2-4FB3-A405-79D38928E9D6}" name="Colonne5" dataDxfId="1571">
      <calculatedColumnFormula>IF(A132="","",IF(D132="","Renseigner date de la facture",IF(E132="","Renseigner date d''acquittement (décaissement)",IF(OR(D132&lt;$D$5,D132&gt;$D$6),"Date de facturation inéligible, cette dépense sera écartée",IF(AND(D132&gt;$D$5,E132&gt;=$D$6),"Justifier que la réalisation/réception/mise en service soit intervenue pendant la période d'exécution physique",IF(E132&gt;$D$6,"Acquittement hors date d'éligiblité, cette dépense sera écartée",IF(E132&lt;D132,"Justifier pour l'acquittement est intervenu avant la facturation","")))))))</calculatedColumnFormula>
    </tableColumn>
    <tableColumn id="7" xr3:uid="{641B47F5-D71E-4E9D-A071-4D52BDB14CF6}" name="Colonne6" dataDxfId="1570"/>
    <tableColumn id="8" xr3:uid="{2F88C0D1-3F3F-4F07-8D9C-80E92EA90518}" name="Colonne7"/>
    <tableColumn id="9" xr3:uid="{A00CC26C-3AB2-4F08-A47B-189B370D0216}" name="Colonne8"/>
    <tableColumn id="10" xr3:uid="{868A8C46-B8B8-47BA-9E0A-CEBDFA78F7DC}" name="Colonne9">
      <calculatedColumnFormula>ROUND(SUM(H132+I132),2)</calculatedColumnFormula>
    </tableColumn>
    <tableColumn id="11" xr3:uid="{9F3ED73D-8259-44BC-B561-D48162B32D1F}" name="Colonne10"/>
    <tableColumn id="12" xr3:uid="{CDD7FEEA-A2A9-453F-8840-9A40E40C8493}" name="Colonne11"/>
    <tableColumn id="13" xr3:uid="{B6DCA5CF-69BC-430D-984C-E2D41D7F5E0F}" name="Colonne12" dataDxfId="156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27AE1D8-5756-46F8-9DB9-ACCD8B0943FB}" name="Tableau1" displayName="Tableau1" ref="B1:E401" totalsRowShown="0" headerRowDxfId="1568">
  <autoFilter ref="B1:E401" xr:uid="{427AE1D8-5756-46F8-9DB9-ACCD8B0943FB}"/>
  <tableColumns count="4">
    <tableColumn id="1" xr3:uid="{052E394A-4E31-4827-AB24-F667FF003C60}" name="Choisir_ICI_si_pourcentage_heures_ou_Jours_sur_projet"/>
    <tableColumn id="4" xr3:uid="{FE3E10BF-8D12-4868-B7B7-688885002C0D}" name="Jours_projet"/>
    <tableColumn id="3" xr3:uid="{F32543BE-5211-4336-ACB9-A977A80A3EF6}" name="Heures_dédiées_projet" dataDxfId="1567"/>
    <tableColumn id="2" xr3:uid="{6B9CF9F6-C66F-4961-A64E-6623CF04D261}" name="Pourcentage_temps_projet"/>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A76482E-DE8B-49B2-A70D-054B38CAD4F4}" name="Tableau3736" displayName="Tableau3736" ref="A17:O30" totalsRowShown="0" headerRowDxfId="1566" headerRowBorderDxfId="1565" tableBorderDxfId="1564">
  <tableColumns count="15">
    <tableColumn id="1" xr3:uid="{3152F6E8-8372-44F1-899D-22FBFC0975DA}" name="Date" dataDxfId="1563" dataCellStyle="Monétaire"/>
    <tableColumn id="2" xr3:uid="{9F474D7E-ECE6-4B7A-B3B1-C2E71208AAF6}" name="Salaire brut " dataDxfId="1562"/>
    <tableColumn id="3" xr3:uid="{14C3BE7C-EC9B-4795-9DF6-E023B64071E0}" name="Traitements accessoires inéligibles du salaire brut (primes/avantages non prévus)*" dataDxfId="1561"/>
    <tableColumn id="4" xr3:uid="{7CA1E6E7-1D22-4286-B3E3-A74781BE5FCE}" name="Charges patronales" dataDxfId="1560"/>
    <tableColumn id="5" xr3:uid="{E637850E-AF12-4524-9325-822929BD8341}" name="Charges liées aux traitements accessoires_x000a_" dataDxfId="1559" dataCellStyle="Monétaire">
      <calculatedColumnFormula>IF(N(A18),ROUND(IF(OR(B18="",B18=0),0,(D18/B18*C18)),2),0)</calculatedColumnFormula>
    </tableColumn>
    <tableColumn id="6" xr3:uid="{32DCB5FB-DCF4-4E78-8348-BB45B3F46491}" name="IJSS brutes (à inscrire en positif) _x000a_du bulletin de paie" dataDxfId="1558" dataCellStyle="Monétaire"/>
    <tableColumn id="7" xr3:uid="{9E7FCF0A-19EA-4AAF-9378-2D8A677E9E5D}" name="IJSS brutes_x000a_sur les relevés CPAM (ou MSA)_x000a_Lignes &quot;I.J. NORMALES&quot; (à inscrire en positif même si ligne négative sur le relevé)" dataDxfId="1557" dataCellStyle="Monétaire"/>
    <tableColumn id="9" xr3:uid="{CE5AC4B4-0DC0-4879-B1FA-B91B368E5E1D}" name="Abattement et décôte TS" dataDxfId="1556" dataCellStyle="Monétaire">
      <calculatedColumnFormula>IF($C$8="A RENSEIGNER","Renseigner cellule C8",IFERROR(ROUND(IF($C$8="NON",0,LOOKUP(YEAR(A18),$C$10:K$10,$C$13:K$13)*B18),2),0))</calculatedColumnFormula>
    </tableColumn>
    <tableColumn id="10" xr3:uid="{907561CF-CD94-4F5D-BEA9-7FD1AFAB3178}" name="Salaire brut chargé éligible" dataDxfId="1555" dataCellStyle="Monétaire">
      <calculatedColumnFormula>IF($C$8="A RENSEIGNER","Renseigner cellule C8",IF(N(A18),ROUND(B18-C18+D18-E18-IF(G18&gt;=0,IF(F18-G18&lt;0,-(F18-G18),0))-H18,2),0))</calculatedColumnFormula>
    </tableColumn>
    <tableColumn id="11" xr3:uid="{136897DC-C3D4-485F-B0CF-ED0D07E8AF8E}" name="**Heures totales travaillées ou jours selon convention collective / droit du travail_x000a_(Voir notice)" dataDxfId="1554" dataCellStyle="Monétaire"/>
    <tableColumn id="13" xr3:uid="{EABF48EB-4967-485C-BA54-30DB026B1E39}" name="Choisir_ICI_si_pourcentage_heures_ou_Jours_sur_projet" dataDxfId="1553" dataCellStyle="Pourcentage"/>
    <tableColumn id="14" xr3:uid="{4B88E7E8-98AB-41A2-9FB7-9942A11B7BB4}" name="Total des dépenses retenues pour le projet" dataDxfId="1552" dataCellStyle="Monétaire">
      <calculatedColumnFormula>IFERROR(IF(I18="","",ROUND(IF($K$17="Pourcentage_temps_projet",I18*K18,$I$31/$J$31*K18),2)),"")</calculatedColumnFormula>
    </tableColumn>
    <tableColumn id="15" xr3:uid="{014C4024-F6EA-456B-888E-8AB40295783F}" name="date du bulletin (1er jour du mois  OU 1er jour d'entrée dans la structure)" dataDxfId="1551" dataCellStyle="Monétaire"/>
    <tableColumn id="16" xr3:uid="{DF05232E-B665-4C70-885C-D9DDF8F11E8A}" name="Date d'acquittement (décaissement sur le compte)" dataDxfId="1550" dataCellStyle="Monétaire"/>
    <tableColumn id="17" xr3:uid="{70DA3190-AAE7-4793-8197-143F1C5E261A}" name="Remarque" dataDxfId="1549" dataCellStyle="Monétair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FB5A36F-0EE2-4AAE-AC65-48B97B840180}" name="Tableau373657" displayName="Tableau373657" ref="A37:O50" totalsRowShown="0" headerRowDxfId="1548" headerRowBorderDxfId="1547" tableBorderDxfId="1546">
  <tableColumns count="15">
    <tableColumn id="1" xr3:uid="{661F39F7-CD2B-4401-971F-B8779A8FA55E}" name="Date" dataDxfId="1545" dataCellStyle="Monétaire"/>
    <tableColumn id="2" xr3:uid="{2293CA40-56D5-456D-B59F-E69E436731D5}" name="Salaire brut " dataDxfId="1544"/>
    <tableColumn id="3" xr3:uid="{5887366A-CA59-45BE-B56E-C612FD79E9B2}" name="Traitements accessoires inéligibles du salaire brut (primes/avantages non prévus)*" dataDxfId="1543"/>
    <tableColumn id="4" xr3:uid="{952E1361-8B3E-4612-8D6F-847ACA9AD50E}" name="Charges patronales" dataDxfId="1542"/>
    <tableColumn id="5" xr3:uid="{0197EA57-D1E5-4272-A942-BE69155410FD}" name="Charges liées aux traitements accessoires_x000a_" dataDxfId="1541" dataCellStyle="Monétaire">
      <calculatedColumnFormula>IF(N(A38),ROUND(IF(OR(B38="",B38=0),0,(D38/B38*C38)),2),0)</calculatedColumnFormula>
    </tableColumn>
    <tableColumn id="6" xr3:uid="{3F09964A-87BF-4E9A-A152-C5D5C142AF49}" name="IJSS brutes (à inscrire en positif) _x000a_du bulletin de paie" dataDxfId="1540" dataCellStyle="Monétaire"/>
    <tableColumn id="7" xr3:uid="{2332997E-F530-49DB-B132-90679FD36069}" name="IJSS brutes_x000a_sur les relevés CPAM (ou MSA)_x000a_Lignes &quot;I.J. NORMALES&quot; (à inscrire en positif même si ligne négative sur le relevé)" dataDxfId="1539" dataCellStyle="Monétaire"/>
    <tableColumn id="9" xr3:uid="{F6043326-484B-458A-B21E-6B01ED3938DD}" name="Abattement et décôte TS" dataDxfId="1538" dataCellStyle="Monétaire">
      <calculatedColumnFormula>IF($C$8="A RENSEIGNER","Renseigner cellule C8",IFERROR(ROUND(IF($C$8="NON",0,LOOKUP(YEAR(A38),$C$10:K$10,$C$13:K$13)*B38),2),0))</calculatedColumnFormula>
    </tableColumn>
    <tableColumn id="10" xr3:uid="{A5A9D4B9-BF4A-45D0-A30C-6F31EF05C48A}" name="Salaire brut chargé éligible" dataDxfId="1537" dataCellStyle="Monétaire">
      <calculatedColumnFormula>IF($C$8="A RENSEIGNER","Renseigner cellule C8",IF(N(A38),ROUND(B38-C38+D38-E38-IF(G38&gt;=0,IF(F38-G38&lt;0,-(F38-G38),0))-H38,2),0))</calculatedColumnFormula>
    </tableColumn>
    <tableColumn id="11" xr3:uid="{ABE6DEC6-7D96-4A1E-89B3-B97F2521BB0E}" name="**Heures totales travaillées ou jours selon convention collective / droit du travail_x000a_(Voir notice)" dataDxfId="1536" dataCellStyle="Monétaire"/>
    <tableColumn id="13" xr3:uid="{1F1A5B7F-570B-4AFC-B294-E0131E34FF3A}" name="Choisir_ICI_si_pourcentage_heures_ou_Jours_sur_projet" dataDxfId="1535" dataCellStyle="Pourcentage"/>
    <tableColumn id="14" xr3:uid="{202EEC93-A412-4453-A509-ECF46FDFD185}" name="Total des dépenses retenues pour le projet" dataDxfId="1534" dataCellStyle="Monétaire">
      <calculatedColumnFormula>IFERROR(IF(I38="","",ROUND(IF($K$37="Pourcentage_temps_projet",I38*K38,$I$51/$J$51*K38),2)),"")</calculatedColumnFormula>
    </tableColumn>
    <tableColumn id="15" xr3:uid="{219CC42C-8FA2-4BD6-8CCE-26A080F3F503}" name="date du bulletin (1er jour du mois  OU 1er jour d'entrée dans la structure)" dataDxfId="1533" dataCellStyle="Monétaire"/>
    <tableColumn id="16" xr3:uid="{F4EC7AE9-2C02-4237-8155-824698B22F96}" name="Date d'acquittement (décaissement sur le compte)" dataDxfId="1532" dataCellStyle="Monétaire"/>
    <tableColumn id="17" xr3:uid="{9BF404E7-8038-4928-A117-572F2A507A9D}" name="Remarque" dataDxfId="1531" dataCellStyle="Monétaire"/>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6A163A-DE02-4F55-A69F-987CA626958F}" name="Tableau37365678" displayName="Tableau37365678" ref="A57:O70" totalsRowShown="0" headerRowDxfId="1530" headerRowBorderDxfId="1529" tableBorderDxfId="1528">
  <tableColumns count="15">
    <tableColumn id="1" xr3:uid="{EFD33D1A-7FBF-4978-9858-EBC265F99A70}" name="Date" dataDxfId="1527" dataCellStyle="Monétaire"/>
    <tableColumn id="2" xr3:uid="{F830BB3A-37C5-4011-A74E-609EAA1E9F7E}" name="Salaire brut " dataDxfId="1526"/>
    <tableColumn id="3" xr3:uid="{79486189-948D-4697-860D-9344587B19A5}" name="Traitements accessoires inéligibles du salaire brut (primes/avantages non prévus)*" dataDxfId="1525"/>
    <tableColumn id="4" xr3:uid="{74006680-4BD2-402F-A506-58FFC0434DDD}" name="Charges patronales" dataDxfId="1524"/>
    <tableColumn id="5" xr3:uid="{80CADC11-86CC-466B-B3CE-F2A9839F8C23}" name="Charges liées aux traitements accessoires_x000a_" dataDxfId="1523" dataCellStyle="Monétaire">
      <calculatedColumnFormula>IF(N(A58),ROUND(IF(OR(B58="",B58=0),0,(D58/B58*C58)),2),0)</calculatedColumnFormula>
    </tableColumn>
    <tableColumn id="6" xr3:uid="{8B6531E0-69C0-4A3C-9E2B-4FFF34BF3B31}" name="IJSS brutes (à inscrire en positif) _x000a_du bulletin de paie" dataDxfId="1522" dataCellStyle="Monétaire"/>
    <tableColumn id="7" xr3:uid="{9FF87977-BACF-4CF5-98E8-42DD10B81B03}" name="IJSS brutes_x000a_sur les relevés CPAM (ou MSA)_x000a_Lignes &quot;I.J. NORMALES&quot; (à inscrire en positif même si ligne négative sur le relevé)" dataDxfId="1521" dataCellStyle="Monétaire"/>
    <tableColumn id="9" xr3:uid="{2A9C2AFA-47D1-48A6-A757-0901F8BEC894}" name="Abattement et décôte TS" dataDxfId="1520" dataCellStyle="Monétaire">
      <calculatedColumnFormula>IF($C$8="A RENSEIGNER","Renseigner cellule C8",IFERROR(ROUND(IF($C$8="NON",0,LOOKUP(YEAR(A58),$C$10:K$10,$C$13:K$13)*B58),2),0))</calculatedColumnFormula>
    </tableColumn>
    <tableColumn id="10" xr3:uid="{B2AB26C5-4BCB-4F09-B91A-975601E69AC1}" name="Salaire brut chargé éligible" dataDxfId="1519" dataCellStyle="Monétaire">
      <calculatedColumnFormula>IF($C$8="A RENSEIGNER","Renseigner cellule C8",IF(N(A58),ROUND(B58-C58+D58-E58-IF(G58&gt;=0,IF(F58-G58&lt;0,-(F58-G58),0))-H58,2),0))</calculatedColumnFormula>
    </tableColumn>
    <tableColumn id="11" xr3:uid="{F740B6FB-05CD-41A0-A270-F8ED4B45A818}" name="**Heures totales travaillées ou jours selon convention collective / droit du travail_x000a_(Voir notice)" dataDxfId="1518" dataCellStyle="Monétaire"/>
    <tableColumn id="13" xr3:uid="{D0D16644-A16C-4466-A7D3-4F4A1D945501}" name="Choisir_ICI_si_pourcentage_heures_ou_Jours_sur_projet" dataDxfId="1517" dataCellStyle="Pourcentage"/>
    <tableColumn id="14" xr3:uid="{778086B4-6B0B-4927-9EB3-50DA6DBC146A}" name="Total des dépenses retenues pour le projet" dataDxfId="1516" dataCellStyle="Monétaire">
      <calculatedColumnFormula>IFERROR(IF(I58="","",ROUND(IF($K$57="Pourcentage_temps_projet",I58*K58,$I$71/$J$71*K58),2)),"")</calculatedColumnFormula>
    </tableColumn>
    <tableColumn id="15" xr3:uid="{6A4D1A35-6238-45E9-8E4C-FDDB2E6D79BF}" name="date du bulletin (1er jour du mois  OU 1er jour d'entrée dans la structure)" dataDxfId="1515" dataCellStyle="Monétaire"/>
    <tableColumn id="16" xr3:uid="{27960C85-1F75-4BED-B4DA-889F4CC4E827}" name="Date d'acquittement (décaissement sur le compte)" dataDxfId="1514" dataCellStyle="Monétaire"/>
    <tableColumn id="17" xr3:uid="{2A3EC088-C72E-4B28-AC12-E87B2184CC21}" name="Remarque" dataDxfId="1513" dataCellStyle="Monétaire"/>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F4461E0-B363-4811-A0B3-83F0AF4876B5}" name="Tableau37365699" displayName="Tableau37365699" ref="A77:O90" totalsRowShown="0" headerRowDxfId="1512" headerRowBorderDxfId="1511" tableBorderDxfId="1510">
  <tableColumns count="15">
    <tableColumn id="1" xr3:uid="{AF7F1658-E4E0-4350-8D7F-45517C43A064}" name="Date" dataDxfId="1509" dataCellStyle="Monétaire"/>
    <tableColumn id="2" xr3:uid="{E0B60F1F-F323-4B0E-80CD-75E22DE291AE}" name="Salaire brut " dataDxfId="1508"/>
    <tableColumn id="3" xr3:uid="{1F25F274-ECE6-450E-BDF6-E7DB5B203778}" name="Traitements accessoires inéligibles du salaire brut (primes/avantages non prévus)*" dataDxfId="1507"/>
    <tableColumn id="4" xr3:uid="{90F79330-EB70-4115-A9BF-43AC270E5C4E}" name="Charges patronales" dataDxfId="1506"/>
    <tableColumn id="5" xr3:uid="{CE5AE2A7-B675-415F-A228-0056F4FDF1A0}" name="Charges liées aux traitements accessoires_x000a_" dataDxfId="1505" dataCellStyle="Monétaire">
      <calculatedColumnFormula>IF(N(A78),ROUND(IF(OR(B78="",B78=0),0,(D78/B78*C78)),2),0)</calculatedColumnFormula>
    </tableColumn>
    <tableColumn id="6" xr3:uid="{991FCF6B-1A51-4E85-A528-036AD0FABB60}" name="IJSS brutes (à inscrire en positif) _x000a_du bulletin de paie" dataDxfId="1504" dataCellStyle="Monétaire"/>
    <tableColumn id="7" xr3:uid="{159D1C72-2930-4ADE-B320-9AE8E56698F4}" name="IJSS brutes_x000a_sur les relevés CPAM (ou MSA)_x000a_Lignes &quot;I.J. NORMALES&quot; (à inscrire en positif même si ligne négative sur le relevé)" dataDxfId="1503" dataCellStyle="Monétaire"/>
    <tableColumn id="9" xr3:uid="{54E123E5-DB0F-4C19-8CF1-F65347677493}" name="Abattement et décôte TS" dataDxfId="1502" dataCellStyle="Monétaire">
      <calculatedColumnFormula>IF($C$8="A RENSEIGNER","Renseigner cellule C8",IFERROR(ROUND(IF($C$8="NON",0,LOOKUP(YEAR(A78),$C$10:K$10,$C$13:K$13)*B78),2),0))</calculatedColumnFormula>
    </tableColumn>
    <tableColumn id="10" xr3:uid="{BDF5EAFD-02CA-4B9E-B848-2450A7B5CE74}" name="Salaire brut chargé éligible" dataDxfId="1501" dataCellStyle="Monétaire">
      <calculatedColumnFormula>IF($C$8="A RENSEIGNER","Renseigner cellule C8",IF(N(A78),ROUND(B78-C78+D78-E78-IF(G78&gt;=0,IF(F78-G78&lt;0,-(F78-G78),0))-H78,2),0))</calculatedColumnFormula>
    </tableColumn>
    <tableColumn id="11" xr3:uid="{897963BF-811A-463E-B15B-6ED8ECA6CE00}" name="**Heures totales travaillées ou jours selon convention collective / droit du travail_x000a_(Voir notice)" dataDxfId="1500" dataCellStyle="Monétaire"/>
    <tableColumn id="13" xr3:uid="{DB540FCD-082D-437F-9EE1-CFE9490B5330}" name="Choisir_ICI_si_pourcentage_heures_ou_Jours_sur_projet" dataDxfId="1499" dataCellStyle="Pourcentage"/>
    <tableColumn id="14" xr3:uid="{4264E55D-11A1-4DB5-9E06-39D3F2B3C858}" name="Total des dépenses retenues pour le projet" dataDxfId="1498" dataCellStyle="Milliers 3 2">
      <calculatedColumnFormula>IFERROR(IF(I78="","",ROUND(IF($K$77="Pourcentage_temps_projet",I78*K78,$I$91/$J$91*K78),2)),"")</calculatedColumnFormula>
    </tableColumn>
    <tableColumn id="15" xr3:uid="{BFE60D0C-C9EB-4494-BBA9-B55488B185F8}" name="date du bulletin (1er jour du mois  OU 1er jour d'entrée dans la structure)" dataDxfId="1497" dataCellStyle="Monétaire"/>
    <tableColumn id="16" xr3:uid="{563CF973-6CA5-456D-93B3-555BE6DAB209}" name="Date d'acquittement (décaissement sur le compte)" dataDxfId="1496" dataCellStyle="Monétaire"/>
    <tableColumn id="17" xr3:uid="{1FC3649F-C421-4B70-A2E6-2DD17E72336A}" name="Remarque" dataDxfId="1495" dataCellStyle="Monétaire"/>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961DB8A-24E1-4B11-A47A-6CD65E21E6A8}" name="Tableau373657110" displayName="Tableau373657110" ref="A97:O110" totalsRowShown="0" headerRowDxfId="1494" headerRowBorderDxfId="1493" tableBorderDxfId="1492">
  <tableColumns count="15">
    <tableColumn id="1" xr3:uid="{39C058A6-8120-4D49-B1AF-7B9746B4CACC}" name="Date" dataDxfId="1491" dataCellStyle="Monétaire"/>
    <tableColumn id="2" xr3:uid="{36DFCA83-9519-4368-9782-03957482AC3A}" name="Salaire brut " dataDxfId="1490"/>
    <tableColumn id="3" xr3:uid="{CBE24C5F-F0F9-4E84-8D84-D27EB5A39EB3}" name="Traitements accessoires inéligibles du salaire brut (primes/avantages non prévus)*" dataDxfId="1489"/>
    <tableColumn id="4" xr3:uid="{4A10BBE7-A845-4CAD-9577-59D811D717AB}" name="Charges patronales" dataDxfId="1488"/>
    <tableColumn id="5" xr3:uid="{84FD8F83-ADB4-4BC1-956A-97E4254B6F89}" name="Charges liées aux traitements accessoires_x000a_" dataDxfId="1487" dataCellStyle="Monétaire">
      <calculatedColumnFormula>IF(N(A98),ROUND(IF(OR(B98="",B98=0),0,(D98/B98*C98)),2),0)</calculatedColumnFormula>
    </tableColumn>
    <tableColumn id="6" xr3:uid="{7AB377C5-4AA5-45A1-9C03-572A2CE30516}" name="IJSS brutes (à inscrire en positif) _x000a_du bulletin de paie" dataDxfId="1486" dataCellStyle="Monétaire"/>
    <tableColumn id="7" xr3:uid="{6D4AE0D5-F03C-4A97-B034-641095694F8C}" name="IJSS brutes_x000a_sur les relevés CPAM (ou MSA)_x000a_Lignes &quot;I.J. NORMALES&quot; (à inscrire en positif même si ligne négative sur le relevé)" dataDxfId="1485" dataCellStyle="Monétaire"/>
    <tableColumn id="9" xr3:uid="{554C4A2D-ADB9-4A18-AA6C-BDC2A5C86037}" name="Abattement et décôte TS" dataDxfId="1484" dataCellStyle="Monétaire">
      <calculatedColumnFormula>IF($C$8="A RENSEIGNER","Renseigner cellule C8",IFERROR(ROUND(IF($C$8="NON",0,LOOKUP(YEAR(A98),$C$10:K$10,$C$13:K$13)*B98),2),0))</calculatedColumnFormula>
    </tableColumn>
    <tableColumn id="10" xr3:uid="{3250F602-184D-48AF-914A-FB3702427A0D}" name="Salaire brut chargé éligible" dataDxfId="1483" dataCellStyle="Monétaire">
      <calculatedColumnFormula>IF($C$8="A RENSEIGNER","Renseigner cellule C8",IF(N(A98),ROUND(B98-C98+D98-E98-IF(G98&gt;=0,IF(F98-G98&lt;0,-(F98-G98),0))-H98,2),0))</calculatedColumnFormula>
    </tableColumn>
    <tableColumn id="11" xr3:uid="{D6224F12-304C-46C5-9A6E-A9420A076407}" name="**Heures totales travaillées ou jours selon convention collective / droit du travail_x000a_(Voir notice)" dataDxfId="1482" dataCellStyle="Monétaire"/>
    <tableColumn id="13" xr3:uid="{B43D58C2-D8B4-4970-96A5-B3BCFB84B2D7}" name="Choisir_ICI_si_pourcentage_heures_ou_Jours_sur_projet" dataDxfId="1481" dataCellStyle="Pourcentage"/>
    <tableColumn id="14" xr3:uid="{A84755C7-6E6B-4F27-94A5-A3615DD2BA79}" name="Total des dépenses retenues pour le projet" dataDxfId="1480" dataCellStyle="Monétaire">
      <calculatedColumnFormula>IFERROR(IF(I98="","",ROUND(IF($K$97="Pourcentage_temps_projet",I98*K98,$I$111/$J$111*K98),2)),"")</calculatedColumnFormula>
    </tableColumn>
    <tableColumn id="15" xr3:uid="{09350C04-393F-430A-9986-C5127B0EC5F7}" name="date du bulletin (1er jour du mois  OU 1er jour d'entrée dans la structure)" dataDxfId="1479" dataCellStyle="Monétaire"/>
    <tableColumn id="16" xr3:uid="{9766BC11-2FA8-4275-986E-9AECFEDA0718}" name="Date d'acquittement (décaissement sur le compte)" dataDxfId="1478" dataCellStyle="Monétaire"/>
    <tableColumn id="17" xr3:uid="{693F6789-233C-45F7-82D8-8E8B05923AD6}" name="Remarque" dataDxfId="1477" dataCellStyle="Monétaire"/>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531F64-5D1E-4CE3-BF8F-AB11B45B0A62}" name="Tableau373657411" displayName="Tableau373657411" ref="A117:O130" totalsRowShown="0" headerRowDxfId="1476" headerRowBorderDxfId="1475" tableBorderDxfId="1474">
  <tableColumns count="15">
    <tableColumn id="1" xr3:uid="{DC6893DF-9488-4399-8DCA-3BC3DB19213D}" name="Date" dataDxfId="1473" dataCellStyle="Monétaire"/>
    <tableColumn id="2" xr3:uid="{984992F4-AEB8-4ED1-9A84-9647E2B4DCCA}" name="Salaire brut " dataDxfId="1472"/>
    <tableColumn id="3" xr3:uid="{7EAB90DB-6801-4996-92DC-F02D7248CBCD}" name="Traitements accessoires inéligibles du salaire brut (primes/avantages non prévus)*" dataDxfId="1471"/>
    <tableColumn id="4" xr3:uid="{17E8E07B-2A17-4267-9C97-83A85E1C7476}" name="Charges patronales" dataDxfId="1470"/>
    <tableColumn id="5" xr3:uid="{8293CA2A-BA6A-4D2F-9203-90DD9E9F9346}" name="Charges liées aux traitements accessoires_x000a_" dataDxfId="1469" dataCellStyle="Monétaire">
      <calculatedColumnFormula>IF(N(A118),ROUND(IF(OR(B118="",B118=0),0,(D118/B118*C118)),2),0)</calculatedColumnFormula>
    </tableColumn>
    <tableColumn id="6" xr3:uid="{685610A4-20F6-4875-95C4-E586B70E7BE7}" name="IJSS brutes (à inscrire en positif) _x000a_du bulletin de paie" dataDxfId="1468" dataCellStyle="Monétaire"/>
    <tableColumn id="7" xr3:uid="{862AE7BD-DFAD-4E08-8767-BFE9CCC1BFF1}" name="IJSS brutes_x000a_sur les relevés CPAM (ou MSA)_x000a_Lignes &quot;I.J. NORMALES&quot; (à inscrire en positif même si ligne négative sur le relevé)" dataDxfId="1467" dataCellStyle="Monétaire"/>
    <tableColumn id="9" xr3:uid="{93A0D70F-1350-410D-999B-0C0299BE8E07}" name="Abattement et décôte TS" dataDxfId="1466" dataCellStyle="Monétaire">
      <calculatedColumnFormula>IF($C$8="A RENSEIGNER","Renseigner cellule C8",IFERROR(ROUND(IF($C$8="NON",0,LOOKUP(YEAR(A118),$C$10:K$10,$C$13:K$13)*B118),2),0))</calculatedColumnFormula>
    </tableColumn>
    <tableColumn id="10" xr3:uid="{56F6985F-B1A4-45E7-AC42-E5320BF44BB1}" name="Salaire brut chargé éligible" dataDxfId="1465" dataCellStyle="Monétaire">
      <calculatedColumnFormula>IF($C$8="A RENSEIGNER","Renseigner cellule C8",IF(N(A118),ROUND(B118-C118+D118-E118-IF(G118&gt;=0,IF(F118-G118&lt;0,-(F118-G118),0))-H118,2),0))</calculatedColumnFormula>
    </tableColumn>
    <tableColumn id="11" xr3:uid="{EED404E8-4680-4054-8187-F16483F3916F}" name="**Heures totales travaillées ou jours selon convention collective / droit du travail_x000a_(Voir notice)" dataDxfId="1464" dataCellStyle="Monétaire"/>
    <tableColumn id="13" xr3:uid="{EE94203A-027F-465A-9DE6-57AC562D64F7}" name="Choisir_ICI_si_pourcentage_heures_ou_Jours_sur_projet" dataDxfId="1463" dataCellStyle="Pourcentage"/>
    <tableColumn id="14" xr3:uid="{E86FDB04-2C1D-4487-9E7E-28FE243CE745}" name="Total des dépenses retenues pour le projet" dataDxfId="1462" dataCellStyle="Monétaire">
      <calculatedColumnFormula>IFERROR(IF(I118="","",ROUND(IF($K$117="Pourcentage_temps_projet",I118*K118,$I$131/$J$131*K118),2)),"")</calculatedColumnFormula>
    </tableColumn>
    <tableColumn id="15" xr3:uid="{EB651958-1A40-4698-AE69-513ABEFBB448}" name="date du bulletin (1er jour du mois  OU 1er jour d'entrée dans la structure)" dataDxfId="1461" dataCellStyle="Monétaire"/>
    <tableColumn id="16" xr3:uid="{E3C1258B-9B79-4159-8608-AD17D6903BCE}" name="Date d'acquittement (décaissement sur le compte)" dataDxfId="1460" dataCellStyle="Monétaire"/>
    <tableColumn id="17" xr3:uid="{03A1E955-9782-4B7D-A62E-A2BF7C7E53AB}" name="Remarque" dataDxfId="1459" dataCellStyle="Monétair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56546DD-D367-4975-9641-76DF2A5F5D0A}" name="Tableau373657612" displayName="Tableau373657612" ref="A137:O150" totalsRowShown="0" headerRowDxfId="1458" headerRowBorderDxfId="1457" tableBorderDxfId="1456">
  <tableColumns count="15">
    <tableColumn id="1" xr3:uid="{156619A9-8C3C-448B-AD71-4E1F40D2736E}" name="Date" dataDxfId="1455" dataCellStyle="Monétaire"/>
    <tableColumn id="2" xr3:uid="{33096C89-2428-433E-AA84-FF3367531514}" name="Salaire brut " dataDxfId="1454"/>
    <tableColumn id="3" xr3:uid="{4171C86B-0BDF-46EA-8315-F05DA98991A4}" name="Traitements accessoires inéligibles du salaire brut (primes/avantages non prévus)*" dataDxfId="1453"/>
    <tableColumn id="4" xr3:uid="{F521E1CA-D42B-420A-8864-EBFF1637EB09}" name="Charges patronales" dataDxfId="1452"/>
    <tableColumn id="5" xr3:uid="{A8FBF280-3210-4CD4-BB1E-38C411A7BD48}" name="Charges liées aux traitements accessoires_x000a_" dataDxfId="1451" dataCellStyle="Monétaire">
      <calculatedColumnFormula>IF(N(A138),ROUND(IF(OR(B138="",B138=0),0,(D138/B138*C138)),2),0)</calculatedColumnFormula>
    </tableColumn>
    <tableColumn id="6" xr3:uid="{90D61D8F-45B2-448E-8CA9-85BE15FC5243}" name="IJSS brutes (à inscrire en positif) _x000a_du bulletin de paie" dataDxfId="1450" dataCellStyle="Monétaire"/>
    <tableColumn id="7" xr3:uid="{B0A5918A-6256-407D-908D-A90C16319F25}" name="IJSS brutes_x000a_sur les relevés CPAM (ou MSA)_x000a_Lignes &quot;I.J. NORMALES&quot; (à inscrire en positif même si ligne négative sur le relevé)" dataDxfId="1449" dataCellStyle="Monétaire"/>
    <tableColumn id="9" xr3:uid="{B54CCE4A-6955-424F-85BC-48B76097459E}" name="Abattement et décôte TS" dataDxfId="1448" dataCellStyle="Monétaire">
      <calculatedColumnFormula>IF($C$8="A RENSEIGNER","Renseigner cellule C8",IFERROR(ROUND(IF($C$8="NON",0,LOOKUP(YEAR(A138),$C$10:K$10,$C$13:K$13)*B138),2),0))</calculatedColumnFormula>
    </tableColumn>
    <tableColumn id="10" xr3:uid="{928E3300-2104-40CD-9512-A8C301254ED5}" name="Salaire brut chargé éligible" dataDxfId="1447" dataCellStyle="Monétaire">
      <calculatedColumnFormula>IF($C$8="A RENSEIGNER","Renseigner cellule C8",IF(N(A138),ROUND(B138-C138+D138-E138-IF(G138&gt;=0,IF(F138-G138&lt;0,-(F138-G138),0))-H138,2),0))</calculatedColumnFormula>
    </tableColumn>
    <tableColumn id="11" xr3:uid="{A56E1A08-0CB7-404E-AB05-8527C4F2B4E6}" name="**Heures totales travaillées ou jours selon convention collective / droit du travail_x000a_(Voir notice)" dataDxfId="1446" dataCellStyle="Monétaire"/>
    <tableColumn id="13" xr3:uid="{FC3A4C8D-DDCA-42BA-A2C9-A6F045D1F975}" name="Choisir_ICI_si_pourcentage_heures_ou_Jours_sur_projet" dataDxfId="1445" dataCellStyle="Pourcentage"/>
    <tableColumn id="14" xr3:uid="{475363AB-5F5E-420D-8DF6-46122D662146}" name="Total des dépenses retenues pour le projet" dataDxfId="1444" dataCellStyle="Monétaire">
      <calculatedColumnFormula>IFERROR(IF(I138="","",ROUND(IF($K$137="Pourcentage_temps_projet",I138*K138,$I$151/$J$151*K138),2)),"")</calculatedColumnFormula>
    </tableColumn>
    <tableColumn id="15" xr3:uid="{84E119C8-F841-4BD8-9968-F173AB23755A}" name="date du bulletin (1er jour du mois  OU 1er jour d'entrée dans la structure)" dataDxfId="1443" dataCellStyle="Monétaire"/>
    <tableColumn id="16" xr3:uid="{4476CABA-D5F1-4314-8BA1-6F29A07929C5}" name="Date d'acquittement (décaissement sur le compte)" dataDxfId="1442" dataCellStyle="Monétaire"/>
    <tableColumn id="17" xr3:uid="{47A2CBEA-0816-460E-BF95-50983A1A38E2}" name="Remarque" dataDxfId="1441" dataCellStyle="Monétaire"/>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538397C-A724-4241-B34A-095BF5BAB0A2}" name="Tableau373657813" displayName="Tableau373657813" ref="A157:O170" totalsRowShown="0" headerRowDxfId="1440" headerRowBorderDxfId="1439" tableBorderDxfId="1438">
  <tableColumns count="15">
    <tableColumn id="1" xr3:uid="{6304BC9D-0091-4A1A-8EDE-A9F134A797C3}" name="Date" dataDxfId="1437" dataCellStyle="Monétaire"/>
    <tableColumn id="2" xr3:uid="{ACE9D551-D014-41B9-8EC7-CFD8D6F77572}" name="Salaire brut " dataDxfId="1436"/>
    <tableColumn id="3" xr3:uid="{DFC7E8D7-C598-46A3-BC89-BC6A9EDB0CB8}" name="Traitements accessoires inéligibles du salaire brut (primes/avantages non prévus)*" dataDxfId="1435"/>
    <tableColumn id="4" xr3:uid="{CF95DFCF-5563-4FD6-B4BB-42314B07A866}" name="Charges patronales" dataDxfId="1434"/>
    <tableColumn id="5" xr3:uid="{9EA1B9DE-065F-427D-B9A9-688AA9F4D890}" name="Charges liées aux traitements accessoires_x000a_" dataDxfId="1433" dataCellStyle="Monétaire">
      <calculatedColumnFormula>IF(N(A158),ROUND(IF(OR(B158="",B158=0),0,(D158/B158*C158)),2),0)</calculatedColumnFormula>
    </tableColumn>
    <tableColumn id="6" xr3:uid="{D42D1830-4C65-4A11-A672-302D7387AE46}" name="IJSS brutes (à inscrire en positif) _x000a_du bulletin de paie" dataDxfId="1432" dataCellStyle="Monétaire"/>
    <tableColumn id="7" xr3:uid="{1E548A87-3A87-4BBA-ACBA-5E78CD3E571F}" name="IJSS brutes_x000a_sur les relevés CPAM (ou MSA)_x000a_Lignes &quot;I.J. NORMALES&quot; (à inscrire en positif même si ligne négative sur le relevé)" dataDxfId="1431" dataCellStyle="Monétaire"/>
    <tableColumn id="9" xr3:uid="{024652E4-EDB3-4E1F-8A4D-B86275EF6C5E}" name="Abattement et décôte TS" dataDxfId="1430" dataCellStyle="Monétaire">
      <calculatedColumnFormula>IF($C$8="A RENSEIGNER","Renseigner cellule C8",IFERROR(ROUND(IF($C$8="NON",0,LOOKUP(YEAR(A158),$C$10:K$10,$C$13:K$13)*B158),2),0))</calculatedColumnFormula>
    </tableColumn>
    <tableColumn id="10" xr3:uid="{6B6D05D6-00FF-47F3-AB8B-F3B124070028}" name="Salaire brut chargé éligible" dataDxfId="1429" dataCellStyle="Monétaire">
      <calculatedColumnFormula>IF($C$8="A RENSEIGNER","Renseigner cellule C8",IF(N(A158),ROUND(B158-C158+D158-E158-IF(G158&gt;=0,IF(F158-G158&lt;0,-(F158-G158),0))-H158,2),0))</calculatedColumnFormula>
    </tableColumn>
    <tableColumn id="11" xr3:uid="{4DFAA3A8-8AB7-40F4-B219-9A7E84339743}" name="**Heures totales travaillées ou jours selon convention collective / droit du travail_x000a_(Voir notice)" dataDxfId="1428" dataCellStyle="Monétaire"/>
    <tableColumn id="13" xr3:uid="{F1BDF321-5378-4B7D-B37F-F3C7B0787CAA}" name="Choisir_ICI_si_pourcentage_heures_ou_Jours_sur_projet" dataDxfId="1427" dataCellStyle="Pourcentage"/>
    <tableColumn id="14" xr3:uid="{E2E0AE52-5455-4B12-B375-EB58792A17C8}" name="Total des dépenses retenues pour le projet" dataDxfId="1426" dataCellStyle="Monétaire">
      <calculatedColumnFormula>IFERROR(IF(I158="","",ROUND(IF($K$157="Pourcentage_temps_projet",I158*K158,$I$171/$J$171*K158),2)),"")</calculatedColumnFormula>
    </tableColumn>
    <tableColumn id="15" xr3:uid="{FEC8EECE-298F-48E0-B1D3-3F2025B6967C}" name="date du bulletin (1er jour du mois  OU 1er jour d'entrée dans la structure)" dataDxfId="1425" dataCellStyle="Monétaire"/>
    <tableColumn id="16" xr3:uid="{97FAD069-BCA2-48F8-A376-AE88F33F161D}" name="Date d'acquittement (décaissement sur le compte)" dataDxfId="1424" dataCellStyle="Monétaire"/>
    <tableColumn id="17" xr3:uid="{AA9A4FCD-2DC5-4D41-A396-6EE0BD3EDE8B}" name="Remarque" dataDxfId="1423" dataCellStyle="Monétaire"/>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EA94B87-C784-4DBE-A39E-90C6ABEE2BDD}" name="Tableau373658014" displayName="Tableau373658014" ref="A177:O190" totalsRowShown="0" headerRowDxfId="1422" headerRowBorderDxfId="1421" tableBorderDxfId="1420">
  <tableColumns count="15">
    <tableColumn id="1" xr3:uid="{494C3695-B3EC-4676-848D-CF8866DD44A8}" name="Date" dataDxfId="1419" dataCellStyle="Monétaire"/>
    <tableColumn id="2" xr3:uid="{165F90F1-3C6A-444F-AD68-F271ED7F7929}" name="Salaire brut " dataDxfId="1418"/>
    <tableColumn id="3" xr3:uid="{47A71600-6EB6-4065-BB58-AC50EA8595F9}" name="Traitements accessoires inéligibles du salaire brut (primes/avantages non prévus)*" dataDxfId="1417"/>
    <tableColumn id="4" xr3:uid="{BB15B15D-33F8-43D5-AF12-035806C0E924}" name="Charges patronales" dataDxfId="1416"/>
    <tableColumn id="5" xr3:uid="{85549871-4FBC-48C9-AFA5-B30F4CBCF9DE}" name="Charges liées aux traitements accessoires_x000a_" dataDxfId="1415" dataCellStyle="Monétaire">
      <calculatedColumnFormula>IF(N(A178),ROUND(IF(OR(B178="",B178=0),0,(D178/B178*C178)),2),0)</calculatedColumnFormula>
    </tableColumn>
    <tableColumn id="6" xr3:uid="{B4986ED9-BD4F-47B4-8162-866D9F0CC725}" name="IJSS brutes (à inscrire en positif) _x000a_du bulletin de paie" dataDxfId="1414" dataCellStyle="Monétaire"/>
    <tableColumn id="7" xr3:uid="{9A5175B8-34BB-42FF-A4ED-00395BB10F48}" name="IJSS brutes_x000a_sur les relevés CPAM (ou MSA)_x000a_Lignes &quot;I.J. NORMALES&quot; (à inscrire en positif même si ligne négative sur le relevé)" dataDxfId="1413" dataCellStyle="Monétaire"/>
    <tableColumn id="9" xr3:uid="{CC20C274-5399-47EF-BD4A-56015BA12068}" name="Abattement et décôte TS" dataDxfId="1412" dataCellStyle="Monétaire">
      <calculatedColumnFormula>IF($C$8="A RENSEIGNER","Renseigner cellule C8",IFERROR(ROUND(IF($C$8="NON",0,LOOKUP(YEAR(A178),$C$10:K$10,$C$13:K$13)*B178),2),0))</calculatedColumnFormula>
    </tableColumn>
    <tableColumn id="10" xr3:uid="{1D323899-31FE-4F6C-B005-6C6AC4EB8A8C}" name="Salaire brut chargé éligible" dataDxfId="1411" dataCellStyle="Monétaire">
      <calculatedColumnFormula>IF($C$8="A RENSEIGNER","Renseigner cellule C8",IF(N(A178),ROUND(B178-C178+D178-E178-IF(G178&gt;=0,IF(F178-G178&lt;0,-(F178-G178),0))-H178,2),0))</calculatedColumnFormula>
    </tableColumn>
    <tableColumn id="11" xr3:uid="{1B4BEC5C-CB4F-464B-B544-DB22AF9B7848}" name="**Heures totales travaillées ou jours selon convention collective / droit du travail_x000a_(Voir notice)" dataDxfId="1410" dataCellStyle="Monétaire"/>
    <tableColumn id="13" xr3:uid="{5DB61ED1-0E15-4844-AAEE-14BF044FFEF4}" name="Choisir_ICI_si_pourcentage_heures_ou_Jours_sur_projet" dataDxfId="1409" dataCellStyle="Pourcentage"/>
    <tableColumn id="14" xr3:uid="{E03F1F1B-935E-45FA-9D25-C00D0F482AB8}" name="Total des dépenses retenues pour le projet" dataDxfId="1408" dataCellStyle="Monétaire">
      <calculatedColumnFormula>IFERROR(IF(I178="","",ROUND(IF($K$177="Pourcentage_temps_projet",I178*K178,$I$191/$J$191*K178),2)),"")</calculatedColumnFormula>
    </tableColumn>
    <tableColumn id="15" xr3:uid="{53240160-8545-4E88-862F-E943028E83BC}" name="date du bulletin (1er jour du mois  OU 1er jour d'entrée dans la structure)" dataDxfId="1407" dataCellStyle="Monétaire"/>
    <tableColumn id="16" xr3:uid="{6D75B8E2-6BC6-4198-95FA-9AF590F2292F}" name="Date d'acquittement (décaissement sur le compte)" dataDxfId="1406" dataCellStyle="Monétaire"/>
    <tableColumn id="17" xr3:uid="{A7B25D7C-196A-4EC3-9552-03B69663E7C6}" name="Remarque" dataDxfId="1405" dataCellStyle="Monétaire"/>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0DF1422-DE56-4EAA-9543-C358C99DCB19}" name="Tableau373658215" displayName="Tableau373658215" ref="A197:O210" totalsRowShown="0" headerRowDxfId="1404" headerRowBorderDxfId="1403" tableBorderDxfId="1402">
  <tableColumns count="15">
    <tableColumn id="1" xr3:uid="{46DADAA8-60B3-4D55-9E7A-C8D6C38D4CCD}" name="Date" dataDxfId="1401" dataCellStyle="Monétaire"/>
    <tableColumn id="2" xr3:uid="{4D938E1C-3466-4B55-8E5B-C8152275671A}" name="Salaire brut " dataDxfId="1400"/>
    <tableColumn id="3" xr3:uid="{947CF104-F5DD-49FF-8DD2-7813544F95A8}" name="Traitements accessoires inéligibles du salaire brut (primes/avantages non prévus)*" dataDxfId="1399"/>
    <tableColumn id="4" xr3:uid="{FB00EBE3-C4E7-45CF-9695-1A5AB03DB562}" name="Charges patronales" dataDxfId="1398"/>
    <tableColumn id="5" xr3:uid="{B1CF655F-58C1-46BC-95BA-36C33073A9E2}" name="Charges liées aux traitements accessoires_x000a_" dataDxfId="1397" dataCellStyle="Monétaire">
      <calculatedColumnFormula>IF(N(A198),ROUND(IF(OR(B198="",B198=0),0,(D198/B198*C198)),2),0)</calculatedColumnFormula>
    </tableColumn>
    <tableColumn id="6" xr3:uid="{37D46E5B-49E9-44CD-BFBE-11BA6FCC9682}" name="IJSS brutes (à inscrire en positif) _x000a_du bulletin de paie" dataDxfId="1396" dataCellStyle="Monétaire"/>
    <tableColumn id="7" xr3:uid="{910AAE1E-6F5C-474E-9DFE-47A18EB7E4F5}" name="IJSS brutes_x000a_sur les relevés CPAM (ou MSA)_x000a_Lignes &quot;I.J. NORMALES&quot; (à inscrire en positif même si ligne négative sur le relevé)" dataDxfId="1395" dataCellStyle="Monétaire"/>
    <tableColumn id="9" xr3:uid="{C4C78F7B-B5A8-431E-A4D3-FFA35CD39B89}" name="Abattement et décôte TS" dataDxfId="1394" dataCellStyle="Monétaire">
      <calculatedColumnFormula>IF($C$8="A RENSEIGNER","Renseigner cellule C8",IFERROR(ROUND(IF($C$8="NON",0,LOOKUP(YEAR(A198),$C$10:K$10,$C$13:K$13)*B198),2),0))</calculatedColumnFormula>
    </tableColumn>
    <tableColumn id="10" xr3:uid="{3F3948BE-CEAF-4BAD-9D8F-D009E441A3C1}" name="Salaire brut chargé éligible" dataDxfId="1393" dataCellStyle="Monétaire">
      <calculatedColumnFormula>IF($C$8="A RENSEIGNER","Renseigner cellule C8",IF(N(A198),ROUND(B198-C198+D198-E198-IF(G198&gt;=0,IF(F198-G198&lt;0,-(F198-G198),0))-H198,2),0))</calculatedColumnFormula>
    </tableColumn>
    <tableColumn id="11" xr3:uid="{B2DFB05A-4ED5-46BA-A710-693F6FE111F1}" name="**Heures totales travaillées ou jours selon convention collective / droit du travail_x000a_(Voir notice)" dataDxfId="1392" dataCellStyle="Monétaire"/>
    <tableColumn id="13" xr3:uid="{85C3BEA4-A4EB-47D4-8557-DD96F725E70A}" name="Choisir_ICI_si_pourcentage_heures_ou_Jours_sur_projet" dataDxfId="1391" dataCellStyle="Pourcentage"/>
    <tableColumn id="14" xr3:uid="{4C27D3AC-8D68-44EE-89D5-63C31DDFDA12}" name="Total des dépenses retenues pour le projet" dataDxfId="1390" dataCellStyle="Monétaire">
      <calculatedColumnFormula>IFERROR(IF(I198="","",ROUND(IF($K$197="Pourcentage_temps_projet",I198*K198,$I$211/$J$211*K198),2)),"")</calculatedColumnFormula>
    </tableColumn>
    <tableColumn id="15" xr3:uid="{6EDBB560-F33B-4716-A641-E29EF24674E8}" name="date du bulletin (1er jour du mois  OU 1er jour d'entrée dans la structure)" dataDxfId="1389" dataCellStyle="Monétaire"/>
    <tableColumn id="16" xr3:uid="{CB715D8A-C2DB-456F-A0FA-2BB6750F6B8F}" name="Date d'acquittement (décaissement sur le compte)" dataDxfId="1388" dataCellStyle="Monétaire"/>
    <tableColumn id="17" xr3:uid="{808A1D9C-874E-4D59-A854-7FD8555D4F3F}" name="Remarque" dataDxfId="1387" dataCellStyle="Monétaire"/>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082CA4C-183D-4315-B1C6-6ECCD652792F}" name="Tableau37365727" displayName="Tableau37365727" ref="A37:O50" totalsRowShown="0" headerRowDxfId="1386" headerRowBorderDxfId="1385" tableBorderDxfId="1384">
  <tableColumns count="15">
    <tableColumn id="1" xr3:uid="{C2B9C7C7-2A58-4C40-8F26-D7DAB3716797}" name="Date" dataDxfId="1383" dataCellStyle="Monétaire"/>
    <tableColumn id="2" xr3:uid="{CC02D04E-9060-4B12-BC21-D39C6C04979D}" name="Salaire brut " dataDxfId="1382"/>
    <tableColumn id="3" xr3:uid="{D8F72124-1803-47B2-9857-1E81D1569A38}" name="Traitements accessoires inéligibles du salaire brut (primes/avantages non prévus)*" dataDxfId="1381"/>
    <tableColumn id="4" xr3:uid="{2E111ACF-7C9B-4FC4-B0CC-E9995990A2D3}" name="Charges patronales" dataDxfId="1380"/>
    <tableColumn id="5" xr3:uid="{B6EFA33F-666C-4F97-94D3-E72A098D6D0C}" name="Charges liées aux traitements accessoires_x000a_" dataDxfId="1379" dataCellStyle="Monétaire">
      <calculatedColumnFormula>IF(N(A38),ROUND(IF(OR(B38="",B38=0),0,(D38/B38*C38)),2),0)</calculatedColumnFormula>
    </tableColumn>
    <tableColumn id="6" xr3:uid="{95CAAB56-D341-4DE8-9127-FB9362E4FCAF}" name="IJSS brutes (à inscrire en positif) _x000a_du bulletin de paie" dataDxfId="1378" dataCellStyle="Milliers 2"/>
    <tableColumn id="7" xr3:uid="{3032EDC8-226A-402A-906C-2A0331032A32}" name="IJSS brutes_x000a_sur les relevés CPAM (ou MSA)_x000a_Lignes &quot;I.J. NORMALES&quot; (à inscrire en positif même si ligne négative sur le relevé)" dataDxfId="1377" dataCellStyle="Monétaire"/>
    <tableColumn id="9" xr3:uid="{7A78C8B3-5139-4645-BEB4-DBD70AD68B58}" name="Abattement et décôte TS" dataDxfId="1376" dataCellStyle="Monétaire">
      <calculatedColumnFormula>IF($C$8="A RENSEIGNER","Renseigner cellule C8",IFERROR(ROUND(IF($C$8="NON",0,LOOKUP(YEAR(A38),$C$10:K$10,$C$13:K$13)*B38),2),0))</calculatedColumnFormula>
    </tableColumn>
    <tableColumn id="10" xr3:uid="{EC680AFC-7F3D-4AFD-9515-1B63ABFBEF4B}" name="Salaire brut chargé éligible" dataDxfId="1375" dataCellStyle="Monétaire">
      <calculatedColumnFormula>IF($C$8="A RENSEIGNER","Renseigner cellule C8",IF(N(A38),ROUND(B38-C38+D38-E38-IF(G38&gt;=0,IF(F38-G38&lt;0,-(F38-G38),0))-H38,2),0))</calculatedColumnFormula>
    </tableColumn>
    <tableColumn id="11" xr3:uid="{8F759296-5DCB-4BEA-A62B-FBC8AA8CEA11}" name="**Heures totales travaillées ou jours selon convention collective / droit du travail_x000a_(Voir notice)" dataDxfId="1374" dataCellStyle="Monétaire"/>
    <tableColumn id="13" xr3:uid="{F544BCF2-E589-4AE2-882C-EDE5E042ACCE}" name="Choisir_ICI_si_pourcentage_heures_ou_Jours_sur_projet" dataDxfId="1373" dataCellStyle="Pourcentage"/>
    <tableColumn id="14" xr3:uid="{D594D397-ABFB-47E0-A2AC-02882AD2E230}" name="Total des dépenses retenues pour le projet" dataDxfId="1372" dataCellStyle="Monétaire">
      <calculatedColumnFormula>IFERROR(IF(I38="","",ROUND(IF($K$37="Pourcentage_temps_projet",I38*K38,$I$51/$J$51*K38),2)),"")</calculatedColumnFormula>
    </tableColumn>
    <tableColumn id="15" xr3:uid="{50B3CEE5-A715-4B4F-9698-35D9EEF871CB}" name="date du bulletin (1er jour du mois  OU 1er jour d'entrée dans la structure)" dataDxfId="1371" dataCellStyle="Monétaire"/>
    <tableColumn id="16" xr3:uid="{A20234F0-3A29-40E3-A551-00D50093DC33}" name="Date d'acquittement (décaissement sur le compte)" dataDxfId="1370" dataCellStyle="Monétaire"/>
    <tableColumn id="17" xr3:uid="{62BD6CB9-5D7D-40B2-B5DA-1FCEAE0B300A}" name="Remarque" dataDxfId="1369" dataCellStyle="Monétaire"/>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A92F315-28AE-43DD-929B-4E53E3CDAC26}" name="Tableau3736572729" displayName="Tableau3736572729" ref="A17:O30" totalsRowShown="0" headerRowDxfId="1368" headerRowBorderDxfId="1367" tableBorderDxfId="1366">
  <tableColumns count="15">
    <tableColumn id="1" xr3:uid="{869F81EA-0CFD-4252-8258-3C19DDC419BC}" name="Date" dataDxfId="1365" dataCellStyle="Monétaire"/>
    <tableColumn id="2" xr3:uid="{324E2832-5244-4799-A0F8-5250EB502A75}" name="Salaire brut " dataDxfId="1364"/>
    <tableColumn id="3" xr3:uid="{28E949E8-EE80-4E4B-89F3-7FD608681550}" name="Traitements accessoires inéligibles du salaire brut (primes/avantages non prévus)*" dataDxfId="1363"/>
    <tableColumn id="4" xr3:uid="{49FAE3D8-3CA4-4321-87DD-334A6E3E82F5}" name="Charges patronales" dataDxfId="1362"/>
    <tableColumn id="5" xr3:uid="{FA676574-5F15-4819-A4D7-142FE31B5A16}" name="Charges liées aux traitements accessoires_x000a_" dataDxfId="1361" dataCellStyle="Monétaire">
      <calculatedColumnFormula>IF(N(A18),ROUND(IF(OR(B18="",B18=0),0,(D18/B18*C18)),2),0)</calculatedColumnFormula>
    </tableColumn>
    <tableColumn id="6" xr3:uid="{84508C60-F659-4F6B-A6A5-7DBEF4595470}" name="IJSS brutes (à inscrire en positif) _x000a_du bulletin de paie" dataDxfId="1360" dataCellStyle="Milliers 2"/>
    <tableColumn id="7" xr3:uid="{0FE61A2B-D562-4BEB-8388-EECECC35FC01}" name="IJSS brutes_x000a_sur les relevés CPAM (ou MSA)_x000a_Lignes &quot;I.J. NORMALES&quot; (à inscrire en positif même si ligne négative sur le relevé)" dataDxfId="1359" dataCellStyle="Monétaire"/>
    <tableColumn id="9" xr3:uid="{4BDE7893-52FE-442C-AA7B-22DFF63E08D6}" name="Abattement et décôte TS" dataDxfId="1358" dataCellStyle="Monétaire">
      <calculatedColumnFormula>IF($C$8="A RENSEIGNER","Renseigner cellule C8",IFERROR(ROUND(IF($C$8="NON",0,LOOKUP(YEAR(A18),$C$10:K$10,$C$13:K$13)*B18),2),0))</calculatedColumnFormula>
    </tableColumn>
    <tableColumn id="10" xr3:uid="{4EB3553C-C381-4A3D-805A-7205568F646E}" name="Salaire brut chargé éligible" dataDxfId="1357" dataCellStyle="Monétaire">
      <calculatedColumnFormula>IF($C$8="A RENSEIGNER","Renseigner cellule C8",IF(N(A18),ROUND(B18-C18+D18-E18-IF(G18&gt;=0,IF(F18-G18&lt;0,-(F18-G18),0))-H18,2),0))</calculatedColumnFormula>
    </tableColumn>
    <tableColumn id="11" xr3:uid="{CA44F9BD-8F8F-4CC7-BF48-B6ECB21F794E}" name="**Heures totales travaillées ou jours selon convention collective / droit du travail_x000a_(Voir notice)" dataDxfId="1356" dataCellStyle="Monétaire"/>
    <tableColumn id="13" xr3:uid="{147EE5F6-168A-4F91-B311-4CB1BEF32C92}" name="Choisir_ICI_si_pourcentage_heures_ou_Jours_sur_projet" dataDxfId="1355" dataCellStyle="Pourcentage"/>
    <tableColumn id="14" xr3:uid="{B10D562A-2FB4-4092-9234-164949E3FCD0}" name="Total des dépenses retenues pour le projet" dataDxfId="1354" dataCellStyle="Monétaire">
      <calculatedColumnFormula>IFERROR(IF(I18="","",ROUND(IF($K$17="Pourcentage_temps_projet",I18*K18,$I$31/$J$31*K18),2)),"")</calculatedColumnFormula>
    </tableColumn>
    <tableColumn id="15" xr3:uid="{0A7B2147-1396-4663-998F-28990E335405}" name="date du bulletin (1er jour du mois  OU 1er jour d'entrée dans la structure)" dataDxfId="1353" dataCellStyle="Monétaire"/>
    <tableColumn id="16" xr3:uid="{EC293033-701C-4449-B9BA-329BEADB31D8}" name="Date d'acquittement (décaissement sur le compte)" dataDxfId="1352" dataCellStyle="Monétaire"/>
    <tableColumn id="17" xr3:uid="{2712CC5C-6CC7-4234-831A-9714047D811B}" name="Remarque" dataDxfId="1351" dataCellStyle="Monétaire"/>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67EB599-459E-4E28-95E5-CA61FCEB4F66}" name="Tableau3736572731" displayName="Tableau3736572731" ref="A57:O70" totalsRowShown="0" headerRowDxfId="1350" headerRowBorderDxfId="1349" tableBorderDxfId="1348">
  <tableColumns count="15">
    <tableColumn id="1" xr3:uid="{189EDE47-E06E-4E16-A916-6EF8154AB07E}" name="Date" dataDxfId="1347" dataCellStyle="Monétaire"/>
    <tableColumn id="2" xr3:uid="{E2B075D5-9F57-4912-B494-84CC247FA47D}" name="Salaire brut " dataDxfId="1346"/>
    <tableColumn id="3" xr3:uid="{2D2D3A7C-7C8C-48A8-9519-68579CB9B93B}" name="Traitements accessoires inéligibles du salaire brut (primes/avantages non prévus)*" dataDxfId="1345"/>
    <tableColumn id="4" xr3:uid="{CD2A4A73-E29F-4F4E-BE6A-D51412726506}" name="Charges patronales" dataDxfId="1344"/>
    <tableColumn id="5" xr3:uid="{1FE1D66B-60D2-4485-B0D5-918647E6A328}" name="Charges liées aux traitements accessoires_x000a_" dataDxfId="1343" dataCellStyle="Monétaire">
      <calculatedColumnFormula>IF(N(A58),ROUND(IF(OR(B58="",B58=0),0,(D58/B58*C58)),2),0)</calculatedColumnFormula>
    </tableColumn>
    <tableColumn id="6" xr3:uid="{8E8881D6-2983-45D3-90E6-D0A90B555DB6}" name="IJSS brutes (à inscrire en positif) _x000a_du bulletin de paie" dataDxfId="1342" dataCellStyle="Milliers 2"/>
    <tableColumn id="7" xr3:uid="{215B7267-22A1-4EF3-910F-FC7306C80AC5}" name="IJSS brutes_x000a_sur les relevés CPAM (ou MSA)_x000a_Lignes &quot;I.J. NORMALES&quot; (à inscrire en positif même si ligne négative sur le relevé)" dataDxfId="1341" dataCellStyle="Monétaire"/>
    <tableColumn id="9" xr3:uid="{A118FF70-9CA9-461E-9674-11B86DEA3F74}" name="Abattement et décôte TS" dataDxfId="1340" dataCellStyle="Monétaire">
      <calculatedColumnFormula>IF($C$8="A RENSEIGNER","Renseigner cellule C8",IFERROR(ROUND(IF($C$8="NON",0,LOOKUP(YEAR(A58),$C$10:K$10,$C$13:K$13)*B58),2),0))</calculatedColumnFormula>
    </tableColumn>
    <tableColumn id="10" xr3:uid="{D2004DEC-1376-45E5-971A-4CE19137C3EE}" name="Salaire brut chargé éligible" dataDxfId="1339" dataCellStyle="Monétaire">
      <calculatedColumnFormula>IF($C$8="A RENSEIGNER","Renseigner cellule C8",IF(N(A58),ROUND(B58-C58+D58-E58-IF(G58&gt;=0,IF(F58-G58&lt;0,-(F58-G58),0))-H58,2),0))</calculatedColumnFormula>
    </tableColumn>
    <tableColumn id="11" xr3:uid="{4847F202-364B-4E74-8148-26F4572DC35E}" name="**Heures totales travaillées ou jours selon convention collective / droit du travail_x000a_(Voir notice)" dataDxfId="1338" dataCellStyle="Monétaire"/>
    <tableColumn id="13" xr3:uid="{039D2B99-42F6-4F19-954C-CBDA633695DA}" name="Choisir_ICI_si_pourcentage_heures_ou_Jours_sur_projet" dataDxfId="1337" dataCellStyle="Pourcentage"/>
    <tableColumn id="14" xr3:uid="{79962F9E-D81C-41B9-B63B-2B702A41084E}" name="Total des dépenses retenues pour le projet" dataDxfId="1336" dataCellStyle="Monétaire">
      <calculatedColumnFormula>IFERROR(IF(I58="","",ROUND(IF($K$57="Pourcentage_temps_projet",I58*K58,$I$71/$J$71*K58),2)),"")</calculatedColumnFormula>
    </tableColumn>
    <tableColumn id="15" xr3:uid="{1EC54934-C5CC-434A-BBFE-6FBE64A349D4}" name="date du bulletin (1er jour du mois  OU 1er jour d'entrée dans la structure)" dataDxfId="1335" dataCellStyle="Monétaire"/>
    <tableColumn id="16" xr3:uid="{48A4AA94-0C71-449E-B01A-B964F1AE520F}" name="Date d'acquittement (décaissement sur le compte)" dataDxfId="1334" dataCellStyle="Monétaire"/>
    <tableColumn id="17" xr3:uid="{94E5EBA5-DF65-4544-8CF3-4D60E1B6FD6F}" name="Remarque" dataDxfId="1333" dataCellStyle="Monétaire"/>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E009F13-28C1-4B07-9BD8-CCF17716413F}" name="Tableau3736572733" displayName="Tableau3736572733" ref="A77:O90" totalsRowShown="0" headerRowDxfId="1332" headerRowBorderDxfId="1331" tableBorderDxfId="1330">
  <tableColumns count="15">
    <tableColumn id="1" xr3:uid="{EF6790B1-4D4A-4BCB-A531-71B87A2A746C}" name="Date" dataDxfId="1329" dataCellStyle="Monétaire"/>
    <tableColumn id="2" xr3:uid="{E43D68A1-C6BC-452C-94CD-08C306B8B87B}" name="Salaire brut " dataDxfId="1328"/>
    <tableColumn id="3" xr3:uid="{FDA7C561-C22A-4D85-9192-78ECAB78CF41}" name="Traitements accessoires inéligibles du salaire brut (primes/avantages non prévus)*" dataDxfId="1327"/>
    <tableColumn id="4" xr3:uid="{C8FAC8CB-A3D1-4EFA-A416-11BC79376DB5}" name="Charges patronales" dataDxfId="1326"/>
    <tableColumn id="5" xr3:uid="{D882FB0D-9DDC-4D07-BA64-AA998F05D43C}" name="Charges liées aux traitements accessoires_x000a_" dataDxfId="1325" dataCellStyle="Monétaire">
      <calculatedColumnFormula>IF(N(A78),ROUND(IF(OR(B78="",B78=0),0,(D78/B78*C78)),2),0)</calculatedColumnFormula>
    </tableColumn>
    <tableColumn id="6" xr3:uid="{3E21094F-DFD2-4D65-B2CD-7A40006A354E}" name="IJSS brutes (à inscrire en positif) _x000a_du bulletin de paie" dataDxfId="1324" dataCellStyle="Milliers 2"/>
    <tableColumn id="7" xr3:uid="{90E8A37F-BFFD-47A5-9E63-BB53EDFBD057}" name="IJSS brutes_x000a_sur les relevés CPAM (ou MSA)_x000a_Lignes &quot;I.J. NORMALES&quot; (à inscrire en positif même si ligne négative sur le relevé)" dataDxfId="1323" dataCellStyle="Monétaire"/>
    <tableColumn id="9" xr3:uid="{8B4FD81E-96F5-400D-9918-5D5D9D8F0028}" name="Abattement et décôte TS" dataDxfId="1322" dataCellStyle="Monétaire">
      <calculatedColumnFormula>IF($C$8="A RENSEIGNER","Renseigner cellule C8",IFERROR(ROUND(IF($C$8="NON",0,LOOKUP(YEAR(A78),$C$10:K$10,$C$13:K$13)*B78),2),0))</calculatedColumnFormula>
    </tableColumn>
    <tableColumn id="10" xr3:uid="{FE38CF03-407A-4183-B80E-AE46C5E66757}" name="Salaire brut chargé éligible" dataDxfId="1321" dataCellStyle="Monétaire">
      <calculatedColumnFormula>IF($C$8="A RENSEIGNER","Renseigner cellule C8",IF(N(A78),ROUND(B78-C78+D78-E78-IF(G78&gt;=0,IF(F78-G78&lt;0,-(F78-G78),0))-H78,2),0))</calculatedColumnFormula>
    </tableColumn>
    <tableColumn id="11" xr3:uid="{B2B6BA5B-D4BF-4774-9B41-18C7254653C0}" name="**Heures totales travaillées ou jours selon convention collective / droit du travail_x000a_(Voir notice)" dataDxfId="1320" dataCellStyle="Monétaire"/>
    <tableColumn id="13" xr3:uid="{CF76A396-C02B-483E-98BC-8C02B9E0C0A4}" name="Choisir_ICI_si_pourcentage_heures_ou_Jours_sur_projet" dataDxfId="1319" dataCellStyle="Pourcentage"/>
    <tableColumn id="14" xr3:uid="{071DFA7E-4589-4ECA-8855-46C87799888D}" name="Total des dépenses retenues pour le projet" dataDxfId="1318" dataCellStyle="Monétaire">
      <calculatedColumnFormula>IFERROR(IF(I78="","",ROUND(IF($K$77="Pourcentage_temps_projet",I78*K78,$I$91/$J$91*K78),2)),"")</calculatedColumnFormula>
    </tableColumn>
    <tableColumn id="15" xr3:uid="{6458F803-96BD-4AAC-9DF0-970594E6101A}" name="date du bulletin (1er jour du mois  OU 1er jour d'entrée dans la structure)" dataDxfId="1317" dataCellStyle="Monétaire"/>
    <tableColumn id="16" xr3:uid="{1C874B1E-A946-4593-B83D-379A45EBF220}" name="Date d'acquittement (décaissement sur le compte)" dataDxfId="1316" dataCellStyle="Monétaire"/>
    <tableColumn id="17" xr3:uid="{644A66A5-0D49-48CF-99A6-9FBC7EB14448}" name="Remarque" dataDxfId="1315" dataCellStyle="Monétaire"/>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4BBF11E-BD09-49BD-A7D1-32FE3449746C}" name="Tableau3736572735" displayName="Tableau3736572735" ref="A97:O110" totalsRowShown="0" headerRowDxfId="1314" headerRowBorderDxfId="1313" tableBorderDxfId="1312">
  <tableColumns count="15">
    <tableColumn id="1" xr3:uid="{93A099E7-D7BF-4536-A91D-707E70303231}" name="Date" dataDxfId="1311" dataCellStyle="Monétaire"/>
    <tableColumn id="2" xr3:uid="{6F3C6508-93A6-49A1-B2D4-81054BD7EA73}" name="Salaire brut " dataDxfId="1310"/>
    <tableColumn id="3" xr3:uid="{9689F1BB-DF07-4BB0-88BF-1E05DF557CFE}" name="Traitements accessoires inéligibles du salaire brut (primes/avantages non prévus)*" dataDxfId="1309"/>
    <tableColumn id="4" xr3:uid="{F8D0EF6C-7FC7-4CAB-8345-23DACD4E23A2}" name="Charges patronales" dataDxfId="1308"/>
    <tableColumn id="5" xr3:uid="{889B3B5E-222D-4C6E-83BD-ABAB72BF112B}" name="Charges liées aux traitements accessoires_x000a_" dataDxfId="1307" dataCellStyle="Monétaire">
      <calculatedColumnFormula>IF(N(A98),ROUND(IF(OR(B98="",B98=0),0,(D98/B98*C98)),2),0)</calculatedColumnFormula>
    </tableColumn>
    <tableColumn id="6" xr3:uid="{D9E95293-D356-4B3B-B7DA-AC7DA2BD1C94}" name="IJSS brutes (à inscrire en positif) _x000a_du bulletin de paie" dataDxfId="1306" dataCellStyle="Milliers 2"/>
    <tableColumn id="7" xr3:uid="{10BD4BC4-CA54-4FCC-8F5A-10E699B4AEAA}" name="IJSS brutes_x000a_sur les relevés CPAM (ou MSA)_x000a_Lignes &quot;I.J. NORMALES&quot; (à inscrire en positif même si ligne négative sur le relevé)" dataDxfId="1305" dataCellStyle="Monétaire"/>
    <tableColumn id="9" xr3:uid="{EC780EFA-F92B-4A7F-A0CB-6FB8F065AF05}" name="Abattement et décôte TS" dataDxfId="1304" dataCellStyle="Monétaire">
      <calculatedColumnFormula>IF($C$8="A RENSEIGNER","Renseigner cellule C8",IFERROR(ROUND(IF($C$8="NON",0,LOOKUP(YEAR(A98),$C$10:K$10,$C$13:K$13)*B98),2),0))</calculatedColumnFormula>
    </tableColumn>
    <tableColumn id="10" xr3:uid="{DBAFD1F3-013D-4F8E-905F-44361F798116}" name="Salaire brut chargé éligible" dataDxfId="1303" dataCellStyle="Monétaire">
      <calculatedColumnFormula>IF($C$8="A RENSEIGNER","Renseigner cellule C8",IF(N(A98),ROUND(B98-C98+D98-E98-IF(G98&gt;=0,IF(F98-G98&lt;0,-(F98-G98),0))-H98,2),0))</calculatedColumnFormula>
    </tableColumn>
    <tableColumn id="11" xr3:uid="{38630A97-EF1E-40F5-9ADD-B0AC7E4F25C4}" name="**Heures totales travaillées ou jours selon convention collective / droit du travail_x000a_(Voir notice)" dataDxfId="1302" dataCellStyle="Monétaire"/>
    <tableColumn id="13" xr3:uid="{DC0A6F70-7C65-41D3-B29A-6A2BF9DA9F13}" name="Choisir_ICI_si_pourcentage_heures_ou_Jours_sur_projet" dataDxfId="1301" dataCellStyle="Pourcentage"/>
    <tableColumn id="14" xr3:uid="{CE6B07B8-7E24-4CB6-814F-6F71A40B53E6}" name="Total des dépenses retenues pour le projet" dataDxfId="1300" dataCellStyle="Monétaire">
      <calculatedColumnFormula>IFERROR(IF(I98="","",ROUND(IF($K$97="Pourcentage_temps_projet",I98*K98,$I$111/$J$111*K98),2)),"")</calculatedColumnFormula>
    </tableColumn>
    <tableColumn id="15" xr3:uid="{F8E0DA06-04EF-4FED-9326-3D8DD1505F0D}" name="date du bulletin (1er jour du mois  OU 1er jour d'entrée dans la structure)" dataDxfId="1299" dataCellStyle="Monétaire"/>
    <tableColumn id="16" xr3:uid="{BF5BBEED-EA06-4EAB-AABF-E3A32C2E275E}" name="Date d'acquittement (décaissement sur le compte)" dataDxfId="1298" dataCellStyle="Monétaire"/>
    <tableColumn id="17" xr3:uid="{FF2035A4-F39A-4218-BD37-408810753110}" name="Remarque" dataDxfId="1297" dataCellStyle="Monétaire"/>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921DB43-F3DB-4026-8BF6-E4D10BB1148D}" name="Tableau3736572737" displayName="Tableau3736572737" ref="A117:O130" totalsRowShown="0" headerRowDxfId="1296" headerRowBorderDxfId="1295" tableBorderDxfId="1294">
  <tableColumns count="15">
    <tableColumn id="1" xr3:uid="{0FC477A1-492C-49E7-B63D-B0EAE0B51A74}" name="Date" dataDxfId="1293" dataCellStyle="Monétaire"/>
    <tableColumn id="2" xr3:uid="{96C6ADFE-6C46-4197-B9CD-60FFF3CEE01A}" name="Salaire brut " dataDxfId="1292"/>
    <tableColumn id="3" xr3:uid="{5BCC6699-E07A-4206-8062-05B45BAFDBC0}" name="Traitements accessoires inéligibles du salaire brut (primes/avantages non prévus)*" dataDxfId="1291"/>
    <tableColumn id="4" xr3:uid="{55501582-E4E8-47AE-8E5F-C1DE39857B50}" name="Charges patronales" dataDxfId="1290"/>
    <tableColumn id="5" xr3:uid="{9C7EA554-AD68-489A-AABD-59B91DB8A625}" name="Charges liées aux traitements accessoires_x000a_" dataDxfId="1289" dataCellStyle="Monétaire">
      <calculatedColumnFormula>IF(N(A118),ROUND(IF(OR(B118="",B118=0),0,(D118/B118*C118)),2),0)</calculatedColumnFormula>
    </tableColumn>
    <tableColumn id="6" xr3:uid="{3ABA7380-D179-44D4-A94E-F760224847F4}" name="IJSS brutes (à inscrire en positif) _x000a_du bulletin de paie" dataDxfId="1288" dataCellStyle="Milliers 2"/>
    <tableColumn id="7" xr3:uid="{7F7A940D-09B4-47EC-89C6-C72C6AEE6887}" name="IJSS brutes_x000a_sur les relevés CPAM (ou MSA)_x000a_Lignes &quot;I.J. NORMALES&quot; (à inscrire en positif même si ligne négative sur le relevé)" dataDxfId="1287" dataCellStyle="Monétaire"/>
    <tableColumn id="9" xr3:uid="{3E23EAEB-3E51-4F63-829D-14C2D6B8C319}" name="Abattement et décôte TS" dataDxfId="1286" dataCellStyle="Monétaire">
      <calculatedColumnFormula>IF($C$8="A RENSEIGNER","Renseigner cellule C8",IFERROR(ROUND(IF($C$8="NON",0,LOOKUP(YEAR(A118),$C$10:K$10,$C$13:K$13)*B118),2),0))</calculatedColumnFormula>
    </tableColumn>
    <tableColumn id="10" xr3:uid="{55B5C8F0-EA1F-48AA-9B72-36C158C6F3CA}" name="Salaire brut chargé éligible" dataDxfId="1285" dataCellStyle="Monétaire">
      <calculatedColumnFormula>IF($C$8="A RENSEIGNER","Renseigner cellule C8",IF(N(A118),ROUND(B118-C118+D118-E118-IF(G118&gt;=0,IF(F118-G118&lt;0,-(F118-G118),0))-H118,2),0))</calculatedColumnFormula>
    </tableColumn>
    <tableColumn id="11" xr3:uid="{0AEA212C-68E4-4B95-BE87-39411CA86496}" name="**Heures totales travaillées ou jours selon convention collective / droit du travail_x000a_(Voir notice)" dataDxfId="1284" dataCellStyle="Monétaire"/>
    <tableColumn id="13" xr3:uid="{B22FCCBC-FD0C-4909-BF29-4D5322728C3D}" name="Choisir_ICI_si_pourcentage_heures_ou_Jours_sur_projet" dataDxfId="1283" dataCellStyle="Pourcentage"/>
    <tableColumn id="14" xr3:uid="{7BD75B7D-47B0-45FF-85CF-FA91800D7D14}" name="Total des dépenses retenues pour le projet" dataDxfId="1282" dataCellStyle="Monétaire">
      <calculatedColumnFormula>IFERROR(IF(I118="","",ROUND(IF($K$117="Pourcentage_temps_projet",I118*K118,$I$131/$J$131*K118),2)),"")</calculatedColumnFormula>
    </tableColumn>
    <tableColumn id="15" xr3:uid="{B6C90DBF-2C55-4895-B0EA-10BA1E4356C8}" name="date du bulletin (1er jour du mois  OU 1er jour d'entrée dans la structure)" dataDxfId="1281" dataCellStyle="Monétaire"/>
    <tableColumn id="16" xr3:uid="{2EB0A7C6-E3E5-4655-9759-47AFDEB5C1D1}" name="Date d'acquittement (décaissement sur le compte)" dataDxfId="1280" dataCellStyle="Monétaire"/>
    <tableColumn id="17" xr3:uid="{34428510-52C5-418F-BFCB-308BDFB5E417}" name="Remarque" dataDxfId="1279" dataCellStyle="Monétaire"/>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C252249-CFB5-4FE6-95C4-27DB0BAFBF37}" name="Tableau3736572739" displayName="Tableau3736572739" ref="A137:O150" totalsRowShown="0" headerRowDxfId="1278" headerRowBorderDxfId="1277" tableBorderDxfId="1276">
  <tableColumns count="15">
    <tableColumn id="1" xr3:uid="{20F8A9A9-0BF6-4FE0-8E5D-3DF8F084CB4E}" name="Date" dataDxfId="1275" dataCellStyle="Monétaire"/>
    <tableColumn id="2" xr3:uid="{03484811-D2B1-4ECA-BA8A-529C9915F339}" name="Salaire brut " dataDxfId="1274"/>
    <tableColumn id="3" xr3:uid="{A4317974-93F0-4E48-A22C-6C4145692AF9}" name="Traitements accessoires inéligibles du salaire brut (primes/avantages non prévus)*" dataDxfId="1273"/>
    <tableColumn id="4" xr3:uid="{94828D6B-CB1E-44B6-9EF9-94087591975D}" name="Charges patronales" dataDxfId="1272"/>
    <tableColumn id="5" xr3:uid="{69008692-B8C0-4AB7-8A2B-512B4F0D1F35}" name="Charges liées aux traitements accessoires_x000a_" dataDxfId="1271" dataCellStyle="Monétaire">
      <calculatedColumnFormula>IF(N(A138),ROUND(IF(OR(B138="",B138=0),0,(D138/B138*C138)),2),0)</calculatedColumnFormula>
    </tableColumn>
    <tableColumn id="6" xr3:uid="{DE7685AC-3818-460A-9442-69829DE5A614}" name="IJSS brutes (à inscrire en positif) _x000a_du bulletin de paie" dataDxfId="1270" dataCellStyle="Milliers 2"/>
    <tableColumn id="7" xr3:uid="{B61A87FD-42E3-402B-B7C5-AE57DEEF3790}" name="IJSS brutes_x000a_sur les relevés CPAM (ou MSA)_x000a_Lignes &quot;I.J. NORMALES&quot; (à inscrire en positif même si ligne négative sur le relevé)" dataDxfId="1269" dataCellStyle="Monétaire"/>
    <tableColumn id="9" xr3:uid="{930A9B36-6015-44D5-A342-BF1FB935F436}" name="Abattement et décôte TS" dataDxfId="1268" dataCellStyle="Monétaire">
      <calculatedColumnFormula>IF($C$8="A RENSEIGNER","Renseigner cellule C8",IFERROR(ROUND(IF($C$8="NON",0,LOOKUP(YEAR(A138),$C$10:K$10,$C$13:K$13)*B138),2),0))</calculatedColumnFormula>
    </tableColumn>
    <tableColumn id="10" xr3:uid="{F325ACCD-B166-4BBD-83C9-507A5FB943DF}" name="Salaire brut chargé éligible" dataDxfId="1267" dataCellStyle="Monétaire">
      <calculatedColumnFormula>IF($C$8="A RENSEIGNER","Renseigner cellule C8",IF(N(A138),ROUND(B138-C138+D138-E138-IF(G138&gt;=0,IF(F138-G138&lt;0,-(F138-G138),0))-H138,2),0))</calculatedColumnFormula>
    </tableColumn>
    <tableColumn id="11" xr3:uid="{357D8570-DA95-48A8-A81E-7A200D0117DF}" name="**Heures totales travaillées ou jours selon convention collective / droit du travail_x000a_(Voir notice)" dataDxfId="1266" dataCellStyle="Monétaire"/>
    <tableColumn id="13" xr3:uid="{49A8A16F-DFF5-441F-B08B-5E3CFABA67EF}" name="Choisir_ICI_si_pourcentage_heures_ou_Jours_sur_projet" dataDxfId="1265" dataCellStyle="Pourcentage"/>
    <tableColumn id="14" xr3:uid="{98B87A13-2B70-4E52-BF69-95531599893C}" name="Total des dépenses retenues pour le projet" dataDxfId="1264" dataCellStyle="Monétaire">
      <calculatedColumnFormula>IFERROR(IF(I138="","",ROUND(IF($K$137="Pourcentage_temps_projet",I138*K138,$I$151/$J$151*K138),2)),"")</calculatedColumnFormula>
    </tableColumn>
    <tableColumn id="15" xr3:uid="{953CAF93-4A49-46B5-8F9C-A9EE9BC53FFB}" name="date du bulletin (1er jour du mois  OU 1er jour d'entrée dans la structure)" dataDxfId="1263" dataCellStyle="Monétaire"/>
    <tableColumn id="16" xr3:uid="{F3A9808E-01AE-45BD-AED8-EC22C5C1208B}" name="Date d'acquittement (décaissement sur le compte)" dataDxfId="1262" dataCellStyle="Monétaire"/>
    <tableColumn id="17" xr3:uid="{3B17510A-6F8C-48D7-9420-7F9526D4A30A}" name="Remarque" dataDxfId="1261" dataCellStyle="Monétaire"/>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6DA7A98-D59D-4B44-AB5E-FF3FC8118D7D}" name="Tableau3736572741" displayName="Tableau3736572741" ref="A157:O170" totalsRowShown="0" headerRowDxfId="1260" headerRowBorderDxfId="1259" tableBorderDxfId="1258">
  <tableColumns count="15">
    <tableColumn id="1" xr3:uid="{4D144BD4-7F5B-4446-B3C9-2CE7E226B0F5}" name="Date" dataDxfId="1257" dataCellStyle="Monétaire"/>
    <tableColumn id="2" xr3:uid="{779621FC-2F40-4C12-A2A3-8E3C3D5E698E}" name="Salaire brut " dataDxfId="1256"/>
    <tableColumn id="3" xr3:uid="{8871ABEC-851C-4A98-B3BE-8A4975306CC4}" name="Traitements accessoires inéligibles du salaire brut (primes/avantages non prévus)*" dataDxfId="1255"/>
    <tableColumn id="4" xr3:uid="{973634C6-292A-49A1-81D1-C0E58731394D}" name="Charges patronales" dataDxfId="1254"/>
    <tableColumn id="5" xr3:uid="{9844F4B0-A2A3-4518-8115-ACDDDC58E9E7}" name="Charges liées aux traitements accessoires_x000a_" dataDxfId="1253" dataCellStyle="Monétaire">
      <calculatedColumnFormula>IF(N(A158),ROUND(IF(OR(B158="",B158=0),0,(D158/B158*C158)),2),0)</calculatedColumnFormula>
    </tableColumn>
    <tableColumn id="6" xr3:uid="{634A2F2D-3029-40FC-8D2F-2AA4A52D1E96}" name="IJSS brutes (à inscrire en positif) _x000a_du bulletin de paie" dataDxfId="1252" dataCellStyle="Milliers 2"/>
    <tableColumn id="7" xr3:uid="{FF41C435-5F2C-4922-9ACB-A394C38FF611}" name="IJSS brutes_x000a_sur les relevés CPAM (ou MSA)_x000a_Lignes &quot;I.J. NORMALES&quot; (à inscrire en positif même si ligne négative sur le relevé)" dataDxfId="1251" dataCellStyle="Monétaire"/>
    <tableColumn id="9" xr3:uid="{919F500C-76F3-446E-A030-8B6AB8D22099}" name="Abattement et décôte TS" dataDxfId="1250" dataCellStyle="Monétaire">
      <calculatedColumnFormula>IF($C$8="A RENSEIGNER","Renseigner cellule C8",IFERROR(ROUND(IF($C$8="NON",0,LOOKUP(YEAR(A158),$C$10:K$10,$C$13:K$13)*B158),2),0))</calculatedColumnFormula>
    </tableColumn>
    <tableColumn id="10" xr3:uid="{E90BD6A8-A066-4F71-A26F-CC062C2CE316}" name="Salaire brut chargé éligible" dataDxfId="1249" dataCellStyle="Monétaire">
      <calculatedColumnFormula>IF($C$8="A RENSEIGNER","Renseigner cellule C8",IF(N(A158),ROUND(B158-C158+D158-E158-IF(G158&gt;=0,IF(F158-G158&lt;0,-(F158-G158),0))-H158,2),0))</calculatedColumnFormula>
    </tableColumn>
    <tableColumn id="11" xr3:uid="{2D4A30E6-A4AE-4A28-8A4B-C29A7FDE2F63}" name="**Heures totales travaillées ou jours selon convention collective / droit du travail_x000a_(Voir notice)" dataDxfId="1248" dataCellStyle="Monétaire"/>
    <tableColumn id="13" xr3:uid="{4389A463-AC91-411D-9098-BE29CD10B710}" name="Choisir_ICI_si_pourcentage_heures_ou_Jours_sur_projet" dataDxfId="1247" dataCellStyle="Pourcentage"/>
    <tableColumn id="14" xr3:uid="{CE87D633-D98A-4BEC-B28D-04EDCD40CDAA}" name="Total des dépenses retenues pour le projet" dataDxfId="1246" dataCellStyle="Monétaire">
      <calculatedColumnFormula>IFERROR(IF(I158="","",ROUND(IF($K$157="Pourcentage_temps_projet",I158*K158,$I$171/$J$171*K158),2)),"")</calculatedColumnFormula>
    </tableColumn>
    <tableColumn id="15" xr3:uid="{BC6C2F61-8CF8-4C36-879D-074355404E91}" name="date du bulletin (1er jour du mois  OU 1er jour d'entrée dans la structure)" dataDxfId="1245" dataCellStyle="Monétaire"/>
    <tableColumn id="16" xr3:uid="{A83004B1-B854-403C-8ADC-FBE8026E9E14}" name="Date d'acquittement (décaissement sur le compte)" dataDxfId="1244" dataCellStyle="Monétaire"/>
    <tableColumn id="17" xr3:uid="{C01F306A-F1A2-4DF2-A6CA-766A07976885}" name="Remarque" dataDxfId="1243" dataCellStyle="Monétaire"/>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5D8704E-B5F6-4D64-B7D1-1EED81D9141E}" name="Tableau3736572743" displayName="Tableau3736572743" ref="A177:O190" totalsRowShown="0" headerRowDxfId="1242" headerRowBorderDxfId="1241" tableBorderDxfId="1240">
  <tableColumns count="15">
    <tableColumn id="1" xr3:uid="{AEDFBF2B-F2DD-4DF8-8E35-B061EABFDB8F}" name="Date" dataDxfId="1239" dataCellStyle="Monétaire"/>
    <tableColumn id="2" xr3:uid="{88ED8015-E8F9-4465-8868-BC4F1E8F9806}" name="Salaire brut " dataDxfId="1238"/>
    <tableColumn id="3" xr3:uid="{AD2B5004-C390-4475-938B-E701E074FA49}" name="Traitements accessoires inéligibles du salaire brut (primes/avantages non prévus)*" dataDxfId="1237"/>
    <tableColumn id="4" xr3:uid="{712BF9AC-622C-40AE-97FF-467FA3CA8AFA}" name="Charges patronales" dataDxfId="1236"/>
    <tableColumn id="5" xr3:uid="{46F9E7B7-9059-4337-B468-B6D1F604C818}" name="Charges liées aux traitements accessoires_x000a_" dataDxfId="1235" dataCellStyle="Monétaire">
      <calculatedColumnFormula>IF(N(A178),ROUND(IF(OR(B178="",B178=0),0,(D178/B178*C178)),2),0)</calculatedColumnFormula>
    </tableColumn>
    <tableColumn id="6" xr3:uid="{7AA6BA52-643E-4531-8B52-3983611D7BD9}" name="IJSS brutes (à inscrire en positif) _x000a_du bulletin de paie" dataDxfId="1234" dataCellStyle="Milliers 2"/>
    <tableColumn id="7" xr3:uid="{0931D458-9764-4CB6-98CB-9EA183978D7B}" name="IJSS brutes_x000a_sur les relevés CPAM (ou MSA)_x000a_Lignes &quot;I.J. NORMALES&quot; (à inscrire en positif même si ligne négative sur le relevé)" dataDxfId="1233" dataCellStyle="Monétaire"/>
    <tableColumn id="9" xr3:uid="{60A0F294-A7DD-4FEB-B573-C2EF154184AE}" name="Abattement et décôte TS" dataDxfId="1232" dataCellStyle="Monétaire">
      <calculatedColumnFormula>IF($C$8="A RENSEIGNER","Renseigner cellule C8",IFERROR(ROUND(IF($C$8="NON",0,LOOKUP(YEAR(A178),$C$10:K$10,$C$13:K$13)*B178),2),0))</calculatedColumnFormula>
    </tableColumn>
    <tableColumn id="10" xr3:uid="{9C34D9C2-23BF-4F46-BA90-71D1E89989A0}" name="Salaire brut chargé éligible" dataDxfId="1231" dataCellStyle="Monétaire">
      <calculatedColumnFormula>IF($C$8="A RENSEIGNER","Renseigner cellule C8",IF(N(A178),ROUND(B178-C178+D178-E178-IF(G178&gt;=0,IF(F178-G178&lt;0,-(F178-G178),0))-H178,2),0))</calculatedColumnFormula>
    </tableColumn>
    <tableColumn id="11" xr3:uid="{7FE1F78F-806F-4F50-8C93-33264BF1A776}" name="**Heures totales travaillées ou jours selon convention collective / droit du travail_x000a_(Voir notice)" dataDxfId="1230" dataCellStyle="Monétaire"/>
    <tableColumn id="13" xr3:uid="{1B0BA946-653B-449B-AD3D-ED9A70EB4FC1}" name="Choisir_ICI_si_pourcentage_heures_ou_Jours_sur_projet" dataDxfId="1229" dataCellStyle="Pourcentage"/>
    <tableColumn id="14" xr3:uid="{65C03C27-D0E5-4037-A747-7CBE96883452}" name="Total des dépenses retenues pour le projet" dataDxfId="1228" dataCellStyle="Monétaire">
      <calculatedColumnFormula>IFERROR(IF(I178="","",ROUND(IF($K$177="Pourcentage_temps_projet",I178*K178,$I$191/$J$191*K178),2)),"")</calculatedColumnFormula>
    </tableColumn>
    <tableColumn id="15" xr3:uid="{72AD56A3-A7B5-4AB1-BA0A-CB2E8DE3E17F}" name="date du bulletin (1er jour du mois  OU 1er jour d'entrée dans la structure)" dataDxfId="1227" dataCellStyle="Monétaire"/>
    <tableColumn id="16" xr3:uid="{2A420DAC-B664-4F10-A6FD-CDA4B63454C0}" name="Date d'acquittement (décaissement sur le compte)" dataDxfId="1226" dataCellStyle="Monétaire"/>
    <tableColumn id="17" xr3:uid="{A7DABCEF-39CC-4983-B11B-E373517CC0F1}" name="Remarque" dataDxfId="1225" dataCellStyle="Monétaire"/>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C40822D-7B5B-4D8C-87F9-D9DC3B54034B}" name="Tableau3736572745" displayName="Tableau3736572745" ref="A197:O210" totalsRowShown="0" headerRowDxfId="1224" headerRowBorderDxfId="1223" tableBorderDxfId="1222">
  <tableColumns count="15">
    <tableColumn id="1" xr3:uid="{937B8F8F-41D1-47F0-99B9-E65CEEBB6DA5}" name="Date" dataDxfId="1221" dataCellStyle="Monétaire"/>
    <tableColumn id="2" xr3:uid="{63A53D44-630B-412D-ACB0-003D9E7DA3FA}" name="Salaire brut " dataDxfId="1220"/>
    <tableColumn id="3" xr3:uid="{A1D4E07F-D315-4289-98EC-7CF87C796203}" name="Traitements accessoires inéligibles du salaire brut (primes/avantages non prévus)*" dataDxfId="1219"/>
    <tableColumn id="4" xr3:uid="{12C90169-82E5-481C-A7DE-BE778D54193D}" name="Charges patronales" dataDxfId="1218"/>
    <tableColumn id="5" xr3:uid="{909A452A-B393-4B7D-9928-A005576AA44B}" name="Charges liées aux traitements accessoires_x000a_" dataDxfId="1217" dataCellStyle="Monétaire">
      <calculatedColumnFormula>IF(N(A198),ROUND(IF(OR(B198="",B198=0),0,(D198/B198*C198)),2),0)</calculatedColumnFormula>
    </tableColumn>
    <tableColumn id="6" xr3:uid="{BB87795D-6E85-4E27-981A-58A2EE655C0E}" name="IJSS brutes (à inscrire en positif) _x000a_du bulletin de paie" dataDxfId="1216" dataCellStyle="Milliers 2"/>
    <tableColumn id="7" xr3:uid="{44E7CAE2-4BE7-4722-8139-EFBDE9A54072}" name="IJSS brutes_x000a_sur les relevés CPAM (ou MSA)_x000a_Lignes &quot;I.J. NORMALES&quot; (à inscrire en positif même si ligne négative sur le relevé)" dataDxfId="1215" dataCellStyle="Monétaire"/>
    <tableColumn id="9" xr3:uid="{D17FA24E-0E3A-423D-AAF2-34BBEA051AF6}" name="Abattement et décôte TS" dataDxfId="1214" dataCellStyle="Monétaire">
      <calculatedColumnFormula>IF($C$8="A RENSEIGNER","Renseigner cellule C8",IFERROR(ROUND(IF($C$8="NON",0,LOOKUP(YEAR(A198),$C$10:K$10,$C$13:K$13)*B198),2),0))</calculatedColumnFormula>
    </tableColumn>
    <tableColumn id="10" xr3:uid="{28355423-69AD-430E-9EC4-FEC978894C68}" name="Salaire brut chargé éligible" dataDxfId="1213" dataCellStyle="Monétaire">
      <calculatedColumnFormula>IF($C$8="A RENSEIGNER","Renseigner cellule C8",IF(N(A198),ROUND(B198-C198+D198-E198-IF(G198&gt;=0,IF(F198-G198&lt;0,-(F198-G198),0))-H198,2),0))</calculatedColumnFormula>
    </tableColumn>
    <tableColumn id="11" xr3:uid="{010789DC-DCAE-47E1-A31A-C52D1FD61E7E}" name="**Heures totales travaillées ou jours selon convention collective / droit du travail_x000a_(Voir notice)" dataDxfId="1212" dataCellStyle="Monétaire"/>
    <tableColumn id="13" xr3:uid="{C434BE40-B686-48E9-8CFC-325FCE481E54}" name="Jours_projet" dataDxfId="1211" dataCellStyle="Pourcentage"/>
    <tableColumn id="14" xr3:uid="{07BA64A7-D53F-4B84-80DE-7870E0567E8A}" name="Total des dépenses retenues pour le projet" dataDxfId="1210" dataCellStyle="Monétaire">
      <calculatedColumnFormula>IFERROR(IF(I198="","",ROUND(IF($K$197="Pourcentage_temps_projet",I198*K198,$I$211/$J$211*K198),2)),"")</calculatedColumnFormula>
    </tableColumn>
    <tableColumn id="15" xr3:uid="{C1E4F8F0-6BD6-46C8-AEDF-6CC20B606876}" name="date du bulletin (1er jour du mois  OU 1er jour d'entrée dans la structure)" dataDxfId="1209" dataCellStyle="Monétaire"/>
    <tableColumn id="16" xr3:uid="{C6A0DAFE-E278-45FC-80E9-187ACDC76A02}" name="Date d'acquittement (décaissement sur le compte)" dataDxfId="1208" dataCellStyle="Monétaire"/>
    <tableColumn id="17" xr3:uid="{CE000D60-E4DD-4043-BAF5-2675F68E919B}" name="Remarque" dataDxfId="1207" dataCellStyle="Monétaire"/>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9682CCD-1046-4D5A-825B-8F0695683674}" name="Tableau3736572748" displayName="Tableau3736572748" ref="A17:O30" totalsRowShown="0" headerRowDxfId="1206" headerRowBorderDxfId="1205" tableBorderDxfId="1204">
  <tableColumns count="15">
    <tableColumn id="1" xr3:uid="{11B401B4-B2A6-4385-B632-E9938EF0A009}" name="Date" dataDxfId="1203" dataCellStyle="Monétaire"/>
    <tableColumn id="2" xr3:uid="{EB7AE4F0-D244-40CE-A27F-8E265964D0B6}" name="Salaire brut " dataDxfId="1202"/>
    <tableColumn id="3" xr3:uid="{6B299542-C7F8-4FCB-82B7-171F23D4165C}" name="Traitements accessoires inéligibles du salaire brut (primes/avantages non prévus)*" dataDxfId="1201"/>
    <tableColumn id="4" xr3:uid="{22256202-36C5-4EB0-818F-5B741C46F975}" name="Charges patronales" dataDxfId="1200"/>
    <tableColumn id="5" xr3:uid="{A7E4E01B-A7B6-4056-A35B-E9A5E19AA6B6}" name="Charges liées aux traitements accessoires_x000a_" dataDxfId="1199" dataCellStyle="Monétaire">
      <calculatedColumnFormula>IF(N(A18),ROUND(IF(OR(B18="",B18=0),0,(D18/B18*C18)),2),0)</calculatedColumnFormula>
    </tableColumn>
    <tableColumn id="6" xr3:uid="{9F6D77E5-31EC-4C33-8C36-62C38249AFA8}" name="IJSS brutes (à inscrire en positif) _x000a_du bulletin de paie" dataDxfId="1198" dataCellStyle="Milliers 2"/>
    <tableColumn id="7" xr3:uid="{D21B49AC-30F9-4E64-BEC8-3D1D29FCEE54}" name="IJSS brutes_x000a_sur les relevés CPAM (ou MSA)_x000a_Lignes &quot;I.J. NORMALES&quot; (à inscrire en positif même si ligne négative sur le relevé)" dataDxfId="1197" dataCellStyle="Monétaire"/>
    <tableColumn id="9" xr3:uid="{86E30EFA-1197-41BC-BBDD-BB8D15CBDB80}" name="Abattement et décôte TS" dataDxfId="1196" dataCellStyle="Monétaire">
      <calculatedColumnFormula>IF($C$8="A RENSEIGNER","Renseigner cellule C8",IFERROR(ROUND(IF($C$8="NON",0,LOOKUP(YEAR(A18),$C$10:K$10,$C$13:K$13)*B18),2),0))</calculatedColumnFormula>
    </tableColumn>
    <tableColumn id="10" xr3:uid="{1FF466B9-C58E-4BD4-9165-7BA43C64F67F}" name="Salaire brut chargé éligible" dataDxfId="1195" dataCellStyle="Monétaire">
      <calculatedColumnFormula>IF($C$8="A RENSEIGNER","Renseigner cellule C8",IF(N(A18),ROUND(B18-C18+D18-E18-IF(G18&gt;=0,IF(F18-G18&lt;0,-(F18-G18),0))-H18,2),0))</calculatedColumnFormula>
    </tableColumn>
    <tableColumn id="11" xr3:uid="{2A062193-E603-43AE-9D1A-F000D1846B74}" name="**Heures totales travaillées ou jours selon convention collective / droit du travail_x000a_(Voir notice)" dataDxfId="1194" dataCellStyle="Monétaire"/>
    <tableColumn id="13" xr3:uid="{C8603D5B-4FE8-40DD-9B65-62D5158AEDCF}" name="Choisir_ICI_si_pourcentage_heures_ou_Jours_sur_projet" dataDxfId="1193" dataCellStyle="Pourcentage"/>
    <tableColumn id="14" xr3:uid="{5DF85454-E6F9-4BD3-B561-C23ED6BBAD24}" name="Total des dépenses retenues pour le projet" dataDxfId="1192" dataCellStyle="Monétaire">
      <calculatedColumnFormula>IFERROR(IF(I18="","",ROUND(IF($K$17="Pourcentage_temps_projet",I18*K18,$I$31/$J$31*K18),2)),"")</calculatedColumnFormula>
    </tableColumn>
    <tableColumn id="15" xr3:uid="{CEAF3AE2-5D3D-47CD-8607-422F791BDD6C}" name="date du bulletin (1er jour du mois  OU 1er jour d'entrée dans la structure)" dataDxfId="1191" dataCellStyle="Monétaire"/>
    <tableColumn id="16" xr3:uid="{F2F6A2BC-048A-4F44-98C7-28587DC37DB4}" name="Date d'acquittement (décaissement sur le compte)" dataDxfId="1190" dataCellStyle="Monétaire"/>
    <tableColumn id="17" xr3:uid="{6A2D71CF-1585-4FF9-B6DF-98B74EDDC3CF}" name="Remarque" dataDxfId="1189" dataCellStyle="Monétaire"/>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E3EF4F5-9B2E-4E01-9EB2-3FA4795A1DB5}" name="Tableau3736572750" displayName="Tableau3736572750" ref="A37:O50" totalsRowShown="0" headerRowDxfId="1188" headerRowBorderDxfId="1187" tableBorderDxfId="1186">
  <tableColumns count="15">
    <tableColumn id="1" xr3:uid="{64AFB2FB-40E0-4549-8E42-C58C74585A52}" name="Date" dataDxfId="1185" dataCellStyle="Monétaire"/>
    <tableColumn id="2" xr3:uid="{04B62E98-520A-4AC1-9585-FDB50C234ED5}" name="Salaire brut " dataDxfId="1184"/>
    <tableColumn id="3" xr3:uid="{F3EC2E5F-1F15-4545-85B7-6FEC7FC5AA50}" name="Traitements accessoires inéligibles du salaire brut (primes/avantages non prévus)*" dataDxfId="1183"/>
    <tableColumn id="4" xr3:uid="{22E07630-C008-4821-98CB-9AC48154541C}" name="Charges patronales" dataDxfId="1182"/>
    <tableColumn id="5" xr3:uid="{25CF336F-0DC7-4742-9FF0-90FF7A0B0723}" name="Charges liées aux traitements accessoires_x000a_" dataDxfId="1181" dataCellStyle="Monétaire">
      <calculatedColumnFormula>IF(N(A38),ROUND(IF(OR(B38="",B38=0),0,(D38/B38*C38)),2),0)</calculatedColumnFormula>
    </tableColumn>
    <tableColumn id="6" xr3:uid="{054F4D38-8685-440E-880D-0B9D9E2E3B0C}" name="IJSS brutes (à inscrire en positif) _x000a_du bulletin de paie" dataDxfId="1180" dataCellStyle="Milliers 2"/>
    <tableColumn id="7" xr3:uid="{FFFC68E1-8858-4BC4-9ABC-2DE7F8CCBD2D}" name="IJSS brutes_x000a_sur les relevés CPAM (ou MSA)_x000a_Lignes &quot;I.J. NORMALES&quot; (à inscrire en positif même si ligne négative sur le relevé)" dataDxfId="1179" dataCellStyle="Monétaire"/>
    <tableColumn id="9" xr3:uid="{978B5A1E-2BCA-4AE5-B084-B422E9B5BEEE}" name="Abattement et décôte TS" dataDxfId="1178" dataCellStyle="Monétaire">
      <calculatedColumnFormula>IF($C$8="A RENSEIGNER","Renseigner cellule C8",IFERROR(ROUND(IF($C$8="NON",0,LOOKUP(YEAR(A38),$C$10:K$10,$C$13:K$13)*B38),2),0))</calculatedColumnFormula>
    </tableColumn>
    <tableColumn id="10" xr3:uid="{C67D9F93-50B7-4B05-830D-640B20FA6506}" name="Salaire brut chargé éligible" dataDxfId="1177" dataCellStyle="Monétaire">
      <calculatedColumnFormula>IF($C$8="A RENSEIGNER","Renseigner cellule C8",IF(N(A38),ROUND(B38-C38+D38-E38-IF(G38&gt;=0,IF(F38-G38&lt;0,-(F38-G38),0))-H38,2),0))</calculatedColumnFormula>
    </tableColumn>
    <tableColumn id="11" xr3:uid="{B3DDCBD4-8313-4834-9206-83894D2D73E6}" name="**Heures totales travaillées ou jours selon convention collective / droit du travail_x000a_(Voir notice)" dataDxfId="1176" dataCellStyle="Monétaire"/>
    <tableColumn id="13" xr3:uid="{2709574C-0553-49F9-9774-703147BC92A7}" name="Choisir_ICI_si_pourcentage_heures_ou_Jours_sur_projet" dataDxfId="1175" dataCellStyle="Pourcentage"/>
    <tableColumn id="14" xr3:uid="{C3D64135-35B8-47E6-8DF2-018ED32D0E5D}" name="Total des dépenses retenues pour le projet" dataDxfId="1174" dataCellStyle="Monétaire">
      <calculatedColumnFormula>IFERROR(IF(I38="","",ROUND(IF($K$37="Pourcentage_temps_projet",I38*K38,$I$51/$J$51*K38),2)),"")</calculatedColumnFormula>
    </tableColumn>
    <tableColumn id="15" xr3:uid="{BDFD86F8-DC60-49F9-A814-AD083FE0CC2F}" name="date du bulletin (1er jour du mois  OU 1er jour d'entrée dans la structure)" dataDxfId="1173" dataCellStyle="Monétaire"/>
    <tableColumn id="16" xr3:uid="{FFCBA90E-2AED-43A0-B0E2-1C84590AD9A9}" name="Date d'acquittement (décaissement sur le compte)" dataDxfId="1172" dataCellStyle="Monétaire"/>
    <tableColumn id="17" xr3:uid="{818E6429-733B-4529-8525-886BFFFC0BFD}" name="Remarque" dataDxfId="1171" dataCellStyle="Monétaire"/>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5D00524-9C39-4FE1-BC32-41CB8D8FC86F}" name="Tableau3736572752" displayName="Tableau3736572752" ref="A57:O70" totalsRowShown="0" headerRowDxfId="1170" headerRowBorderDxfId="1169" tableBorderDxfId="1168">
  <tableColumns count="15">
    <tableColumn id="1" xr3:uid="{D014FCC7-E7C5-47BE-9A1A-FD603910A847}" name="Date" dataDxfId="1167" dataCellStyle="Monétaire"/>
    <tableColumn id="2" xr3:uid="{EB28B1BD-7DC3-4D47-8B41-B044CD269FB7}" name="Salaire brut " dataDxfId="1166"/>
    <tableColumn id="3" xr3:uid="{DFCB3E00-9237-4D51-BE3E-1D7EEAA2438C}" name="Traitements accessoires inéligibles du salaire brut (primes/avantages non prévus)*" dataDxfId="1165"/>
    <tableColumn id="4" xr3:uid="{EDDFDEA9-FB01-4840-B3EA-65B7CE7D2A57}" name="Charges patronales" dataDxfId="1164"/>
    <tableColumn id="5" xr3:uid="{EA9C5006-E62D-40D7-B610-FFD3D977C2A5}" name="Charges liées aux traitements accessoires_x000a_" dataDxfId="1163" dataCellStyle="Monétaire">
      <calculatedColumnFormula>IF(N(A58),ROUND(IF(OR(B58="",B58=0),0,(D58/B58*C58)),2),0)</calculatedColumnFormula>
    </tableColumn>
    <tableColumn id="6" xr3:uid="{835B2756-616E-44A8-8E1E-8A2527183C7E}" name="IJSS brutes (à inscrire en positif) _x000a_du bulletin de paie" dataDxfId="1162" dataCellStyle="Milliers 2"/>
    <tableColumn id="7" xr3:uid="{DC16CBC3-FEB7-4751-A294-051B48AA9C79}" name="IJSS brutes_x000a_sur les relevés CPAM (ou MSA)_x000a_Lignes &quot;I.J. NORMALES&quot; (à inscrire en positif même si ligne négative sur le relevé)" dataDxfId="1161" dataCellStyle="Monétaire"/>
    <tableColumn id="9" xr3:uid="{0B92E371-5695-46D4-B90E-1B0DA67E6569}" name="Abattement et décôte TS" dataDxfId="1160" dataCellStyle="Monétaire">
      <calculatedColumnFormula>IF($C$8="A RENSEIGNER","Renseigner cellule C8",IFERROR(ROUND(IF($C$8="NON",0,LOOKUP(YEAR(A58),$C$10:K$10,$C$13:K$13)*B58),2),0))</calculatedColumnFormula>
    </tableColumn>
    <tableColumn id="10" xr3:uid="{854F4FAB-B539-4845-9905-8829E1FFDE19}" name="Salaire brut chargé éligible" dataDxfId="1159" dataCellStyle="Monétaire">
      <calculatedColumnFormula>IF($C$8="A RENSEIGNER","Renseigner cellule C8",IF(N(A58),ROUND(B58-C58+D58-E58-IF(G58&gt;=0,IF(F58-G58&lt;0,-(F58-G58),0))-H58,2),0))</calculatedColumnFormula>
    </tableColumn>
    <tableColumn id="11" xr3:uid="{76175650-841B-4C39-9250-047DC0D76DFC}" name="**Heures totales travaillées ou jours selon convention collective / droit du travail_x000a_(Voir notice)" dataDxfId="1158" dataCellStyle="Monétaire"/>
    <tableColumn id="13" xr3:uid="{DF41C429-64E4-4E35-AFEE-C5547177D267}" name="Choisir_ICI_si_pourcentage_heures_ou_Jours_sur_projet" dataDxfId="1157" dataCellStyle="Pourcentage"/>
    <tableColumn id="14" xr3:uid="{A5FADEF3-DDE8-4F56-9392-77F85DB37F99}" name="Total des dépenses retenues pour le projet" dataDxfId="1156" dataCellStyle="Monétaire">
      <calculatedColumnFormula>IFERROR(IF(I58="","",ROUND(IF($K$57="Pourcentage_temps_projet",I58*K58,$I$71/$J$71*K58),2)),"")</calculatedColumnFormula>
    </tableColumn>
    <tableColumn id="15" xr3:uid="{27DC6F69-D4C9-4CF1-A97C-AE43C1B6C6C0}" name="date du bulletin (1er jour du mois  OU 1er jour d'entrée dans la structure)" dataDxfId="1155" dataCellStyle="Monétaire"/>
    <tableColumn id="16" xr3:uid="{7C2D88CF-5633-4E7C-86FD-2ED3DB9B4666}" name="Date d'acquittement (décaissement sur le compte)" dataDxfId="1154" dataCellStyle="Monétaire"/>
    <tableColumn id="17" xr3:uid="{95E17B19-4DA3-4965-B0C9-0A92E5E456DF}" name="Remarque" dataDxfId="1153" dataCellStyle="Monétaire"/>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6E440C4-AF53-4EBA-89E7-9D11BF6D46AB}" name="Tableau3736572754" displayName="Tableau3736572754" ref="A77:O90" totalsRowShown="0" headerRowDxfId="1152" headerRowBorderDxfId="1151" tableBorderDxfId="1150">
  <tableColumns count="15">
    <tableColumn id="1" xr3:uid="{78049062-E2D4-40A9-90A4-F4D4A23F7A3C}" name="Date" dataDxfId="1149" dataCellStyle="Monétaire"/>
    <tableColumn id="2" xr3:uid="{6EEDE5CD-D3D1-4EF3-A588-F3843F541A04}" name="Salaire brut " dataDxfId="1148"/>
    <tableColumn id="3" xr3:uid="{5BAE6C8B-50DB-4DA3-9777-9481D928EEBC}" name="Traitements accessoires inéligibles du salaire brut (primes/avantages non prévus)*" dataDxfId="1147"/>
    <tableColumn id="4" xr3:uid="{885DCDCC-AA9A-44EF-AA03-2DEB8B10EAB8}" name="Charges patronales" dataDxfId="1146"/>
    <tableColumn id="5" xr3:uid="{36348A41-6371-409F-B2DC-951A98C1D44B}" name="Charges liées aux traitements accessoires_x000a_" dataDxfId="1145" dataCellStyle="Monétaire">
      <calculatedColumnFormula>IF(N(A78),ROUND(IF(OR(B78="",B78=0),0,(D78/B78*C78)),2),0)</calculatedColumnFormula>
    </tableColumn>
    <tableColumn id="6" xr3:uid="{03A1878D-6213-4116-9AE2-2A583FABEEAD}" name="IJSS brutes (à inscrire en positif) _x000a_du bulletin de paie" dataDxfId="1144" dataCellStyle="Milliers 2"/>
    <tableColumn id="7" xr3:uid="{5A2C4BA1-8775-4D0C-8F89-2505489951FB}" name="IJSS brutes_x000a_sur les relevés CPAM (ou MSA)_x000a_Lignes &quot;I.J. NORMALES&quot; (à inscrire en positif même si ligne négative sur le relevé)" dataDxfId="1143" dataCellStyle="Monétaire"/>
    <tableColumn id="9" xr3:uid="{672C7FF0-C133-4276-8C5F-4E34A6B4D9B1}" name="Abattement et décôte TS" dataDxfId="1142" dataCellStyle="Monétaire">
      <calculatedColumnFormula>IF($C$8="A RENSEIGNER","Renseigner cellule C8",IFERROR(ROUND(IF($C$8="NON",0,LOOKUP(YEAR(A78),$C$10:K$10,$C$13:K$13)*B78),2),0))</calculatedColumnFormula>
    </tableColumn>
    <tableColumn id="10" xr3:uid="{A46BB050-B5D0-49EC-A49A-EC5139CFE702}" name="Salaire brut chargé éligible" dataDxfId="1141" dataCellStyle="Monétaire">
      <calculatedColumnFormula>IF($C$8="A RENSEIGNER","Renseigner cellule C8",IF(N(A78),ROUND(B78-C78+D78-E78-IF(G78&gt;=0,IF(F78-G78&lt;0,-(F78-G78),0))-H78,2),0))</calculatedColumnFormula>
    </tableColumn>
    <tableColumn id="11" xr3:uid="{F2A03FFB-C9F3-494C-BD94-FC6C9AACC62D}" name="**Heures totales travaillées ou jours selon convention collective / droit du travail_x000a_(Voir notice)" dataDxfId="1140" dataCellStyle="Monétaire"/>
    <tableColumn id="13" xr3:uid="{58917B49-BFFF-4E6B-874E-BACAD783F3A8}" name="Choisir_ICI_si_pourcentage_heures_ou_Jours_sur_projet" dataDxfId="1139" dataCellStyle="Pourcentage"/>
    <tableColumn id="14" xr3:uid="{ED5A66BB-C955-4BF5-9CAC-706BD423F9C8}" name="Total des dépenses retenues pour le projet" dataDxfId="1138" dataCellStyle="Monétaire">
      <calculatedColumnFormula>IFERROR(IF(I78="","",ROUND(IF($K$77="Pourcentage_temps_projet",I78*K78,$I$91/$J$91*K78),2)),"")</calculatedColumnFormula>
    </tableColumn>
    <tableColumn id="15" xr3:uid="{A24DE2F2-E5F3-4891-858D-132E5F2DCF25}" name="date du bulletin (1er jour du mois  OU 1er jour d'entrée dans la structure)" dataDxfId="1137" dataCellStyle="Monétaire"/>
    <tableColumn id="16" xr3:uid="{A8BBA33E-AC22-40C5-8DF8-4578E909012D}" name="Date d'acquittement (décaissement sur le compte)" dataDxfId="1136" dataCellStyle="Monétaire"/>
    <tableColumn id="17" xr3:uid="{D438CD93-E6CA-48E2-8155-29E50D8AF2FE}" name="Remarque" dataDxfId="1135" dataCellStyle="Monétaire"/>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957789B-828B-469B-BB5D-99F3B069EE60}" name="Tableau3736572756" displayName="Tableau3736572756" ref="A97:O110" totalsRowShown="0" headerRowDxfId="1134" headerRowBorderDxfId="1133" tableBorderDxfId="1132">
  <tableColumns count="15">
    <tableColumn id="1" xr3:uid="{03CA3B9D-67EA-4193-B082-F2E03AA1E901}" name="Date" dataDxfId="1131" dataCellStyle="Monétaire"/>
    <tableColumn id="2" xr3:uid="{4DBDE601-A00A-4B67-B2B1-BDD0BE432CE5}" name="Salaire brut " dataDxfId="1130"/>
    <tableColumn id="3" xr3:uid="{9569BBC6-3006-43B4-B19C-950B6F5596D5}" name="Traitements accessoires inéligibles du salaire brut (primes/avantages non prévus)*" dataDxfId="1129"/>
    <tableColumn id="4" xr3:uid="{25FC2131-A827-4C7D-AA2C-8CBB67AC67B2}" name="Charges patronales" dataDxfId="1128"/>
    <tableColumn id="5" xr3:uid="{474B7155-4E24-47C2-9871-E579FB87DCB7}" name="Charges liées aux traitements accessoires_x000a_" dataDxfId="1127" dataCellStyle="Monétaire">
      <calculatedColumnFormula>IF(N(A98),ROUND(IF(OR(B98="",B98=0),0,(D98/B98*C98)),2),0)</calculatedColumnFormula>
    </tableColumn>
    <tableColumn id="6" xr3:uid="{C5C5EF3C-E738-487B-8B48-B2362170C2ED}" name="IJSS brutes (à inscrire en positif) _x000a_du bulletin de paie" dataDxfId="1126" dataCellStyle="Milliers 2"/>
    <tableColumn id="7" xr3:uid="{4EAE405D-F626-4C76-9DFC-1E7BFC8DD6AA}" name="IJSS brutes_x000a_sur les relevés CPAM (ou MSA)_x000a_Lignes &quot;I.J. NORMALES&quot; (à inscrire en positif même si ligne négative sur le relevé)" dataDxfId="1125" dataCellStyle="Monétaire"/>
    <tableColumn id="9" xr3:uid="{377B4B9B-1D98-473D-A375-28016D2E9966}" name="Abattement et décôte TS" dataDxfId="1124" dataCellStyle="Monétaire">
      <calculatedColumnFormula>IF($C$8="A RENSEIGNER","Renseigner cellule C8",IFERROR(ROUND(IF($C$8="NON",0,LOOKUP(YEAR(A98),$C$10:K$10,$C$13:K$13)*B98),2),0))</calculatedColumnFormula>
    </tableColumn>
    <tableColumn id="10" xr3:uid="{B987A6BB-E8BE-49C5-9860-25E58F305F72}" name="Salaire brut chargé éligible" dataDxfId="1123" dataCellStyle="Monétaire">
      <calculatedColumnFormula>IF($C$8="A RENSEIGNER","Renseigner cellule C8",IF(N(A98),ROUND(B98-C98+D98-E98-IF(G98&gt;=0,IF(F98-G98&lt;0,-(F98-G98),0))-H98,2),0))</calculatedColumnFormula>
    </tableColumn>
    <tableColumn id="11" xr3:uid="{C6A6CDAE-45D1-45F8-8199-0F684082AE47}" name="**Heures totales travaillées ou jours selon convention collective / droit du travail_x000a_(Voir notice)" dataDxfId="1122" dataCellStyle="Monétaire"/>
    <tableColumn id="13" xr3:uid="{3639803D-E5B3-4C13-A3DC-CF48CF7E75C5}" name="Choisir_ICI_si_pourcentage_heures_ou_Jours_sur_projet" dataDxfId="1121" dataCellStyle="Pourcentage"/>
    <tableColumn id="14" xr3:uid="{D30778F7-D943-4281-A2F6-1AC5F13611F3}" name="Total des dépenses retenues pour le projet" dataDxfId="1120" dataCellStyle="Monétaire">
      <calculatedColumnFormula>IFERROR(IF(I98="","",ROUND(IF($K$97="Pourcentage_temps_projet",I98*K98,$I$111/$J$111*K98),2)),"")</calculatedColumnFormula>
    </tableColumn>
    <tableColumn id="15" xr3:uid="{2F7CF03A-24FD-43D2-A1BF-1EC2CDFD8889}" name="date du bulletin (1er jour du mois  OU 1er jour d'entrée dans la structure)" dataDxfId="1119" dataCellStyle="Monétaire"/>
    <tableColumn id="16" xr3:uid="{0F3B05B1-AD7A-4A94-84AD-2919EB286B95}" name="Date d'acquittement (décaissement sur le compte)" dataDxfId="1118" dataCellStyle="Monétaire"/>
    <tableColumn id="17" xr3:uid="{4E4DF6AD-5813-4AD3-9C87-B355CE6D8157}" name="Remarque" dataDxfId="1117" dataCellStyle="Monétaire"/>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EC1D9BF-8A32-4703-B8B2-F9E3EF0374F4}" name="Tableau3736572758" displayName="Tableau3736572758" ref="A117:O130" totalsRowShown="0" headerRowDxfId="1116" headerRowBorderDxfId="1115" tableBorderDxfId="1114">
  <tableColumns count="15">
    <tableColumn id="1" xr3:uid="{15C1E0EE-389B-4026-A990-2531F925BB53}" name="Date" dataDxfId="1113" dataCellStyle="Monétaire"/>
    <tableColumn id="2" xr3:uid="{7C5453DB-FD9F-4FE1-95E2-E1206A85E367}" name="Salaire brut " dataDxfId="1112"/>
    <tableColumn id="3" xr3:uid="{5D7D4012-561E-4E1C-A029-B8AADB0F9811}" name="Traitements accessoires inéligibles du salaire brut (primes/avantages non prévus)*" dataDxfId="1111"/>
    <tableColumn id="4" xr3:uid="{F6C40217-FB90-4D58-8C18-47C866083145}" name="Charges patronales" dataDxfId="1110"/>
    <tableColumn id="5" xr3:uid="{0FC57673-3F66-4F69-A6A2-4667CEDF9389}" name="Charges liées aux traitements accessoires_x000a_" dataDxfId="1109" dataCellStyle="Monétaire">
      <calculatedColumnFormula>IF(N(A118),ROUND(IF(OR(B118="",B118=0),0,(D118/B118*C118)),2),0)</calculatedColumnFormula>
    </tableColumn>
    <tableColumn id="6" xr3:uid="{509CD01B-F940-41C3-9AEC-0F47F202A4BE}" name="IJSS brutes (à inscrire en positif) _x000a_du bulletin de paie" dataDxfId="1108" dataCellStyle="Milliers 2"/>
    <tableColumn id="7" xr3:uid="{DC819DD6-9A89-4808-A60B-236C09DE0D13}" name="IJSS brutes_x000a_sur les relevés CPAM (ou MSA)_x000a_Lignes &quot;I.J. NORMALES&quot; (à inscrire en positif même si ligne négative sur le relevé)" dataDxfId="1107" dataCellStyle="Monétaire"/>
    <tableColumn id="9" xr3:uid="{0686F38E-07E7-4622-9222-7D3C539A76D0}" name="Abattement et décôte TS" dataDxfId="1106" dataCellStyle="Monétaire">
      <calculatedColumnFormula>IF($C$8="A RENSEIGNER","Renseigner cellule C8",IFERROR(ROUND(IF($C$8="NON",0,LOOKUP(YEAR(A118),$C$10:K$10,$C$13:K$13)*B118),2),0))</calculatedColumnFormula>
    </tableColumn>
    <tableColumn id="10" xr3:uid="{D1D724CA-C6C2-42C3-8AE7-6BAA380304EC}" name="Salaire brut chargé éligible" dataDxfId="1105" dataCellStyle="Monétaire">
      <calculatedColumnFormula>IF($C$8="A RENSEIGNER","Renseigner cellule C8",IF(N(A118),ROUND(B118-C118+D118-E118-IF(G118&gt;=0,IF(F118-G118&lt;0,-(F118-G118),0))-H118,2),0))</calculatedColumnFormula>
    </tableColumn>
    <tableColumn id="11" xr3:uid="{D3EAEE73-8D50-468F-AAE9-74A754B16B11}" name="**Heures totales travaillées ou jours selon convention collective / droit du travail_x000a_(Voir notice)" dataDxfId="1104" dataCellStyle="Monétaire"/>
    <tableColumn id="13" xr3:uid="{A229BEA6-1175-4F89-9E7D-53A436A2D1A4}" name="Choisir_ICI_si_pourcentage_heures_ou_Jours_sur_projet" dataDxfId="1103" dataCellStyle="Pourcentage"/>
    <tableColumn id="14" xr3:uid="{4B41F2BF-A22C-4777-BB47-4AEE0DA0ACB7}" name="Total des dépenses retenues pour le projet" dataDxfId="1102" dataCellStyle="Monétaire">
      <calculatedColumnFormula>IFERROR(IF(I118="","",ROUND(IF($K$117="Pourcentage_temps_projet",I118*K118,$I$131/$J$131*K118),2)),"")</calculatedColumnFormula>
    </tableColumn>
    <tableColumn id="15" xr3:uid="{CCB99BA1-C880-4743-94EA-8355B34799A9}" name="date du bulletin (1er jour du mois  OU 1er jour d'entrée dans la structure)" dataDxfId="1101" dataCellStyle="Monétaire"/>
    <tableColumn id="16" xr3:uid="{DD6A73B3-13CB-4B9D-AD61-D19ACA1029A0}" name="Date d'acquittement (décaissement sur le compte)" dataDxfId="1100" dataCellStyle="Monétaire"/>
    <tableColumn id="17" xr3:uid="{C52D8B54-0188-47ED-9637-C88008BD42A5}" name="Remarque" dataDxfId="1099" dataCellStyle="Monétaire"/>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452E4A3-2E2B-4EB5-BDCA-1679693D03ED}" name="Tableau3736572760" displayName="Tableau3736572760" ref="A137:O150" totalsRowShown="0" headerRowDxfId="1098" headerRowBorderDxfId="1097" tableBorderDxfId="1096">
  <tableColumns count="15">
    <tableColumn id="1" xr3:uid="{FF4BB77B-8AA8-4800-8830-81E39FE76083}" name="Date" dataDxfId="1095" dataCellStyle="Monétaire"/>
    <tableColumn id="2" xr3:uid="{73D83C72-3BF9-44E2-932E-740238D7277D}" name="Salaire brut " dataDxfId="1094"/>
    <tableColumn id="3" xr3:uid="{B8E3B8F9-1355-4C3A-BA45-1BD81D1C0F9E}" name="Traitements accessoires inéligibles du salaire brut (primes/avantages non prévus)*" dataDxfId="1093"/>
    <tableColumn id="4" xr3:uid="{8DB87F2F-F587-4972-9B04-6C790B56A0CC}" name="Charges patronales" dataDxfId="1092"/>
    <tableColumn id="5" xr3:uid="{03560ED1-F2BA-4A56-B608-E7C2332118FD}" name="Charges liées aux traitements accessoires_x000a_" dataDxfId="1091" dataCellStyle="Monétaire">
      <calculatedColumnFormula>IF(N(A138),ROUND(IF(OR(B138="",B138=0),0,(D138/B138*C138)),2),0)</calculatedColumnFormula>
    </tableColumn>
    <tableColumn id="6" xr3:uid="{CA37ECAC-75A5-48C4-9964-7E4607A5C1F4}" name="IJSS brutes (à inscrire en positif) _x000a_du bulletin de paie" dataDxfId="1090" dataCellStyle="Milliers 2"/>
    <tableColumn id="7" xr3:uid="{91588F87-B267-4ABA-A1B0-284393F91C55}" name="IJSS brutes_x000a_sur les relevés CPAM (ou MSA)_x000a_Lignes &quot;I.J. NORMALES&quot; (à inscrire en positif même si ligne négative sur le relevé)" dataDxfId="1089" dataCellStyle="Monétaire"/>
    <tableColumn id="9" xr3:uid="{B687D9AE-EB2F-436D-800E-A1C86EEEB632}" name="Abattement et décôte TS" dataDxfId="1088" dataCellStyle="Monétaire">
      <calculatedColumnFormula>IF($C$8="A RENSEIGNER","Renseigner cellule C8",IFERROR(ROUND(IF($C$8="NON",0,LOOKUP(YEAR(A138),$C$10:K$10,$C$13:K$13)*B138),2),0))</calculatedColumnFormula>
    </tableColumn>
    <tableColumn id="10" xr3:uid="{C35C3B8B-DFAD-4AA2-8F29-4143D7B38E81}" name="Salaire brut chargé éligible" dataDxfId="1087" dataCellStyle="Monétaire">
      <calculatedColumnFormula>IF($C$8="A RENSEIGNER","Renseigner cellule C8",IF(N(A138),ROUND(B138-C138+D138-E138-IF(G138&gt;=0,IF(F138-G138&lt;0,-(F138-G138),0))-H138,2),0))</calculatedColumnFormula>
    </tableColumn>
    <tableColumn id="11" xr3:uid="{01F28E22-AB96-40C8-A57A-0245A65236ED}" name="**Heures totales travaillées ou jours selon convention collective / droit du travail_x000a_(Voir notice)" dataDxfId="1086" dataCellStyle="Monétaire"/>
    <tableColumn id="13" xr3:uid="{4F1BD508-A9B0-427A-A471-76603E3E5C72}" name="Choisir_ICI_si_pourcentage_heures_ou_Jours_sur_projet" dataDxfId="1085" dataCellStyle="Pourcentage"/>
    <tableColumn id="14" xr3:uid="{D581A7B5-1D52-4673-86BD-D1CF2F7F46EE}" name="Total des dépenses retenues pour le projet" dataDxfId="1084" dataCellStyle="Monétaire">
      <calculatedColumnFormula>IFERROR(IF(I138="","",ROUND(IF($K$137="Pourcentage_temps_projet",I138*K138,$I$151/$J$151*K138),2)),"")</calculatedColumnFormula>
    </tableColumn>
    <tableColumn id="15" xr3:uid="{D7451AC4-0C3C-4256-8F48-8A67913B2DC6}" name="date du bulletin (1er jour du mois  OU 1er jour d'entrée dans la structure)" dataDxfId="1083" dataCellStyle="Monétaire"/>
    <tableColumn id="16" xr3:uid="{0D6226A4-00AE-442B-8FC4-32DD2F8EBFB0}" name="Date d'acquittement (décaissement sur le compte)" dataDxfId="1082" dataCellStyle="Monétaire"/>
    <tableColumn id="17" xr3:uid="{E0174DA3-58A7-4906-9631-DB1E4A1AC943}" name="Remarque" dataDxfId="1081" dataCellStyle="Monétaire"/>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CA68737-006B-4125-A243-D556B2DFE5C1}" name="Tableau3736572762" displayName="Tableau3736572762" ref="A157:O170" totalsRowShown="0" headerRowDxfId="1080" headerRowBorderDxfId="1079" tableBorderDxfId="1078">
  <tableColumns count="15">
    <tableColumn id="1" xr3:uid="{A6649609-3542-4A66-AC76-B3B218C6977B}" name="Date" dataDxfId="1077" dataCellStyle="Monétaire"/>
    <tableColumn id="2" xr3:uid="{ABE35341-D136-4FFA-8844-284CEB875E5C}" name="Salaire brut " dataDxfId="1076"/>
    <tableColumn id="3" xr3:uid="{888A1D69-3AFF-4076-8738-4E6F0C150BED}" name="Traitements accessoires inéligibles du salaire brut (primes/avantages non prévus)*" dataDxfId="1075"/>
    <tableColumn id="4" xr3:uid="{CC3239A6-C14B-4C80-BA97-C6203102C826}" name="Charges patronales" dataDxfId="1074"/>
    <tableColumn id="5" xr3:uid="{F304E5C9-F630-4744-86E0-3F13737E58DE}" name="Charges liées aux traitements accessoires_x000a_" dataDxfId="1073" dataCellStyle="Monétaire">
      <calculatedColumnFormula>IF(N(A158),ROUND(IF(OR(B158="",B158=0),0,(D158/B158*C158)),2),0)</calculatedColumnFormula>
    </tableColumn>
    <tableColumn id="6" xr3:uid="{12BC69F2-C781-45FE-8A70-B6211E872908}" name="IJSS brutes (à inscrire en positif) _x000a_du bulletin de paie" dataDxfId="1072" dataCellStyle="Milliers 2"/>
    <tableColumn id="7" xr3:uid="{96C10039-30C8-4918-BCCB-56DE0EB51B30}" name="IJSS brutes_x000a_sur les relevés CPAM (ou MSA)_x000a_Lignes &quot;I.J. NORMALES&quot; (à inscrire en positif même si ligne négative sur le relevé)" dataDxfId="1071" dataCellStyle="Monétaire"/>
    <tableColumn id="9" xr3:uid="{947E4FAB-25A7-482B-9054-F126DE4F9B8C}" name="Abattement et décôte TS" dataDxfId="1070" dataCellStyle="Monétaire">
      <calculatedColumnFormula>IF($C$8="A RENSEIGNER","Renseigner cellule C8",IFERROR(ROUND(IF($C$8="NON",0,LOOKUP(YEAR(A158),$C$10:K$10,$C$13:K$13)*B158),2),0))</calculatedColumnFormula>
    </tableColumn>
    <tableColumn id="10" xr3:uid="{4ED09F16-902F-4854-A862-EDBA3CF78F83}" name="Salaire brut chargé éligible" dataDxfId="1069" dataCellStyle="Monétaire">
      <calculatedColumnFormula>IF($C$8="A RENSEIGNER","Renseigner cellule C8",IF(N(A158),ROUND(B158-C158+D158-E158-IF(G158&gt;=0,IF(F158-G158&lt;0,-(F158-G158),0))-H158,2),0))</calculatedColumnFormula>
    </tableColumn>
    <tableColumn id="11" xr3:uid="{13419FE2-77F2-43D9-8C00-9DC57EFD4DAB}" name="**Heures totales travaillées ou jours selon convention collective / droit du travail_x000a_(Voir notice)" dataDxfId="1068" dataCellStyle="Monétaire"/>
    <tableColumn id="13" xr3:uid="{A808CCA2-BB4E-497D-8D41-9B86895988D8}" name="Choisir_ICI_si_pourcentage_heures_ou_Jours_sur_projet" dataDxfId="1067" dataCellStyle="Pourcentage"/>
    <tableColumn id="14" xr3:uid="{A9DF712A-1D94-43FD-A25B-CFB02AF01E63}" name="Total des dépenses retenues pour le projet" dataDxfId="1066" dataCellStyle="Monétaire">
      <calculatedColumnFormula>IFERROR(IF(I158="","",ROUND(IF($K$157="Pourcentage_temps_projet",I158*K158,$I$171/$J$171*K158),2)),"")</calculatedColumnFormula>
    </tableColumn>
    <tableColumn id="15" xr3:uid="{F8DB1995-28F1-459D-9EF8-56EC1A233668}" name="date du bulletin (1er jour du mois  OU 1er jour d'entrée dans la structure)" dataDxfId="1065" dataCellStyle="Monétaire"/>
    <tableColumn id="16" xr3:uid="{95A01729-20A7-49E4-992D-64B0810001C0}" name="Date d'acquittement (décaissement sur le compte)" dataDxfId="1064" dataCellStyle="Monétaire"/>
    <tableColumn id="17" xr3:uid="{60C07B9B-50B6-4498-A9D1-D1F835F48596}" name="Remarque" dataDxfId="1063" dataCellStyle="Monétaire"/>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DC86986C-D066-467A-8190-58AB40A649B4}" name="Tableau3736572764" displayName="Tableau3736572764" ref="A177:O190" totalsRowShown="0" headerRowDxfId="1062" headerRowBorderDxfId="1061" tableBorderDxfId="1060">
  <tableColumns count="15">
    <tableColumn id="1" xr3:uid="{8C1B50C4-233F-4576-A6D1-98CF4BBD8FB3}" name="Date" dataDxfId="1059" dataCellStyle="Monétaire"/>
    <tableColumn id="2" xr3:uid="{2C99B790-13A1-44B5-8FEB-D93787A9B4CA}" name="Salaire brut " dataDxfId="1058"/>
    <tableColumn id="3" xr3:uid="{F6AF77AA-9E01-4E36-B126-0E6AB2D2DF3E}" name="Traitements accessoires inéligibles du salaire brut (primes/avantages non prévus)*" dataDxfId="1057"/>
    <tableColumn id="4" xr3:uid="{9855476D-F681-4A44-A8E4-34A9731B36B9}" name="Charges patronales" dataDxfId="1056"/>
    <tableColumn id="5" xr3:uid="{A2ABE9B6-1C09-4352-8B11-A2E4F0199FE3}" name="Charges liées aux traitements accessoires_x000a_" dataDxfId="1055" dataCellStyle="Monétaire">
      <calculatedColumnFormula>IF(N(A178),ROUND(IF(OR(B178="",B178=0),0,(D178/B178*C178)),2),0)</calculatedColumnFormula>
    </tableColumn>
    <tableColumn id="6" xr3:uid="{003A4DEB-2DEC-4302-876A-595D3AA3E9CA}" name="IJSS brutes (à inscrire en positif) _x000a_du bulletin de paie" dataDxfId="1054" dataCellStyle="Milliers 2"/>
    <tableColumn id="7" xr3:uid="{A1B13C54-4E43-42E0-9054-38E162513BFB}" name="IJSS brutes_x000a_sur les relevés CPAM (ou MSA)_x000a_Lignes &quot;I.J. NORMALES&quot; (à inscrire en positif même si ligne négative sur le relevé)" dataDxfId="1053" dataCellStyle="Monétaire"/>
    <tableColumn id="9" xr3:uid="{53EFF7F3-2625-420E-BA85-5C97BC356E6E}" name="Abattement et décôte TS" dataDxfId="1052" dataCellStyle="Monétaire">
      <calculatedColumnFormula>IF($C$8="A RENSEIGNER","Renseigner cellule C8",IFERROR(ROUND(IF($C$8="NON",0,LOOKUP(YEAR(A178),$C$10:K$10,$C$13:K$13)*B178),2),0))</calculatedColumnFormula>
    </tableColumn>
    <tableColumn id="10" xr3:uid="{82826185-4FA0-410B-9C43-3934233A0307}" name="Salaire brut chargé éligible" dataDxfId="1051" dataCellStyle="Monétaire">
      <calculatedColumnFormula>IF($C$8="A RENSEIGNER","Renseigner cellule C8",IF(N(A178),ROUND(B178-C178+D178-E178-IF(G178&gt;=0,IF(F178-G178&lt;0,-(F178-G178),0))-H178,2),0))</calculatedColumnFormula>
    </tableColumn>
    <tableColumn id="11" xr3:uid="{03B360A5-87C1-425E-95C8-4C2405DAEB25}" name="**Heures totales travaillées ou jours selon convention collective / droit du travail_x000a_(Voir notice)" dataDxfId="1050" dataCellStyle="Monétaire"/>
    <tableColumn id="13" xr3:uid="{F1143EC7-2323-42ED-8D52-790AF1014273}" name="Choisir_ICI_si_pourcentage_heures_ou_Jours_sur_projet" dataDxfId="1049" dataCellStyle="Pourcentage"/>
    <tableColumn id="14" xr3:uid="{C198C6CD-42C5-4813-A51E-782A263EBFD7}" name="Total des dépenses retenues pour le projet" dataDxfId="1048" dataCellStyle="Monétaire">
      <calculatedColumnFormula>IFERROR(IF(I178="","",ROUND(IF($K$177="Pourcentage_temps_projet",I178*K178,$I$191/$J$191*K178),2)),"")</calculatedColumnFormula>
    </tableColumn>
    <tableColumn id="15" xr3:uid="{A7D31458-6AE5-494B-9788-A7FB9B475D71}" name="date du bulletin (1er jour du mois  OU 1er jour d'entrée dans la structure)" dataDxfId="1047" dataCellStyle="Monétaire"/>
    <tableColumn id="16" xr3:uid="{ED0216C8-9A72-44B1-9636-69EEA411EDDA}" name="Date d'acquittement (décaissement sur le compte)" dataDxfId="1046" dataCellStyle="Monétaire"/>
    <tableColumn id="17" xr3:uid="{A077D533-A41E-4B42-934D-EED152D113E5}" name="Remarque" dataDxfId="1045" dataCellStyle="Monétaire"/>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30CCBE8-5ACD-4E5C-B34A-7DAACF989DFE}" name="Tableau3736572766" displayName="Tableau3736572766" ref="A197:O210" totalsRowShown="0" headerRowDxfId="1044" headerRowBorderDxfId="1043" tableBorderDxfId="1042">
  <tableColumns count="15">
    <tableColumn id="1" xr3:uid="{20791646-DF1D-4290-B2A6-675B8B9F0011}" name="Date" dataDxfId="1041" dataCellStyle="Monétaire"/>
    <tableColumn id="2" xr3:uid="{02E91B7E-665C-4400-84DD-0BDE469AA8A2}" name="Salaire brut " dataDxfId="1040"/>
    <tableColumn id="3" xr3:uid="{3FFBDD5E-507A-47FC-9DF5-5BBA8C9A19CA}" name="Traitements accessoires inéligibles du salaire brut (primes/avantages non prévus)*" dataDxfId="1039"/>
    <tableColumn id="4" xr3:uid="{D3809D09-BE76-46BB-A2F3-64323F758AAD}" name="Charges patronales" dataDxfId="1038"/>
    <tableColumn id="5" xr3:uid="{191E3ED0-D4DE-40D5-BE83-A1B0F5E34B08}" name="Charges liées aux traitements accessoires_x000a_" dataDxfId="1037" dataCellStyle="Monétaire">
      <calculatedColumnFormula>IF(N(A198),ROUND(IF(OR(B198="",B198=0),0,(D198/B198*C198)),2),0)</calculatedColumnFormula>
    </tableColumn>
    <tableColumn id="6" xr3:uid="{7AF4C822-37F4-47FC-87F2-A5B7E186D3FE}" name="IJSS brutes (à inscrire en positif) _x000a_du bulletin de paie" dataDxfId="1036" dataCellStyle="Milliers 2"/>
    <tableColumn id="7" xr3:uid="{4775E109-FF4E-47A4-848E-73A4DC6A6DD6}" name="IJSS brutes_x000a_sur les relevés CPAM (ou MSA)_x000a_Lignes &quot;I.J. NORMALES&quot; (à inscrire en positif même si ligne négative sur le relevé)" dataDxfId="1035" dataCellStyle="Monétaire"/>
    <tableColumn id="9" xr3:uid="{FD298078-77D2-4A42-9AC2-BDF8D8FCB0D2}" name="Abattement et décôte TS" dataDxfId="1034" dataCellStyle="Monétaire">
      <calculatedColumnFormula>IF($C$8="A RENSEIGNER","Renseigner cellule C8",IFERROR(ROUND(IF($C$8="NON",0,LOOKUP(YEAR(A198),$C$10:K$10,$C$13:K$13)*B198),2),0))</calculatedColumnFormula>
    </tableColumn>
    <tableColumn id="10" xr3:uid="{E8F8C8F5-5A08-4ABD-8CCA-275EE892C683}" name="Salaire brut chargé éligible" dataDxfId="1033" dataCellStyle="Monétaire">
      <calculatedColumnFormula>IF($C$8="A RENSEIGNER","Renseigner cellule C8",IF(N(A198),ROUND(B198-C198+D198-E198-IF(G198&gt;=0,IF(F198-G198&lt;0,-(F198-G198),0))-H198,2),0))</calculatedColumnFormula>
    </tableColumn>
    <tableColumn id="11" xr3:uid="{796B74BE-1E6A-4CFF-8577-0F281DF95693}" name="**Heures totales travaillées ou jours selon convention collective / droit du travail_x000a_(Voir notice)" dataDxfId="1032" dataCellStyle="Monétaire"/>
    <tableColumn id="13" xr3:uid="{0703DA18-7C0D-490C-BC01-820DFD49C706}" name="Choisir_ICI_si_pourcentage_heures_ou_Jours_sur_projet" dataDxfId="1031" dataCellStyle="Pourcentage"/>
    <tableColumn id="14" xr3:uid="{39678501-3D94-494E-B4AF-7474DC7F7929}" name="Total des dépenses retenues pour le projet" dataDxfId="1030" dataCellStyle="Monétaire">
      <calculatedColumnFormula>IFERROR(IF(I198="","",ROUND(IF($K$197="Pourcentage_temps_projet",I198*K198,$I$211/$J$211*K198),2)),"")</calculatedColumnFormula>
    </tableColumn>
    <tableColumn id="15" xr3:uid="{D877D23B-8DB1-4946-9100-AFFF4EE8C231}" name="date du bulletin (1er jour du mois  OU 1er jour d'entrée dans la structure)" dataDxfId="1029" dataCellStyle="Monétaire"/>
    <tableColumn id="16" xr3:uid="{B71753B8-5198-4C88-B732-CD4557C59778}" name="Date d'acquittement (décaissement sur le compte)" dataDxfId="1028" dataCellStyle="Monétaire"/>
    <tableColumn id="17" xr3:uid="{DF063CE5-A6DC-4375-A4E5-48BF04A5122A}" name="Remarque" dataDxfId="1027" dataCellStyle="Monétaire"/>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7123BA6-FAE0-4C5B-8E86-88C64C6B8187}" name="Tableau3736572768" displayName="Tableau3736572768" ref="A17:O30" totalsRowShown="0" headerRowDxfId="1026" headerRowBorderDxfId="1025" tableBorderDxfId="1024">
  <tableColumns count="15">
    <tableColumn id="1" xr3:uid="{E55435DD-ABB7-49E3-B744-5118D563A903}" name="Date" dataDxfId="1023" dataCellStyle="Monétaire"/>
    <tableColumn id="2" xr3:uid="{EE4C9A6A-BCFF-4D4E-A123-0E90284EDD88}" name="Salaire brut " dataDxfId="1022"/>
    <tableColumn id="3" xr3:uid="{EE250E5E-C700-4382-9539-BD282C16A152}" name="Traitements accessoires inéligibles du salaire brut (primes/avantages non prévus)*" dataDxfId="1021"/>
    <tableColumn id="4" xr3:uid="{108EBA33-7547-4DE1-936F-59AE942D1274}" name="Charges patronales" dataDxfId="1020"/>
    <tableColumn id="5" xr3:uid="{04CD2105-22EE-4ACC-88A1-38DC005BD6FB}" name="Charges liées aux traitements accessoires_x000a_" dataDxfId="1019" dataCellStyle="Monétaire">
      <calculatedColumnFormula>IF(N(A18),ROUND(IF(OR(B18="",B18=0),0,(D18/B18*C18)),2),0)</calculatedColumnFormula>
    </tableColumn>
    <tableColumn id="6" xr3:uid="{42300C2B-3C16-4DE9-B02D-CEDD26318B2A}" name="IJSS brutes (à inscrire en positif) _x000a_du bulletin de paie" dataDxfId="1018" dataCellStyle="Monétaire"/>
    <tableColumn id="7" xr3:uid="{0F041976-CE94-4818-B468-5E385FFB5DB7}" name="IJSS brutes_x000a_sur les relevés CPAM (ou MSA)_x000a_Lignes &quot;I.J. NORMALES&quot; (à inscrire en positif même si ligne négative sur le relevé)" dataDxfId="1017" dataCellStyle="Monétaire"/>
    <tableColumn id="9" xr3:uid="{56D4088C-6682-4094-B6DD-30050232C9C6}" name="Abattement et décôte TS" dataDxfId="1016" dataCellStyle="Monétaire">
      <calculatedColumnFormula>IF($C$8="A RENSEIGNER","Renseigner cellule C8",IFERROR(ROUND(IF($C$8="NON",0,LOOKUP(YEAR(A18),$C$10:K$10,$C$13:K$13)*B18),2),0))</calculatedColumnFormula>
    </tableColumn>
    <tableColumn id="10" xr3:uid="{A032BFD0-7EB6-4FCB-AA7C-C5778D91C319}" name="Salaire brut chargé éligible" dataDxfId="1015" dataCellStyle="Monétaire">
      <calculatedColumnFormula>IF($C$8="A RENSEIGNER","Renseigner cellule C8",IF(N(A18),ROUND(B18-C18+D18-E18-IF(G18&gt;=0,IF(F18-G18&lt;0,-(F18-G18),0))-H18,2),0))</calculatedColumnFormula>
    </tableColumn>
    <tableColumn id="11" xr3:uid="{439D1ACA-7D37-4427-BAD4-B86B70EEE253}" name="**Heures totales travaillées ou jours selon convention collective / droit du travail_x000a_(Voir notice)" dataDxfId="1014" dataCellStyle="Monétaire"/>
    <tableColumn id="13" xr3:uid="{ADEDC338-59D8-4153-A15C-A820978CDC23}" name="Choisir_ICI_si_pourcentage_heures_ou_Jours_sur_projet" dataDxfId="1013" dataCellStyle="Pourcentage"/>
    <tableColumn id="14" xr3:uid="{917EEC73-96BA-4426-A1A2-2FA50948EE40}" name="Total des dépenses retenues pour le projet" dataDxfId="1012" dataCellStyle="Monétaire">
      <calculatedColumnFormula>IFERROR(IF(I18="","",ROUND(IF($K$17="Pourcentage_temps_projet",I18*K18,$I$31/$J$31*K18),2)),"")</calculatedColumnFormula>
    </tableColumn>
    <tableColumn id="15" xr3:uid="{B1AECFFC-61E5-464B-8F60-037D53039F5C}" name="date du bulletin (1er jour du mois  OU 1er jour d'entrée dans la structure)" dataDxfId="1011" dataCellStyle="Monétaire"/>
    <tableColumn id="16" xr3:uid="{0D9573A7-1F8D-4313-AE33-00DCEB41B8A2}" name="Date d'acquittement (décaissement sur le compte)" dataDxfId="1010" dataCellStyle="Monétaire"/>
    <tableColumn id="17" xr3:uid="{9F6F451A-E1F2-4812-AB72-D6988B87C054}" name="Remarque" dataDxfId="1009" dataCellStyle="Monétaire"/>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81E5DBD-0439-437F-BDBD-4FE8FD173984}" name="Tableau3736572770" displayName="Tableau3736572770" ref="A37:O50" totalsRowShown="0" headerRowDxfId="1008" headerRowBorderDxfId="1007" tableBorderDxfId="1006">
  <tableColumns count="15">
    <tableColumn id="1" xr3:uid="{48FCA7F2-B9E0-4D3A-A759-57709D5742CF}" name="Date" dataDxfId="1005" dataCellStyle="Monétaire"/>
    <tableColumn id="2" xr3:uid="{0E076553-143C-411F-A2D8-B5BB21F1E1D6}" name="Salaire brut " dataDxfId="1004"/>
    <tableColumn id="3" xr3:uid="{02522B20-7DC1-4DD0-9440-622B0EACE2D0}" name="Traitements accessoires inéligibles du salaire brut (primes/avantages non prévus)*" dataDxfId="1003"/>
    <tableColumn id="4" xr3:uid="{2DDD4986-BE17-4B1E-8230-4248E93294A0}" name="Charges patronales" dataDxfId="1002"/>
    <tableColumn id="5" xr3:uid="{9B5C3593-31F7-4878-92A1-0D92E39F0FEF}" name="Charges liées aux traitements accessoires_x000a_" dataDxfId="1001" dataCellStyle="Monétaire">
      <calculatedColumnFormula>IF(N(A38),ROUND(IF(OR(B38="",B38=0),0,(D38/B38*C38)),2),0)</calculatedColumnFormula>
    </tableColumn>
    <tableColumn id="6" xr3:uid="{81B42E00-FF0C-489B-9984-EC9BF8EF5E63}" name="IJSS brutes (à inscrire en positif) _x000a_du bulletin de paie" dataDxfId="1000" dataCellStyle="Monétaire"/>
    <tableColumn id="7" xr3:uid="{8695AD96-16BA-412F-B1DD-772CFF4FDA3D}" name="IJSS brutes_x000a_sur les relevés CPAM (ou MSA)_x000a_Lignes &quot;I.J. NORMALES&quot; (à inscrire en positif même si ligne négative sur le relevé)" dataDxfId="999" dataCellStyle="Monétaire"/>
    <tableColumn id="9" xr3:uid="{C6E1CF8B-2A39-445C-BE9C-86F7BFAAA146}" name="Abattement et décôte TS" dataDxfId="998" dataCellStyle="Monétaire">
      <calculatedColumnFormula>IF($C$8="A RENSEIGNER","Renseigner cellule C8",IFERROR(ROUND(IF($C$8="NON",0,LOOKUP(YEAR(A38),$C$10:K$10,$C$13:K$13)*B38),2),0))</calculatedColumnFormula>
    </tableColumn>
    <tableColumn id="10" xr3:uid="{C291315F-E48D-4FA8-B972-3E6098F2A56D}" name="Salaire brut chargé éligible" dataDxfId="997" dataCellStyle="Monétaire">
      <calculatedColumnFormula>IF($C$8="A RENSEIGNER","Renseigner cellule C8",IF(N(A38),ROUND(B38-C38+D38-E38-IF(G38&gt;=0,IF(F38-G38&lt;0,-(F38-G38),0))-H38,2),0))</calculatedColumnFormula>
    </tableColumn>
    <tableColumn id="11" xr3:uid="{9F635ACF-BA2B-4736-A1E9-D03D842D05D4}" name="**Heures totales travaillées ou jours selon convention collective / droit du travail_x000a_(Voir notice)" dataDxfId="996" dataCellStyle="Monétaire"/>
    <tableColumn id="13" xr3:uid="{BAB34F9D-6DBD-48A5-829C-6F0C1C15989F}" name="Choisir_ICI_si_pourcentage_heures_ou_Jours_sur_projet" dataDxfId="995" dataCellStyle="Pourcentage"/>
    <tableColumn id="14" xr3:uid="{9866C46B-E7C2-4FFC-BC8E-F73085362C4C}" name="Total des dépenses retenues pour le projet" dataDxfId="994" dataCellStyle="Monétaire">
      <calculatedColumnFormula>IFERROR(IF(I38="","",ROUND(IF($K$37="Pourcentage_temps_projet",I38*K38,$I$51/$J$51*K38),2)),"")</calculatedColumnFormula>
    </tableColumn>
    <tableColumn id="15" xr3:uid="{AAAB9D92-ED0C-46EC-B8DD-1784E684A9EF}" name="date du bulletin (1er jour du mois  OU 1er jour d'entrée dans la structure)" dataDxfId="993" dataCellStyle="Monétaire"/>
    <tableColumn id="16" xr3:uid="{7EE096A8-194F-4F1D-9B44-0AF215DEE093}" name="Date d'acquittement (décaissement sur le compte)" dataDxfId="992" dataCellStyle="Monétaire"/>
    <tableColumn id="17" xr3:uid="{EF9A8B70-D5D8-4737-A602-2576516D4E97}" name="Remarque" dataDxfId="991" dataCellStyle="Monétaire"/>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FD68722-FAC4-4A69-BF00-9C6D4A7BA330}" name="Tableau3736572772" displayName="Tableau3736572772" ref="A57:O70" totalsRowShown="0" headerRowDxfId="990" headerRowBorderDxfId="989" tableBorderDxfId="988">
  <tableColumns count="15">
    <tableColumn id="1" xr3:uid="{EA706187-2FD0-4D40-9F6A-326790DEAF52}" name="Date" dataDxfId="987" dataCellStyle="Monétaire"/>
    <tableColumn id="2" xr3:uid="{DCAB962E-8D8F-4D87-8383-EC702BB18AA0}" name="Salaire brut " dataDxfId="986"/>
    <tableColumn id="3" xr3:uid="{EB9FC1FA-22AA-48D5-AAF4-CB49278608C7}" name="Traitements accessoires inéligibles du salaire brut (primes/avantages non prévus)*" dataDxfId="985"/>
    <tableColumn id="4" xr3:uid="{E6DC6C53-793D-4970-8289-E39D107EDB77}" name="Charges patronales" dataDxfId="984"/>
    <tableColumn id="5" xr3:uid="{68372338-C5A3-44E5-81C0-CD9D720E8F60}" name="Charges liées aux traitements accessoires_x000a_" dataDxfId="983" dataCellStyle="Monétaire">
      <calculatedColumnFormula>IF(N(A58),ROUND(IF(OR(B58="",B58=0),0,(D58/B58*C58)),2),0)</calculatedColumnFormula>
    </tableColumn>
    <tableColumn id="6" xr3:uid="{810C900F-273F-4055-8228-0EE14316CE7D}" name="IJSS brutes (à inscrire en positif) _x000a_du bulletin de paie" dataDxfId="982" dataCellStyle="Monétaire"/>
    <tableColumn id="7" xr3:uid="{5E587304-AF86-4435-8823-EE22DA6C8A63}" name="IJSS brutes_x000a_sur les relevés CPAM (ou MSA)_x000a_Lignes &quot;I.J. NORMALES&quot; (à inscrire en positif même si ligne négative sur le relevé)" dataDxfId="981" dataCellStyle="Monétaire"/>
    <tableColumn id="9" xr3:uid="{EC96D5E0-35C4-4906-9D07-41DE9E0F1233}" name="Abattement et décôte TS" dataDxfId="980" dataCellStyle="Monétaire">
      <calculatedColumnFormula>IF($C$8="A RENSEIGNER","Renseigner cellule C8",IFERROR(ROUND(IF($C$8="NON",0,LOOKUP(YEAR(A58),$C$10:K$10,$C$13:K$13)*B58),2),0))</calculatedColumnFormula>
    </tableColumn>
    <tableColumn id="10" xr3:uid="{556DA6FD-D37C-45F2-BB06-FB25BE0302DC}" name="Salaire brut chargé éligible" dataDxfId="979" dataCellStyle="Monétaire">
      <calculatedColumnFormula>IF($C$8="A RENSEIGNER","Renseigner cellule C8",IF(N(A58),ROUND(B58-C58+D58-E58-IF(G58&gt;=0,IF(F58-G58&lt;0,-(F58-G58),0))-H58,2),0))</calculatedColumnFormula>
    </tableColumn>
    <tableColumn id="11" xr3:uid="{313FCA43-A9C8-4AC3-91A9-628FEABE2D7A}" name="**Heures totales travaillées ou jours selon convention collective / droit du travail_x000a_(Voir notice)" dataDxfId="978" dataCellStyle="Monétaire"/>
    <tableColumn id="13" xr3:uid="{FD5B9F96-6D65-435F-8075-CA4A6B22633E}" name="Choisir_ICI_si_pourcentage_heures_ou_Jours_sur_projet" dataDxfId="977" dataCellStyle="Pourcentage"/>
    <tableColumn id="14" xr3:uid="{46060376-5B4B-43BA-A485-6CE3D74D1979}" name="Total des dépenses retenues pour le projet" dataDxfId="976" dataCellStyle="Monétaire">
      <calculatedColumnFormula>IFERROR(IF(I58="","",ROUND(IF($K$57="Pourcentage_temps_projet",I58*K58,$I$71/$J$71*K58),2)),"")</calculatedColumnFormula>
    </tableColumn>
    <tableColumn id="15" xr3:uid="{1B80E18D-4604-4064-9D92-D8320A7EF212}" name="date du bulletin (1er jour du mois  OU 1er jour d'entrée dans la structure)" dataDxfId="975" dataCellStyle="Monétaire"/>
    <tableColumn id="16" xr3:uid="{B65E55CE-41E9-4D19-9573-89D022086AD2}" name="Date d'acquittement (décaissement sur le compte)" dataDxfId="974" dataCellStyle="Monétaire"/>
    <tableColumn id="17" xr3:uid="{30AF1863-3954-423E-891A-94640CB53188}" name="Remarque" dataDxfId="973" dataCellStyle="Monétaire"/>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6A4B0A93-09FD-4FE7-8959-693BA32AC688}" name="Tableau3736572774" displayName="Tableau3736572774" ref="A77:O90" totalsRowShown="0" headerRowDxfId="972" headerRowBorderDxfId="971" tableBorderDxfId="970">
  <tableColumns count="15">
    <tableColumn id="1" xr3:uid="{624CF696-7FD5-425A-A69D-6826E57F8540}" name="Date" dataDxfId="969" dataCellStyle="Monétaire"/>
    <tableColumn id="2" xr3:uid="{8E326F2B-181D-4E42-A7AE-3EE9DF3D1925}" name="Salaire brut " dataDxfId="968"/>
    <tableColumn id="3" xr3:uid="{DAB249B1-A2FE-4B82-835D-82AFD8AD3FA7}" name="Traitements accessoires inéligibles du salaire brut (primes/avantages non prévus)*" dataDxfId="967"/>
    <tableColumn id="4" xr3:uid="{AD839869-B0D3-4FBC-A467-D525308EB740}" name="Charges patronales" dataDxfId="966"/>
    <tableColumn id="5" xr3:uid="{9F6A4524-568B-4FFD-BBA4-2BD4FF8188BB}" name="Charges liées aux traitements accessoires_x000a_" dataDxfId="965" dataCellStyle="Monétaire">
      <calculatedColumnFormula>IF(N(A78),ROUND(IF(OR(B78="",B78=0),0,(D78/B78*C78)),2),0)</calculatedColumnFormula>
    </tableColumn>
    <tableColumn id="6" xr3:uid="{E22E9B49-C975-48C1-9874-98483E0E6B2C}" name="IJSS brutes (à inscrire en positif) _x000a_du bulletin de paie" dataDxfId="964" dataCellStyle="Monétaire"/>
    <tableColumn id="7" xr3:uid="{65DA5002-6134-47B4-A1E7-2FE35DB82B4E}" name="IJSS brutes_x000a_sur les relevés CPAM (ou MSA)_x000a_Lignes &quot;I.J. NORMALES&quot; (à inscrire en positif même si ligne négative sur le relevé)" dataDxfId="963" dataCellStyle="Monétaire"/>
    <tableColumn id="9" xr3:uid="{C5D26D4D-F50F-4A73-816F-D862F31291B5}" name="Abattement et décôte TS" dataDxfId="962" dataCellStyle="Monétaire">
      <calculatedColumnFormula>IF($C$8="A RENSEIGNER","Renseigner cellule C8",IFERROR(ROUND(IF($C$8="NON",0,LOOKUP(YEAR(A78),$C$10:K$10,$C$13:K$13)*B78),2),0))</calculatedColumnFormula>
    </tableColumn>
    <tableColumn id="10" xr3:uid="{9904A7C5-B7B9-4C43-B498-30F2D55B0C0D}" name="Salaire brut chargé éligible" dataDxfId="961" dataCellStyle="Monétaire">
      <calculatedColumnFormula>IF($C$8="A RENSEIGNER","Renseigner cellule C8",IF(N(A78),ROUND(B78-C78+D78-E78-IF(G78&gt;=0,IF(F78-G78&lt;0,-(F78-G78),0))-H78,2),0))</calculatedColumnFormula>
    </tableColumn>
    <tableColumn id="11" xr3:uid="{1EDFA59B-D2B4-4508-9174-281E77AADF55}" name="**Heures totales travaillées ou jours selon convention collective / droit du travail_x000a_(Voir notice)" dataDxfId="960" dataCellStyle="Monétaire"/>
    <tableColumn id="13" xr3:uid="{44BC0811-F230-4EDF-BC69-9C7ABF5003B7}" name="Choisir_ICI_si_pourcentage_heures_ou_Jours_sur_projet" dataDxfId="959" dataCellStyle="Pourcentage"/>
    <tableColumn id="14" xr3:uid="{40DEAEC2-4EA8-4A3B-BA1B-9D4DDF3BDB80}" name="Total des dépenses retenues pour le projet" dataDxfId="958" dataCellStyle="Monétaire">
      <calculatedColumnFormula>IFERROR(IF(I78="","",ROUND(IF($K$77="Pourcentage_temps_projet",I78*K78,$I$91/$J$91*K78),2)),"")</calculatedColumnFormula>
    </tableColumn>
    <tableColumn id="15" xr3:uid="{62F2833E-B764-401D-8883-DD44DE667582}" name="date du bulletin (1er jour du mois  OU 1er jour d'entrée dans la structure)" dataDxfId="957" dataCellStyle="Monétaire"/>
    <tableColumn id="16" xr3:uid="{19D9B570-8264-49EF-BA84-D0BB45872D37}" name="Date d'acquittement (décaissement sur le compte)" dataDxfId="956" dataCellStyle="Monétaire"/>
    <tableColumn id="17" xr3:uid="{13BFE3F6-B34F-4949-AC8E-870191CA18A3}" name="Remarque" dataDxfId="955" dataCellStyle="Monétaire"/>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90B9125-AD54-4F6F-8AFE-FDC4B7E23A75}" name="Tableau3736572776" displayName="Tableau3736572776" ref="A97:O110" totalsRowShown="0" headerRowDxfId="954" headerRowBorderDxfId="953" tableBorderDxfId="952">
  <tableColumns count="15">
    <tableColumn id="1" xr3:uid="{9C2E8C8F-FB4A-4650-8222-0E12EE0A3D4F}" name="Date" dataDxfId="951" dataCellStyle="Monétaire"/>
    <tableColumn id="2" xr3:uid="{59A0DBE6-3EDD-4B06-A8AF-3874D001B85C}" name="Salaire brut " dataDxfId="950"/>
    <tableColumn id="3" xr3:uid="{A413A467-AFDB-4379-BE29-268F0ED7DA1F}" name="Traitements accessoires inéligibles du salaire brut (primes/avantages non prévus)*" dataDxfId="949"/>
    <tableColumn id="4" xr3:uid="{22639C9B-E9CC-4700-B318-7D035F16CFD4}" name="Charges patronales" dataDxfId="948"/>
    <tableColumn id="5" xr3:uid="{55F2C5F0-E9E6-4B41-987B-4D7EECD466AE}" name="Charges liées aux traitements accessoires_x000a_" dataDxfId="947" dataCellStyle="Monétaire">
      <calculatedColumnFormula>IF(N(A98),ROUND(IF(OR(B98="",B98=0),0,(D98/B98*C98)),2),0)</calculatedColumnFormula>
    </tableColumn>
    <tableColumn id="6" xr3:uid="{D086DC0E-805F-49B5-BDB0-6C35A2EDC26B}" name="IJSS brutes (à inscrire en positif) _x000a_du bulletin de paie" dataDxfId="946" dataCellStyle="Monétaire"/>
    <tableColumn id="7" xr3:uid="{ACDDA680-2C47-4CC4-853D-6853A718320A}" name="IJSS brutes_x000a_sur les relevés CPAM (ou MSA)_x000a_Lignes &quot;I.J. NORMALES&quot; (à inscrire en positif même si ligne négative sur le relevé)" dataDxfId="945" dataCellStyle="Monétaire"/>
    <tableColumn id="9" xr3:uid="{3C944809-9A5F-4735-B663-79098515F755}" name="Abattement et décôte TS" dataDxfId="944" dataCellStyle="Monétaire">
      <calculatedColumnFormula>IF($C$8="A RENSEIGNER","Renseigner cellule C8",IFERROR(ROUND(IF($C$8="NON",0,LOOKUP(YEAR(A98),$C$10:K$10,$C$13:K$13)*B98),2),0))</calculatedColumnFormula>
    </tableColumn>
    <tableColumn id="10" xr3:uid="{C43F5ACE-C516-4A6D-8C5B-8AC735A686B8}" name="Salaire brut chargé éligible" dataDxfId="943" dataCellStyle="Monétaire">
      <calculatedColumnFormula>IF($C$8="A RENSEIGNER","Renseigner cellule C8",IF(N(A98),ROUND(B98-C98+D98-E98-IF(G98&gt;=0,IF(F98-G98&lt;0,-(F98-G98),0))-H98,2),0))</calculatedColumnFormula>
    </tableColumn>
    <tableColumn id="11" xr3:uid="{4DDFDA93-1BD4-4590-8A05-90B062A66F0B}" name="**Heures totales travaillées ou jours selon convention collective / droit du travail_x000a_(Voir notice)" dataDxfId="942" dataCellStyle="Monétaire"/>
    <tableColumn id="13" xr3:uid="{68B0F438-383D-44E7-B317-573A69E7F8D5}" name="Choisir_ICI_si_pourcentage_heures_ou_Jours_sur_projet" dataDxfId="941" dataCellStyle="Pourcentage"/>
    <tableColumn id="14" xr3:uid="{CE0CC79A-7D7B-4EB2-95F4-B548B3452A0B}" name="Total des dépenses retenues pour le projet" dataDxfId="940" dataCellStyle="Monétaire">
      <calculatedColumnFormula>IFERROR(IF(I98="","",ROUND(IF($K$97="Pourcentage_temps_projet",I98*K98,$I$111/$J$111*K98),2)),"")</calculatedColumnFormula>
    </tableColumn>
    <tableColumn id="15" xr3:uid="{2662A802-A6A2-4A73-ADFA-38A3605A1BE3}" name="date du bulletin (1er jour du mois  OU 1er jour d'entrée dans la structure)" dataDxfId="939" dataCellStyle="Monétaire"/>
    <tableColumn id="16" xr3:uid="{7DA06CEC-53B7-4860-A421-3B81D92CF0BA}" name="Date d'acquittement (décaissement sur le compte)" dataDxfId="938" dataCellStyle="Monétaire"/>
    <tableColumn id="17" xr3:uid="{F97E02AD-087F-4FE0-8207-DA95D8A4B043}" name="Remarque" dataDxfId="937" dataCellStyle="Monétaire"/>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EA4CBC9-01CC-4E9B-8079-152AE3577BD1}" name="Tableau3736572778" displayName="Tableau3736572778" ref="A117:O130" totalsRowShown="0" headerRowDxfId="936" headerRowBorderDxfId="935" tableBorderDxfId="934">
  <tableColumns count="15">
    <tableColumn id="1" xr3:uid="{674C2374-715D-4699-9378-1370E122A0DB}" name="Date" dataDxfId="933" dataCellStyle="Monétaire"/>
    <tableColumn id="2" xr3:uid="{74D5F6B6-8E2B-447B-A2DC-5549D56A7F2D}" name="Salaire brut " dataDxfId="932"/>
    <tableColumn id="3" xr3:uid="{E25A2BA6-729C-4EF8-990F-DD0E545A35CB}" name="Traitements accessoires inéligibles du salaire brut (primes/avantages non prévus)*" dataDxfId="931"/>
    <tableColumn id="4" xr3:uid="{F44B4C25-1E20-4BCC-9BE5-B22DFE1F45C3}" name="Charges patronales" dataDxfId="930"/>
    <tableColumn id="5" xr3:uid="{6591B6DF-5EE2-47E3-A84B-5FB40662B93C}" name="Charges liées aux traitements accessoires_x000a_" dataDxfId="929" dataCellStyle="Monétaire">
      <calculatedColumnFormula>IF(N(A118),ROUND(IF(OR(B118="",B118=0),0,(D118/B118*C118)),2),0)</calculatedColumnFormula>
    </tableColumn>
    <tableColumn id="6" xr3:uid="{ECFA624A-CB6D-411E-B1A1-30FB3B0611E6}" name="IJSS brutes (à inscrire en positif) _x000a_du bulletin de paie" dataDxfId="928" dataCellStyle="Monétaire"/>
    <tableColumn id="7" xr3:uid="{931C7117-439F-4BF5-9C23-75782EF0C476}" name="IJSS brutes_x000a_sur les relevés CPAM (ou MSA)_x000a_Lignes &quot;I.J. NORMALES&quot; (à inscrire en positif même si ligne négative sur le relevé)" dataDxfId="927" dataCellStyle="Monétaire"/>
    <tableColumn id="9" xr3:uid="{C6E215BE-53E0-4138-8BA1-14EDA935D422}" name="Abattement et décôte TS" dataDxfId="926" dataCellStyle="Monétaire">
      <calculatedColumnFormula>IF($C$8="A RENSEIGNER","Renseigner cellule C8",IFERROR(ROUND(IF($C$8="NON",0,LOOKUP(YEAR(A118),$C$10:K$10,$C$13:K$13)*B118),2),0))</calculatedColumnFormula>
    </tableColumn>
    <tableColumn id="10" xr3:uid="{9F58E673-59B8-4A79-8BC5-884ACD4CD839}" name="Salaire brut chargé éligible" dataDxfId="925" dataCellStyle="Monétaire">
      <calculatedColumnFormula>IF($C$8="A RENSEIGNER","Renseigner cellule C8",IF(N(A118),ROUND(B118-C118+D118-E118-IF(G118&gt;=0,IF(F118-G118&lt;0,-(F118-G118),0))-H118,2),0))</calculatedColumnFormula>
    </tableColumn>
    <tableColumn id="11" xr3:uid="{884A5671-6541-48F6-B3DB-665F80EB68CB}" name="**Heures totales travaillées ou jours selon convention collective / droit du travail_x000a_(Voir notice)" dataDxfId="924" dataCellStyle="Monétaire"/>
    <tableColumn id="13" xr3:uid="{F16A1858-71DB-4E38-BB5E-FDCEFC33AE72}" name="Choisir_ICI_si_pourcentage_heures_ou_Jours_sur_projet" dataDxfId="923" dataCellStyle="Pourcentage"/>
    <tableColumn id="14" xr3:uid="{FF84D405-1667-4AA4-ADAF-606B4AAB13B4}" name="Total des dépenses retenues pour le projet" dataDxfId="922" dataCellStyle="Monétaire">
      <calculatedColumnFormula>IFERROR(IF(I118="","",ROUND(IF($K$117="Pourcentage_temps_projet",I118*K118,$I$131/$J$131*K118),2)),"")</calculatedColumnFormula>
    </tableColumn>
    <tableColumn id="15" xr3:uid="{7C72A607-80B1-4B72-9060-ABAC58C67F0C}" name="date du bulletin (1er jour du mois  OU 1er jour d'entrée dans la structure)" dataDxfId="921" dataCellStyle="Monétaire"/>
    <tableColumn id="16" xr3:uid="{6606B0B6-2C3B-42EE-8764-B1D0A3C24046}" name="Date d'acquittement (décaissement sur le compte)" dataDxfId="920" dataCellStyle="Monétaire"/>
    <tableColumn id="17" xr3:uid="{8833A0DF-B8B5-429C-B686-C6E52F55BA22}" name="Remarque" dataDxfId="919" dataCellStyle="Monétaire"/>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187402A-7405-45FE-A1DB-0B2E98F694C5}" name="Tableau3736572780" displayName="Tableau3736572780" ref="A137:O150" totalsRowShown="0" headerRowDxfId="918" headerRowBorderDxfId="917" tableBorderDxfId="916">
  <tableColumns count="15">
    <tableColumn id="1" xr3:uid="{5E304045-6EB6-4A57-B230-C1616D1392D8}" name="Date" dataDxfId="915" dataCellStyle="Monétaire"/>
    <tableColumn id="2" xr3:uid="{5757D115-1BE9-48EF-B99D-98C3B12E33D2}" name="Salaire brut " dataDxfId="914"/>
    <tableColumn id="3" xr3:uid="{D95BD997-59FE-4106-BA09-BD9593082D25}" name="Traitements accessoires inéligibles du salaire brut (primes/avantages non prévus)*" dataDxfId="913"/>
    <tableColumn id="4" xr3:uid="{94CC402D-8461-43A8-AC31-D7195B73EE65}" name="Charges patronales" dataDxfId="912"/>
    <tableColumn id="5" xr3:uid="{798C9072-7AB2-4A24-99D5-1E7D0A26CBDA}" name="Charges liées aux traitements accessoires_x000a_" dataDxfId="911" dataCellStyle="Monétaire">
      <calculatedColumnFormula>IF(N(A138),ROUND(IF(OR(B138="",B138=0),0,(D138/B138*C138)),2),0)</calculatedColumnFormula>
    </tableColumn>
    <tableColumn id="6" xr3:uid="{236C7DA7-5275-4725-808F-2D2B52E9863E}" name="IJSS brutes (à inscrire en positif) _x000a_du bulletin de paie" dataDxfId="910" dataCellStyle="Monétaire"/>
    <tableColumn id="7" xr3:uid="{CE81E279-0698-4D2B-99FC-CA40A1BF9431}" name="IJSS brutes_x000a_sur les relevés CPAM (ou MSA)_x000a_Lignes &quot;I.J. NORMALES&quot; (à inscrire en positif même si ligne négative sur le relevé)" dataDxfId="909" dataCellStyle="Monétaire"/>
    <tableColumn id="9" xr3:uid="{308A4032-0FFE-4BAB-8348-DE95D405F351}" name="Abattement et décôte TS" dataDxfId="908" dataCellStyle="Monétaire">
      <calculatedColumnFormula>IF($C$8="A RENSEIGNER","Renseigner cellule C8",IFERROR(ROUND(IF($C$8="NON",0,LOOKUP(YEAR(A138),$C$10:K$10,$C$13:K$13)*B138),2),0))</calculatedColumnFormula>
    </tableColumn>
    <tableColumn id="10" xr3:uid="{9BD61CC9-E9C5-48E4-8A8D-AACC02A3331A}" name="Salaire brut chargé éligible" dataDxfId="907" dataCellStyle="Monétaire">
      <calculatedColumnFormula>IF($C$8="A RENSEIGNER","Renseigner cellule C8",IF(N(A138),ROUND(B138-C138+D138-E138-IF(G138&gt;=0,IF(F138-G138&lt;0,-(F138-G138),0))-H138,2),0))</calculatedColumnFormula>
    </tableColumn>
    <tableColumn id="11" xr3:uid="{8BE2853B-93EC-4957-B6F4-4B71398B0FE9}" name="**Heures totales travaillées ou jours selon convention collective / droit du travail_x000a_(Voir notice)" dataDxfId="906" dataCellStyle="Monétaire"/>
    <tableColumn id="13" xr3:uid="{41CD992E-A3EF-401D-801E-B76F35DB25E5}" name="Choisir_ICI_si_pourcentage_heures_ou_Jours_sur_projet" dataDxfId="905" dataCellStyle="Pourcentage"/>
    <tableColumn id="14" xr3:uid="{0C7E33E5-5BFF-4E87-B2F5-2B43FA40F7F3}" name="Total des dépenses retenues pour le projet" dataDxfId="904" dataCellStyle="Monétaire">
      <calculatedColumnFormula>IFERROR(IF(I138="","",ROUND(IF($K$137="Pourcentage_temps_projet",I138*K138,$I$151/$J$151*K138),2)),"")</calculatedColumnFormula>
    </tableColumn>
    <tableColumn id="15" xr3:uid="{916BFA8F-6EBA-450E-985E-3808CA096183}" name="date du bulletin (1er jour du mois  OU 1er jour d'entrée dans la structure)" dataDxfId="903" dataCellStyle="Monétaire"/>
    <tableColumn id="16" xr3:uid="{CBD3BF94-7BAE-41A8-969F-8B58D7369F23}" name="Date d'acquittement (décaissement sur le compte)" dataDxfId="902" dataCellStyle="Monétaire"/>
    <tableColumn id="17" xr3:uid="{B093BCCE-CE29-4428-9C9E-C9D52E5AC820}" name="Remarque" dataDxfId="901" dataCellStyle="Monétaire"/>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01B0C2F-FB3D-4403-A5AB-C8AF588D3E4F}" name="Tableau3736572782" displayName="Tableau3736572782" ref="A157:O170" totalsRowShown="0" headerRowDxfId="900" headerRowBorderDxfId="899" tableBorderDxfId="898">
  <tableColumns count="15">
    <tableColumn id="1" xr3:uid="{D6EBB69D-575F-4961-9A13-06DCF211AC73}" name="Date" dataDxfId="897" dataCellStyle="Monétaire"/>
    <tableColumn id="2" xr3:uid="{E1CCAD8A-CDF9-4758-9725-E554323CD5F7}" name="Salaire brut " dataDxfId="896"/>
    <tableColumn id="3" xr3:uid="{2D8FEF7E-25D5-48DF-AC57-249E6CE1F750}" name="Traitements accessoires inéligibles du salaire brut (primes/avantages non prévus)*" dataDxfId="895"/>
    <tableColumn id="4" xr3:uid="{0DE31BBF-F9AF-4C24-A012-1AE9C700A0A0}" name="Charges patronales" dataDxfId="894"/>
    <tableColumn id="5" xr3:uid="{BC834225-C999-44F2-B945-A1A4FBE04B43}" name="Charges liées aux traitements accessoires_x000a_" dataDxfId="893" dataCellStyle="Monétaire">
      <calculatedColumnFormula>IF(N(A158),ROUND(IF(OR(B158="",B158=0),0,(D158/B158*C158)),2),0)</calculatedColumnFormula>
    </tableColumn>
    <tableColumn id="6" xr3:uid="{F3D6EDA0-221F-460E-BB2E-8ADBD91AC754}" name="IJSS brutes (à inscrire en positif) _x000a_du bulletin de paie" dataDxfId="892" dataCellStyle="Monétaire"/>
    <tableColumn id="7" xr3:uid="{466E4DC7-A135-4B8B-B10E-ACBB4A3A7ABE}" name="IJSS brutes_x000a_sur les relevés CPAM (ou MSA)_x000a_Lignes &quot;I.J. NORMALES&quot; (à inscrire en positif même si ligne négative sur le relevé)" dataDxfId="891" dataCellStyle="Monétaire"/>
    <tableColumn id="9" xr3:uid="{1E393B37-D488-4FF2-85EA-0FC568A31687}" name="Abattement et décôte TS" dataDxfId="890" dataCellStyle="Monétaire">
      <calculatedColumnFormula>IF($C$8="A RENSEIGNER","Renseigner cellule C8",IFERROR(ROUND(IF($C$8="NON",0,LOOKUP(YEAR(A158),$C$10:K$10,$C$13:K$13)*B158),2),0))</calculatedColumnFormula>
    </tableColumn>
    <tableColumn id="10" xr3:uid="{C7DA8739-09AB-4228-B84F-CC00552B3A80}" name="Salaire brut chargé éligible" dataDxfId="889" dataCellStyle="Monétaire">
      <calculatedColumnFormula>IF($C$8="A RENSEIGNER","Renseigner cellule C8",IF(N(A158),ROUND(B158-C158+D158-E158-IF(G158&gt;=0,IF(F158-G158&lt;0,-(F158-G158),0))-H158,2),0))</calculatedColumnFormula>
    </tableColumn>
    <tableColumn id="11" xr3:uid="{E5A62581-3518-4E7F-BD88-46CF1805C916}" name="**Heures totales travaillées ou jours selon convention collective / droit du travail_x000a_(Voir notice)" dataDxfId="888" dataCellStyle="Monétaire"/>
    <tableColumn id="13" xr3:uid="{C229946D-4098-461F-99F9-0FC5BC9FE86E}" name="Choisir_ICI_si_pourcentage_heures_ou_Jours_sur_projet" dataDxfId="887" dataCellStyle="Pourcentage"/>
    <tableColumn id="14" xr3:uid="{C8156D66-0E75-47A7-931B-BEF8AFD14930}" name="Total des dépenses retenues pour le projet" dataDxfId="886" dataCellStyle="Monétaire">
      <calculatedColumnFormula>IFERROR(IF(I158="","",ROUND(IF($K$157="Pourcentage_temps_projet",I158*K158,$I$171/$J$171*K158),2)),"")</calculatedColumnFormula>
    </tableColumn>
    <tableColumn id="15" xr3:uid="{AE9C1563-1443-44BF-969D-52E0761B7CBF}" name="date du bulletin (1er jour du mois  OU 1er jour d'entrée dans la structure)" dataDxfId="885" dataCellStyle="Monétaire"/>
    <tableColumn id="16" xr3:uid="{95E82D55-2783-4773-AB3F-ABFA3B1A2981}" name="Date d'acquittement (décaissement sur le compte)" dataDxfId="884" dataCellStyle="Monétaire"/>
    <tableColumn id="17" xr3:uid="{28A155C5-33A9-4C2B-9FCC-206A15719A0F}" name="Remarque" dataDxfId="883" dataCellStyle="Monétaire"/>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7626C218-9553-4E10-B965-BA53EFBE6783}" name="Tableau3736572784" displayName="Tableau3736572784" ref="A177:O190" totalsRowShown="0" headerRowDxfId="882" headerRowBorderDxfId="881" tableBorderDxfId="880">
  <tableColumns count="15">
    <tableColumn id="1" xr3:uid="{1906BE1B-12F5-46F6-AA2E-4E28F7BEF6E2}" name="Date" dataDxfId="879" dataCellStyle="Monétaire"/>
    <tableColumn id="2" xr3:uid="{35A17CC8-D2E6-4B15-9255-A68750C9579D}" name="Salaire brut " dataDxfId="878"/>
    <tableColumn id="3" xr3:uid="{8C3818E6-56DD-4574-B090-C9504A8F33AF}" name="Traitements accessoires inéligibles du salaire brut (primes/avantages non prévus)*" dataDxfId="877"/>
    <tableColumn id="4" xr3:uid="{2BE3E184-9D91-4940-A962-14DFF4D08D85}" name="Charges patronales" dataDxfId="876"/>
    <tableColumn id="5" xr3:uid="{8A435F3D-9238-4EA4-BDBD-26F4A301339A}" name="Charges liées aux traitements accessoires_x000a_" dataDxfId="875" dataCellStyle="Monétaire">
      <calculatedColumnFormula>IF(N(A178),ROUND(IF(OR(B178="",B178=0),0,(D178/B178*C178)),2),0)</calculatedColumnFormula>
    </tableColumn>
    <tableColumn id="6" xr3:uid="{51086EA3-9C09-4898-A401-DB1F31F27639}" name="IJSS brutes (à inscrire en positif) _x000a_du bulletin de paie" dataDxfId="874" dataCellStyle="Monétaire"/>
    <tableColumn id="7" xr3:uid="{ED226BBB-236A-4CDB-B322-92BA6465726E}" name="IJSS brutes_x000a_sur les relevés CPAM (ou MSA)_x000a_Lignes &quot;I.J. NORMALES&quot; (à inscrire en positif même si ligne négative sur le relevé)" dataDxfId="873" dataCellStyle="Monétaire"/>
    <tableColumn id="9" xr3:uid="{5D7D5796-5DAB-4EDE-98D3-C00D114170B3}" name="Abattement et décôte TS" dataDxfId="872" dataCellStyle="Monétaire">
      <calculatedColumnFormula>IF($C$8="A RENSEIGNER","Renseigner cellule C8",IFERROR(ROUND(IF($C$8="NON",0,LOOKUP(YEAR(A178),$C$10:K$10,$C$13:K$13)*B178),2),0))</calculatedColumnFormula>
    </tableColumn>
    <tableColumn id="10" xr3:uid="{20789904-78B3-40B2-B2D0-19C3D47013DA}" name="Salaire brut chargé éligible" dataDxfId="871" dataCellStyle="Monétaire">
      <calculatedColumnFormula>IF($C$8="A RENSEIGNER","Renseigner cellule C8",IF(N(A178),ROUND(B178-C178+D178-E178-IF(G178&gt;=0,IF(F178-G178&lt;0,-(F178-G178),0))-H178,2),0))</calculatedColumnFormula>
    </tableColumn>
    <tableColumn id="11" xr3:uid="{771CC751-F64D-434C-A00A-3F2566CBE42F}" name="**Heures totales travaillées ou jours selon convention collective / droit du travail_x000a_(Voir notice)" dataDxfId="870" dataCellStyle="Monétaire"/>
    <tableColumn id="13" xr3:uid="{9F1D3C19-5009-4263-B54F-3AF0A4F874AB}" name="Choisir_ICI_si_pourcentage_heures_ou_Jours_sur_projet" dataDxfId="869" dataCellStyle="Pourcentage"/>
    <tableColumn id="14" xr3:uid="{7336EC69-C0AB-4B73-A8F1-5748CDA89A4F}" name="Total des dépenses retenues pour le projet" dataDxfId="868" dataCellStyle="Monétaire">
      <calculatedColumnFormula>IFERROR(IF(I178="","",ROUND(IF($K$177="Pourcentage_temps_projet",I178*K178,$I$191/$J$191*K178),2)),"")</calculatedColumnFormula>
    </tableColumn>
    <tableColumn id="15" xr3:uid="{B357E95D-E246-4843-9A80-8F5EA9853581}" name="date du bulletin (1er jour du mois  OU 1er jour d'entrée dans la structure)" dataDxfId="867" dataCellStyle="Monétaire"/>
    <tableColumn id="16" xr3:uid="{300DC11F-CF33-4B39-B954-EF0F464DD591}" name="Date d'acquittement (décaissement sur le compte)" dataDxfId="866" dataCellStyle="Monétaire"/>
    <tableColumn id="17" xr3:uid="{53480114-6E80-4E67-B529-B91CA055561A}" name="Remarque" dataDxfId="865" dataCellStyle="Monétaire"/>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B21C9E2-46DD-4873-AF32-933BF83D6E6A}" name="Tableau3736572786" displayName="Tableau3736572786" ref="A197:O210" totalsRowShown="0" headerRowDxfId="864" headerRowBorderDxfId="863" tableBorderDxfId="862">
  <tableColumns count="15">
    <tableColumn id="1" xr3:uid="{CA02F2D2-1D71-46FE-893E-7B2CE0E65DB8}" name="Date" dataDxfId="861" dataCellStyle="Monétaire"/>
    <tableColumn id="2" xr3:uid="{7166F32F-891A-4617-99E2-A2B584C405F3}" name="Salaire brut " dataDxfId="860"/>
    <tableColumn id="3" xr3:uid="{46C4B7EC-E50A-41E7-9F97-EC05B98FB122}" name="Traitements accessoires inéligibles du salaire brut (primes/avantages non prévus)*" dataDxfId="859"/>
    <tableColumn id="4" xr3:uid="{B0236977-69C2-45C9-906E-45EAE77009CB}" name="Charges patronales" dataDxfId="858"/>
    <tableColumn id="5" xr3:uid="{08F557B2-167C-4FFC-9C02-E3BE05742236}" name="Charges liées aux traitements accessoires_x000a_" dataDxfId="857" dataCellStyle="Monétaire">
      <calculatedColumnFormula>IF(N(A198),ROUND(IF(OR(B198="",B198=0),0,(D198/B198*C198)),2),0)</calculatedColumnFormula>
    </tableColumn>
    <tableColumn id="6" xr3:uid="{A4441B50-2E7B-4949-A4A2-18F394BCD6D7}" name="IJSS brutes (à inscrire en positif) _x000a_du bulletin de paie" dataDxfId="856" dataCellStyle="Monétaire"/>
    <tableColumn id="7" xr3:uid="{314DA940-BFCF-4F1B-A9D3-B9D33D490EC4}" name="IJSS brutes_x000a_sur les relevés CPAM (ou MSA)_x000a_Lignes &quot;I.J. NORMALES&quot; (à inscrire en positif même si ligne négative sur le relevé)" dataDxfId="855" dataCellStyle="Monétaire"/>
    <tableColumn id="9" xr3:uid="{1C858279-0AA3-46DE-93C9-80F029848320}" name="Abattement et décôte TS" dataDxfId="854" dataCellStyle="Monétaire">
      <calculatedColumnFormula>IF($C$8="A RENSEIGNER","Renseigner cellule C8",IFERROR(ROUND(IF($C$8="NON",0,LOOKUP(YEAR(A198),$C$10:K$10,$C$13:K$13)*B198),2),0))</calculatedColumnFormula>
    </tableColumn>
    <tableColumn id="10" xr3:uid="{2DF0CAD8-97AC-4D94-A6B5-DD39DE4B8963}" name="Salaire brut chargé éligible" dataDxfId="853" dataCellStyle="Monétaire">
      <calculatedColumnFormula>IF($C$8="A RENSEIGNER","Renseigner cellule C8",IF(N(A198),ROUND(B198-C198+D198-E198-IF(G198&gt;=0,IF(F198-G198&lt;0,-(F198-G198),0))-H198,2),0))</calculatedColumnFormula>
    </tableColumn>
    <tableColumn id="11" xr3:uid="{09CB4AFA-0743-4CDC-B07E-67E48EE66BA2}" name="**Heures totales travaillées ou jours selon convention collective / droit du travail_x000a_(Voir notice)" dataDxfId="852" dataCellStyle="Monétaire"/>
    <tableColumn id="13" xr3:uid="{296144DE-E20C-4B45-BAD5-36EB26BDA083}" name="Choisir_ICI_si_pourcentage_heures_ou_Jours_sur_projet" dataDxfId="851" dataCellStyle="Pourcentage"/>
    <tableColumn id="14" xr3:uid="{0F1715F5-A3EA-4421-8E4E-8F7788F8DE18}" name="Total des dépenses retenues pour le projet" dataDxfId="850" dataCellStyle="Monétaire">
      <calculatedColumnFormula>IFERROR(IF(I198="","",ROUND(IF($K$197="Pourcentage_temps_projet",I198*K198,$I$211/$J$211*K198),2)),"")</calculatedColumnFormula>
    </tableColumn>
    <tableColumn id="15" xr3:uid="{CD3EEBEB-7E09-4278-871B-6B9F074602F5}" name="date du bulletin (1er jour du mois  OU 1er jour d'entrée dans la structure)" dataDxfId="849" dataCellStyle="Monétaire"/>
    <tableColumn id="16" xr3:uid="{FF10ECB7-5577-4930-B091-B73D8BB444FA}" name="Date d'acquittement (décaissement sur le compte)" dataDxfId="848" dataCellStyle="Monétaire"/>
    <tableColumn id="17" xr3:uid="{8D821DE7-4532-4429-9694-05AD4B3D7306}" name="Remarque" dataDxfId="847" dataCellStyle="Monétaire"/>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5004DB3C-1B06-4342-8256-BB4C5C48E01A}" name="Tableau3736572788" displayName="Tableau3736572788" ref="A17:O30" totalsRowShown="0" headerRowDxfId="846" headerRowBorderDxfId="845" tableBorderDxfId="844">
  <tableColumns count="15">
    <tableColumn id="1" xr3:uid="{DACBEEA7-DC4F-402C-803F-A3695AEBB2C3}" name="Date" dataDxfId="843" dataCellStyle="Monétaire"/>
    <tableColumn id="2" xr3:uid="{B6097DCC-F21A-4A0F-9FC6-E376A3F086DC}" name="Salaire brut " dataDxfId="842"/>
    <tableColumn id="3" xr3:uid="{1CC15E6D-AB9C-47F2-B70A-2498756BB8D2}" name="Traitements accessoires inéligibles du salaire brut (primes/avantages non prévus)*" dataDxfId="841"/>
    <tableColumn id="4" xr3:uid="{0B4C95EF-FC55-41D8-818B-64A2529030C0}" name="Charges patronales" dataDxfId="840"/>
    <tableColumn id="5" xr3:uid="{53CE2A0B-5BFE-4C96-856C-5BBFD52DFA9E}" name="Charges liées aux traitements accessoires_x000a_" dataDxfId="839" dataCellStyle="Monétaire">
      <calculatedColumnFormula>IF(N(A18),ROUND(IF(OR(B18="",B18=0),0,(D18/B18*C18)),2),0)</calculatedColumnFormula>
    </tableColumn>
    <tableColumn id="6" xr3:uid="{0695ED95-7567-46DB-B916-1D48C074CB48}" name="IJSS brutes (à inscrire en positif) _x000a_du bulletin de paie" dataDxfId="838" dataCellStyle="Monétaire"/>
    <tableColumn id="7" xr3:uid="{081A1A84-85E9-4290-8998-4F27192FB38E}" name="IJSS brutes_x000a_sur les relevés CPAM (ou MSA)_x000a_Lignes &quot;I.J. NORMALES&quot; (à inscrire en positif même si ligne négative sur le relevé)" dataDxfId="837" dataCellStyle="Monétaire"/>
    <tableColumn id="9" xr3:uid="{423012B0-EEC6-44C2-A64A-2550E4F72008}" name="Abattement et décôte TS" dataDxfId="836" dataCellStyle="Monétaire">
      <calculatedColumnFormula>IF($C$8="A RENSEIGNER","Renseigner cellule C8",IFERROR(ROUND(IF($C$8="NON",0,LOOKUP(YEAR(A18),$C$10:K$10,$C$13:K$13)*B18),2),0))</calculatedColumnFormula>
    </tableColumn>
    <tableColumn id="10" xr3:uid="{AD8B1979-4042-476C-A781-C761873FE3FF}" name="Salaire brut chargé éligible" dataDxfId="835" dataCellStyle="Monétaire">
      <calculatedColumnFormula>IF($C$8="A RENSEIGNER","Renseigner cellule C8",IF(N(A18),ROUND(B18-C18+D18-E18-IF(G18&gt;=0,IF(F18-G18&lt;0,-(F18-G18),0))-H18,2),0))</calculatedColumnFormula>
    </tableColumn>
    <tableColumn id="11" xr3:uid="{9BF5A4AB-5442-4CA3-871D-BBFFAB9D49A1}" name="**Heures totales travaillées ou jours selon convention collective / droit du travail_x000a_(Voir notice)" dataDxfId="834" dataCellStyle="Monétaire"/>
    <tableColumn id="13" xr3:uid="{09A4DCA8-DCE2-4B74-9ADA-77FA81BA05F0}" name="Choisir_ICI_si_pourcentage_heures_ou_Jours_sur_projet" dataDxfId="833" dataCellStyle="Pourcentage"/>
    <tableColumn id="14" xr3:uid="{AC578EC8-5C9F-40D8-8902-6FF8D2F88FE5}" name="Total des dépenses retenues pour le projet" dataDxfId="832" dataCellStyle="Monétaire">
      <calculatedColumnFormula>IFERROR(IF(I18="","",ROUND(IF($K$17="Pourcentage_temps_projet",I18*K18,$I$31/$J$31*K18),2)),"")</calculatedColumnFormula>
    </tableColumn>
    <tableColumn id="15" xr3:uid="{EB7BE54D-EEC8-463A-A161-D7EBAFAA9B9E}" name="date du bulletin (1er jour du mois  OU 1er jour d'entrée dans la structure)" dataDxfId="831" dataCellStyle="Monétaire"/>
    <tableColumn id="16" xr3:uid="{5DCE8F6D-DF72-4970-AD70-B28ED0172293}" name="Date d'acquittement (décaissement sur le compte)" dataDxfId="830" dataCellStyle="Monétaire"/>
    <tableColumn id="17" xr3:uid="{17AAD09B-A5DD-4EF2-8D29-D9BC2AC2A8FB}" name="Remarque" dataDxfId="829" dataCellStyle="Monétaire"/>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CAD79BF5-C510-4B32-8625-D25062051931}" name="Tableau3736572790" displayName="Tableau3736572790" ref="A37:O50" totalsRowShown="0" headerRowDxfId="828" headerRowBorderDxfId="827" tableBorderDxfId="826">
  <tableColumns count="15">
    <tableColumn id="1" xr3:uid="{A4F6B169-AD12-4216-87DC-C0E6D6145FED}" name="Date" dataDxfId="825" dataCellStyle="Monétaire"/>
    <tableColumn id="2" xr3:uid="{F4E08EB1-E47A-42C6-BBB7-3A5B02598CB3}" name="Salaire brut " dataDxfId="824"/>
    <tableColumn id="3" xr3:uid="{F5EAF95E-DCB3-4217-8D1D-822B58F3293F}" name="Traitements accessoires inéligibles du salaire brut (primes/avantages non prévus)*" dataDxfId="823"/>
    <tableColumn id="4" xr3:uid="{71EFDEAC-60F6-4BFD-8AA4-A3CA518F896A}" name="Charges patronales" dataDxfId="822"/>
    <tableColumn id="5" xr3:uid="{4DBA7311-34CD-45AC-AD87-8AD95359DC35}" name="Charges liées aux traitements accessoires_x000a_" dataDxfId="821" dataCellStyle="Monétaire">
      <calculatedColumnFormula>IF(N(A38),ROUND(IF(OR(B38="",B38=0),0,(D38/B38*C38)),2),0)</calculatedColumnFormula>
    </tableColumn>
    <tableColumn id="6" xr3:uid="{4047BB93-FC48-46AD-804F-2F0E825B8EDE}" name="IJSS brutes (à inscrire en positif) _x000a_du bulletin de paie" dataDxfId="820" dataCellStyle="Monétaire"/>
    <tableColumn id="7" xr3:uid="{4CEF15E2-257E-4D81-A1F7-43C706CE671C}" name="IJSS brutes_x000a_sur les relevés CPAM (ou MSA)_x000a_Lignes &quot;I.J. NORMALES&quot; (à inscrire en positif même si ligne négative sur le relevé)" dataDxfId="819" dataCellStyle="Monétaire"/>
    <tableColumn id="9" xr3:uid="{489B1791-9483-4B98-AD83-6EB2C8198462}" name="Abattement et décôte TS" dataDxfId="818" dataCellStyle="Monétaire">
      <calculatedColumnFormula>IF($C$8="A RENSEIGNER","Renseigner cellule C8",IFERROR(ROUND(IF($C$8="NON",0,LOOKUP(YEAR(A38),$C$10:K$10,$C$13:K$13)*B38),2),0))</calculatedColumnFormula>
    </tableColumn>
    <tableColumn id="10" xr3:uid="{4DF671C6-1FCB-4A79-9B81-E78031687F3E}" name="Salaire brut chargé éligible" dataDxfId="817" dataCellStyle="Monétaire">
      <calculatedColumnFormula>IF($C$8="A RENSEIGNER","Renseigner cellule C8",IF(N(A38),ROUND(B38-C38+D38-E38-IF(G38&gt;=0,IF(F38-G38&lt;0,-(F38-G38),0))-H38,2),0))</calculatedColumnFormula>
    </tableColumn>
    <tableColumn id="11" xr3:uid="{D17F2351-E043-4BC4-8B84-F718069876DC}" name="**Heures totales travaillées ou jours selon convention collective / droit du travail_x000a_(Voir notice)" dataDxfId="816" dataCellStyle="Monétaire"/>
    <tableColumn id="13" xr3:uid="{697CC1A3-2E17-4DE9-AA26-CAD5B66C322F}" name="Choisir_ICI_si_pourcentage_heures_ou_Jours_sur_projet" dataDxfId="815" dataCellStyle="Pourcentage"/>
    <tableColumn id="14" xr3:uid="{2A7C88AF-0F45-4DAB-A0B7-629E1B5BB275}" name="Total des dépenses retenues pour le projet" dataDxfId="814" dataCellStyle="Monétaire">
      <calculatedColumnFormula>IFERROR(IF(I38="","",ROUND(IF($K$37="Pourcentage_temps_projet",I38*K38,$I$51/$J$51*K38),2)),"")</calculatedColumnFormula>
    </tableColumn>
    <tableColumn id="15" xr3:uid="{CF50826D-13FA-4497-A669-0193B6530196}" name="date du bulletin (1er jour du mois  OU 1er jour d'entrée dans la structure)" dataDxfId="813" dataCellStyle="Monétaire"/>
    <tableColumn id="16" xr3:uid="{1DAECCB9-F5AB-47C1-AF85-E9BA2AD0C8FB}" name="Date d'acquittement (décaissement sur le compte)" dataDxfId="812" dataCellStyle="Monétaire"/>
    <tableColumn id="17" xr3:uid="{5804AF93-1A9B-4B05-A70B-6D2FA762CF78}" name="Remarque" dataDxfId="811" dataCellStyle="Monétaire"/>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898EC594-8154-4F5F-A479-72E7729E19E8}" name="Tableau3736572792" displayName="Tableau3736572792" ref="A57:O70" totalsRowShown="0" headerRowDxfId="810" headerRowBorderDxfId="809" tableBorderDxfId="808">
  <tableColumns count="15">
    <tableColumn id="1" xr3:uid="{C476E012-0597-49D8-8D6C-A1284D1B2233}" name="Date" dataDxfId="807" dataCellStyle="Monétaire"/>
    <tableColumn id="2" xr3:uid="{5BED745D-B35D-4876-9C6B-25F9ED0D648C}" name="Salaire brut " dataDxfId="806"/>
    <tableColumn id="3" xr3:uid="{CBE7A5AC-E47C-4D82-98D6-6ECC150499BB}" name="Traitements accessoires inéligibles du salaire brut (primes/avantages non prévus)*" dataDxfId="805"/>
    <tableColumn id="4" xr3:uid="{F4295E79-40E2-4EB6-BB5E-A9CEC7DFF636}" name="Charges patronales" dataDxfId="804"/>
    <tableColumn id="5" xr3:uid="{BFBAF1E5-8E80-4E46-BE50-85ED7254E167}" name="Charges liées aux traitements accessoires_x000a_" dataDxfId="803" dataCellStyle="Monétaire">
      <calculatedColumnFormula>IF(N(A58),ROUND(IF(OR(B58="",B58=0),0,(D58/B58*C58)),2),0)</calculatedColumnFormula>
    </tableColumn>
    <tableColumn id="6" xr3:uid="{D7064A56-D176-48A9-8FBD-146246C32F4F}" name="IJSS brutes (à inscrire en positif) _x000a_du bulletin de paie" dataDxfId="802" dataCellStyle="Monétaire"/>
    <tableColumn id="7" xr3:uid="{B0CCD4E4-594C-427B-8ECC-5453ABD46D42}" name="IJSS brutes_x000a_sur les relevés CPAM (ou MSA)_x000a_Lignes &quot;I.J. NORMALES&quot; (à inscrire en positif même si ligne négative sur le relevé)" dataDxfId="801" dataCellStyle="Monétaire"/>
    <tableColumn id="9" xr3:uid="{097F188D-1853-4357-A800-12A7AAD1D207}" name="Abattement et décôte TS" dataDxfId="800" dataCellStyle="Monétaire">
      <calculatedColumnFormula>IF($C$8="A RENSEIGNER","Renseigner cellule C8",IFERROR(ROUND(IF($C$8="NON",0,LOOKUP(YEAR(A58),$C$10:K$10,$C$13:K$13)*B58),2),0))</calculatedColumnFormula>
    </tableColumn>
    <tableColumn id="10" xr3:uid="{682D8089-D394-4847-8EDE-9D6AC230CD8B}" name="Salaire brut chargé éligible" dataDxfId="799" dataCellStyle="Monétaire">
      <calculatedColumnFormula>IF($C$8="A RENSEIGNER","Renseigner cellule C8",IF(N(A58),ROUND(B58-C58+D58-E58-IF(G58&gt;=0,IF(F58-G58&lt;0,-(F58-G58),0))-H58,2),0))</calculatedColumnFormula>
    </tableColumn>
    <tableColumn id="11" xr3:uid="{7BE9831C-9099-478B-B165-6BB950D3C29F}" name="**Heures totales travaillées ou jours selon convention collective / droit du travail_x000a_(Voir notice)" dataDxfId="798" dataCellStyle="Monétaire"/>
    <tableColumn id="13" xr3:uid="{AF27B6AE-6B95-4184-8892-B0D85A8E1F6E}" name="Choisir_ICI_si_pourcentage_heures_ou_Jours_sur_projet" dataDxfId="797" dataCellStyle="Pourcentage"/>
    <tableColumn id="14" xr3:uid="{70818422-E233-468F-BF69-FCC883B6F7D9}" name="Total des dépenses retenues pour le projet" dataDxfId="796" dataCellStyle="Monétaire">
      <calculatedColumnFormula>IFERROR(IF(I58="","",ROUND(IF($K$57="Pourcentage_temps_projet",I58*K58,$I$71/$J$71*K58),2)),"")</calculatedColumnFormula>
    </tableColumn>
    <tableColumn id="15" xr3:uid="{885FFA20-3E7D-445E-86CC-E35A31628D36}" name="date du bulletin (1er jour du mois  OU 1er jour d'entrée dans la structure)" dataDxfId="795" dataCellStyle="Monétaire"/>
    <tableColumn id="16" xr3:uid="{525AC153-8C66-40C0-B43F-B2F7C89F9CB0}" name="Date d'acquittement (décaissement sur le compte)" dataDxfId="794" dataCellStyle="Monétaire"/>
    <tableColumn id="17" xr3:uid="{45164BBF-A318-459A-AF15-7BF488E582AA}" name="Remarque" dataDxfId="793" dataCellStyle="Monétaire"/>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5D6482B7-0A63-4DFD-8498-1E3F699F3107}" name="Tableau3736572794" displayName="Tableau3736572794" ref="A77:O90" totalsRowShown="0" headerRowDxfId="792" headerRowBorderDxfId="791" tableBorderDxfId="790">
  <tableColumns count="15">
    <tableColumn id="1" xr3:uid="{007F80CD-E0AA-4235-A67D-9C3C2E75AAA3}" name="Date" dataDxfId="789" dataCellStyle="Monétaire"/>
    <tableColumn id="2" xr3:uid="{38AE6E8A-0DAD-4DB4-A4C6-3E1E686074E2}" name="Salaire brut " dataDxfId="788"/>
    <tableColumn id="3" xr3:uid="{367782D3-04E7-48FD-804C-70D03D5D9CAB}" name="Traitements accessoires inéligibles du salaire brut (primes/avantages non prévus)*" dataDxfId="787"/>
    <tableColumn id="4" xr3:uid="{8CB70FCA-88D5-49EB-B34C-CB5C815FD5D7}" name="Charges patronales" dataDxfId="786"/>
    <tableColumn id="5" xr3:uid="{5FB3A775-2699-4450-9922-273ADF99F31F}" name="Charges liées aux traitements accessoires_x000a_" dataDxfId="785" dataCellStyle="Monétaire">
      <calculatedColumnFormula>IF(N(A78),ROUND(IF(OR(B78="",B78=0),0,(D78/B78*C78)),2),0)</calculatedColumnFormula>
    </tableColumn>
    <tableColumn id="6" xr3:uid="{396C5854-2524-4A99-9F8B-86FABE4CD5E5}" name="IJSS brutes (à inscrire en positif) _x000a_du bulletin de paie" dataDxfId="784" dataCellStyle="Monétaire"/>
    <tableColumn id="7" xr3:uid="{5892CEEA-8F3B-466B-9B97-47DFBD53390C}" name="IJSS brutes_x000a_sur les relevés CPAM (ou MSA)_x000a_Lignes &quot;I.J. NORMALES&quot; (à inscrire en positif même si ligne négative sur le relevé)" dataDxfId="783" dataCellStyle="Monétaire"/>
    <tableColumn id="9" xr3:uid="{8CC89FBC-3DBB-45EF-824C-F6E4C9FE0564}" name="Abattement et décôte TS" dataDxfId="782" dataCellStyle="Monétaire">
      <calculatedColumnFormula>IF($C$8="A RENSEIGNER","Renseigner cellule C8",IFERROR(ROUND(IF($C$8="NON",0,LOOKUP(YEAR(A78),$C$10:K$10,$C$13:K$13)*B78),2),0))</calculatedColumnFormula>
    </tableColumn>
    <tableColumn id="10" xr3:uid="{78FB30C9-87E6-46A4-9965-D4BB466F6AF7}" name="Salaire brut chargé éligible" dataDxfId="781" dataCellStyle="Monétaire">
      <calculatedColumnFormula>IF($C$8="A RENSEIGNER","Renseigner cellule C8",IF(N(A78),ROUND(B78-C78+D78-E78-IF(G78&gt;=0,IF(F78-G78&lt;0,-(F78-G78),0))-H78,2),0))</calculatedColumnFormula>
    </tableColumn>
    <tableColumn id="11" xr3:uid="{C2928159-9E48-4E9B-B8A7-677F4ED81338}" name="**Heures totales travaillées ou jours selon convention collective / droit du travail_x000a_(Voir notice)" dataDxfId="780" dataCellStyle="Monétaire"/>
    <tableColumn id="13" xr3:uid="{731A2861-0256-49D0-97B5-4096B42A0631}" name="Choisir_ICI_si_pourcentage_heures_ou_Jours_sur_projet" dataDxfId="779" dataCellStyle="Pourcentage"/>
    <tableColumn id="14" xr3:uid="{53DC3383-5147-4631-8585-0464C7C223E9}" name="Total des dépenses retenues pour le projet" dataDxfId="778" dataCellStyle="Monétaire">
      <calculatedColumnFormula>IFERROR(IF(I78="","",ROUND(IF($K$77="Pourcentage_temps_projet",I78*K78,$I$91/$J$91*K78),2)),"")</calculatedColumnFormula>
    </tableColumn>
    <tableColumn id="15" xr3:uid="{D71E8E15-EC8C-4780-A569-870642108BEA}" name="date du bulletin (1er jour du mois  OU 1er jour d'entrée dans la structure)" dataDxfId="777" dataCellStyle="Monétaire"/>
    <tableColumn id="16" xr3:uid="{CC3F623F-54AE-4ED1-A920-CD0E9243D9FC}" name="Date d'acquittement (décaissement sur le compte)" dataDxfId="776" dataCellStyle="Monétaire"/>
    <tableColumn id="17" xr3:uid="{08F9E4A1-F112-4FE1-93ED-B3E75B4D748F}" name="Remarque" dataDxfId="775" dataCellStyle="Monétaire"/>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73BDB9E2-9EF8-4C05-9C7A-E4313881518B}" name="Tableau3736572796" displayName="Tableau3736572796" ref="A97:O110" totalsRowShown="0" headerRowDxfId="774" headerRowBorderDxfId="773" tableBorderDxfId="772">
  <tableColumns count="15">
    <tableColumn id="1" xr3:uid="{E73F72F4-FDC6-4854-9D9B-97DC25E2B967}" name="Date" dataDxfId="771" dataCellStyle="Monétaire"/>
    <tableColumn id="2" xr3:uid="{2703C77A-35D1-4008-83B0-8B73693027E6}" name="Salaire brut " dataDxfId="770"/>
    <tableColumn id="3" xr3:uid="{A11B39AE-1681-46C3-BD6E-3C22E26B1368}" name="Traitements accessoires inéligibles du salaire brut (primes/avantages non prévus)*" dataDxfId="769"/>
    <tableColumn id="4" xr3:uid="{8F3B0E28-1954-42EE-96EB-BAA67AC9149D}" name="Charges patronales" dataDxfId="768"/>
    <tableColumn id="5" xr3:uid="{946BA5BD-99DC-42E7-9834-DEE7FAFB37DC}" name="Charges liées aux traitements accessoires_x000a_" dataDxfId="767" dataCellStyle="Monétaire">
      <calculatedColumnFormula>IF(N(A98),ROUND(IF(OR(B98="",B98=0),0,(D98/B98*C98)),2),0)</calculatedColumnFormula>
    </tableColumn>
    <tableColumn id="6" xr3:uid="{FCA22D6D-4A41-4A5E-9D84-453DB9EC1FE6}" name="IJSS brutes (à inscrire en positif) _x000a_du bulletin de paie" dataDxfId="766" dataCellStyle="Monétaire"/>
    <tableColumn id="7" xr3:uid="{0AEE2D04-1B34-4E52-BD5B-F29992A589AF}" name="IJSS brutes_x000a_sur les relevés CPAM (ou MSA)_x000a_Lignes &quot;I.J. NORMALES&quot; (à inscrire en positif même si ligne négative sur le relevé)" dataDxfId="765" dataCellStyle="Monétaire"/>
    <tableColumn id="9" xr3:uid="{E136FE7C-BE8F-4253-89E7-41A0B9AD02C2}" name="Abattement et décôte TS" dataDxfId="764" dataCellStyle="Monétaire">
      <calculatedColumnFormula>IF($C$8="A RENSEIGNER","Renseigner cellule C8",IFERROR(ROUND(IF($C$8="NON",0,LOOKUP(YEAR(A98),$C$10:K$10,$C$13:K$13)*B98),2),0))</calculatedColumnFormula>
    </tableColumn>
    <tableColumn id="10" xr3:uid="{BD311556-CB77-4A43-B34C-72D4413EA6BE}" name="Salaire brut chargé éligible" dataDxfId="763" dataCellStyle="Monétaire">
      <calculatedColumnFormula>IF($C$8="A RENSEIGNER","Renseigner cellule C8",IF(N(A98),ROUND(B98-C98+D98-E98-IF(G98&gt;=0,IF(F98-G98&lt;0,-(F98-G98),0))-H98,2),0))</calculatedColumnFormula>
    </tableColumn>
    <tableColumn id="11" xr3:uid="{F8E8BBFC-ECFA-48DB-9124-F2EDEC789797}" name="**Heures totales travaillées ou jours selon convention collective / droit du travail_x000a_(Voir notice)" dataDxfId="762" dataCellStyle="Monétaire"/>
    <tableColumn id="13" xr3:uid="{47D0135E-115C-4FF8-B422-71B06ECE12A0}" name="Choisir_ICI_si_pourcentage_heures_ou_Jours_sur_projet" dataDxfId="761" dataCellStyle="Pourcentage"/>
    <tableColumn id="14" xr3:uid="{582A78B8-6921-4C2B-8DE2-4E6DEE381FC6}" name="Total des dépenses retenues pour le projet" dataDxfId="760" dataCellStyle="Monétaire">
      <calculatedColumnFormula>IFERROR(IF(I98="","",ROUND(IF($K$97="Pourcentage_temps_projet",I98*K98,$I$111/$J$111*K98),2)),"")</calculatedColumnFormula>
    </tableColumn>
    <tableColumn id="15" xr3:uid="{8902AC14-1846-443D-B35E-CDBB51B9DCF1}" name="date du bulletin (1er jour du mois  OU 1er jour d'entrée dans la structure)" dataDxfId="759" dataCellStyle="Monétaire"/>
    <tableColumn id="16" xr3:uid="{C80226E2-71B3-4975-9352-AF4DAE7FE284}" name="Date d'acquittement (décaissement sur le compte)" dataDxfId="758" dataCellStyle="Monétaire"/>
    <tableColumn id="17" xr3:uid="{53F1825C-C6C8-4150-9A46-28B6A6AFC377}" name="Remarque" dataDxfId="757" dataCellStyle="Monétaire"/>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4694D5C-1027-4C07-B5C7-55F30DC26C24}" name="Tableau3736572798" displayName="Tableau3736572798" ref="A117:O130" totalsRowShown="0" headerRowDxfId="756" headerRowBorderDxfId="755" tableBorderDxfId="754">
  <tableColumns count="15">
    <tableColumn id="1" xr3:uid="{1FD4EDE1-9B3D-4C7D-A0F2-E608C8A06D75}" name="Date" dataDxfId="753" dataCellStyle="Monétaire"/>
    <tableColumn id="2" xr3:uid="{B15AEA09-334D-4808-9D89-8D9B39CC0319}" name="Salaire brut " dataDxfId="752"/>
    <tableColumn id="3" xr3:uid="{443F0905-164D-4223-AC0E-C14620BCFFD3}" name="Traitements accessoires inéligibles du salaire brut (primes/avantages non prévus)*" dataDxfId="751"/>
    <tableColumn id="4" xr3:uid="{B991DBA9-12BF-461F-8A89-A96580BAEFA7}" name="Charges patronales" dataDxfId="750"/>
    <tableColumn id="5" xr3:uid="{420DB24B-0D3B-4873-BF7D-B4750B4A5266}" name="Charges liées aux traitements accessoires_x000a_" dataDxfId="749" dataCellStyle="Monétaire">
      <calculatedColumnFormula>IF(N(A118),ROUND(IF(OR(B118="",B118=0),0,(D118/B118*C118)),2),0)</calculatedColumnFormula>
    </tableColumn>
    <tableColumn id="6" xr3:uid="{F0577EAA-A647-4DE9-BC92-996376C7DA28}" name="IJSS brutes (à inscrire en positif) _x000a_du bulletin de paie" dataDxfId="748" dataCellStyle="Monétaire"/>
    <tableColumn id="7" xr3:uid="{7C6D0E3F-4957-4BE3-84B0-81C5BCAB3382}" name="IJSS brutes_x000a_sur les relevés CPAM (ou MSA)_x000a_Lignes &quot;I.J. NORMALES&quot; (à inscrire en positif même si ligne négative sur le relevé)" dataDxfId="747" dataCellStyle="Monétaire"/>
    <tableColumn id="9" xr3:uid="{3B217922-B3F3-4364-BA7E-2888349013B0}" name="Abattement et décôte TS" dataDxfId="746" dataCellStyle="Monétaire">
      <calculatedColumnFormula>IF($C$8="A RENSEIGNER","Renseigner cellule C8",IFERROR(ROUND(IF($C$8="NON",0,LOOKUP(YEAR(A118),$C$10:K$10,$C$13:K$13)*B118),2),0))</calculatedColumnFormula>
    </tableColumn>
    <tableColumn id="10" xr3:uid="{45F2CFCF-74BF-4772-8291-0E04E30CA413}" name="Salaire brut chargé éligible" dataDxfId="745" dataCellStyle="Monétaire">
      <calculatedColumnFormula>IF($C$8="A RENSEIGNER","Renseigner cellule C8",IF(N(A118),ROUND(B118-C118+D118-E118-IF(G118&gt;=0,IF(F118-G118&lt;0,-(F118-G118),0))-H118,2),0))</calculatedColumnFormula>
    </tableColumn>
    <tableColumn id="11" xr3:uid="{870490BD-DB96-4989-86E6-EAAE763D36E6}" name="**Heures totales travaillées ou jours selon convention collective / droit du travail_x000a_(Voir notice)" dataDxfId="744" dataCellStyle="Monétaire"/>
    <tableColumn id="13" xr3:uid="{336D9FEB-CC7F-4F4E-83F6-C95337EBABC0}" name="Choisir_ICI_si_pourcentage_heures_ou_Jours_sur_projet" dataDxfId="743" dataCellStyle="Pourcentage"/>
    <tableColumn id="14" xr3:uid="{4E9F62B1-3512-4849-9483-BCB846F95C7A}" name="Total des dépenses retenues pour le projet" dataDxfId="742" dataCellStyle="Monétaire">
      <calculatedColumnFormula>IFERROR(IF(I118="","",ROUND(IF($K$117="Pourcentage_temps_projet",I118*K118,$I$131/$J$131*K118),2)),"")</calculatedColumnFormula>
    </tableColumn>
    <tableColumn id="15" xr3:uid="{A86F2329-397D-4E75-AE6D-E7CE55761C12}" name="date du bulletin (1er jour du mois  OU 1er jour d'entrée dans la structure)" dataDxfId="741" dataCellStyle="Monétaire"/>
    <tableColumn id="16" xr3:uid="{2468817D-AE1B-462A-97C3-3C97FEAB3B46}" name="Date d'acquittement (décaissement sur le compte)" dataDxfId="740" dataCellStyle="Monétaire"/>
    <tableColumn id="17" xr3:uid="{95C49F10-AAC9-4F0E-B645-731A9BA8621A}" name="Remarque" dataDxfId="739" dataCellStyle="Monétaire"/>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BEE3FD25-C07D-45AC-B5BF-2E74DF608F1B}" name="Tableau37365727100" displayName="Tableau37365727100" ref="A137:O150" totalsRowShown="0" headerRowDxfId="738" headerRowBorderDxfId="737" tableBorderDxfId="736">
  <tableColumns count="15">
    <tableColumn id="1" xr3:uid="{DB362ED5-32BD-42F0-A273-1F5E67E248BA}" name="Date" dataDxfId="735" dataCellStyle="Monétaire"/>
    <tableColumn id="2" xr3:uid="{335D5CA5-463C-41FF-B0EA-8CDA183CCA9C}" name="Salaire brut " dataDxfId="734"/>
    <tableColumn id="3" xr3:uid="{96A21345-FC6D-4BFD-B9EC-7BE447C0F5BF}" name="Traitements accessoires inéligibles du salaire brut (primes/avantages non prévus)*" dataDxfId="733"/>
    <tableColumn id="4" xr3:uid="{DB742C80-7F68-4355-B997-C185DBD09150}" name="Charges patronales" dataDxfId="732"/>
    <tableColumn id="5" xr3:uid="{02E4608F-F3C7-4A66-8CDF-492EB94465DE}" name="Charges liées aux traitements accessoires_x000a_" dataDxfId="731" dataCellStyle="Monétaire">
      <calculatedColumnFormula>IF(N(A138),ROUND(IF(OR(B138="",B138=0),0,(D138/B138*C138)),2),0)</calculatedColumnFormula>
    </tableColumn>
    <tableColumn id="6" xr3:uid="{7F435577-5DC4-4423-AB8C-80595F96CEED}" name="IJSS brutes (à inscrire en positif) _x000a_du bulletin de paie" dataDxfId="730" dataCellStyle="Monétaire"/>
    <tableColumn id="7" xr3:uid="{5F5BADF3-90BE-4519-AB08-8FF9B93141DA}" name="IJSS brutes_x000a_sur les relevés CPAM (ou MSA)_x000a_Lignes &quot;I.J. NORMALES&quot; (à inscrire en positif même si ligne négative sur le relevé)" dataDxfId="729" dataCellStyle="Monétaire"/>
    <tableColumn id="9" xr3:uid="{45D4D399-19AC-4814-A881-517B728E4D56}" name="Abattement et décôte TS" dataDxfId="728" dataCellStyle="Monétaire">
      <calculatedColumnFormula>IF($C$8="A RENSEIGNER","Renseigner cellule C8",IFERROR(ROUND(IF($C$8="NON",0,LOOKUP(YEAR(A138),$C$10:K$10,$C$13:K$13)*B138),2),0))</calculatedColumnFormula>
    </tableColumn>
    <tableColumn id="10" xr3:uid="{DA42CA88-9ACD-4A59-BD7E-4CB3ADD61858}" name="Salaire brut chargé éligible" dataDxfId="727" dataCellStyle="Monétaire">
      <calculatedColumnFormula>IF($C$8="A RENSEIGNER","Renseigner cellule C8",IF(N(A138),ROUND(B138-C138+D138-E138-IF(G138&gt;=0,IF(F138-G138&lt;0,-(F138-G138),0))-H138,2),0))</calculatedColumnFormula>
    </tableColumn>
    <tableColumn id="11" xr3:uid="{46C05810-DB35-422E-98C3-A9D1964C634E}" name="**Heures totales travaillées ou jours selon convention collective / droit du travail_x000a_(Voir notice)" dataDxfId="726" dataCellStyle="Monétaire"/>
    <tableColumn id="13" xr3:uid="{33C910BC-EC5D-4323-8552-622CE2610CA6}" name="Choisir_ICI_si_pourcentage_heures_ou_Jours_sur_projet" dataDxfId="725" dataCellStyle="Pourcentage"/>
    <tableColumn id="14" xr3:uid="{448212E8-E618-4E9D-AACB-294E8DD86851}" name="Total des dépenses retenues pour le projet" dataDxfId="724" dataCellStyle="Monétaire">
      <calculatedColumnFormula>IFERROR(IF(I138="","",ROUND(IF($K$137="Pourcentage_temps_projet",I138*K138,$I$151/$J$151*K138),2)),"")</calculatedColumnFormula>
    </tableColumn>
    <tableColumn id="15" xr3:uid="{7B91FA6D-3011-43DE-8478-321C41DE602B}" name="date du bulletin (1er jour du mois  OU 1er jour d'entrée dans la structure)" dataDxfId="723" dataCellStyle="Monétaire"/>
    <tableColumn id="16" xr3:uid="{DF0EB2EE-06C6-480B-B74D-8937B8B923EA}" name="Date d'acquittement (décaissement sur le compte)" dataDxfId="722" dataCellStyle="Monétaire"/>
    <tableColumn id="17" xr3:uid="{6A501AF2-7FC4-452C-A492-773D16EE5F96}" name="Remarque" dataDxfId="721" dataCellStyle="Monétaire"/>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8A967F2B-45EF-4541-97D4-145A8307F925}" name="Tableau37365727102" displayName="Tableau37365727102" ref="A157:O170" totalsRowShown="0" headerRowDxfId="720" headerRowBorderDxfId="719" tableBorderDxfId="718">
  <tableColumns count="15">
    <tableColumn id="1" xr3:uid="{C5F561C2-8A88-476F-9CAF-E641F81BC816}" name="Date" dataDxfId="717" dataCellStyle="Monétaire"/>
    <tableColumn id="2" xr3:uid="{88B9FBDC-5917-4F10-9A76-3788EBB8E30D}" name="Salaire brut " dataDxfId="716"/>
    <tableColumn id="3" xr3:uid="{ACEF62AE-86F5-4CEA-9765-32C55BC83C41}" name="Traitements accessoires inéligibles du salaire brut (primes/avantages non prévus)*" dataDxfId="715"/>
    <tableColumn id="4" xr3:uid="{578792F5-68D5-4C4C-8120-B2E36803438C}" name="Charges patronales" dataDxfId="714"/>
    <tableColumn id="5" xr3:uid="{DFD4EE4C-736B-4232-8BE1-5C7F9D51D138}" name="Charges liées aux traitements accessoires_x000a_" dataDxfId="713" dataCellStyle="Monétaire">
      <calculatedColumnFormula>IF(N(A158),ROUND(IF(OR(B158="",B158=0),0,(D158/B158*C158)),2),0)</calculatedColumnFormula>
    </tableColumn>
    <tableColumn id="6" xr3:uid="{D1596A04-00EC-4E0F-93CC-5FA3CB47115C}" name="IJSS brutes (à inscrire en positif) _x000a_du bulletin de paie" dataDxfId="712" dataCellStyle="Monétaire"/>
    <tableColumn id="7" xr3:uid="{DBF57313-018F-4C48-9BF8-E779DFE07BE1}" name="IJSS brutes_x000a_sur les relevés CPAM (ou MSA)_x000a_Lignes &quot;I.J. NORMALES&quot; (à inscrire en positif même si ligne négative sur le relevé)" dataDxfId="711" dataCellStyle="Monétaire"/>
    <tableColumn id="9" xr3:uid="{AAEC1905-2F4E-4394-BAD6-838C394482EE}" name="Abattement et décôte TS" dataDxfId="710" dataCellStyle="Monétaire">
      <calculatedColumnFormula>IF($C$8="A RENSEIGNER","Renseigner cellule C8",IFERROR(ROUND(IF($C$8="NON",0,LOOKUP(YEAR(A158),$C$10:K$10,$C$13:K$13)*B158),2),0))</calculatedColumnFormula>
    </tableColumn>
    <tableColumn id="10" xr3:uid="{17E2EE95-B141-4258-A095-AE64D0B57F30}" name="Salaire brut chargé éligible" dataDxfId="709" dataCellStyle="Monétaire">
      <calculatedColumnFormula>IF($C$8="A RENSEIGNER","Renseigner cellule C8",IF(N(A158),ROUND(B158-C158+D158-E158-IF(G158&gt;=0,IF(F158-G158&lt;0,-(F158-G158),0))-H158,2),0))</calculatedColumnFormula>
    </tableColumn>
    <tableColumn id="11" xr3:uid="{6EADB879-51C5-4382-91BE-6AF5D1A8A856}" name="**Heures totales travaillées ou jours selon convention collective / droit du travail_x000a_(Voir notice)" dataDxfId="708" dataCellStyle="Monétaire"/>
    <tableColumn id="13" xr3:uid="{66C500CC-0832-4573-A8E5-1F19EDD28FA7}" name="Choisir_ICI_si_pourcentage_heures_ou_Jours_sur_projet" dataDxfId="707" dataCellStyle="Pourcentage"/>
    <tableColumn id="14" xr3:uid="{84FEE41B-E27B-4812-9D73-23ADB0D2093F}" name="Total des dépenses retenues pour le projet" dataDxfId="706" dataCellStyle="Monétaire">
      <calculatedColumnFormula>IFERROR(IF(I158="","",ROUND(IF($K$157="Pourcentage_temps_projet",I158*K158,$I$171/$J$171*K158),2)),"")</calculatedColumnFormula>
    </tableColumn>
    <tableColumn id="15" xr3:uid="{D1BF753D-EDF0-451A-8D5B-43F3B8F0CC7B}" name="date du bulletin (1er jour du mois  OU 1er jour d'entrée dans la structure)" dataDxfId="705" dataCellStyle="Monétaire"/>
    <tableColumn id="16" xr3:uid="{8FB92682-6167-449B-8D11-B2FB0BB8BAA7}" name="Date d'acquittement (décaissement sur le compte)" dataDxfId="704" dataCellStyle="Monétaire"/>
    <tableColumn id="17" xr3:uid="{250E67F6-1F41-410A-BCC9-27CA5FB7549D}" name="Remarque" dataDxfId="703" dataCellStyle="Monétaire"/>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C6DA8F2C-9128-41E4-ACC7-5E987AB6003C}" name="Tableau37365727104" displayName="Tableau37365727104" ref="A177:O190" totalsRowShown="0" headerRowDxfId="702" headerRowBorderDxfId="701" tableBorderDxfId="700">
  <tableColumns count="15">
    <tableColumn id="1" xr3:uid="{31CB87C5-5BA1-4F5B-A6BA-3B074DCDA3E1}" name="Date" dataDxfId="699" dataCellStyle="Monétaire"/>
    <tableColumn id="2" xr3:uid="{31E6E2EF-8C58-4A37-9552-0FF8BA2C9DBB}" name="Salaire brut " dataDxfId="698"/>
    <tableColumn id="3" xr3:uid="{E092522D-5348-4A39-8737-283BD5BE4EC7}" name="Traitements accessoires inéligibles du salaire brut (primes/avantages non prévus)*" dataDxfId="697"/>
    <tableColumn id="4" xr3:uid="{B3D67D19-CDEE-43D9-943A-92BC7591F69B}" name="Charges patronales" dataDxfId="696"/>
    <tableColumn id="5" xr3:uid="{8708028E-3C3C-4C0E-A7E2-C9B473B3ED0B}" name="Charges liées aux traitements accessoires_x000a_" dataDxfId="695" dataCellStyle="Monétaire">
      <calculatedColumnFormula>IF(N(A178),ROUND(IF(OR(B178="",B178=0),0,(D178/B178*C178)),2),0)</calculatedColumnFormula>
    </tableColumn>
    <tableColumn id="6" xr3:uid="{F5988785-DD44-4BEF-B035-0CD7BF12A4F6}" name="IJSS brutes (à inscrire en positif) _x000a_du bulletin de paie" dataDxfId="694" dataCellStyle="Monétaire"/>
    <tableColumn id="7" xr3:uid="{8D661D87-34ED-4A5D-9ABD-ED6B2F447949}" name="IJSS brutes_x000a_sur les relevés CPAM (ou MSA)_x000a_Lignes &quot;I.J. NORMALES&quot; (à inscrire en positif même si ligne négative sur le relevé)" dataDxfId="693" dataCellStyle="Monétaire"/>
    <tableColumn id="9" xr3:uid="{D34DC451-16CE-474A-BA9B-FC35D79D6A30}" name="Abattement et décôte TS" dataDxfId="692" dataCellStyle="Monétaire">
      <calculatedColumnFormula>IF($C$8="A RENSEIGNER","Renseigner cellule C8",IFERROR(ROUND(IF($C$8="NON",0,LOOKUP(YEAR(A178),$C$10:K$10,$C$13:K$13)*B178),2),0))</calculatedColumnFormula>
    </tableColumn>
    <tableColumn id="10" xr3:uid="{444FA0F7-002A-420D-9739-343D4CC472C3}" name="Salaire brut chargé éligible" dataDxfId="691" dataCellStyle="Monétaire">
      <calculatedColumnFormula>IF($C$8="A RENSEIGNER","Renseigner cellule C8",IF(N(A178),ROUND(B178-C178+D178-E178-IF(G178&gt;=0,IF(F178-G178&lt;0,-(F178-G178),0))-H178,2),0))</calculatedColumnFormula>
    </tableColumn>
    <tableColumn id="11" xr3:uid="{82043A06-FED1-44E1-AF46-64351ED0F35C}" name="**Heures totales travaillées ou jours selon convention collective / droit du travail_x000a_(Voir notice)" dataDxfId="690" dataCellStyle="Monétaire"/>
    <tableColumn id="13" xr3:uid="{C7890C8B-0CB9-47A2-A139-DBEFF7FDA2FB}" name="Choisir_ICI_si_pourcentage_heures_ou_Jours_sur_projet" dataDxfId="689" dataCellStyle="Pourcentage"/>
    <tableColumn id="14" xr3:uid="{C46A4CFA-777E-437E-9068-6AD013E8B74E}" name="Total des dépenses retenues pour le projet" dataDxfId="688" dataCellStyle="Monétaire">
      <calculatedColumnFormula>IFERROR(IF(I178="","",ROUND(IF($K$177="Pourcentage_temps_projet",I178*K178,$I$191/$J$191*K178),2)),"")</calculatedColumnFormula>
    </tableColumn>
    <tableColumn id="15" xr3:uid="{2930B03F-ACD8-476E-BFEA-12CE7FD540D8}" name="date du bulletin (1er jour du mois  OU 1er jour d'entrée dans la structure)" dataDxfId="687" dataCellStyle="Monétaire"/>
    <tableColumn id="16" xr3:uid="{EBC17D0F-7399-42F7-89C4-45D98624A603}" name="Date d'acquittement (décaissement sur le compte)" dataDxfId="686" dataCellStyle="Monétaire"/>
    <tableColumn id="17" xr3:uid="{7F914343-150D-4FE7-B6EE-7CFCA78B92CD}" name="Remarque" dataDxfId="685" dataCellStyle="Monétaire"/>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49037EB6-17DD-43B7-BE58-D41725982A8C}" name="Tableau37365727106" displayName="Tableau37365727106" ref="A197:O210" totalsRowShown="0" headerRowDxfId="684" headerRowBorderDxfId="683" tableBorderDxfId="682">
  <tableColumns count="15">
    <tableColumn id="1" xr3:uid="{0B528C51-0D61-49A2-8509-20F36F3B33B3}" name="Date" dataDxfId="681" dataCellStyle="Monétaire"/>
    <tableColumn id="2" xr3:uid="{CF4AC0D9-1C61-4F09-A50B-63E24C2BB761}" name="Salaire brut " dataDxfId="680"/>
    <tableColumn id="3" xr3:uid="{6D818EB9-D486-4540-920D-11E18470BD44}" name="Traitements accessoires inéligibles du salaire brut (primes/avantages non prévus)*" dataDxfId="679"/>
    <tableColumn id="4" xr3:uid="{EDB61910-462F-4C01-88C4-4FBA7D3B7170}" name="Charges patronales" dataDxfId="678"/>
    <tableColumn id="5" xr3:uid="{D6ADB057-B1F5-4879-A6B9-EAF69CBABC5A}" name="Charges liées aux traitements accessoires_x000a_" dataDxfId="677" dataCellStyle="Monétaire">
      <calculatedColumnFormula>IF(N(A198),ROUND(IF(OR(B198="",B198=0),0,(D198/B198*C198)),2),0)</calculatedColumnFormula>
    </tableColumn>
    <tableColumn id="6" xr3:uid="{7E1C22C4-6D9B-41B3-88A4-13B56CCF49E4}" name="IJSS brutes (à inscrire en positif) _x000a_du bulletin de paie" dataDxfId="676" dataCellStyle="Monétaire"/>
    <tableColumn id="7" xr3:uid="{F6F38CA1-55B2-498E-B388-A03D7E232F8F}" name="IJSS brutes_x000a_sur les relevés CPAM (ou MSA)_x000a_Lignes &quot;I.J. NORMALES&quot; (à inscrire en positif même si ligne négative sur le relevé)" dataDxfId="675" dataCellStyle="Monétaire"/>
    <tableColumn id="9" xr3:uid="{82D9F69E-3782-4F1F-AEF4-B29C3306763A}" name="Abattement et décôte TS" dataDxfId="674" dataCellStyle="Monétaire">
      <calculatedColumnFormula>IF($C$8="A RENSEIGNER","Renseigner cellule C8",IFERROR(ROUND(IF($C$8="NON",0,LOOKUP(YEAR(A198),$C$10:K$10,$C$13:K$13)*B198),2),0))</calculatedColumnFormula>
    </tableColumn>
    <tableColumn id="10" xr3:uid="{839549D2-6580-415A-9627-8339030015C2}" name="Salaire brut chargé éligible" dataDxfId="673" dataCellStyle="Monétaire">
      <calculatedColumnFormula>IF($C$8="A RENSEIGNER","Renseigner cellule C8",IF(N(A198),ROUND(B198-C198+D198-E198-IF(G198&gt;=0,IF(F198-G198&lt;0,-(F198-G198),0))-H198,2),0))</calculatedColumnFormula>
    </tableColumn>
    <tableColumn id="11" xr3:uid="{37DA700F-97F7-47EB-BDE3-ED4A900CA1B1}" name="**Heures totales travaillées ou jours selon convention collective / droit du travail_x000a_(Voir notice)" dataDxfId="672" dataCellStyle="Monétaire"/>
    <tableColumn id="13" xr3:uid="{C05C3400-21E1-46F8-9975-936A73381811}" name="Choisir_ICI_si_pourcentage_heures_ou_Jours_sur_projet" dataDxfId="671" dataCellStyle="Pourcentage"/>
    <tableColumn id="14" xr3:uid="{CFDB9BA7-04F0-4111-8ADB-C3095C17BFE1}" name="Total des dépenses retenues pour le projet" dataDxfId="670" dataCellStyle="Monétaire">
      <calculatedColumnFormula>IFERROR(IF(I198="","",ROUND(IF($K$197="Pourcentage_temps_projet",I198*K198,$I$211/$J$211*K198),2)),"")</calculatedColumnFormula>
    </tableColumn>
    <tableColumn id="15" xr3:uid="{346E4EBA-9C05-4E30-B2BA-4397CFA4355B}" name="date du bulletin (1er jour du mois  OU 1er jour d'entrée dans la structure)" dataDxfId="669" dataCellStyle="Monétaire"/>
    <tableColumn id="16" xr3:uid="{861BBC93-122F-4DF6-BC0F-A477CD96430D}" name="Date d'acquittement (décaissement sur le compte)" dataDxfId="668" dataCellStyle="Monétaire"/>
    <tableColumn id="17" xr3:uid="{F3AFAA6A-F631-4043-9212-2452E54662F3}" name="Remarque" dataDxfId="667" dataCellStyle="Monétaire"/>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96FB4DB-903E-405F-9994-64CCE8C5A373}" name="Tableau37365727108" displayName="Tableau37365727108" ref="A17:O30" totalsRowShown="0" headerRowDxfId="666" headerRowBorderDxfId="665" tableBorderDxfId="664">
  <tableColumns count="15">
    <tableColumn id="1" xr3:uid="{5288400B-F689-4859-BD5E-A98D53A031CA}" name="Date" dataDxfId="663" dataCellStyle="Monétaire"/>
    <tableColumn id="2" xr3:uid="{9EAE8E06-B80E-4AAD-85B2-F56D02493318}" name="Salaire brut " dataDxfId="662"/>
    <tableColumn id="3" xr3:uid="{C2457092-2CE3-4CC2-A273-1133B570953A}" name="Traitements accessoires inéligibles du salaire brut (primes/avantages non prévus)*" dataDxfId="661"/>
    <tableColumn id="4" xr3:uid="{2650FAA7-C4C1-42D8-8DA5-062AC5B355F3}" name="Charges patronales" dataDxfId="660"/>
    <tableColumn id="5" xr3:uid="{F0003446-4085-453C-BAC8-A5383254859E}" name="Charges liées aux traitements accessoires_x000a_" dataDxfId="659" dataCellStyle="Monétaire">
      <calculatedColumnFormula>IF(N(A18),ROUND(IF(OR(B18="",B18=0),0,(D18/B18*C18)),2),0)</calculatedColumnFormula>
    </tableColumn>
    <tableColumn id="6" xr3:uid="{BEDB3E33-FE60-4896-9D98-6BA7850A235C}" name="IJSS brutes (à inscrire en positif) _x000a_du bulletin de paie" dataDxfId="658" dataCellStyle="Monétaire"/>
    <tableColumn id="7" xr3:uid="{E2B901EE-73C0-4130-8D0E-337BA4F3E619}" name="IJSS brutes_x000a_sur les relevés CPAM (ou MSA)_x000a_Lignes &quot;I.J. NORMALES&quot; (à inscrire en positif même si ligne négative sur le relevé)" dataDxfId="657" dataCellStyle="Monétaire"/>
    <tableColumn id="9" xr3:uid="{D178405C-8470-463D-B91B-5E6BA19B2EE9}" name="Abattement et décôte TS" dataDxfId="656" dataCellStyle="Monétaire">
      <calculatedColumnFormula>IF($C$8="A RENSEIGNER","Renseigner cellule C8",IFERROR(ROUND(IF($C$8="NON",0,LOOKUP(YEAR(A18),$C$10:K$10,$C$13:K$13)*B18),2),0))</calculatedColumnFormula>
    </tableColumn>
    <tableColumn id="10" xr3:uid="{8F478E38-B5E3-4C65-9110-0EEE975EF3A0}" name="Salaire brut chargé éligible" dataDxfId="655" dataCellStyle="Monétaire">
      <calculatedColumnFormula>IF($C$8="A RENSEIGNER","Renseigner cellule C8",IF(N(A18),ROUND(B18-C18+D18-E18-IF(G18&gt;=0,IF(F18-G18&lt;0,-(F18-G18),0))-H18,2),0))</calculatedColumnFormula>
    </tableColumn>
    <tableColumn id="11" xr3:uid="{02CF9C90-0DE3-4310-A472-BAAE00BCB2A6}" name="**Heures totales travaillées ou jours selon convention collective / droit du travail_x000a_(Voir notice)" dataDxfId="654" dataCellStyle="Monétaire"/>
    <tableColumn id="13" xr3:uid="{6BE019B0-A6E8-4D98-9DEE-EB12580B2E57}" name="Choisir_ICI_si_pourcentage_heures_ou_Jours_sur_projet" dataDxfId="653" dataCellStyle="Pourcentage"/>
    <tableColumn id="14" xr3:uid="{B444CDFD-F6F2-43EB-A7A4-73100FC9F13B}" name="Total des dépenses retenues pour le projet" dataDxfId="652" dataCellStyle="Monétaire">
      <calculatedColumnFormula>IFERROR(IF(I18="","",ROUND(IF($K$17="Pourcentage_temps_projet",I18*K18,$I$31/$J$31*K18),2)),"")</calculatedColumnFormula>
    </tableColumn>
    <tableColumn id="15" xr3:uid="{05FBAC7A-1F8C-4AF5-8015-DAC3FE71E28B}" name="date du bulletin (1er jour du mois  OU 1er jour d'entrée dans la structure)" dataDxfId="651" dataCellStyle="Monétaire"/>
    <tableColumn id="16" xr3:uid="{6F69C0D9-189C-45DD-8914-EE186952BD5C}" name="Date d'acquittement (décaissement sur le compte)" dataDxfId="650" dataCellStyle="Monétaire"/>
    <tableColumn id="17" xr3:uid="{51A4CACF-D3FC-448E-BA99-A0F0808F3332}" name="Remarque" dataDxfId="649" dataCellStyle="Monétaire"/>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0E4A6525-617A-45A9-84F5-69B2B5F1AB72}" name="Tableau37365727110" displayName="Tableau37365727110" ref="A37:O50" totalsRowShown="0" headerRowDxfId="648" headerRowBorderDxfId="647" tableBorderDxfId="646">
  <tableColumns count="15">
    <tableColumn id="1" xr3:uid="{A86CAF4C-B0BB-476F-BF37-CC6C2ED2A7D5}" name="Date" dataDxfId="645" dataCellStyle="Monétaire"/>
    <tableColumn id="2" xr3:uid="{B1C17F3D-B76C-46B7-A4C0-4555CB9D9A21}" name="Salaire brut " dataDxfId="644"/>
    <tableColumn id="3" xr3:uid="{A108ED58-36CF-4E77-A406-030645E726AA}" name="Traitements accessoires inéligibles du salaire brut (primes/avantages non prévus)*" dataDxfId="643"/>
    <tableColumn id="4" xr3:uid="{8384DFB2-06EE-4C0F-9127-DC1F8DEF0560}" name="Charges patronales" dataDxfId="642"/>
    <tableColumn id="5" xr3:uid="{FA7D75AB-D14A-43D4-848E-E2B03DF7F99F}" name="Charges liées aux traitements accessoires_x000a_" dataDxfId="641" dataCellStyle="Monétaire">
      <calculatedColumnFormula>IF(N(A38),ROUND(IF(OR(B38="",B38=0),0,(D38/B38*C38)),2),0)</calculatedColumnFormula>
    </tableColumn>
    <tableColumn id="6" xr3:uid="{DCF507EE-95EB-46D9-A71A-147E5AB856F9}" name="IJSS brutes (à inscrire en positif) _x000a_du bulletin de paie" dataDxfId="640" dataCellStyle="Monétaire"/>
    <tableColumn id="7" xr3:uid="{4D5036B8-252B-4D7E-8FFB-F5DF0ABD7F20}" name="IJSS brutes_x000a_sur les relevés CPAM (ou MSA)_x000a_Lignes &quot;I.J. NORMALES&quot; (à inscrire en positif même si ligne négative sur le relevé)" dataDxfId="639" dataCellStyle="Monétaire"/>
    <tableColumn id="9" xr3:uid="{724F4D8D-6D4A-4DA6-A186-A8367913EB15}" name="Abattement et décôte TS" dataDxfId="638" dataCellStyle="Monétaire">
      <calculatedColumnFormula>IF($C$8="A RENSEIGNER","Renseigner cellule C8",IFERROR(ROUND(IF($C$8="NON",0,LOOKUP(YEAR(A38),$C$10:K$10,$C$13:K$13)*B38),2),0))</calculatedColumnFormula>
    </tableColumn>
    <tableColumn id="10" xr3:uid="{6BE7B4F6-438A-4C63-82DE-1500B2484793}" name="Salaire brut chargé éligible" dataDxfId="637" dataCellStyle="Monétaire">
      <calculatedColumnFormula>IF($C$8="A RENSEIGNER","Renseigner cellule C8",IF(N(A38),ROUND(B38-C38+D38-E38-IF(G38&gt;=0,IF(F38-G38&lt;0,-(F38-G38),0))-H38,2),0))</calculatedColumnFormula>
    </tableColumn>
    <tableColumn id="11" xr3:uid="{4B07AB8A-0004-423E-9230-B3233F12B8CE}" name="**Heures totales travaillées ou jours selon convention collective / droit du travail_x000a_(Voir notice)" dataDxfId="636" dataCellStyle="Monétaire"/>
    <tableColumn id="13" xr3:uid="{ECE9857C-4889-4CF8-A519-7D35E411E638}" name="Choisir_ICI_si_pourcentage_heures_ou_Jours_sur_projet" dataDxfId="635" dataCellStyle="Pourcentage"/>
    <tableColumn id="14" xr3:uid="{108D8E9A-D2E5-4EC1-9DE0-16CE6F32ECE3}" name="Total des dépenses retenues pour le projet" dataDxfId="634" dataCellStyle="Monétaire">
      <calculatedColumnFormula>IFERROR(IF(I38="","",ROUND(IF($K$37="Pourcentage_temps_projet",I38*K38,$I$51/$J$51*K38),2)),"")</calculatedColumnFormula>
    </tableColumn>
    <tableColumn id="15" xr3:uid="{384C37A4-080F-4494-A687-AFC90F98637E}" name="date du bulletin (1er jour du mois  OU 1er jour d'entrée dans la structure)" dataDxfId="633" dataCellStyle="Monétaire"/>
    <tableColumn id="16" xr3:uid="{FE0E840E-C5C3-4D06-82A8-E7A6CB7612BE}" name="Date d'acquittement (décaissement sur le compte)" dataDxfId="632" dataCellStyle="Monétaire"/>
    <tableColumn id="17" xr3:uid="{6CFA9A66-029F-44A0-9D15-323CD4D0AB85}" name="Remarque" dataDxfId="631" dataCellStyle="Monétaire"/>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9887AFA-E688-4B5D-B3E7-120B47E90574}" name="Tableau37365727112" displayName="Tableau37365727112" ref="A57:O70" totalsRowShown="0" headerRowDxfId="630" headerRowBorderDxfId="629" tableBorderDxfId="628">
  <tableColumns count="15">
    <tableColumn id="1" xr3:uid="{80906128-9E83-4FD1-9A2A-56ACBF75E690}" name="Date" dataDxfId="627" dataCellStyle="Monétaire"/>
    <tableColumn id="2" xr3:uid="{A00CA8E6-257E-4071-AD9A-662A57C68F22}" name="Salaire brut " dataDxfId="626"/>
    <tableColumn id="3" xr3:uid="{138EFB29-92C0-4242-BC83-2A330DACA299}" name="Traitements accessoires inéligibles du salaire brut (primes/avantages non prévus)*" dataDxfId="625"/>
    <tableColumn id="4" xr3:uid="{D7DA66F5-111D-4434-90BD-276DBB20BC06}" name="Charges patronales" dataDxfId="624"/>
    <tableColumn id="5" xr3:uid="{03951D4A-62B6-4DA8-8780-1C3ECDE144D7}" name="Charges liées aux traitements accessoires_x000a_" dataDxfId="623" dataCellStyle="Monétaire">
      <calculatedColumnFormula>IF(N(A58),ROUND(IF(OR(B58="",B58=0),0,(D58/B58*C58)),2),0)</calculatedColumnFormula>
    </tableColumn>
    <tableColumn id="6" xr3:uid="{ACE3F109-05FE-4B46-8029-BA47A9935DDB}" name="IJSS brutes (à inscrire en positif) _x000a_du bulletin de paie" dataDxfId="622" dataCellStyle="Monétaire"/>
    <tableColumn id="7" xr3:uid="{3D02E9C1-AF9C-4FD0-B080-C65F0711E31D}" name="IJSS brutes_x000a_sur les relevés CPAM (ou MSA)_x000a_Lignes &quot;I.J. NORMALES&quot; (à inscrire en positif même si ligne négative sur le relevé)" dataDxfId="621" dataCellStyle="Monétaire"/>
    <tableColumn id="9" xr3:uid="{8246AFCA-72E0-4D54-BF6F-B4851A0682B4}" name="Abattement et décôte TS" dataDxfId="620" dataCellStyle="Monétaire">
      <calculatedColumnFormula>IF($C$8="A RENSEIGNER","Renseigner cellule C8",IFERROR(ROUND(IF($C$8="NON",0,LOOKUP(YEAR(A58),$C$10:K$10,$C$13:K$13)*B58),2),0))</calculatedColumnFormula>
    </tableColumn>
    <tableColumn id="10" xr3:uid="{F3A3D67B-7A7A-4E72-944C-DCD2494BFF70}" name="Salaire brut chargé éligible" dataDxfId="619" dataCellStyle="Monétaire">
      <calculatedColumnFormula>IF($C$8="A RENSEIGNER","Renseigner cellule C8",IF(N(A58),ROUND(B58-C58+D58-E58-IF(G58&gt;=0,IF(F58-G58&lt;0,-(F58-G58),0))-H58,2),0))</calculatedColumnFormula>
    </tableColumn>
    <tableColumn id="11" xr3:uid="{08D5A919-D6BB-4A60-8976-02EB3F59E155}" name="**Heures totales travaillées ou jours selon convention collective / droit du travail_x000a_(Voir notice)" dataDxfId="618" dataCellStyle="Monétaire"/>
    <tableColumn id="13" xr3:uid="{1E356DAB-AAA7-4ACE-A416-FF1187B5CE42}" name="Choisir_ICI_si_pourcentage_heures_ou_Jours_sur_projet" dataDxfId="617" dataCellStyle="Pourcentage"/>
    <tableColumn id="14" xr3:uid="{B845AA79-6D7E-4E08-9FCF-21395323CBC0}" name="Total des dépenses retenues pour le projet" dataDxfId="616" dataCellStyle="Monétaire">
      <calculatedColumnFormula>IFERROR(IF(I58="","",ROUND(IF($K$57="Pourcentage_temps_projet",I58*K58,$I$71/$J$71*K58),2)),"")</calculatedColumnFormula>
    </tableColumn>
    <tableColumn id="15" xr3:uid="{2125E9BD-0833-4EFE-B858-F7FACE71D6A0}" name="date du bulletin (1er jour du mois  OU 1er jour d'entrée dans la structure)" dataDxfId="615" dataCellStyle="Monétaire"/>
    <tableColumn id="16" xr3:uid="{927E7CF9-E3E8-47FD-AC65-F613B3D170AC}" name="Date d'acquittement (décaissement sur le compte)" dataDxfId="614" dataCellStyle="Monétaire"/>
    <tableColumn id="17" xr3:uid="{05E6CE90-480B-4EA4-8457-2ABB6956D070}" name="Remarque" dataDxfId="613" dataCellStyle="Monétaire"/>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FAF22C6B-5273-492D-B7DD-FB7B7E113421}" name="Tableau37365727114" displayName="Tableau37365727114" ref="A77:O90" totalsRowShown="0" headerRowDxfId="612" headerRowBorderDxfId="611" tableBorderDxfId="610">
  <tableColumns count="15">
    <tableColumn id="1" xr3:uid="{92A059EB-E74E-455E-8D88-6ABFF7D770FE}" name="Date" dataDxfId="609" dataCellStyle="Monétaire"/>
    <tableColumn id="2" xr3:uid="{65C55B4A-6E4E-4007-B1AB-7EEE529F03A3}" name="Salaire brut " dataDxfId="608"/>
    <tableColumn id="3" xr3:uid="{4ED9D79C-B57F-4F83-93BB-40BC591E517D}" name="Traitements accessoires inéligibles du salaire brut (primes/avantages non prévus)*" dataDxfId="607"/>
    <tableColumn id="4" xr3:uid="{E1D31DF9-8CCF-4F67-A0AE-4CDCB0620AED}" name="Charges patronales" dataDxfId="606"/>
    <tableColumn id="5" xr3:uid="{53BAD05C-8230-456C-BE0A-3B4D51F90C4C}" name="Charges liées aux traitements accessoires_x000a_" dataDxfId="605" dataCellStyle="Monétaire">
      <calculatedColumnFormula>IF(N(A78),ROUND(IF(OR(B78="",B78=0),0,(D78/B78*C78)),2),0)</calculatedColumnFormula>
    </tableColumn>
    <tableColumn id="6" xr3:uid="{B14A84EC-B1CE-4CCF-B051-230555EE73B6}" name="IJSS brutes (à inscrire en positif) _x000a_du bulletin de paie" dataDxfId="604" dataCellStyle="Monétaire"/>
    <tableColumn id="7" xr3:uid="{081AE54F-744C-4DD4-81CB-BF4B87BE5F3A}" name="IJSS brutes_x000a_sur les relevés CPAM (ou MSA)_x000a_Lignes &quot;I.J. NORMALES&quot; (à inscrire en positif même si ligne négative sur le relevé)" dataDxfId="603" dataCellStyle="Monétaire"/>
    <tableColumn id="9" xr3:uid="{8944F692-CDFA-4C9B-B024-2BE9419AA5C9}" name="Abattement et décôte TS" dataDxfId="602" dataCellStyle="Monétaire">
      <calculatedColumnFormula>IF($C$8="A RENSEIGNER","Renseigner cellule C8",IFERROR(ROUND(IF($C$8="NON",0,LOOKUP(YEAR(A78),$C$10:K$10,$C$13:K$13)*B78),2),0))</calculatedColumnFormula>
    </tableColumn>
    <tableColumn id="10" xr3:uid="{F341C54B-F116-4845-B19F-52ABACD1BC61}" name="Salaire brut chargé éligible" dataDxfId="601" dataCellStyle="Monétaire">
      <calculatedColumnFormula>IF($C$8="A RENSEIGNER","Renseigner cellule C8",IF(N(A78),ROUND(B78-C78+D78-E78-IF(G78&gt;=0,IF(F78-G78&lt;0,-(F78-G78),0))-H78,2),0))</calculatedColumnFormula>
    </tableColumn>
    <tableColumn id="11" xr3:uid="{09E46AF0-7770-4B60-8556-EDEABD61365B}" name="**Heures totales travaillées ou jours selon convention collective / droit du travail_x000a_(Voir notice)" dataDxfId="600" dataCellStyle="Monétaire"/>
    <tableColumn id="13" xr3:uid="{C1FAF6EC-9855-41E5-98AF-7A1A80217BA2}" name="Choisir_ICI_si_pourcentage_heures_ou_Jours_sur_projet" dataDxfId="599" dataCellStyle="Pourcentage"/>
    <tableColumn id="14" xr3:uid="{CE19D457-9AD1-47C1-B494-9DF5BFBFA0EC}" name="Total des dépenses retenues pour le projet" dataDxfId="598" dataCellStyle="Monétaire">
      <calculatedColumnFormula>IFERROR(IF(I78="","",ROUND(IF($K$77="Pourcentage_temps_projet",I78*K78,$I$91/$J$91*K78),2)),"")</calculatedColumnFormula>
    </tableColumn>
    <tableColumn id="15" xr3:uid="{21849CED-C967-4141-ACCA-B4B0CE78E0D1}" name="date du bulletin (1er jour du mois  OU 1er jour d'entrée dans la structure)" dataDxfId="597" dataCellStyle="Monétaire"/>
    <tableColumn id="16" xr3:uid="{6EA183F8-B554-4E3A-98E1-B57C68EAC50C}" name="Date d'acquittement (décaissement sur le compte)" dataDxfId="596" dataCellStyle="Monétaire"/>
    <tableColumn id="17" xr3:uid="{A788B28B-99AA-4D10-B913-BFCA648AAC1B}" name="Remarque" dataDxfId="595" dataCellStyle="Monétaire"/>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F6F227D3-4198-48E1-A35E-C6423375F567}" name="Tableau37365727116" displayName="Tableau37365727116" ref="A97:O110" totalsRowShown="0" headerRowDxfId="594" headerRowBorderDxfId="593" tableBorderDxfId="592">
  <tableColumns count="15">
    <tableColumn id="1" xr3:uid="{E3592F3E-7E7A-47E4-AE74-24902D8ED9D5}" name="Date" dataDxfId="591" dataCellStyle="Monétaire"/>
    <tableColumn id="2" xr3:uid="{EE097292-E4DA-4347-ABCF-17A19E67DEDF}" name="Salaire brut " dataDxfId="590"/>
    <tableColumn id="3" xr3:uid="{E72CEA21-AFF4-408E-A178-B237EE48E701}" name="Traitements accessoires inéligibles du salaire brut (primes/avantages non prévus)*" dataDxfId="589"/>
    <tableColumn id="4" xr3:uid="{3A52A094-C017-4BEC-897E-FB777492BE69}" name="Charges patronales" dataDxfId="588"/>
    <tableColumn id="5" xr3:uid="{5C677F29-2B98-42A5-8B62-1FF33A1BC661}" name="Charges liées aux traitements accessoires_x000a_" dataDxfId="587" dataCellStyle="Monétaire">
      <calculatedColumnFormula>IF(N(A98),ROUND(IF(OR(B98="",B98=0),0,(D98/B98*C98)),2),0)</calculatedColumnFormula>
    </tableColumn>
    <tableColumn id="6" xr3:uid="{09EC6E6A-BD06-4AE3-89D8-C88187D63334}" name="IJSS brutes (à inscrire en positif) _x000a_du bulletin de paie" dataDxfId="586" dataCellStyle="Monétaire"/>
    <tableColumn id="7" xr3:uid="{A2F0065A-A49D-4F1C-A9D7-D94098DC2CEF}" name="IJSS brutes_x000a_sur les relevés CPAM (ou MSA)_x000a_Lignes &quot;I.J. NORMALES&quot; (à inscrire en positif même si ligne négative sur le relevé)" dataDxfId="585" dataCellStyle="Monétaire"/>
    <tableColumn id="9" xr3:uid="{3867BF3C-A188-48A4-856B-C3E546F2AC5D}" name="Abattement et décôte TS" dataDxfId="584" dataCellStyle="Monétaire">
      <calculatedColumnFormula>IF($C$8="A RENSEIGNER","Renseigner cellule C8",IFERROR(ROUND(IF($C$8="NON",0,LOOKUP(YEAR(A98),$C$10:K$10,$C$13:K$13)*B98),2),0))</calculatedColumnFormula>
    </tableColumn>
    <tableColumn id="10" xr3:uid="{3C9AE6D5-E6E8-4BCA-9BA0-A2B270D79922}" name="Salaire brut chargé éligible" dataDxfId="583" dataCellStyle="Monétaire">
      <calculatedColumnFormula>IF($C$8="A RENSEIGNER","Renseigner cellule C8",IF(N(A98),ROUND(B98-C98+D98-E98-IF(G98&gt;=0,IF(F98-G98&lt;0,-(F98-G98),0))-H98,2),0))</calculatedColumnFormula>
    </tableColumn>
    <tableColumn id="11" xr3:uid="{EA3DE6D4-974B-470D-9DCF-703865479BD4}" name="**Heures totales travaillées ou jours selon convention collective / droit du travail_x000a_(Voir notice)" dataDxfId="582" dataCellStyle="Monétaire"/>
    <tableColumn id="13" xr3:uid="{A64CED45-1D30-4ADA-A934-E478DD9E15CC}" name="Choisir_ICI_si_pourcentage_heures_ou_Jours_sur_projet" dataDxfId="581" dataCellStyle="Pourcentage"/>
    <tableColumn id="14" xr3:uid="{7C3D58CD-1551-4B98-8449-5D187AF51A99}" name="Total des dépenses retenues pour le projet" dataDxfId="580" dataCellStyle="Monétaire">
      <calculatedColumnFormula>IFERROR(IF(I98="","",ROUND(IF($K$97="Pourcentage_temps_projet",I98*K98,$I$111/$J$111*K98),2)),"")</calculatedColumnFormula>
    </tableColumn>
    <tableColumn id="15" xr3:uid="{045E2FA9-40C2-445A-A045-3E1A9B8571DB}" name="date du bulletin (1er jour du mois  OU 1er jour d'entrée dans la structure)" dataDxfId="579" dataCellStyle="Monétaire"/>
    <tableColumn id="16" xr3:uid="{1F95D931-F548-4FFD-8263-47672CEA4E05}" name="Date d'acquittement (décaissement sur le compte)" dataDxfId="578" dataCellStyle="Monétaire"/>
    <tableColumn id="17" xr3:uid="{CF6B572E-4762-4CDE-97BD-ED542FD4D53B}" name="Remarque" dataDxfId="577" dataCellStyle="Monétaire"/>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94054979-4D69-400B-A263-9A4B739A8D8F}" name="Tableau37365727118" displayName="Tableau37365727118" ref="A117:O130" totalsRowShown="0" headerRowDxfId="576" headerRowBorderDxfId="575" tableBorderDxfId="574">
  <tableColumns count="15">
    <tableColumn id="1" xr3:uid="{E8B59AF7-C862-4395-B92B-B4AD4E53D24F}" name="Date" dataDxfId="573" dataCellStyle="Monétaire"/>
    <tableColumn id="2" xr3:uid="{1451C638-7E25-4968-AD36-A757E3383ED4}" name="Salaire brut " dataDxfId="572"/>
    <tableColumn id="3" xr3:uid="{DC8C1DAE-4E33-4260-BCFF-541562FEB01A}" name="Traitements accessoires inéligibles du salaire brut (primes/avantages non prévus)*" dataDxfId="571"/>
    <tableColumn id="4" xr3:uid="{4B94BB76-6A0F-4724-8D5D-266287DEC23F}" name="Charges patronales" dataDxfId="570"/>
    <tableColumn id="5" xr3:uid="{C6820B4F-B1BA-4959-BD38-5727FE672090}" name="Charges liées aux traitements accessoires_x000a_" dataDxfId="569" dataCellStyle="Monétaire">
      <calculatedColumnFormula>IF(N(A118),ROUND(IF(OR(B118="",B118=0),0,(D118/B118*C118)),2),0)</calculatedColumnFormula>
    </tableColumn>
    <tableColumn id="6" xr3:uid="{3C090888-8479-4BD0-A87D-93D9D8BD4465}" name="IJSS brutes (à inscrire en positif) _x000a_du bulletin de paie" dataDxfId="568" dataCellStyle="Monétaire"/>
    <tableColumn id="7" xr3:uid="{B048A0BD-F312-4A95-9677-875632C45C7C}" name="IJSS brutes_x000a_sur les relevés CPAM (ou MSA)_x000a_Lignes &quot;I.J. NORMALES&quot; (à inscrire en positif même si ligne négative sur le relevé)" dataDxfId="567" dataCellStyle="Monétaire"/>
    <tableColumn id="9" xr3:uid="{A502E4AF-3D04-4345-A83C-5E7B293D4275}" name="Abattement et décôte TS" dataDxfId="566" dataCellStyle="Monétaire">
      <calculatedColumnFormula>IF($C$8="A RENSEIGNER","Renseigner cellule C8",IFERROR(ROUND(IF($C$8="NON",0,LOOKUP(YEAR(A118),$C$10:K$10,$C$13:K$13)*B118),2),0))</calculatedColumnFormula>
    </tableColumn>
    <tableColumn id="10" xr3:uid="{9B94A3A1-5F69-4F4D-8DE4-4076DE807009}" name="Salaire brut chargé éligible" dataDxfId="565" dataCellStyle="Monétaire">
      <calculatedColumnFormula>IF($C$8="A RENSEIGNER","Renseigner cellule C8",IF(N(A118),ROUND(B118-C118+D118-E118-IF(G118&gt;=0,IF(F118-G118&lt;0,-(F118-G118),0))-H118,2),0))</calculatedColumnFormula>
    </tableColumn>
    <tableColumn id="11" xr3:uid="{899D857A-617C-4D94-BE9F-52A60C106267}" name="**Heures totales travaillées ou jours selon convention collective / droit du travail_x000a_(Voir notice)" dataDxfId="564" dataCellStyle="Monétaire"/>
    <tableColumn id="13" xr3:uid="{B37C3758-9FF2-445E-8454-EFD6F60EF3F9}" name="Choisir_ICI_si_pourcentage_heures_ou_Jours_sur_projet" dataDxfId="563" dataCellStyle="Pourcentage"/>
    <tableColumn id="14" xr3:uid="{B7C463B7-C580-49F1-AE80-752BD9740878}" name="Total des dépenses retenues pour le projet" dataDxfId="562" dataCellStyle="Monétaire">
      <calculatedColumnFormula>IFERROR(IF(I118="","",ROUND(IF($K$117="Pourcentage_temps_projet",I118*K118,$I$131/$J$131*K118),2)),"")</calculatedColumnFormula>
    </tableColumn>
    <tableColumn id="15" xr3:uid="{2CEBAF47-4B70-468D-9E27-09219B8F0485}" name="date du bulletin (1er jour du mois  OU 1er jour d'entrée dans la structure)" dataDxfId="561" dataCellStyle="Monétaire"/>
    <tableColumn id="16" xr3:uid="{57EA3D73-D22B-4F48-8E9C-0782F56B1399}" name="Date d'acquittement (décaissement sur le compte)" dataDxfId="560" dataCellStyle="Monétaire"/>
    <tableColumn id="17" xr3:uid="{DA3182C6-A293-41C3-B967-34EC94995481}" name="Remarque" dataDxfId="559" dataCellStyle="Monétaire"/>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33382CC6-7397-4822-9326-69310236ECF3}" name="Tableau37365727120" displayName="Tableau37365727120" ref="A137:O150" totalsRowShown="0" headerRowDxfId="558" headerRowBorderDxfId="557" tableBorderDxfId="556">
  <tableColumns count="15">
    <tableColumn id="1" xr3:uid="{291EDB00-A740-4558-A0AD-B031290DA6FE}" name="Date" dataDxfId="555" dataCellStyle="Monétaire"/>
    <tableColumn id="2" xr3:uid="{9EEABB02-8D13-4F1F-AB89-715EE2A26693}" name="Salaire brut " dataDxfId="554"/>
    <tableColumn id="3" xr3:uid="{01922D0F-B9D4-4B20-8E02-8547457986E0}" name="Traitements accessoires inéligibles du salaire brut (primes/avantages non prévus)*" dataDxfId="553"/>
    <tableColumn id="4" xr3:uid="{C9391B67-FDA5-447B-9FF8-1FE12CCB211B}" name="Charges patronales" dataDxfId="552"/>
    <tableColumn id="5" xr3:uid="{5E532807-04B1-477A-94E7-8F4CFA657221}" name="Charges liées aux traitements accessoires_x000a_" dataDxfId="551" dataCellStyle="Monétaire">
      <calculatedColumnFormula>IF(N(A138),ROUND(IF(OR(B138="",B138=0),0,(D138/B138*C138)),2),0)</calculatedColumnFormula>
    </tableColumn>
    <tableColumn id="6" xr3:uid="{24537DFC-46BE-4C6A-A92C-86957A7DD382}" name="IJSS brutes (à inscrire en positif) _x000a_du bulletin de paie" dataDxfId="550" dataCellStyle="Monétaire"/>
    <tableColumn id="7" xr3:uid="{9C110038-2CCE-48DB-BF7E-EC147C0E8DE3}" name="IJSS brutes_x000a_sur les relevés CPAM (ou MSA)_x000a_Lignes &quot;I.J. NORMALES&quot; (à inscrire en positif même si ligne négative sur le relevé)" dataDxfId="549" dataCellStyle="Monétaire"/>
    <tableColumn id="9" xr3:uid="{BAB8E76E-F8FE-4FED-ABC3-B10BE9047F68}" name="Abattement et décôte TS" dataDxfId="548" dataCellStyle="Monétaire">
      <calculatedColumnFormula>IF($C$8="A RENSEIGNER","Renseigner cellule C8",IFERROR(ROUND(IF($C$8="NON",0,LOOKUP(YEAR(A138),$C$10:K$10,$C$13:K$13)*B138),2),0))</calculatedColumnFormula>
    </tableColumn>
    <tableColumn id="10" xr3:uid="{2CBCF35A-A2FA-43BA-8416-71557A313B69}" name="Salaire brut chargé éligible" dataDxfId="547" dataCellStyle="Monétaire">
      <calculatedColumnFormula>IF($C$8="A RENSEIGNER","Renseigner cellule C8",IF(N(A138),ROUND(B138-C138+D138-E138-IF(G138&gt;=0,IF(F138-G138&lt;0,-(F138-G138),0))-H138,2),0))</calculatedColumnFormula>
    </tableColumn>
    <tableColumn id="11" xr3:uid="{1AD51C38-5B0F-42AC-AB13-CC54DA615807}" name="**Heures totales travaillées ou jours selon convention collective / droit du travail_x000a_(Voir notice)" dataDxfId="546" dataCellStyle="Monétaire"/>
    <tableColumn id="13" xr3:uid="{CF3D8066-B378-41C8-B84A-722757CD2E70}" name="Choisir_ICI_si_pourcentage_heures_ou_Jours_sur_projet" dataDxfId="545" dataCellStyle="Pourcentage"/>
    <tableColumn id="14" xr3:uid="{263B765C-53EB-4A6E-8021-370C160F5540}" name="Total des dépenses retenues pour le projet" dataDxfId="544" dataCellStyle="Monétaire">
      <calculatedColumnFormula>IFERROR(IF(I138="","",ROUND(IF($K$137="Pourcentage_temps_projet",I138*K138,$I$151/$J$151*K138),2)),"")</calculatedColumnFormula>
    </tableColumn>
    <tableColumn id="15" xr3:uid="{CCB481EB-91D3-4BF4-A0B6-08A64846CCD4}" name="date du bulletin (1er jour du mois  OU 1er jour d'entrée dans la structure)" dataDxfId="543" dataCellStyle="Monétaire"/>
    <tableColumn id="16" xr3:uid="{111F61FB-610C-4CD3-A27C-B5CF341C04F5}" name="Date d'acquittement (décaissement sur le compte)" dataDxfId="542" dataCellStyle="Monétaire"/>
    <tableColumn id="17" xr3:uid="{8D4F6D61-6E79-418D-9BEE-94846A2BDAB0}" name="Remarque" dataDxfId="541" dataCellStyle="Monétaire"/>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EFB97F63-FF1B-4F60-A91D-B89B9F467A20}" name="Tableau37365727122" displayName="Tableau37365727122" ref="A157:O170" totalsRowShown="0" headerRowDxfId="540" headerRowBorderDxfId="539" tableBorderDxfId="538">
  <tableColumns count="15">
    <tableColumn id="1" xr3:uid="{7C6A7D22-433B-4DF9-8AB4-26DF5BA4B9BB}" name="Date" dataDxfId="537" dataCellStyle="Monétaire"/>
    <tableColumn id="2" xr3:uid="{59202A74-B655-41AE-8923-73E8A11B072C}" name="Salaire brut " dataDxfId="536"/>
    <tableColumn id="3" xr3:uid="{34873A4C-6BFA-437F-B2F7-68018456CA1D}" name="Traitements accessoires inéligibles du salaire brut (primes/avantages non prévus)*" dataDxfId="535"/>
    <tableColumn id="4" xr3:uid="{54B22A3E-73FC-438D-B477-43F6A0401872}" name="Charges patronales" dataDxfId="534"/>
    <tableColumn id="5" xr3:uid="{1ADC50AC-6A90-4F41-B8FB-CFC7D75C9CE2}" name="Charges liées aux traitements accessoires_x000a_" dataDxfId="533" dataCellStyle="Monétaire">
      <calculatedColumnFormula>IF(N(A158),ROUND(IF(OR(B158="",B158=0),0,(D158/B158*C158)),2),0)</calculatedColumnFormula>
    </tableColumn>
    <tableColumn id="6" xr3:uid="{24E61A5F-740B-4B66-9696-6942B556F51F}" name="IJSS brutes (à inscrire en positif) _x000a_du bulletin de paie" dataDxfId="532" dataCellStyle="Monétaire"/>
    <tableColumn id="7" xr3:uid="{46BFCA3F-DDEB-4CD0-86B2-2B0F9371725D}" name="IJSS brutes_x000a_sur les relevés CPAM (ou MSA)_x000a_Lignes &quot;I.J. NORMALES&quot; (à inscrire en positif même si ligne négative sur le relevé)" dataDxfId="531" dataCellStyle="Monétaire"/>
    <tableColumn id="9" xr3:uid="{67F9B542-6966-4D8A-A9E1-278D6454E179}" name="Abattement et décôte TS" dataDxfId="530" dataCellStyle="Monétaire">
      <calculatedColumnFormula>IF($C$8="A RENSEIGNER","Renseigner cellule C8",IFERROR(ROUND(IF($C$8="NON",0,LOOKUP(YEAR(A158),$C$10:K$10,$C$13:K$13)*B158),2),0))</calculatedColumnFormula>
    </tableColumn>
    <tableColumn id="10" xr3:uid="{4342962D-F2FD-4069-BD21-4DB1D669D7D4}" name="Salaire brut chargé éligible" dataDxfId="529" dataCellStyle="Monétaire">
      <calculatedColumnFormula>IF($C$8="A RENSEIGNER","Renseigner cellule C8",IF(N(A158),ROUND(B158-C158+D158-E158-IF(G158&gt;=0,IF(F158-G158&lt;0,-(F158-G158),0))-H158,2),0))</calculatedColumnFormula>
    </tableColumn>
    <tableColumn id="11" xr3:uid="{DD470BE1-3625-4271-81B4-6F8C261F87B4}" name="**Heures totales travaillées ou jours selon convention collective / droit du travail_x000a_(Voir notice)" dataDxfId="528" dataCellStyle="Monétaire"/>
    <tableColumn id="13" xr3:uid="{C2960EBC-30A7-4958-B2D3-2BE8B3095410}" name="Choisir_ICI_si_pourcentage_heures_ou_Jours_sur_projet" dataDxfId="527" dataCellStyle="Pourcentage"/>
    <tableColumn id="14" xr3:uid="{9973DA2F-3ECA-4854-A8F5-5438CB7CC164}" name="Total des dépenses retenues pour le projet" dataDxfId="526" dataCellStyle="Monétaire">
      <calculatedColumnFormula>IFERROR(IF(I158="","",ROUND(IF($K$157="Pourcentage_temps_projet",I158*K158,$I$171/$J$171*K158),2)),"")</calculatedColumnFormula>
    </tableColumn>
    <tableColumn id="15" xr3:uid="{371CED2F-34AC-4C57-A89D-635E61DA4F23}" name="date du bulletin (1er jour du mois  OU 1er jour d'entrée dans la structure)" dataDxfId="525" dataCellStyle="Monétaire"/>
    <tableColumn id="16" xr3:uid="{05DAFCD4-A2C9-40B8-ADE9-C59AC0307681}" name="Date d'acquittement (décaissement sur le compte)" dataDxfId="524" dataCellStyle="Monétaire"/>
    <tableColumn id="17" xr3:uid="{EEB07436-8376-4879-AC5F-C2417DE0C642}" name="Remarque" dataDxfId="523" dataCellStyle="Monétaire"/>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3491A46C-5464-4ED8-B112-B6C7630DBEF6}" name="Tableau37365727124" displayName="Tableau37365727124" ref="A177:O190" totalsRowShown="0" headerRowDxfId="522" headerRowBorderDxfId="521" tableBorderDxfId="520">
  <tableColumns count="15">
    <tableColumn id="1" xr3:uid="{9D19F05A-94F1-4997-9AC0-04303ED1F1F7}" name="Date" dataDxfId="519" dataCellStyle="Monétaire"/>
    <tableColumn id="2" xr3:uid="{03969D2A-6618-47E8-9B83-AE1122BDC12B}" name="Salaire brut " dataDxfId="518"/>
    <tableColumn id="3" xr3:uid="{EB71B950-399B-4C81-AAB8-3164071A601E}" name="Traitements accessoires inéligibles du salaire brut (primes/avantages non prévus)*" dataDxfId="517"/>
    <tableColumn id="4" xr3:uid="{8E147926-234A-414E-A6AA-F987C1C34271}" name="Charges patronales" dataDxfId="516"/>
    <tableColumn id="5" xr3:uid="{5FF6512D-B0C3-4AC6-BE9D-086758EC4C29}" name="Charges liées aux traitements accessoires_x000a_" dataDxfId="515" dataCellStyle="Monétaire">
      <calculatedColumnFormula>IF(N(A178),ROUND(IF(OR(B178="",B178=0),0,(D178/B178*C178)),2),0)</calculatedColumnFormula>
    </tableColumn>
    <tableColumn id="6" xr3:uid="{C9F94E7D-C36B-46FE-9E59-D2FBDC6FAA0D}" name="IJSS brutes (à inscrire en positif) _x000a_du bulletin de paie" dataDxfId="514" dataCellStyle="Monétaire"/>
    <tableColumn id="7" xr3:uid="{4B71D5F0-D7CE-4B97-B272-FC86D6ED0EB2}" name="IJSS brutes_x000a_sur les relevés CPAM (ou MSA)_x000a_Lignes &quot;I.J. NORMALES&quot; (à inscrire en positif même si ligne négative sur le relevé)" dataDxfId="513" dataCellStyle="Monétaire"/>
    <tableColumn id="9" xr3:uid="{882AC110-098E-48C4-82AE-60EC4BC15564}" name="Abattement et décôte TS" dataDxfId="512" dataCellStyle="Monétaire">
      <calculatedColumnFormula>IF($C$8="A RENSEIGNER","Renseigner cellule C8",IFERROR(ROUND(IF($C$8="NON",0,LOOKUP(YEAR(A178),$C$10:K$10,$C$13:K$13)*B178),2),0))</calculatedColumnFormula>
    </tableColumn>
    <tableColumn id="10" xr3:uid="{E84461E4-B9D4-462D-97C4-8D9EE9DF799D}" name="Salaire brut chargé éligible" dataDxfId="511" dataCellStyle="Monétaire">
      <calculatedColumnFormula>IF($C$8="A RENSEIGNER","Renseigner cellule C8",IF(N(A178),ROUND(B178-C178+D178-E178-IF(G178&gt;=0,IF(F178-G178&lt;0,-(F178-G178),0))-H178,2),0))</calculatedColumnFormula>
    </tableColumn>
    <tableColumn id="11" xr3:uid="{A7550906-8A4C-4D7D-8F58-8481877DD7F9}" name="**Heures totales travaillées ou jours selon convention collective / droit du travail_x000a_(Voir notice)" dataDxfId="510" dataCellStyle="Monétaire"/>
    <tableColumn id="13" xr3:uid="{BEE33CB6-A6A2-4965-8918-D8D77053A6EA}" name="Choisir_ICI_si_pourcentage_heures_ou_Jours_sur_projet" dataDxfId="509" dataCellStyle="Pourcentage"/>
    <tableColumn id="14" xr3:uid="{7022DEAD-633B-4297-B8CE-0DE9EC7FCA81}" name="Total des dépenses retenues pour le projet" dataDxfId="508" dataCellStyle="Monétaire">
      <calculatedColumnFormula>IFERROR(IF(I178="","",ROUND(IF($K$177="Pourcentage_temps_projet",I178*K178,$I$191/$J$191*K178),2)),"")</calculatedColumnFormula>
    </tableColumn>
    <tableColumn id="15" xr3:uid="{73FC3E27-32B3-4B7D-AD56-8D0DADF935AE}" name="date du bulletin (1er jour du mois  OU 1er jour d'entrée dans la structure)" dataDxfId="507" dataCellStyle="Monétaire"/>
    <tableColumn id="16" xr3:uid="{5E7919A2-811A-49F8-B2F2-08AFEB732B1A}" name="Date d'acquittement (décaissement sur le compte)" dataDxfId="506" dataCellStyle="Monétaire"/>
    <tableColumn id="17" xr3:uid="{C00A0988-34D1-40D2-8E86-D90CF3388EE1}" name="Remarque" dataDxfId="505" dataCellStyle="Monétaire"/>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37A0A187-555F-460E-86F2-B30A0668BB2D}" name="Tableau37365727126" displayName="Tableau37365727126" ref="A197:O210" totalsRowShown="0" headerRowDxfId="504" headerRowBorderDxfId="503" tableBorderDxfId="502">
  <tableColumns count="15">
    <tableColumn id="1" xr3:uid="{F95071DF-408F-46CE-98A3-3C0EE6FFCD29}" name="Date" dataDxfId="501" dataCellStyle="Monétaire"/>
    <tableColumn id="2" xr3:uid="{E61C1885-D001-43BA-9E07-5B8D57CDB467}" name="Salaire brut " dataDxfId="500"/>
    <tableColumn id="3" xr3:uid="{CE1C67A9-41A7-48BA-A9D4-15145D968D72}" name="Traitements accessoires inéligibles du salaire brut (primes/avantages non prévus)*" dataDxfId="499"/>
    <tableColumn id="4" xr3:uid="{853D0E05-85F3-40F6-98F0-2937CE5A8FD2}" name="Charges patronales" dataDxfId="498"/>
    <tableColumn id="5" xr3:uid="{8F2965E1-7E4C-40F6-8BAA-7387D75647BF}" name="Charges liées aux traitements accessoires_x000a_" dataDxfId="497" dataCellStyle="Monétaire">
      <calculatedColumnFormula>IF(N(A198),ROUND(IF(OR(B198="",B198=0),0,(D198/B198*C198)),2),0)</calculatedColumnFormula>
    </tableColumn>
    <tableColumn id="6" xr3:uid="{105A1128-959F-43F7-9475-82258992992D}" name="IJSS brutes (à inscrire en positif) _x000a_du bulletin de paie" dataDxfId="496" dataCellStyle="Monétaire"/>
    <tableColumn id="7" xr3:uid="{4BB9BFD6-FC40-44F2-9685-BCFE06AD3843}" name="IJSS brutes_x000a_sur les relevés CPAM (ou MSA)_x000a_Lignes &quot;I.J. NORMALES&quot; (à inscrire en positif même si ligne négative sur le relevé)" dataDxfId="495" dataCellStyle="Monétaire"/>
    <tableColumn id="9" xr3:uid="{4EEBBC85-95B2-4EB9-A49B-014F4FAA617F}" name="Abattement et décôte TS" dataDxfId="494" dataCellStyle="Monétaire">
      <calculatedColumnFormula>IF($C$8="A RENSEIGNER","Renseigner cellule C8",IFERROR(ROUND(IF($C$8="NON",0,LOOKUP(YEAR(A198),$C$10:K$10,$C$13:K$13)*B198),2),0))</calculatedColumnFormula>
    </tableColumn>
    <tableColumn id="10" xr3:uid="{252AA8DC-7767-4388-A562-A571C4857B44}" name="Salaire brut chargé éligible" dataDxfId="493" dataCellStyle="Monétaire">
      <calculatedColumnFormula>IF($C$8="A RENSEIGNER","Renseigner cellule C8",IF(N(A198),ROUND(B198-C198+D198-E198-IF(G198&gt;=0,IF(F198-G198&lt;0,-(F198-G198),0))-H198,2),0))</calculatedColumnFormula>
    </tableColumn>
    <tableColumn id="11" xr3:uid="{999123C7-3130-4477-A609-7CFC5D4B51D5}" name="**Heures totales travaillées ou jours selon convention collective / droit du travail_x000a_(Voir notice)" dataDxfId="492" dataCellStyle="Monétaire"/>
    <tableColumn id="13" xr3:uid="{C0FB78F7-5983-4DF0-8B8D-7AA7BD34B46E}" name="Choisir_ICI_si_pourcentage_heures_ou_Jours_sur_projet" dataDxfId="491" dataCellStyle="Pourcentage"/>
    <tableColumn id="14" xr3:uid="{74DF6C39-DF11-4B7D-A525-3CE551BE2463}" name="Total des dépenses retenues pour le projet" dataDxfId="490" dataCellStyle="Monétaire">
      <calculatedColumnFormula>IFERROR(IF(I198="","",ROUND(IF($K$197="Pourcentage_temps_projet",I198*K198,$I$211/$J$211*K198),2)),"")</calculatedColumnFormula>
    </tableColumn>
    <tableColumn id="15" xr3:uid="{88E16965-D9EA-48D5-B16F-D20168EAD130}" name="date du bulletin (1er jour du mois  OU 1er jour d'entrée dans la structure)" dataDxfId="489" dataCellStyle="Monétaire"/>
    <tableColumn id="16" xr3:uid="{1F26299F-4CE5-4693-83B5-B37D2D02C143}" name="Date d'acquittement (décaissement sur le compte)" dataDxfId="488" dataCellStyle="Monétaire"/>
    <tableColumn id="17" xr3:uid="{A191115E-74D1-4746-AEB8-AC39FD08B893}" name="Remarque" dataDxfId="487" dataCellStyle="Monétaire"/>
  </tableColumns>
  <tableStyleInfo name="TableStyleMedium2"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AF22DDB8-5F76-4EAA-BF1E-BC8239985863}" name="Tableau37365727128" displayName="Tableau37365727128" ref="A17:O30" totalsRowShown="0" headerRowDxfId="486" headerRowBorderDxfId="485" tableBorderDxfId="484">
  <tableColumns count="15">
    <tableColumn id="1" xr3:uid="{4E22D872-6548-4903-8BA1-E79CFE1368F6}" name="Date" dataDxfId="483" dataCellStyle="Monétaire"/>
    <tableColumn id="2" xr3:uid="{B87B0FEE-AD44-4DEA-BA8F-4C2F7C107B6F}" name="Salaire brut " dataDxfId="482"/>
    <tableColumn id="3" xr3:uid="{0B60E320-9AF8-43DE-A546-3CDB6B487B6A}" name="Traitements accessoires inéligibles du salaire brut (primes/avantages non prévus)*" dataDxfId="481"/>
    <tableColumn id="4" xr3:uid="{536A18CB-7224-450D-84C1-466FCA4141FE}" name="Charges patronales" dataDxfId="480"/>
    <tableColumn id="5" xr3:uid="{584FFCF8-19EF-4D99-B80B-E608FADFD0E7}" name="Charges liées aux traitements accessoires_x000a_" dataDxfId="479" dataCellStyle="Monétaire">
      <calculatedColumnFormula>IF(N(A18),ROUND(IF(OR(B18="",B18=0),0,(D18/B18*C18)),2),0)</calculatedColumnFormula>
    </tableColumn>
    <tableColumn id="6" xr3:uid="{11613636-4121-4A68-8A53-771F57203E16}" name="IJSS brutes (à inscrire en positif) _x000a_du bulletin de paie" dataDxfId="478" dataCellStyle="Monétaire"/>
    <tableColumn id="7" xr3:uid="{D78D7DAB-173E-4A31-BDC1-A32481982135}" name="IJSS brutes_x000a_sur les relevés CPAM (ou MSA)_x000a_Lignes &quot;I.J. NORMALES&quot; (à inscrire en positif même si ligne négative sur le relevé)" dataDxfId="477" dataCellStyle="Monétaire"/>
    <tableColumn id="9" xr3:uid="{126B3DE2-ED64-4550-A1F5-5E425B3C9B10}" name="Abattement et décôte TS" dataDxfId="476" dataCellStyle="Monétaire">
      <calculatedColumnFormula>IF($C$8="A RENSEIGNER","Renseigner cellule C8",IFERROR(ROUND(IF($C$8="NON",0,LOOKUP(YEAR(A18),$C$10:K$10,$C$13:K$13)*B18),2),0))</calculatedColumnFormula>
    </tableColumn>
    <tableColumn id="10" xr3:uid="{9D8EF7D8-4207-4DBD-B8B8-2A97E0397088}" name="Salaire brut chargé éligible" dataDxfId="475" dataCellStyle="Monétaire">
      <calculatedColumnFormula>IF($C$8="A RENSEIGNER","Renseigner cellule C8",IF(N(A18),ROUND(B18-C18+D18-E18-IF(G18&gt;=0,IF(F18-G18&lt;0,-(F18-G18),0))-H18,2),0))</calculatedColumnFormula>
    </tableColumn>
    <tableColumn id="11" xr3:uid="{2A181A10-56F4-4016-8174-0A66C9494D64}" name="**Heures totales travaillées ou jours selon convention collective / droit du travail_x000a_(Voir notice)" dataDxfId="474" dataCellStyle="Monétaire"/>
    <tableColumn id="13" xr3:uid="{0798D64B-86F8-4F81-AE20-2B5FBCDBE2B4}" name="Choisir_ICI_si_pourcentage_heures_ou_Jours_sur_projet" dataDxfId="473" dataCellStyle="Pourcentage"/>
    <tableColumn id="14" xr3:uid="{7C29AF12-842A-4479-9CF5-1FE5B19A3314}" name="Total des dépenses retenues pour le projet" dataDxfId="472" dataCellStyle="Monétaire">
      <calculatedColumnFormula>IFERROR(IF(I18="","",ROUND(IF($K$17="Pourcentage_temps_projet",I18*K18,$I$31/$J$31*K18),2)),"")</calculatedColumnFormula>
    </tableColumn>
    <tableColumn id="15" xr3:uid="{4384A9A4-E73E-4694-B5C0-3FC58F8B8B1F}" name="date du bulletin (1er jour du mois  OU 1er jour d'entrée dans la structure)" dataDxfId="471" dataCellStyle="Monétaire"/>
    <tableColumn id="16" xr3:uid="{FD3EDCFE-ED21-426E-A9AE-468FDFF35DBF}" name="Date d'acquittement (décaissement sur le compte)" dataDxfId="470" dataCellStyle="Monétaire"/>
    <tableColumn id="17" xr3:uid="{F14D702A-87C0-419F-AE57-0A16C87EE706}" name="Remarque" dataDxfId="469" dataCellStyle="Monétaire"/>
  </tableColumns>
  <tableStyleInfo name="TableStyleMedium2"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9DD22AC9-B77C-4C5F-9185-4205FFF0F817}" name="Tableau37365727130" displayName="Tableau37365727130" ref="A37:O50" totalsRowShown="0" headerRowDxfId="468" headerRowBorderDxfId="467" tableBorderDxfId="466">
  <tableColumns count="15">
    <tableColumn id="1" xr3:uid="{E9371D72-CFAF-45C4-B518-DDE3BD2055D0}" name="Date" dataDxfId="465" dataCellStyle="Monétaire"/>
    <tableColumn id="2" xr3:uid="{AA411D6A-63E1-4FA6-84FD-4D047C9FF8FE}" name="Salaire brut " dataDxfId="464"/>
    <tableColumn id="3" xr3:uid="{57435685-BBD9-4742-BE1D-A22863F7F25D}" name="Traitements accessoires inéligibles du salaire brut (primes/avantages non prévus)*" dataDxfId="463"/>
    <tableColumn id="4" xr3:uid="{59137BEB-5AEF-4814-9F18-D49BA0E67452}" name="Charges patronales" dataDxfId="462"/>
    <tableColumn id="5" xr3:uid="{1650E315-EE28-4DA7-A975-138B24DF0095}" name="Charges liées aux traitements accessoires_x000a_" dataDxfId="461" dataCellStyle="Monétaire">
      <calculatedColumnFormula>IF(N(A38),ROUND(IF(OR(B38="",B38=0),0,(D38/B38*C38)),2),0)</calculatedColumnFormula>
    </tableColumn>
    <tableColumn id="6" xr3:uid="{AAB9C990-E9DD-4338-92F5-CD73A07A768B}" name="IJSS brutes (à inscrire en positif) _x000a_du bulletin de paie" dataDxfId="460" dataCellStyle="Monétaire"/>
    <tableColumn id="7" xr3:uid="{FCD0B1B8-EA6A-48B7-B947-D472428690FA}" name="IJSS brutes_x000a_sur les relevés CPAM (ou MSA)_x000a_Lignes &quot;I.J. NORMALES&quot; (à inscrire en positif même si ligne négative sur le relevé)" dataDxfId="459" dataCellStyle="Monétaire"/>
    <tableColumn id="9" xr3:uid="{BCAF5E12-C0A2-494E-BFE5-CED8527B9A38}" name="Abattement et décôte TS" dataDxfId="458" dataCellStyle="Monétaire">
      <calculatedColumnFormula>IF($C$8="A RENSEIGNER","Renseigner cellule C8",IFERROR(ROUND(IF($C$8="NON",0,LOOKUP(YEAR(A38),$C$10:K$10,$C$13:K$13)*B38),2),0))</calculatedColumnFormula>
    </tableColumn>
    <tableColumn id="10" xr3:uid="{B4EF38FB-2639-4A0B-B1A5-6654FD11E0D9}" name="Salaire brut chargé éligible" dataDxfId="457" dataCellStyle="Monétaire">
      <calculatedColumnFormula>IF($C$8="A RENSEIGNER","Renseigner cellule C8",IF(N(A38),ROUND(B38-C38+D38-E38-IF(G38&gt;=0,IF(F38-G38&lt;0,-(F38-G38),0))-H38,2),0))</calculatedColumnFormula>
    </tableColumn>
    <tableColumn id="11" xr3:uid="{F7CFB0DB-C168-426A-B6B7-D8EFDDFDD020}" name="**Heures totales travaillées ou jours selon convention collective / droit du travail_x000a_(Voir notice)" dataDxfId="456" dataCellStyle="Monétaire"/>
    <tableColumn id="13" xr3:uid="{8BE58E91-10F6-41F2-B252-17745B2424D9}" name="Choisir_ICI_si_pourcentage_heures_ou_Jours_sur_projet" dataDxfId="455" dataCellStyle="Pourcentage"/>
    <tableColumn id="14" xr3:uid="{E0C55D49-D3C0-4E74-92FD-C5935BD2D006}" name="Total des dépenses retenues pour le projet" dataDxfId="454" dataCellStyle="Monétaire">
      <calculatedColumnFormula>IFERROR(IF(I38="","",ROUND(IF($K$37="Pourcentage_temps_projet",I38*K38,$I$51/$J$51*K38),2)),"")</calculatedColumnFormula>
    </tableColumn>
    <tableColumn id="15" xr3:uid="{6EC7B252-071A-4CAA-A7B0-ADABB3975F67}" name="date du bulletin (1er jour du mois  OU 1er jour d'entrée dans la structure)" dataDxfId="453" dataCellStyle="Monétaire"/>
    <tableColumn id="16" xr3:uid="{8196E125-D302-4607-AF63-6519E5A91340}" name="Date d'acquittement (décaissement sur le compte)" dataDxfId="452" dataCellStyle="Monétaire"/>
    <tableColumn id="17" xr3:uid="{7E0361EC-FBA5-4F00-A7D7-1548C2BB9E3C}" name="Remarque" dataDxfId="451" dataCellStyle="Monétaire"/>
  </tableColumns>
  <tableStyleInfo name="TableStyleMedium2"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F007E4C6-443A-4A82-90F9-64D59FBBAF4F}" name="Tableau37365727132" displayName="Tableau37365727132" ref="A57:O70" totalsRowShown="0" headerRowDxfId="450" headerRowBorderDxfId="449" tableBorderDxfId="448">
  <tableColumns count="15">
    <tableColumn id="1" xr3:uid="{EAB001E2-31A8-4511-99D2-0911931EF170}" name="Date" dataDxfId="447" dataCellStyle="Monétaire"/>
    <tableColumn id="2" xr3:uid="{DACE2817-D03D-488F-91DD-E428C0D7AE64}" name="Salaire brut " dataDxfId="446"/>
    <tableColumn id="3" xr3:uid="{95340B92-D831-43B2-B881-EC201FD871C4}" name="Traitements accessoires inéligibles du salaire brut (primes/avantages non prévus)*" dataDxfId="445"/>
    <tableColumn id="4" xr3:uid="{1516E575-876D-4088-AFD0-720140E34FF9}" name="Charges patronales" dataDxfId="444"/>
    <tableColumn id="5" xr3:uid="{9D7CF09E-2FE0-4694-8D56-1D019EE775F4}" name="Charges liées aux traitements accessoires_x000a_" dataDxfId="443" dataCellStyle="Monétaire">
      <calculatedColumnFormula>IF(N(A58),ROUND(IF(OR(B58="",B58=0),0,(D58/B58*C58)),2),0)</calculatedColumnFormula>
    </tableColumn>
    <tableColumn id="6" xr3:uid="{F0CB5350-4AA9-49B9-9C1F-FA7150DF4ACB}" name="IJSS brutes (à inscrire en positif) _x000a_du bulletin de paie" dataDxfId="442" dataCellStyle="Monétaire"/>
    <tableColumn id="7" xr3:uid="{D4E12E64-4E4B-4BD4-8468-25E4FEF41BA3}" name="IJSS brutes_x000a_sur les relevés CPAM (ou MSA)_x000a_Lignes &quot;I.J. NORMALES&quot; (à inscrire en positif même si ligne négative sur le relevé)" dataDxfId="441" dataCellStyle="Monétaire"/>
    <tableColumn id="9" xr3:uid="{7B320D36-0AB5-4E1A-91B2-CEF0A2F8CCF2}" name="Abattement et décôte TS" dataDxfId="440" dataCellStyle="Monétaire">
      <calculatedColumnFormula>IF($C$8="A RENSEIGNER","Renseigner cellule C8",IFERROR(ROUND(IF($C$8="NON",0,LOOKUP(YEAR(A58),$C$10:K$10,$C$13:K$13)*B58),2),0))</calculatedColumnFormula>
    </tableColumn>
    <tableColumn id="10" xr3:uid="{C6CF8A40-37E4-4A30-80E5-73A1EFBA421A}" name="Salaire brut chargé éligible" dataDxfId="439" dataCellStyle="Monétaire">
      <calculatedColumnFormula>IF($C$8="A RENSEIGNER","Renseigner cellule C8",IF(N(A58),ROUND(B58-C58+D58-E58-IF(G58&gt;=0,IF(F58-G58&lt;0,-(F58-G58),0))-H58,2),0))</calculatedColumnFormula>
    </tableColumn>
    <tableColumn id="11" xr3:uid="{42193FF4-FAAF-456D-9E2C-173783EF667F}" name="**Heures totales travaillées ou jours selon convention collective / droit du travail_x000a_(Voir notice)" dataDxfId="438" dataCellStyle="Monétaire"/>
    <tableColumn id="13" xr3:uid="{BD8D8F6B-426A-45DB-8827-E6F1FC2E567F}" name="Choisir_ICI_si_pourcentage_heures_ou_Jours_sur_projet" dataDxfId="437" dataCellStyle="Pourcentage"/>
    <tableColumn id="14" xr3:uid="{DF364CBD-9A89-4BC8-8CEC-D1912A644729}" name="Total des dépenses retenues pour le projet" dataDxfId="436" dataCellStyle="Monétaire">
      <calculatedColumnFormula>IFERROR(IF(I58="","",ROUND(IF($K$57="Pourcentage_temps_projet",I58*K58,$I$71/$J$71*K58),2)),"")</calculatedColumnFormula>
    </tableColumn>
    <tableColumn id="15" xr3:uid="{0D513CE9-CC0F-4D1B-B624-C308D4CE6964}" name="date du bulletin (1er jour du mois  OU 1er jour d'entrée dans la structure)" dataDxfId="435" dataCellStyle="Monétaire"/>
    <tableColumn id="16" xr3:uid="{5253E07D-531D-4DB5-A3EC-6B22ADEDA94B}" name="Date d'acquittement (décaissement sur le compte)" dataDxfId="434" dataCellStyle="Monétaire"/>
    <tableColumn id="17" xr3:uid="{95347AEC-3F45-4063-A2C2-6211DC9AA5BB}" name="Remarque" dataDxfId="433" dataCellStyle="Monétaire"/>
  </tableColumns>
  <tableStyleInfo name="TableStyleMedium2"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1B77A9B-B953-4ED1-83D4-495A30FF1CCF}" name="Tableau37365727134" displayName="Tableau37365727134" ref="A77:O90" totalsRowShown="0" headerRowDxfId="432" headerRowBorderDxfId="431" tableBorderDxfId="430">
  <tableColumns count="15">
    <tableColumn id="1" xr3:uid="{977954EE-C503-45F1-9010-5B390332FAB9}" name="Date" dataDxfId="429" dataCellStyle="Monétaire"/>
    <tableColumn id="2" xr3:uid="{A0B9FB1B-98D0-478B-99CB-91E6A886CC11}" name="Salaire brut " dataDxfId="428"/>
    <tableColumn id="3" xr3:uid="{5DC4EE30-CEDE-41B7-83D8-845545A4F635}" name="Traitements accessoires inéligibles du salaire brut (primes/avantages non prévus)*" dataDxfId="427"/>
    <tableColumn id="4" xr3:uid="{ADAE8131-EA0D-4B5C-BC60-4A5D4DA391CF}" name="Charges patronales" dataDxfId="426"/>
    <tableColumn id="5" xr3:uid="{11E08225-89F8-4A52-BBF8-327ABDD37E28}" name="Charges liées aux traitements accessoires_x000a_" dataDxfId="425" dataCellStyle="Monétaire">
      <calculatedColumnFormula>IF(N(A78),ROUND(IF(OR(B78="",B78=0),0,(D78/B78*C78)),2),0)</calculatedColumnFormula>
    </tableColumn>
    <tableColumn id="6" xr3:uid="{7FC80329-F94C-4441-82DE-75D5AD45CC92}" name="IJSS brutes (à inscrire en positif) _x000a_du bulletin de paie" dataDxfId="424" dataCellStyle="Monétaire"/>
    <tableColumn id="7" xr3:uid="{DF3E2788-CD8F-44F4-9501-35986C055195}" name="IJSS brutes_x000a_sur les relevés CPAM (ou MSA)_x000a_Lignes &quot;I.J. NORMALES&quot; (à inscrire en positif même si ligne négative sur le relevé)" dataDxfId="423" dataCellStyle="Monétaire"/>
    <tableColumn id="9" xr3:uid="{709EBD39-A337-45EC-AFF4-52F45C318B4F}" name="Abattement et décôte TS" dataDxfId="422" dataCellStyle="Monétaire">
      <calculatedColumnFormula>IF($C$8="A RENSEIGNER","Renseigner cellule C8",IFERROR(ROUND(IF($C$8="NON",0,LOOKUP(YEAR(A78),$C$10:K$10,$C$13:K$13)*B78),2),0))</calculatedColumnFormula>
    </tableColumn>
    <tableColumn id="10" xr3:uid="{ADA297F0-E99E-487B-BF1A-5277CA6B82E1}" name="Salaire brut chargé éligible" dataDxfId="421" dataCellStyle="Monétaire">
      <calculatedColumnFormula>IF($C$8="A RENSEIGNER","Renseigner cellule C8",IF(N(A78),ROUND(B78-C78+D78-E78-IF(G78&gt;=0,IF(F78-G78&lt;0,-(F78-G78),0))-H78,2),0))</calculatedColumnFormula>
    </tableColumn>
    <tableColumn id="11" xr3:uid="{5804E2ED-AE42-45E2-825E-07A90C709CB2}" name="**Heures totales travaillées ou jours selon convention collective / droit du travail_x000a_(Voir notice)" dataDxfId="420" dataCellStyle="Monétaire"/>
    <tableColumn id="13" xr3:uid="{C4D62534-E126-46E9-872A-18736F9D6C34}" name="Choisir_ICI_si_pourcentage_heures_ou_Jours_sur_projet" dataDxfId="419" dataCellStyle="Pourcentage"/>
    <tableColumn id="14" xr3:uid="{85466B6C-5867-480E-8B3E-DBEB18597632}" name="Total des dépenses retenues pour le projet" dataDxfId="418" dataCellStyle="Monétaire">
      <calculatedColumnFormula>IFERROR(IF(I78="","",ROUND(IF($K$77="Pourcentage_temps_projet",I78*K78,$I$91/$J$91*K78),2)),"")</calculatedColumnFormula>
    </tableColumn>
    <tableColumn id="15" xr3:uid="{1AD2F33A-B3F6-485C-A4DA-4323251404C0}" name="date du bulletin (1er jour du mois  OU 1er jour d'entrée dans la structure)" dataDxfId="417" dataCellStyle="Monétaire"/>
    <tableColumn id="16" xr3:uid="{D79BC758-444E-4383-AB9C-E1DB864E002F}" name="Date d'acquittement (décaissement sur le compte)" dataDxfId="416" dataCellStyle="Monétaire"/>
    <tableColumn id="17" xr3:uid="{B17113BF-383F-47A4-AE4B-1E85FD4E14D4}" name="Remarque" dataDxfId="415" dataCellStyle="Monétaire"/>
  </tableColumns>
  <tableStyleInfo name="TableStyleMedium2"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C24450CE-9115-4685-9E6F-6843DD255AF0}" name="Tableau37365727136" displayName="Tableau37365727136" ref="A97:O110" totalsRowShown="0" headerRowDxfId="414" headerRowBorderDxfId="413" tableBorderDxfId="412">
  <tableColumns count="15">
    <tableColumn id="1" xr3:uid="{506C0A1B-8917-4C31-95E5-033A1CC37C4C}" name="Date" dataDxfId="411" dataCellStyle="Monétaire"/>
    <tableColumn id="2" xr3:uid="{174635FE-1177-4112-A43F-E632D4B65F98}" name="Salaire brut " dataDxfId="410"/>
    <tableColumn id="3" xr3:uid="{2DDDDC97-C798-417F-BB8B-8A0D1B8FD8C1}" name="Traitements accessoires inéligibles du salaire brut (primes/avantages non prévus)*" dataDxfId="409"/>
    <tableColumn id="4" xr3:uid="{2790EA72-5F72-47E1-B97E-12994051A94B}" name="Charges patronales" dataDxfId="408"/>
    <tableColumn id="5" xr3:uid="{EDFB3588-7751-40AC-A1CD-8723671DC575}" name="Charges liées aux traitements accessoires_x000a_" dataDxfId="407" dataCellStyle="Monétaire">
      <calculatedColumnFormula>IF(N(A98),ROUND(IF(OR(B98="",B98=0),0,(D98/B98*C98)),2),0)</calculatedColumnFormula>
    </tableColumn>
    <tableColumn id="6" xr3:uid="{51FBFFB8-CFBF-4E8D-B8D2-BBDC6AC467E9}" name="IJSS brutes (à inscrire en positif) _x000a_du bulletin de paie" dataDxfId="406" dataCellStyle="Monétaire"/>
    <tableColumn id="7" xr3:uid="{AF964B36-4A1C-4123-9492-EAF88A74E588}" name="IJSS brutes_x000a_sur les relevés CPAM (ou MSA)_x000a_Lignes &quot;I.J. NORMALES&quot; (à inscrire en positif même si ligne négative sur le relevé)" dataDxfId="405" dataCellStyle="Monétaire"/>
    <tableColumn id="9" xr3:uid="{38FF1238-A4C0-4333-ABDB-38DD1653C7D1}" name="Abattement et décôte TS" dataDxfId="404" dataCellStyle="Monétaire">
      <calculatedColumnFormula>IF($C$8="A RENSEIGNER","Renseigner cellule C8",IFERROR(ROUND(IF($C$8="NON",0,LOOKUP(YEAR(A98),$C$10:K$10,$C$13:K$13)*B98),2),0))</calculatedColumnFormula>
    </tableColumn>
    <tableColumn id="10" xr3:uid="{4814CA80-0C3B-42A2-820B-E113A5B3FCA3}" name="Salaire brut chargé éligible" dataDxfId="403" dataCellStyle="Monétaire">
      <calculatedColumnFormula>IF($C$8="A RENSEIGNER","Renseigner cellule C8",IF(N(A98),ROUND(B98-C98+D98-E98-IF(G98&gt;=0,IF(F98-G98&lt;0,-(F98-G98),0))-H98,2),0))</calculatedColumnFormula>
    </tableColumn>
    <tableColumn id="11" xr3:uid="{6C0BB566-2C9B-4C3C-8588-3E6599A4F997}" name="**Heures totales travaillées ou jours selon convention collective / droit du travail_x000a_(Voir notice)" dataDxfId="402" dataCellStyle="Monétaire"/>
    <tableColumn id="13" xr3:uid="{E791A3FB-5ADF-4091-A6C7-B91D511209D2}" name="Choisir_ICI_si_pourcentage_heures_ou_Jours_sur_projet" dataDxfId="401" dataCellStyle="Pourcentage"/>
    <tableColumn id="14" xr3:uid="{21CA3B1F-2472-4DB9-A366-9176600B9699}" name="Total des dépenses retenues pour le projet" dataDxfId="400" dataCellStyle="Monétaire">
      <calculatedColumnFormula>IFERROR(IF(I98="","",ROUND(IF($K$97="Pourcentage_temps_projet",I98*K98,$I$111/$J$111*K98),2)),"")</calculatedColumnFormula>
    </tableColumn>
    <tableColumn id="15" xr3:uid="{8AA197E5-BC48-4BAC-8909-320DEBD5931F}" name="date du bulletin (1er jour du mois  OU 1er jour d'entrée dans la structure)" dataDxfId="399" dataCellStyle="Monétaire"/>
    <tableColumn id="16" xr3:uid="{C4A3A542-2FEC-4F1A-814E-931BD90190F0}" name="Date d'acquittement (décaissement sur le compte)" dataDxfId="398" dataCellStyle="Monétaire"/>
    <tableColumn id="17" xr3:uid="{1CBBA6C3-2744-43A0-A774-0EE5358FA3EE}" name="Remarque" dataDxfId="397" dataCellStyle="Monétaire"/>
  </tableColumns>
  <tableStyleInfo name="TableStyleMedium2"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D3BB612C-B9B5-4C98-B2F5-E78EA498A851}" name="Tableau37365727138" displayName="Tableau37365727138" ref="A117:O130" totalsRowShown="0" headerRowDxfId="396" headerRowBorderDxfId="395" tableBorderDxfId="394">
  <tableColumns count="15">
    <tableColumn id="1" xr3:uid="{82432396-ED0D-4191-94D9-10355683FC60}" name="Date" dataDxfId="393" dataCellStyle="Monétaire"/>
    <tableColumn id="2" xr3:uid="{A6461A5D-7EFA-4A85-953C-DEB3702F65EC}" name="Salaire brut " dataDxfId="392"/>
    <tableColumn id="3" xr3:uid="{55B7DC95-4C86-4C23-9BC9-19906DF4A8CE}" name="Traitements accessoires inéligibles du salaire brut (primes/avantages non prévus)*" dataDxfId="391"/>
    <tableColumn id="4" xr3:uid="{6F61BF28-FA33-458C-B4D3-127D02E300ED}" name="Charges patronales" dataDxfId="390"/>
    <tableColumn id="5" xr3:uid="{8CDF4578-885F-45AF-80A9-B59CD0A41840}" name="Charges liées aux traitements accessoires_x000a_" dataDxfId="389" dataCellStyle="Monétaire">
      <calculatedColumnFormula>IF(N(A118),ROUND(IF(OR(B118="",B118=0),0,(D118/B118*C118)),2),0)</calculatedColumnFormula>
    </tableColumn>
    <tableColumn id="6" xr3:uid="{170D60D9-620E-4332-8E7A-3C327D0B99AD}" name="IJSS brutes (à inscrire en positif) _x000a_du bulletin de paie" dataDxfId="388" dataCellStyle="Monétaire"/>
    <tableColumn id="7" xr3:uid="{51C20393-299C-432F-9E28-A4E218945665}" name="IJSS brutes_x000a_sur les relevés CPAM (ou MSA)_x000a_Lignes &quot;I.J. NORMALES&quot; (à inscrire en positif même si ligne négative sur le relevé)" dataDxfId="387" dataCellStyle="Monétaire"/>
    <tableColumn id="9" xr3:uid="{FDB4EDD1-1B37-446B-8CE2-C2639515C7E9}" name="Abattement et décôte TS" dataDxfId="386" dataCellStyle="Monétaire">
      <calculatedColumnFormula>IF($C$8="A RENSEIGNER","Renseigner cellule C8",IFERROR(ROUND(IF($C$8="NON",0,LOOKUP(YEAR(A118),$C$10:K$10,$C$13:K$13)*B118),2),0))</calculatedColumnFormula>
    </tableColumn>
    <tableColumn id="10" xr3:uid="{7C3C6A84-6DC2-497E-A7E2-D56672A86ABB}" name="Salaire brut chargé éligible" dataDxfId="385" dataCellStyle="Monétaire">
      <calculatedColumnFormula>IF($C$8="A RENSEIGNER","Renseigner cellule C8",IF(N(A118),ROUND(B118-C118+D118-E118-IF(G118&gt;=0,IF(F118-G118&lt;0,-(F118-G118),0))-H118,2),0))</calculatedColumnFormula>
    </tableColumn>
    <tableColumn id="11" xr3:uid="{5E3CBF4D-8AA8-4B0C-B84B-019802EC89DC}" name="**Heures totales travaillées ou jours selon convention collective / droit du travail_x000a_(Voir notice)" dataDxfId="384" dataCellStyle="Monétaire"/>
    <tableColumn id="13" xr3:uid="{90BC8429-7378-47FB-9B70-E4A361F60AC8}" name="Choisir_ICI_si_pourcentage_heures_ou_Jours_sur_projet" dataDxfId="383" dataCellStyle="Pourcentage"/>
    <tableColumn id="14" xr3:uid="{DD5ED9FA-6270-4E97-9A76-F494B9048CAF}" name="Total des dépenses retenues pour le projet" dataDxfId="382" dataCellStyle="Monétaire">
      <calculatedColumnFormula>IFERROR(IF(I118="","",ROUND(IF($K$117="Pourcentage_temps_projet",I118*K118,$I$131/$J$131*K118),2)),"")</calculatedColumnFormula>
    </tableColumn>
    <tableColumn id="15" xr3:uid="{A9D68148-7E15-40E4-B74D-543D959D5107}" name="date du bulletin (1er jour du mois  OU 1er jour d'entrée dans la structure)" dataDxfId="381" dataCellStyle="Monétaire"/>
    <tableColumn id="16" xr3:uid="{A2D61ABD-DF14-4024-B021-E55A6170CCA3}" name="Date d'acquittement (décaissement sur le compte)" dataDxfId="380" dataCellStyle="Monétaire"/>
    <tableColumn id="17" xr3:uid="{361B7F51-D9AF-4923-AB34-893BAEBAB0D9}" name="Remarque" dataDxfId="379" dataCellStyle="Monétaire"/>
  </tableColumns>
  <tableStyleInfo name="TableStyleMedium2"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7F71E73C-0B53-43C3-9DA4-E896D9169E82}" name="Tableau37365727140" displayName="Tableau37365727140" ref="A137:O150" totalsRowShown="0" headerRowDxfId="378" headerRowBorderDxfId="377" tableBorderDxfId="376">
  <tableColumns count="15">
    <tableColumn id="1" xr3:uid="{99BECB0E-5077-4740-B8E7-C2C08710273A}" name="Date" dataDxfId="375" dataCellStyle="Monétaire"/>
    <tableColumn id="2" xr3:uid="{8B6BA58E-D499-4024-9562-19118082E374}" name="Salaire brut " dataDxfId="374"/>
    <tableColumn id="3" xr3:uid="{D72995C6-5C25-41DE-9D55-B34D0E48C47D}" name="Traitements accessoires inéligibles du salaire brut (primes/avantages non prévus)*" dataDxfId="373"/>
    <tableColumn id="4" xr3:uid="{7EA212DF-6EAC-4A06-9738-D02B80AD9387}" name="Charges patronales" dataDxfId="372"/>
    <tableColumn id="5" xr3:uid="{5D28061E-992A-4389-A93C-8E32B5CC32FB}" name="Charges liées aux traitements accessoires_x000a_" dataDxfId="371" dataCellStyle="Monétaire">
      <calculatedColumnFormula>IF(N(A138),ROUND(IF(OR(B138="",B138=0),0,(D138/B138*C138)),2),0)</calculatedColumnFormula>
    </tableColumn>
    <tableColumn id="6" xr3:uid="{47300F05-4231-4819-AB8C-06A5C012121C}" name="IJSS brutes (à inscrire en positif) _x000a_du bulletin de paie" dataDxfId="370" dataCellStyle="Monétaire"/>
    <tableColumn id="7" xr3:uid="{F57F9FA2-BF7B-483B-A81B-D10C5CDCC199}" name="IJSS brutes_x000a_sur les relevés CPAM (ou MSA)_x000a_Lignes &quot;I.J. NORMALES&quot; (à inscrire en positif même si ligne négative sur le relevé)" dataDxfId="369" dataCellStyle="Monétaire"/>
    <tableColumn id="9" xr3:uid="{4BB569F5-D0F2-4828-AEF4-EF3E131817E2}" name="Abattement et décôte TS" dataDxfId="368" dataCellStyle="Monétaire">
      <calculatedColumnFormula>IF($C$8="A RENSEIGNER","Renseigner cellule C8",IFERROR(ROUND(IF($C$8="NON",0,LOOKUP(YEAR(A138),$C$10:K$10,$C$13:K$13)*B138),2),0))</calculatedColumnFormula>
    </tableColumn>
    <tableColumn id="10" xr3:uid="{BA42A712-BD81-4CB4-853B-864705766DE2}" name="Salaire brut chargé éligible" dataDxfId="367" dataCellStyle="Monétaire">
      <calculatedColumnFormula>IF($C$8="A RENSEIGNER","Renseigner cellule C8",IF(N(A138),ROUND(B138-C138+D138-E138-IF(G138&gt;=0,IF(F138-G138&lt;0,-(F138-G138),0))-H138,2),0))</calculatedColumnFormula>
    </tableColumn>
    <tableColumn id="11" xr3:uid="{E1807875-943F-4649-AA47-1210A3E41EFD}" name="**Heures totales travaillées ou jours selon convention collective / droit du travail_x000a_(Voir notice)" dataDxfId="366" dataCellStyle="Monétaire"/>
    <tableColumn id="13" xr3:uid="{EEB0D7AA-1596-4ECA-94A2-9694B7457D91}" name="Choisir_ICI_si_pourcentage_heures_ou_Jours_sur_projet" dataDxfId="365" dataCellStyle="Pourcentage"/>
    <tableColumn id="14" xr3:uid="{DE6936A2-C0C6-4144-BECB-54BF687E5EFE}" name="Total des dépenses retenues pour le projet" dataDxfId="364" dataCellStyle="Monétaire">
      <calculatedColumnFormula>IFERROR(IF(I138="","",ROUND(IF($K$137="Pourcentage_temps_projet",I138*K138,$I$151/$J$151*K138),2)),"")</calculatedColumnFormula>
    </tableColumn>
    <tableColumn id="15" xr3:uid="{A8250702-6198-4903-870A-B6724DD8FB79}" name="date du bulletin (1er jour du mois  OU 1er jour d'entrée dans la structure)" dataDxfId="363" dataCellStyle="Monétaire"/>
    <tableColumn id="16" xr3:uid="{CC67016D-ADB3-409D-BC54-731E7F779558}" name="Date d'acquittement (décaissement sur le compte)" dataDxfId="362" dataCellStyle="Monétaire"/>
    <tableColumn id="17" xr3:uid="{49FB3149-D023-4B7F-B11F-9B0DBDD773A0}" name="Remarque" dataDxfId="361" dataCellStyle="Monétaire"/>
  </tableColumns>
  <tableStyleInfo name="TableStyleMedium2"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BE8BCF66-3E05-4CF9-A2D8-5B77131C8E7F}" name="Tableau37365727142" displayName="Tableau37365727142" ref="A157:O170" totalsRowShown="0" headerRowDxfId="360" headerRowBorderDxfId="359" tableBorderDxfId="358">
  <tableColumns count="15">
    <tableColumn id="1" xr3:uid="{A7B7A1AC-8878-4B47-8388-8909A248C2F0}" name="Date" dataDxfId="357" dataCellStyle="Monétaire"/>
    <tableColumn id="2" xr3:uid="{48D4729F-A1E6-48FB-A4E3-207709306C88}" name="Salaire brut " dataDxfId="356"/>
    <tableColumn id="3" xr3:uid="{91E71DF1-091E-405E-A207-B622BD3E65A0}" name="Traitements accessoires inéligibles du salaire brut (primes/avantages non prévus)*" dataDxfId="355"/>
    <tableColumn id="4" xr3:uid="{E7EE3F54-9559-4EA5-880C-246EB0409727}" name="Charges patronales" dataDxfId="354"/>
    <tableColumn id="5" xr3:uid="{3A724B0E-24AA-422F-BA66-8618EFD8531C}" name="Charges liées aux traitements accessoires_x000a_" dataDxfId="353" dataCellStyle="Monétaire">
      <calculatedColumnFormula>IF(N(A158),ROUND(IF(OR(B158="",B158=0),0,(D158/B158*C158)),2),0)</calculatedColumnFormula>
    </tableColumn>
    <tableColumn id="6" xr3:uid="{D818EA43-330A-4958-8FEC-54AC08BE9F26}" name="IJSS brutes (à inscrire en positif) _x000a_du bulletin de paie" dataDxfId="352" dataCellStyle="Monétaire"/>
    <tableColumn id="7" xr3:uid="{ECC9F488-916F-498D-86AC-86E5DEFC14D2}" name="IJSS brutes_x000a_sur les relevés CPAM (ou MSA)_x000a_Lignes &quot;I.J. NORMALES&quot; (à inscrire en positif même si ligne négative sur le relevé)" dataDxfId="351" dataCellStyle="Monétaire"/>
    <tableColumn id="9" xr3:uid="{4B97E700-E92B-4EA7-9DE4-04485C518B10}" name="Abattement et décôte TS" dataDxfId="350" dataCellStyle="Monétaire">
      <calculatedColumnFormula>IF($C$8="A RENSEIGNER","Renseigner cellule C8",IFERROR(ROUND(IF($C$8="NON",0,LOOKUP(YEAR(A158),$C$10:K$10,$C$13:K$13)*B158),2),0))</calculatedColumnFormula>
    </tableColumn>
    <tableColumn id="10" xr3:uid="{3B520CF8-A507-495C-BAEB-9B86D36FB22C}" name="Salaire brut chargé éligible" dataDxfId="349" dataCellStyle="Monétaire">
      <calculatedColumnFormula>IF($C$8="A RENSEIGNER","Renseigner cellule C8",IF(N(A158),ROUND(B158-C158+D158-E158-IF(G158&gt;=0,IF(F158-G158&lt;0,-(F158-G158),0))-H158,2),0))</calculatedColumnFormula>
    </tableColumn>
    <tableColumn id="11" xr3:uid="{6D0C7399-D1E7-4C8E-8370-AF3A8941F13A}" name="**Heures totales travaillées ou jours selon convention collective / droit du travail_x000a_(Voir notice)" dataDxfId="348" dataCellStyle="Monétaire"/>
    <tableColumn id="13" xr3:uid="{60E3B4F9-FE9A-4733-A38C-6B963DC435F1}" name="Choisir_ICI_si_pourcentage_heures_ou_Jours_sur_projet" dataDxfId="347" dataCellStyle="Pourcentage"/>
    <tableColumn id="14" xr3:uid="{941F584E-557B-4064-B2ED-D0FF9FCDE712}" name="Total des dépenses retenues pour le projet" dataDxfId="346" dataCellStyle="Monétaire">
      <calculatedColumnFormula>IFERROR(IF(I158="","",ROUND(IF($K$157="Pourcentage_temps_projet",I158*K158,$I$171/$J$171*K158),2)),"")</calculatedColumnFormula>
    </tableColumn>
    <tableColumn id="15" xr3:uid="{F49F3140-B54F-4B9C-9FEE-7F33A47682AF}" name="date du bulletin (1er jour du mois  OU 1er jour d'entrée dans la structure)" dataDxfId="345" dataCellStyle="Monétaire"/>
    <tableColumn id="16" xr3:uid="{BD6C1604-71FD-4C28-B95E-5531A66DC98B}" name="Date d'acquittement (décaissement sur le compte)" dataDxfId="344" dataCellStyle="Monétaire"/>
    <tableColumn id="17" xr3:uid="{90317253-FAAE-4B68-8184-A53C30753484}" name="Remarque" dataDxfId="343" dataCellStyle="Monétaire"/>
  </tableColumns>
  <tableStyleInfo name="TableStyleMedium2"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A3F7330-6BF8-4FAB-9FD7-5B1CB38EBB25}" name="Tableau37365727144" displayName="Tableau37365727144" ref="A177:O190" totalsRowShown="0" headerRowDxfId="342" headerRowBorderDxfId="341" tableBorderDxfId="340">
  <tableColumns count="15">
    <tableColumn id="1" xr3:uid="{14C51971-73CD-4BBC-B398-D0C28EBF45C9}" name="Date" dataDxfId="339" dataCellStyle="Monétaire"/>
    <tableColumn id="2" xr3:uid="{FE2FA571-85EB-4BA9-81F6-9AB49F861F25}" name="Salaire brut " dataDxfId="338"/>
    <tableColumn id="3" xr3:uid="{4969982A-EB7C-4422-BB2F-054AE9B39256}" name="Traitements accessoires inéligibles du salaire brut (primes/avantages non prévus)*" dataDxfId="337"/>
    <tableColumn id="4" xr3:uid="{201E7F06-7E49-4CDE-9C61-49F5C8982181}" name="Charges patronales" dataDxfId="336"/>
    <tableColumn id="5" xr3:uid="{BE99534C-21CE-46CB-835A-ED6C15FDBDC5}" name="Charges liées aux traitements accessoires_x000a_" dataDxfId="335" dataCellStyle="Monétaire">
      <calculatedColumnFormula>IF(N(A178),ROUND(IF(OR(B178="",B178=0),0,(D178/B178*C178)),2),0)</calculatedColumnFormula>
    </tableColumn>
    <tableColumn id="6" xr3:uid="{6ED475D4-E12E-428F-A657-A800B147CD08}" name="IJSS brutes (à inscrire en positif) _x000a_du bulletin de paie" dataDxfId="334" dataCellStyle="Monétaire"/>
    <tableColumn id="7" xr3:uid="{2E906EC8-FC10-4710-9FA7-4D0AEAEC4D6E}" name="IJSS brutes_x000a_sur les relevés CPAM (ou MSA)_x000a_Lignes &quot;I.J. NORMALES&quot; (à inscrire en positif même si ligne négative sur le relevé)" dataDxfId="333" dataCellStyle="Monétaire"/>
    <tableColumn id="9" xr3:uid="{53DD01A6-3B76-46B4-8E5E-733020E0DB59}" name="Abattement et décôte TS" dataDxfId="332" dataCellStyle="Monétaire">
      <calculatedColumnFormula>IF($C$8="A RENSEIGNER","Renseigner cellule C8",IFERROR(ROUND(IF($C$8="NON",0,LOOKUP(YEAR(A178),$C$10:K$10,$C$13:K$13)*B178),2),0))</calculatedColumnFormula>
    </tableColumn>
    <tableColumn id="10" xr3:uid="{976F01A5-DD11-40E4-90BE-81F40C21FB40}" name="Salaire brut chargé éligible" dataDxfId="331" dataCellStyle="Monétaire">
      <calculatedColumnFormula>IF($C$8="A RENSEIGNER","Renseigner cellule C8",IF(N(A178),ROUND(B178-C178+D178-E178-IF(G178&gt;=0,IF(F178-G178&lt;0,-(F178-G178),0))-H178,2),0))</calculatedColumnFormula>
    </tableColumn>
    <tableColumn id="11" xr3:uid="{31720C84-5B80-4FD2-BF0D-D54288D7F45D}" name="**Heures totales travaillées ou jours selon convention collective / droit du travail_x000a_(Voir notice)" dataDxfId="330" dataCellStyle="Monétaire"/>
    <tableColumn id="13" xr3:uid="{3185CD77-0022-4B70-9FC8-3F533B9AD1DA}" name="Choisir_ICI_si_pourcentage_heures_ou_Jours_sur_projet" dataDxfId="329" dataCellStyle="Pourcentage"/>
    <tableColumn id="14" xr3:uid="{11FFF67F-5EC7-4B5F-8407-38A49FBD2458}" name="Total des dépenses retenues pour le projet" dataDxfId="328" dataCellStyle="Monétaire">
      <calculatedColumnFormula>IFERROR(IF(I178="","",ROUND(IF($K$177="Pourcentage_temps_projet",I178*K178,$I$191/$J$191*K178),2)),"")</calculatedColumnFormula>
    </tableColumn>
    <tableColumn id="15" xr3:uid="{BA60EDFC-073B-4260-98E2-41617E2030B3}" name="date du bulletin (1er jour du mois  OU 1er jour d'entrée dans la structure)" dataDxfId="327" dataCellStyle="Monétaire"/>
    <tableColumn id="16" xr3:uid="{9CF73EC0-644B-4B99-9997-5CE05F1B9897}" name="Date d'acquittement (décaissement sur le compte)" dataDxfId="326" dataCellStyle="Monétaire"/>
    <tableColumn id="17" xr3:uid="{F37D0633-17B9-45DF-A3F3-9377FC3B1939}" name="Remarque" dataDxfId="325" dataCellStyle="Monétaire"/>
  </tableColumns>
  <tableStyleInfo name="TableStyleMedium2"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7BAA863F-0A83-41C8-AC69-6C4AD069CE02}" name="Tableau37365727146" displayName="Tableau37365727146" ref="A197:O210" totalsRowShown="0" headerRowDxfId="324" headerRowBorderDxfId="323" tableBorderDxfId="322">
  <tableColumns count="15">
    <tableColumn id="1" xr3:uid="{75DDBEB2-5EE8-4652-9282-6E81D02C353F}" name="Date" dataDxfId="321" dataCellStyle="Monétaire"/>
    <tableColumn id="2" xr3:uid="{A0BBBA8D-DB3B-40D1-AB71-9F0F1D994377}" name="Salaire brut " dataDxfId="320"/>
    <tableColumn id="3" xr3:uid="{3FE8DEE2-99D1-4375-94FD-474F3FC370E5}" name="Traitements accessoires inéligibles du salaire brut (primes/avantages non prévus)*" dataDxfId="319"/>
    <tableColumn id="4" xr3:uid="{309BC331-3AB2-44C5-A11A-1CB6E3EB997B}" name="Charges patronales" dataDxfId="318"/>
    <tableColumn id="5" xr3:uid="{00281C3C-AE4B-43E6-8B99-BB1DCB659754}" name="Charges liées aux traitements accessoires_x000a_" dataDxfId="317" dataCellStyle="Monétaire">
      <calculatedColumnFormula>IF(N(A198),ROUND(IF(OR(B198="",B198=0),0,(D198/B198*C198)),2),0)</calculatedColumnFormula>
    </tableColumn>
    <tableColumn id="6" xr3:uid="{810D45CB-4CA3-42A2-87F2-148C034AEC02}" name="IJSS brutes (à inscrire en positif) _x000a_du bulletin de paie" dataDxfId="316" dataCellStyle="Monétaire"/>
    <tableColumn id="7" xr3:uid="{2CC7B6DC-D243-4AD8-A595-514D874E9B71}" name="IJSS brutes_x000a_sur les relevés CPAM (ou MSA)_x000a_Lignes &quot;I.J. NORMALES&quot; (à inscrire en positif même si ligne négative sur le relevé)" dataDxfId="315" dataCellStyle="Monétaire"/>
    <tableColumn id="9" xr3:uid="{CFF43E8A-DFCC-4974-94DD-D2EB08A7A2AF}" name="Abattement et décôte TS" dataDxfId="314" dataCellStyle="Monétaire">
      <calculatedColumnFormula>IF($C$8="A RENSEIGNER","Renseigner cellule C8",IFERROR(ROUND(IF($C$8="NON",0,LOOKUP(YEAR(A198),$C$10:K$10,$C$13:K$13)*B198),2),0))</calculatedColumnFormula>
    </tableColumn>
    <tableColumn id="10" xr3:uid="{845773E8-696A-45DF-9FF1-4FEA08670D3C}" name="Salaire brut chargé éligible" dataDxfId="313" dataCellStyle="Monétaire">
      <calculatedColumnFormula>IF($C$8="A RENSEIGNER","Renseigner cellule C8",IF(N(A198),ROUND(B198-C198+D198-E198-IF(G198&gt;=0,IF(F198-G198&lt;0,-(F198-G198),0))-H198,2),0))</calculatedColumnFormula>
    </tableColumn>
    <tableColumn id="11" xr3:uid="{B418D842-687F-4D91-88D6-10227A8B3B7A}" name="**Heures totales travaillées ou jours selon convention collective / droit du travail_x000a_(Voir notice)" dataDxfId="312" dataCellStyle="Monétaire"/>
    <tableColumn id="13" xr3:uid="{60DD2D5F-067C-43E4-A25E-A35F4D3696CD}" name="Choisir_ICI_si_pourcentage_heures_ou_Jours_sur_projet" dataDxfId="311" dataCellStyle="Pourcentage"/>
    <tableColumn id="14" xr3:uid="{4646112C-4C7F-4818-AB38-9A7ABC086AC4}" name="Total des dépenses retenues pour le projet" dataDxfId="310" dataCellStyle="Monétaire">
      <calculatedColumnFormula>IFERROR(IF(I198="","",ROUND(IF($K$197="Pourcentage_temps_projet",I198*K198,$I$211/$J$211*K198),2)),"")</calculatedColumnFormula>
    </tableColumn>
    <tableColumn id="15" xr3:uid="{FF5FF08A-7E3B-467B-B74C-171383DCC12C}" name="date du bulletin (1er jour du mois  OU 1er jour d'entrée dans la structure)" dataDxfId="309" dataCellStyle="Monétaire"/>
    <tableColumn id="16" xr3:uid="{E42533E5-FDDC-44C1-82AD-8839CEB8CB73}" name="Date d'acquittement (décaissement sur le compte)" dataDxfId="308" dataCellStyle="Monétaire"/>
    <tableColumn id="17" xr3:uid="{3D67D1CB-9C64-4BE5-A9D8-977246BEFE79}" name="Remarque" dataDxfId="307" dataCellStyle="Monétaire"/>
  </tableColumns>
  <tableStyleInfo name="TableStyleMedium2"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4A3FA5B-9A41-4D20-982D-FA2E0A12B201}" name="Tableau3" displayName="Tableau3" ref="A24:F62" totalsRowShown="0" headerRowDxfId="306" dataDxfId="304" headerRowBorderDxfId="305" tableBorderDxfId="303">
  <tableColumns count="6">
    <tableColumn id="1" xr3:uid="{ECE006A3-368A-4115-831B-56D839D7D109}" name="Date" dataDxfId="302"/>
    <tableColumn id="2" xr3:uid="{474AFF5F-FC60-4205-9156-88491A10A118}" name="Description précise de l'activité (si déclarée sur le projet)" dataDxfId="301"/>
    <tableColumn id="5" xr3:uid="{65179657-8E35-4755-A387-83ED1E03B3DA}" name="Heures (ou jour si rémunération en jour) dans la structure" dataDxfId="300"/>
    <tableColumn id="3" xr3:uid="{00A87F04-2DFE-40D2-B7DB-108711221600}" name="Heures_dédiées_projet" dataDxfId="299"/>
    <tableColumn id="4" xr3:uid="{DBBD1B2E-EB29-4969-AAD5-47BE7806CA10}" name="Justificatif non comptable (transmettre tout élément non comptable probant: invitation, programme, compte rendu, feuilles d'émargement, photos, restitution, études,etc…)" dataDxfId="298"/>
    <tableColumn id="6" xr3:uid="{85C1FCCE-7083-444E-BB64-5D83F8029E40}" name="En cas d'anomalie une alerte s'affiche ci-dessous. Justifier dans la colonne précédente ou corriger la saisie des heures/jours sur le projet" dataDxfId="297">
      <calculatedColumnFormula>IFERROR(IF(AND(COUNTIF(A$25:A$62,A25)&gt;1,SUMIF(A$25:A$62,A25,D$25:D$62)&gt;C25),"Date valorisées plusieurs fois pour un total supérieur au temps dans la structure, à corriger",IF(WEEKDAY(A25-1)&gt;5,"Jour en week-end, à justifier sinon sera écarté",IF(AND(D25&gt;1,$D$24="Jours_projet"),"En jours, la durée ne peut pas être supérieure à 1",IF(A25="","",IF(OR(A25&gt;$E$9,A25&lt;$C$9),"Date non comprise dans la période déclarée",IF(AND($C$12="OUI",D25&gt;1),"Impossible de valoriser plus d'un jour par date",IF(AND($C$12="NON",D25&gt;$C$15,D25&lt;=10),"Justifiez et indiquez si les heures supp sont récupérées ou payées, ou modifier la saisie",IF(AND($C$12="NON",D25&gt;10),"Les heures au-delà de 10h/jour ne sont pas éligibles",IF(A25="","",IF(OR(A25=DATE(YEAR(A25),1,1),A25=ROUND(DATE(YEAR(A25),4,MOD(234-11*MOD(YEAR(A25),19),30))/7,0)*7-6,A25=(ROUND(DATE(YEAR(A25),4,MOD(234-11*MOD(YEAR(A25),19),30))/7,0)*7-6)+1,A25=DATE(YEAR(A25),5,1),A25=DATE(YEAR(A25),5,8),A25=(ROUND(DATE(YEAR(A25),4,MOD(234-11*MOD(YEAR(A25),19),30))/7,0)*7-6)+39,A25=(ROUND(DATE(YEAR(A25),4,MOD(234-11*MOD(YEAR(A25),19),30))/7,0)*7-6)+50,A25=DATE(YEAR(A25),7,14),A25=DATE(YEAR(A25),8,15),A25=DATE(YEAR(A25),11,1),A25=DATE(YEAR(A25),11,11),A25=DATE(YEAR(A25),12,25)),"Jour férié, à justifier sinon sera écarté","")))))))))),"")</calculatedColumnFormula>
    </tableColumn>
  </tableColumns>
  <tableStyleInfo name="Style de tableau 1"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0F04455-ACDA-4D27-96A5-75508C478CD5}" name="Tableau4" displayName="Tableau4" ref="A78:D108" totalsRowShown="0" headerRowDxfId="296" dataDxfId="294" headerRowBorderDxfId="295" tableBorderDxfId="293">
  <tableColumns count="4">
    <tableColumn id="1" xr3:uid="{1E4E79F5-6F2B-4E58-9B75-59EF4C3BBCC4}" name="Date de l'absence" dataDxfId="292"/>
    <tableColumn id="2" xr3:uid="{A408FFB0-9AFA-426F-9952-FC151ADCCD49}" name="Motif d'absence (congé, RTT, maladie*)" dataDxfId="291"/>
    <tableColumn id="3" xr3:uid="{20BC296E-00E6-4A86-94FA-092DF4C77ABF}" name="jour entier _x000a_OUI/NON" dataDxfId="290"/>
    <tableColumn id="4" xr3:uid="{B7B03C75-E095-445C-8CF9-42B8AAB0143B}" name="Remarque" dataDxfId="289">
      <calculatedColumnFormula>IFERROR(IF(_xlfn.XLOOKUP(A79,$A$25:$A$62,$D$25:$D$62)&gt;0,"Jour valorisé aussi sur le projet, merci de modifier la saisie des jours/heures sur le projet",""),"")</calculatedColumnFormula>
    </tableColumn>
  </tableColumns>
  <tableStyleInfo name="Style de tableau 1"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63D13C8-275F-45A0-A944-19494EE4FF3F}" name="Tableau45" displayName="Tableau45" ref="P24:R62" totalsRowShown="0" headerRowDxfId="288" dataDxfId="286" headerRowBorderDxfId="287" tableBorderDxfId="285" totalsRowBorderDxfId="284">
  <autoFilter ref="P24:R62" xr:uid="{F63D13C8-275F-45A0-A944-19494EE4FF3F}"/>
  <tableColumns count="3">
    <tableColumn id="5" xr3:uid="{BD0DBDB7-E40F-45E7-8672-A69E61735645}" name="Total inéligible après vérifications du contrôleur" dataDxfId="283">
      <calculatedColumnFormula>M25</calculatedColumnFormula>
    </tableColumn>
    <tableColumn id="2" xr3:uid="{F0A772B7-1FCA-432B-A447-92F444418F6F}" name="Heures/jours éligibles au projet_x000a_" dataDxfId="282">
      <calculatedColumnFormula>IFERROR(MAX(0,D25-P25),"")</calculatedColumnFormula>
    </tableColumn>
    <tableColumn id="3" xr3:uid="{17A40424-E0C2-49EB-8DC9-B1F2F6A0B620}" name="Justification de l'écart_x000a_(à modifier le cas échéant)" dataDxfId="281">
      <calculatedColumnFormula array="1">IFERROR(IF(A25="","",INDEX($H$24:$L$24,MATCH(TRUE,H25:L25&gt;0,0))),"Aucune irrégularité")</calculatedColumnFormula>
    </tableColumn>
  </tableColumns>
  <tableStyleInfo name="TableStyleMedium2"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FB1F220-C934-4E4B-B504-88DA80C5A2D1}" name="Tableau5" displayName="Tableau5" ref="H24:O62" totalsRowShown="0" headerRowDxfId="280" dataDxfId="278" headerRowBorderDxfId="279" tableBorderDxfId="277" totalsRowBorderDxfId="276">
  <autoFilter ref="H24:O62" xr:uid="{FFB1F220-C934-4E4B-B504-88DA80C5A2D1}"/>
  <tableColumns count="8">
    <tableColumn id="1" xr3:uid="{6E300829-0D10-4707-A4F7-C426A2D11F60}" name=" Week-End" dataDxfId="275">
      <calculatedColumnFormula>IFERROR(IF(WEEKDAY(A25-1)&gt;5,D25,0),"")</calculatedColumnFormula>
    </tableColumn>
    <tableColumn id="2" xr3:uid="{35BB42B8-9D97-4DDE-8C71-63DAF2676211}" name="Jour férié" dataDxfId="274">
      <calculatedColumnFormula>IF(A25="","",IF(OR(A25=DATE(YEAR(A25),1,1),A25=ROUND(DATE(YEAR(A25),4,MOD(234-11*MOD(YEAR(A25),19),30))/7,0)*7-6,A25=(ROUND(DATE(YEAR(A25),4,MOD(234-11*MOD(YEAR(A25),19),30))/7,0)*7-6)+1,A25=DATE(YEAR(A25),5,1),A25=DATE(YEAR(A25),5,8),A25=(ROUND(DATE(YEAR(A25),4,MOD(234-11*MOD(YEAR(A25),19),30))/7,0)*7-6)+39,A25=(ROUND(DATE(YEAR(A25),4,MOD(234-11*MOD(YEAR(A25),19),30))/7,0)*7-6)+50,A25=DATE(YEAR(A25),7,14),A25=DATE(YEAR(A25),8,15),A25=DATE(YEAR(A25),11,1),A25=DATE(YEAR(A25),11,11),A25=DATE(YEAR(A25),12,25)),D25,0))</calculatedColumnFormula>
    </tableColumn>
    <tableColumn id="3" xr3:uid="{82904B18-B77D-4B20-B9DF-F24294051168}" name="Date inéligible" dataDxfId="273">
      <calculatedColumnFormula>IF(A25="","",IF(OR(A25&gt;$E$9,A25&lt;$C$9),D25,0))</calculatedColumnFormula>
    </tableColumn>
    <tableColumn id="4" xr3:uid="{D58B3B3E-7A93-4DCF-9119-553E6BD6D77A}" name="Plafond journalier" dataDxfId="272">
      <calculatedColumnFormula>IF(A25="","",IF(AND($D$24="Heures_dédiées_projet",SUMIFS(D$25:D$62,A$25:A$62,A25)&gt;10),D25-10,IF(AND($D$24="Jours_projet",SUMIFS(D$25:D$62,A$25:A$62,A25)&gt;1),D25-1,0)))</calculatedColumnFormula>
    </tableColumn>
    <tableColumn id="5" xr3:uid="{97732B65-2613-498D-BAB7-FC99D292C4BC}" name="Absences" dataDxfId="271">
      <calculatedColumnFormula>IFERROR(IF(A25="","",IF(_xlfn.XLOOKUP(A25,$A$79:$A$108,$C$79:$C$108)="OUI",D25,IF(AND($C$12="OUI",_xlfn.XLOOKUP(A25,$A$79:$A$108,$C$79:$C$108)="NON",D25&gt;0.5),MIN(D25-0.5,0.5),IF(AND($C$12="NON",_xlfn.XLOOKUP(A25,$A$79:$A$108,$C$79:$C$108)="NON",D25&gt;4),MIN(4,D25-$C$15/2,D25/2,$C$15/2),0)))),0)</calculatedColumnFormula>
    </tableColumn>
    <tableColumn id="6" xr3:uid="{5DE81D6B-4BC3-4521-B52C-8365AD1A6800}" name="Total écarté automatiquement" dataDxfId="270">
      <calculatedColumnFormula>IF(A25="","",MIN(D25,H25+I25+J25+K25+L25))</calculatedColumnFormula>
    </tableColumn>
    <tableColumn id="7" xr3:uid="{5E24782E-5ADF-48DC-BFEC-3305960D2FF2}" name="Reste en heures/jours" dataDxfId="269">
      <calculatedColumnFormula>IF(A25="","",MIN(D25-M25,D25))</calculatedColumnFormula>
    </tableColumn>
    <tableColumn id="8" xr3:uid="{70BA99D8-F8A1-49F8-B5E9-5696333DF03F}" name="Point de vigilance (si date vaolrisée plusieurs fois pour un total supérieur à la durée dans la structure)" dataDxfId="268">
      <calculatedColumnFormula>IF(AND(COUNTIF(A$25:A$62,A25)&gt;1,SUMIF(A$25:A$62,A25,D$25:D$62)&gt;C25),"Le total à cette date est supérieur au temps dans la structure, à contrôler et supprimer ","")</calculatedColumnFormula>
    </tableColumn>
  </tableColumns>
  <tableStyleInfo name="TableStyleMedium2"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3975617-BA6D-4844-A3F8-1007280B05A7}" name="Audit_Calc_Auto" displayName="Audit_Calc_Auto" ref="A6:E7293" totalsRowShown="0" headerRowDxfId="267">
  <autoFilter ref="A6:E7293" xr:uid="{F3975617-BA6D-4844-A3F8-1007280B05A7}"/>
  <tableColumns count="5">
    <tableColumn id="1" xr3:uid="{613A4532-F799-4547-B5A9-62D32636E0E2}" name="Feuille" dataDxfId="266"/>
    <tableColumn id="2" xr3:uid="{ACDE5312-4957-4ECB-9439-D188A0165CF8}" name="Cellule" dataDxfId="265"/>
    <tableColumn id="3" xr3:uid="{2550C735-FBB7-4ACA-B127-6A09F9941ACF}" name="Formule attendue" dataDxfId="264"/>
    <tableColumn id="4" xr3:uid="{FD05ED0A-9BC3-47BA-9EE6-7E9D5E69091D}" name="Formule actuelle" dataDxfId="263">
      <calculatedColumnFormula array="1">IFERROR(_xlfn.FORMULATEXT(INDIRECT("'" &amp; Audit_Calc_Auto[[#This Row],[Feuille]] &amp; "'!" &amp; Audit_Calc_Auto[[#This Row],[Cellule]])),"(pas de formule)")</calculatedColumnFormula>
    </tableColumn>
    <tableColumn id="5" xr3:uid="{DCB7E48D-D95E-4384-A3E5-444CFE887A81}" name="Statut">
      <calculatedColumnFormula>IF(Audit_Calc_Auto[[#This Row],[Formule actuelle]]="(pas de formule)","SANS FORMULE",IF(Audit_Calc_Auto[[#This Row],[Formule actuelle]]=Audit_Calc_Auto[[#This Row],[Formule attendue]],"OK","MODIFIE"))</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3.vml"/><Relationship Id="rId7"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table" Target="../tables/table10.xml"/><Relationship Id="rId13" Type="http://schemas.openxmlformats.org/officeDocument/2006/relationships/table" Target="../tables/table15.xml"/><Relationship Id="rId3" Type="http://schemas.openxmlformats.org/officeDocument/2006/relationships/vmlDrawing" Target="../drawings/vmlDrawing8.vml"/><Relationship Id="rId7" Type="http://schemas.openxmlformats.org/officeDocument/2006/relationships/table" Target="../tables/table9.xml"/><Relationship Id="rId12" Type="http://schemas.openxmlformats.org/officeDocument/2006/relationships/table" Target="../tables/table14.xml"/><Relationship Id="rId2" Type="http://schemas.openxmlformats.org/officeDocument/2006/relationships/vmlDrawing" Target="../drawings/vmlDrawing7.vml"/><Relationship Id="rId1" Type="http://schemas.openxmlformats.org/officeDocument/2006/relationships/printerSettings" Target="../printerSettings/printerSettings6.bin"/><Relationship Id="rId6" Type="http://schemas.openxmlformats.org/officeDocument/2006/relationships/table" Target="../tables/table8.xml"/><Relationship Id="rId11" Type="http://schemas.openxmlformats.org/officeDocument/2006/relationships/table" Target="../tables/table13.xml"/><Relationship Id="rId5" Type="http://schemas.openxmlformats.org/officeDocument/2006/relationships/table" Target="../tables/table7.xml"/><Relationship Id="rId10" Type="http://schemas.openxmlformats.org/officeDocument/2006/relationships/table" Target="../tables/table12.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8" Type="http://schemas.openxmlformats.org/officeDocument/2006/relationships/table" Target="../tables/table19.xml"/><Relationship Id="rId13" Type="http://schemas.openxmlformats.org/officeDocument/2006/relationships/table" Target="../tables/table24.xml"/><Relationship Id="rId3" Type="http://schemas.openxmlformats.org/officeDocument/2006/relationships/vmlDrawing" Target="../drawings/vmlDrawing9.vml"/><Relationship Id="rId7" Type="http://schemas.openxmlformats.org/officeDocument/2006/relationships/table" Target="../tables/table18.xml"/><Relationship Id="rId12" Type="http://schemas.openxmlformats.org/officeDocument/2006/relationships/table" Target="../tables/table23.xml"/><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table" Target="../tables/table17.xml"/><Relationship Id="rId11" Type="http://schemas.openxmlformats.org/officeDocument/2006/relationships/table" Target="../tables/table22.xml"/><Relationship Id="rId5" Type="http://schemas.openxmlformats.org/officeDocument/2006/relationships/table" Target="../tables/table16.xml"/><Relationship Id="rId15" Type="http://schemas.openxmlformats.org/officeDocument/2006/relationships/comments" Target="../comments4.xml"/><Relationship Id="rId10" Type="http://schemas.openxmlformats.org/officeDocument/2006/relationships/table" Target="../tables/table21.xml"/><Relationship Id="rId4" Type="http://schemas.openxmlformats.org/officeDocument/2006/relationships/vmlDrawing" Target="../drawings/vmlDrawing10.vml"/><Relationship Id="rId9" Type="http://schemas.openxmlformats.org/officeDocument/2006/relationships/table" Target="../tables/table20.xml"/><Relationship Id="rId14" Type="http://schemas.openxmlformats.org/officeDocument/2006/relationships/table" Target="../tables/table25.xml"/></Relationships>
</file>

<file path=xl/worksheets/_rels/sheet9.xml.rels><?xml version="1.0" encoding="UTF-8" standalone="yes"?>
<Relationships xmlns="http://schemas.openxmlformats.org/package/2006/relationships"><Relationship Id="rId8" Type="http://schemas.openxmlformats.org/officeDocument/2006/relationships/table" Target="../tables/table29.xml"/><Relationship Id="rId13" Type="http://schemas.openxmlformats.org/officeDocument/2006/relationships/table" Target="../tables/table34.xml"/><Relationship Id="rId3" Type="http://schemas.openxmlformats.org/officeDocument/2006/relationships/vmlDrawing" Target="../drawings/vmlDrawing11.vml"/><Relationship Id="rId7" Type="http://schemas.openxmlformats.org/officeDocument/2006/relationships/table" Target="../tables/table28.xml"/><Relationship Id="rId12" Type="http://schemas.openxmlformats.org/officeDocument/2006/relationships/table" Target="../tables/table33.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table" Target="../tables/table27.xml"/><Relationship Id="rId11" Type="http://schemas.openxmlformats.org/officeDocument/2006/relationships/table" Target="../tables/table32.xml"/><Relationship Id="rId5" Type="http://schemas.openxmlformats.org/officeDocument/2006/relationships/table" Target="../tables/table26.xml"/><Relationship Id="rId15" Type="http://schemas.openxmlformats.org/officeDocument/2006/relationships/comments" Target="../comments5.xml"/><Relationship Id="rId10" Type="http://schemas.openxmlformats.org/officeDocument/2006/relationships/table" Target="../tables/table31.xml"/><Relationship Id="rId4" Type="http://schemas.openxmlformats.org/officeDocument/2006/relationships/vmlDrawing" Target="../drawings/vmlDrawing12.vml"/><Relationship Id="rId9" Type="http://schemas.openxmlformats.org/officeDocument/2006/relationships/table" Target="../tables/table30.xml"/><Relationship Id="rId14" Type="http://schemas.openxmlformats.org/officeDocument/2006/relationships/table" Target="../tables/table35.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39.xml"/><Relationship Id="rId13" Type="http://schemas.openxmlformats.org/officeDocument/2006/relationships/table" Target="../tables/table44.xml"/><Relationship Id="rId3" Type="http://schemas.openxmlformats.org/officeDocument/2006/relationships/vmlDrawing" Target="../drawings/vmlDrawing13.vml"/><Relationship Id="rId7" Type="http://schemas.openxmlformats.org/officeDocument/2006/relationships/table" Target="../tables/table38.xml"/><Relationship Id="rId12" Type="http://schemas.openxmlformats.org/officeDocument/2006/relationships/table" Target="../tables/table43.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table" Target="../tables/table37.xml"/><Relationship Id="rId11" Type="http://schemas.openxmlformats.org/officeDocument/2006/relationships/table" Target="../tables/table42.xml"/><Relationship Id="rId5" Type="http://schemas.openxmlformats.org/officeDocument/2006/relationships/table" Target="../tables/table36.xml"/><Relationship Id="rId15" Type="http://schemas.openxmlformats.org/officeDocument/2006/relationships/comments" Target="../comments6.xml"/><Relationship Id="rId10" Type="http://schemas.openxmlformats.org/officeDocument/2006/relationships/table" Target="../tables/table41.xml"/><Relationship Id="rId4" Type="http://schemas.openxmlformats.org/officeDocument/2006/relationships/vmlDrawing" Target="../drawings/vmlDrawing14.vml"/><Relationship Id="rId9" Type="http://schemas.openxmlformats.org/officeDocument/2006/relationships/table" Target="../tables/table40.xml"/><Relationship Id="rId14" Type="http://schemas.openxmlformats.org/officeDocument/2006/relationships/table" Target="../tables/table45.xml"/></Relationships>
</file>

<file path=xl/worksheets/_rels/sheet11.xml.rels><?xml version="1.0" encoding="UTF-8" standalone="yes"?>
<Relationships xmlns="http://schemas.openxmlformats.org/package/2006/relationships"><Relationship Id="rId8" Type="http://schemas.openxmlformats.org/officeDocument/2006/relationships/table" Target="../tables/table49.xml"/><Relationship Id="rId13" Type="http://schemas.openxmlformats.org/officeDocument/2006/relationships/table" Target="../tables/table54.xml"/><Relationship Id="rId3" Type="http://schemas.openxmlformats.org/officeDocument/2006/relationships/vmlDrawing" Target="../drawings/vmlDrawing15.vml"/><Relationship Id="rId7" Type="http://schemas.openxmlformats.org/officeDocument/2006/relationships/table" Target="../tables/table48.xml"/><Relationship Id="rId12" Type="http://schemas.openxmlformats.org/officeDocument/2006/relationships/table" Target="../tables/table53.xml"/><Relationship Id="rId2" Type="http://schemas.openxmlformats.org/officeDocument/2006/relationships/drawing" Target="../drawings/drawing5.xml"/><Relationship Id="rId1" Type="http://schemas.openxmlformats.org/officeDocument/2006/relationships/printerSettings" Target="../printerSettings/printerSettings10.bin"/><Relationship Id="rId6" Type="http://schemas.openxmlformats.org/officeDocument/2006/relationships/table" Target="../tables/table47.xml"/><Relationship Id="rId11" Type="http://schemas.openxmlformats.org/officeDocument/2006/relationships/table" Target="../tables/table52.xml"/><Relationship Id="rId5" Type="http://schemas.openxmlformats.org/officeDocument/2006/relationships/table" Target="../tables/table46.xml"/><Relationship Id="rId15" Type="http://schemas.openxmlformats.org/officeDocument/2006/relationships/comments" Target="../comments7.xml"/><Relationship Id="rId10" Type="http://schemas.openxmlformats.org/officeDocument/2006/relationships/table" Target="../tables/table51.xml"/><Relationship Id="rId4" Type="http://schemas.openxmlformats.org/officeDocument/2006/relationships/vmlDrawing" Target="../drawings/vmlDrawing16.vml"/><Relationship Id="rId9" Type="http://schemas.openxmlformats.org/officeDocument/2006/relationships/table" Target="../tables/table50.xml"/><Relationship Id="rId14" Type="http://schemas.openxmlformats.org/officeDocument/2006/relationships/table" Target="../tables/table55.xml"/></Relationships>
</file>

<file path=xl/worksheets/_rels/sheet12.xml.rels><?xml version="1.0" encoding="UTF-8" standalone="yes"?>
<Relationships xmlns="http://schemas.openxmlformats.org/package/2006/relationships"><Relationship Id="rId8" Type="http://schemas.openxmlformats.org/officeDocument/2006/relationships/table" Target="../tables/table59.xml"/><Relationship Id="rId13" Type="http://schemas.openxmlformats.org/officeDocument/2006/relationships/table" Target="../tables/table64.xml"/><Relationship Id="rId3" Type="http://schemas.openxmlformats.org/officeDocument/2006/relationships/vmlDrawing" Target="../drawings/vmlDrawing17.vml"/><Relationship Id="rId7" Type="http://schemas.openxmlformats.org/officeDocument/2006/relationships/table" Target="../tables/table58.xml"/><Relationship Id="rId12" Type="http://schemas.openxmlformats.org/officeDocument/2006/relationships/table" Target="../tables/table63.xml"/><Relationship Id="rId2" Type="http://schemas.openxmlformats.org/officeDocument/2006/relationships/drawing" Target="../drawings/drawing6.xml"/><Relationship Id="rId1" Type="http://schemas.openxmlformats.org/officeDocument/2006/relationships/printerSettings" Target="../printerSettings/printerSettings11.bin"/><Relationship Id="rId6" Type="http://schemas.openxmlformats.org/officeDocument/2006/relationships/table" Target="../tables/table57.xml"/><Relationship Id="rId11" Type="http://schemas.openxmlformats.org/officeDocument/2006/relationships/table" Target="../tables/table62.xml"/><Relationship Id="rId5" Type="http://schemas.openxmlformats.org/officeDocument/2006/relationships/table" Target="../tables/table56.xml"/><Relationship Id="rId15" Type="http://schemas.openxmlformats.org/officeDocument/2006/relationships/comments" Target="../comments8.xml"/><Relationship Id="rId10" Type="http://schemas.openxmlformats.org/officeDocument/2006/relationships/table" Target="../tables/table61.xml"/><Relationship Id="rId4" Type="http://schemas.openxmlformats.org/officeDocument/2006/relationships/vmlDrawing" Target="../drawings/vmlDrawing18.vml"/><Relationship Id="rId9" Type="http://schemas.openxmlformats.org/officeDocument/2006/relationships/table" Target="../tables/table60.xml"/><Relationship Id="rId14" Type="http://schemas.openxmlformats.org/officeDocument/2006/relationships/table" Target="../tables/table65.xml"/></Relationships>
</file>

<file path=xl/worksheets/_rels/sheet13.xml.rels><?xml version="1.0" encoding="UTF-8" standalone="yes"?>
<Relationships xmlns="http://schemas.openxmlformats.org/package/2006/relationships"><Relationship Id="rId8" Type="http://schemas.openxmlformats.org/officeDocument/2006/relationships/table" Target="../tables/table69.xml"/><Relationship Id="rId13" Type="http://schemas.openxmlformats.org/officeDocument/2006/relationships/table" Target="../tables/table74.xml"/><Relationship Id="rId3" Type="http://schemas.openxmlformats.org/officeDocument/2006/relationships/vmlDrawing" Target="../drawings/vmlDrawing19.vml"/><Relationship Id="rId7" Type="http://schemas.openxmlformats.org/officeDocument/2006/relationships/table" Target="../tables/table68.xml"/><Relationship Id="rId12" Type="http://schemas.openxmlformats.org/officeDocument/2006/relationships/table" Target="../tables/table73.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table" Target="../tables/table67.xml"/><Relationship Id="rId11" Type="http://schemas.openxmlformats.org/officeDocument/2006/relationships/table" Target="../tables/table72.xml"/><Relationship Id="rId5" Type="http://schemas.openxmlformats.org/officeDocument/2006/relationships/table" Target="../tables/table66.xml"/><Relationship Id="rId15" Type="http://schemas.openxmlformats.org/officeDocument/2006/relationships/comments" Target="../comments9.xml"/><Relationship Id="rId10" Type="http://schemas.openxmlformats.org/officeDocument/2006/relationships/table" Target="../tables/table71.xml"/><Relationship Id="rId4" Type="http://schemas.openxmlformats.org/officeDocument/2006/relationships/vmlDrawing" Target="../drawings/vmlDrawing20.vml"/><Relationship Id="rId9" Type="http://schemas.openxmlformats.org/officeDocument/2006/relationships/table" Target="../tables/table70.xml"/><Relationship Id="rId14" Type="http://schemas.openxmlformats.org/officeDocument/2006/relationships/table" Target="../tables/table75.xml"/></Relationships>
</file>

<file path=xl/worksheets/_rels/sheet14.xml.rels><?xml version="1.0" encoding="UTF-8" standalone="yes"?>
<Relationships xmlns="http://schemas.openxmlformats.org/package/2006/relationships"><Relationship Id="rId8" Type="http://schemas.openxmlformats.org/officeDocument/2006/relationships/comments" Target="../comments10.xml"/><Relationship Id="rId3" Type="http://schemas.openxmlformats.org/officeDocument/2006/relationships/vmlDrawing" Target="../drawings/vmlDrawing22.vml"/><Relationship Id="rId7" Type="http://schemas.openxmlformats.org/officeDocument/2006/relationships/table" Target="../tables/table79.xml"/><Relationship Id="rId2" Type="http://schemas.openxmlformats.org/officeDocument/2006/relationships/vmlDrawing" Target="../drawings/vmlDrawing21.vml"/><Relationship Id="rId1" Type="http://schemas.openxmlformats.org/officeDocument/2006/relationships/printerSettings" Target="../printerSettings/printerSettings13.bin"/><Relationship Id="rId6" Type="http://schemas.openxmlformats.org/officeDocument/2006/relationships/table" Target="../tables/table78.xml"/><Relationship Id="rId5" Type="http://schemas.openxmlformats.org/officeDocument/2006/relationships/table" Target="../tables/table77.xml"/><Relationship Id="rId4" Type="http://schemas.openxmlformats.org/officeDocument/2006/relationships/table" Target="../tables/table76.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8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37DD2-8E27-46F1-9565-01A71119D2D8}">
  <sheetPr>
    <pageSetUpPr fitToPage="1"/>
  </sheetPr>
  <dimension ref="A1:A11"/>
  <sheetViews>
    <sheetView tabSelected="1" zoomScale="70" zoomScaleNormal="70" zoomScaleSheetLayoutView="87" workbookViewId="0">
      <selection activeCell="A3" sqref="A3"/>
    </sheetView>
  </sheetViews>
  <sheetFormatPr baseColWidth="10" defaultColWidth="11.42578125" defaultRowHeight="15.75" x14ac:dyDescent="0.25"/>
  <cols>
    <col min="1" max="1" width="227.42578125" style="47" customWidth="1"/>
    <col min="2" max="2" width="16.42578125" customWidth="1"/>
  </cols>
  <sheetData>
    <row r="1" spans="1:1" ht="21.75" thickTop="1" thickBot="1" x14ac:dyDescent="0.3">
      <c r="A1" s="235" t="s">
        <v>0</v>
      </c>
    </row>
    <row r="2" spans="1:1" ht="16.5" thickTop="1" thickBot="1" x14ac:dyDescent="0.3">
      <c r="A2" s="453" t="s">
        <v>5820</v>
      </c>
    </row>
    <row r="3" spans="1:1" ht="123.75" customHeight="1" thickBot="1" x14ac:dyDescent="0.3">
      <c r="A3" s="591" t="s">
        <v>318</v>
      </c>
    </row>
    <row r="4" spans="1:1" ht="180.75" customHeight="1" thickBot="1" x14ac:dyDescent="0.3">
      <c r="A4" s="296" t="s">
        <v>4571</v>
      </c>
    </row>
    <row r="5" spans="1:1" ht="186.75" customHeight="1" thickBot="1" x14ac:dyDescent="0.3">
      <c r="A5" s="296" t="s">
        <v>3880</v>
      </c>
    </row>
    <row r="6" spans="1:1" ht="78.75" thickBot="1" x14ac:dyDescent="0.3">
      <c r="A6" s="296" t="s">
        <v>500</v>
      </c>
    </row>
    <row r="7" spans="1:1" ht="126" thickBot="1" x14ac:dyDescent="0.3">
      <c r="A7" s="296" t="s">
        <v>497</v>
      </c>
    </row>
    <row r="8" spans="1:1" ht="229.5" customHeight="1" thickBot="1" x14ac:dyDescent="0.3">
      <c r="A8" s="527" t="s">
        <v>3867</v>
      </c>
    </row>
    <row r="9" spans="1:1" ht="139.5" thickBot="1" x14ac:dyDescent="0.3">
      <c r="A9" s="296" t="s">
        <v>1</v>
      </c>
    </row>
    <row r="10" spans="1:1" ht="276.75" thickBot="1" x14ac:dyDescent="0.3">
      <c r="A10" s="296" t="s">
        <v>316</v>
      </c>
    </row>
    <row r="11" spans="1:1" ht="259.5" thickBot="1" x14ac:dyDescent="0.3">
      <c r="A11" s="297" t="s">
        <v>2</v>
      </c>
    </row>
  </sheetData>
  <pageMargins left="0.23622047244094491" right="0.23622047244094491" top="1.3385826771653544" bottom="0.74803149606299213" header="0.31496062992125984" footer="0.31496062992125984"/>
  <pageSetup paperSize="8" scale="62" fitToHeight="0"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tabColor theme="4"/>
    <pageSetUpPr fitToPage="1"/>
  </sheetPr>
  <dimension ref="A1:AA211"/>
  <sheetViews>
    <sheetView zoomScale="70" zoomScaleNormal="70" zoomScaleSheetLayoutView="85" zoomScalePageLayoutView="57" workbookViewId="0">
      <selection activeCell="J3" sqref="J3:L3"/>
    </sheetView>
  </sheetViews>
  <sheetFormatPr baseColWidth="10" defaultColWidth="11.42578125" defaultRowHeight="14.25" x14ac:dyDescent="0.2"/>
  <cols>
    <col min="1" max="1" width="87.7109375" style="8" customWidth="1"/>
    <col min="2" max="2" width="43.28515625" style="8" customWidth="1"/>
    <col min="3" max="3" width="31.42578125" style="8" customWidth="1"/>
    <col min="4" max="4" width="19.42578125" style="8" customWidth="1"/>
    <col min="5" max="5" width="21.5703125" style="8" customWidth="1"/>
    <col min="6" max="6" width="29.5703125" style="8" customWidth="1"/>
    <col min="7" max="7" width="36.28515625" style="8" customWidth="1"/>
    <col min="8" max="9" width="21.5703125" style="8" customWidth="1"/>
    <col min="10" max="10" width="22.140625" style="8" customWidth="1"/>
    <col min="11" max="11" width="20.5703125" style="8" customWidth="1"/>
    <col min="12" max="12" width="23.5703125" style="8" customWidth="1"/>
    <col min="13" max="13" width="42.7109375" style="8" customWidth="1"/>
    <col min="14" max="14" width="24.5703125" style="8" hidden="1" customWidth="1"/>
    <col min="15" max="16" width="13.85546875" style="8" customWidth="1"/>
    <col min="17" max="20" width="11.42578125" style="8"/>
    <col min="21" max="21" width="15.7109375" style="8" customWidth="1"/>
    <col min="22" max="23" width="11.42578125" style="8"/>
    <col min="24" max="24" width="19.5703125" style="8" customWidth="1"/>
    <col min="25" max="25" width="11.42578125" style="8"/>
    <col min="26" max="26" width="15.5703125" style="8" customWidth="1"/>
    <col min="27" max="16384" width="11.42578125" style="8"/>
  </cols>
  <sheetData>
    <row r="1" spans="1:13" ht="15" thickBot="1" x14ac:dyDescent="0.25">
      <c r="A1" s="7"/>
      <c r="B1" s="7"/>
      <c r="C1" s="7"/>
      <c r="D1" s="7"/>
      <c r="E1" s="7"/>
    </row>
    <row r="2" spans="1:13" ht="29.25" customHeight="1" thickBot="1" x14ac:dyDescent="0.25">
      <c r="A2" s="137"/>
      <c r="B2" s="137"/>
      <c r="C2" s="93" t="s">
        <v>3</v>
      </c>
      <c r="D2" s="825" t="s">
        <v>4</v>
      </c>
      <c r="E2" s="826"/>
      <c r="F2" s="9"/>
      <c r="G2" s="9"/>
      <c r="H2" s="10"/>
      <c r="I2" s="10"/>
      <c r="J2" s="10"/>
      <c r="K2" s="7"/>
      <c r="L2" s="7"/>
      <c r="M2" s="7"/>
    </row>
    <row r="3" spans="1:13" ht="45.75" customHeight="1" thickTop="1" thickBot="1" x14ac:dyDescent="0.25">
      <c r="C3" s="94" t="s">
        <v>5</v>
      </c>
      <c r="D3" s="827" t="s">
        <v>4</v>
      </c>
      <c r="E3" s="828"/>
      <c r="F3" s="28"/>
      <c r="G3" s="831" t="s">
        <v>6</v>
      </c>
      <c r="H3" s="832"/>
      <c r="I3" s="832"/>
      <c r="J3" s="833" t="s">
        <v>7</v>
      </c>
      <c r="K3" s="834"/>
      <c r="L3" s="835"/>
      <c r="M3" s="136"/>
    </row>
    <row r="4" spans="1:13" ht="36" customHeight="1" thickBot="1" x14ac:dyDescent="0.25">
      <c r="A4" s="255"/>
      <c r="C4" s="95" t="s">
        <v>8</v>
      </c>
      <c r="D4" s="827" t="s">
        <v>9</v>
      </c>
      <c r="E4" s="828"/>
      <c r="F4" s="28"/>
      <c r="G4" s="840" t="s">
        <v>10</v>
      </c>
      <c r="H4" s="841"/>
      <c r="I4" s="841"/>
      <c r="J4" s="841"/>
      <c r="K4" s="841"/>
      <c r="L4" s="841"/>
      <c r="M4" s="318"/>
    </row>
    <row r="5" spans="1:13" ht="84" customHeight="1" thickBot="1" x14ac:dyDescent="0.25">
      <c r="A5" s="809" t="s">
        <v>11</v>
      </c>
      <c r="B5" s="810"/>
      <c r="C5" s="41" t="s">
        <v>12</v>
      </c>
      <c r="D5" s="829">
        <v>44197</v>
      </c>
      <c r="E5" s="830"/>
      <c r="F5" s="29"/>
      <c r="G5" s="842" t="s">
        <v>13</v>
      </c>
      <c r="H5" s="843"/>
      <c r="I5" s="843"/>
      <c r="J5" s="843"/>
      <c r="K5" s="843"/>
      <c r="L5" s="843"/>
      <c r="M5" s="319"/>
    </row>
    <row r="6" spans="1:13" ht="55.5" customHeight="1" thickBot="1" x14ac:dyDescent="0.25">
      <c r="A6" s="814" t="s">
        <v>14</v>
      </c>
      <c r="B6" s="815"/>
      <c r="C6" s="42" t="s">
        <v>396</v>
      </c>
      <c r="D6" s="829">
        <v>46568</v>
      </c>
      <c r="E6" s="830"/>
      <c r="F6" s="9"/>
      <c r="G6" s="10"/>
      <c r="H6" s="10"/>
      <c r="I6" s="10"/>
      <c r="J6" s="10"/>
      <c r="K6" s="10"/>
      <c r="L6" s="10"/>
      <c r="M6" s="10"/>
    </row>
    <row r="7" spans="1:13" x14ac:dyDescent="0.2">
      <c r="A7" s="12"/>
      <c r="B7" s="811"/>
      <c r="C7" s="811"/>
      <c r="D7" s="10"/>
      <c r="E7" s="10"/>
      <c r="F7" s="10"/>
      <c r="G7" s="10"/>
      <c r="H7" s="10"/>
      <c r="I7" s="10"/>
      <c r="J7" s="10"/>
      <c r="K7" s="10"/>
      <c r="L7" s="10"/>
      <c r="M7" s="10"/>
    </row>
    <row r="8" spans="1:13" ht="18" customHeight="1" thickBot="1" x14ac:dyDescent="0.25">
      <c r="A8" s="12"/>
      <c r="B8" s="12"/>
      <c r="C8" s="12"/>
      <c r="D8" s="10"/>
      <c r="E8" s="10"/>
      <c r="F8" s="10"/>
      <c r="G8" s="10"/>
      <c r="H8" s="10"/>
      <c r="I8" s="10"/>
      <c r="J8" s="10"/>
      <c r="K8" s="10"/>
      <c r="L8" s="10"/>
      <c r="M8" s="10"/>
    </row>
    <row r="9" spans="1:13" ht="21.6" customHeight="1" thickBot="1" x14ac:dyDescent="0.25">
      <c r="A9" s="812" t="s">
        <v>15</v>
      </c>
      <c r="B9" s="813"/>
      <c r="C9" s="779" t="s">
        <v>3872</v>
      </c>
      <c r="D9" s="138" t="s">
        <v>16</v>
      </c>
      <c r="E9" s="779" t="s">
        <v>3872</v>
      </c>
      <c r="F9" s="10"/>
      <c r="G9" s="10"/>
      <c r="H9" s="10"/>
      <c r="I9" s="10"/>
      <c r="J9" s="10"/>
      <c r="K9" s="10"/>
      <c r="L9" s="10"/>
      <c r="M9" s="10"/>
    </row>
    <row r="10" spans="1:13" ht="20.25" x14ac:dyDescent="0.3">
      <c r="A10" s="256"/>
      <c r="B10" s="256"/>
      <c r="C10" s="257"/>
      <c r="D10" s="258"/>
      <c r="E10" s="257"/>
      <c r="F10" s="10"/>
      <c r="G10" s="10"/>
      <c r="H10" s="10"/>
      <c r="I10" s="10"/>
      <c r="J10" s="10"/>
      <c r="K10" s="10"/>
      <c r="L10" s="10"/>
      <c r="M10" s="10"/>
    </row>
    <row r="11" spans="1:13" ht="21" thickBot="1" x14ac:dyDescent="0.35">
      <c r="A11" s="259" t="s">
        <v>205</v>
      </c>
      <c r="B11" s="256"/>
      <c r="C11" s="257"/>
      <c r="D11" s="258"/>
      <c r="E11" s="257"/>
      <c r="F11" s="10"/>
      <c r="G11" s="10"/>
      <c r="H11" s="10"/>
      <c r="I11" s="10"/>
      <c r="J11" s="10"/>
      <c r="K11" s="10"/>
      <c r="L11" s="10"/>
      <c r="M11" s="10"/>
    </row>
    <row r="12" spans="1:13" s="278" customFormat="1" ht="21.6" customHeight="1" x14ac:dyDescent="0.25">
      <c r="A12" s="638" t="s">
        <v>206</v>
      </c>
      <c r="B12" s="639" t="s">
        <v>207</v>
      </c>
      <c r="C12" s="639" t="s">
        <v>208</v>
      </c>
      <c r="D12" s="818" t="s">
        <v>209</v>
      </c>
      <c r="E12" s="818"/>
      <c r="F12" s="818"/>
      <c r="G12" s="818"/>
      <c r="H12" s="819"/>
      <c r="I12" s="640"/>
      <c r="J12" s="640"/>
      <c r="K12" s="640"/>
      <c r="L12" s="640"/>
      <c r="M12" s="640"/>
    </row>
    <row r="13" spans="1:13" ht="42" customHeight="1" x14ac:dyDescent="0.2">
      <c r="A13" s="602" t="s">
        <v>361</v>
      </c>
      <c r="B13" s="261" t="s">
        <v>198</v>
      </c>
      <c r="C13" s="844" t="str">
        <f>IF(B13="Liste déroulante","",IF(B13="Oui","&lt;= Compléter onglet BSCU_SALAIRES","Compléter onglets Dépenses de personnel"))</f>
        <v/>
      </c>
      <c r="D13" s="845"/>
      <c r="E13" s="845"/>
      <c r="F13" s="845"/>
      <c r="G13" s="845"/>
      <c r="H13" s="846"/>
      <c r="I13" s="10"/>
      <c r="J13" s="10"/>
      <c r="K13" s="10"/>
      <c r="L13" s="10"/>
      <c r="M13" s="10"/>
    </row>
    <row r="14" spans="1:13" ht="69" customHeight="1" x14ac:dyDescent="0.2">
      <c r="A14" s="307" t="s">
        <v>414</v>
      </c>
      <c r="B14" s="261" t="s">
        <v>198</v>
      </c>
      <c r="C14" s="421">
        <v>0.4</v>
      </c>
      <c r="D14" s="836" t="s">
        <v>489</v>
      </c>
      <c r="E14" s="836"/>
      <c r="F14" s="836"/>
      <c r="G14" s="836"/>
      <c r="H14" s="837"/>
      <c r="I14" s="10"/>
      <c r="J14" s="10"/>
      <c r="K14" s="10"/>
      <c r="L14" s="10"/>
      <c r="M14" s="10"/>
    </row>
    <row r="15" spans="1:13" ht="69" customHeight="1" x14ac:dyDescent="0.2">
      <c r="A15" s="307" t="s">
        <v>397</v>
      </c>
      <c r="B15" s="261" t="s">
        <v>198</v>
      </c>
      <c r="C15" s="421">
        <v>0.15</v>
      </c>
      <c r="D15" s="836" t="s">
        <v>490</v>
      </c>
      <c r="E15" s="836"/>
      <c r="F15" s="836"/>
      <c r="G15" s="836"/>
      <c r="H15" s="837"/>
      <c r="I15" s="10"/>
      <c r="J15" s="10"/>
      <c r="K15" s="10"/>
      <c r="L15" s="10"/>
      <c r="M15" s="10"/>
    </row>
    <row r="16" spans="1:13" ht="60.6" customHeight="1" x14ac:dyDescent="0.2">
      <c r="A16" s="307" t="s">
        <v>392</v>
      </c>
      <c r="B16" s="261" t="s">
        <v>198</v>
      </c>
      <c r="C16" s="601">
        <v>0.05</v>
      </c>
      <c r="D16" s="820" t="s">
        <v>398</v>
      </c>
      <c r="E16" s="820"/>
      <c r="F16" s="820"/>
      <c r="G16" s="820"/>
      <c r="H16" s="821"/>
      <c r="I16" s="10"/>
      <c r="J16" s="10"/>
      <c r="K16" s="10"/>
      <c r="L16" s="10"/>
      <c r="M16" s="10"/>
    </row>
    <row r="17" spans="1:27" ht="61.15" customHeight="1" x14ac:dyDescent="0.2">
      <c r="A17" s="307" t="s">
        <v>288</v>
      </c>
      <c r="B17" s="261" t="s">
        <v>198</v>
      </c>
      <c r="C17" s="379"/>
      <c r="D17" s="820" t="s">
        <v>491</v>
      </c>
      <c r="E17" s="820"/>
      <c r="F17" s="820"/>
      <c r="G17" s="820"/>
      <c r="H17" s="821"/>
      <c r="I17" s="10"/>
      <c r="J17" s="10"/>
      <c r="K17" s="10"/>
      <c r="L17" s="10"/>
      <c r="M17" s="10"/>
    </row>
    <row r="18" spans="1:27" ht="77.45" customHeight="1" thickBot="1" x14ac:dyDescent="0.25">
      <c r="A18" s="260" t="s">
        <v>483</v>
      </c>
      <c r="B18" s="308" t="s">
        <v>198</v>
      </c>
      <c r="C18" s="380"/>
      <c r="D18" s="838" t="s">
        <v>492</v>
      </c>
      <c r="E18" s="838"/>
      <c r="F18" s="838"/>
      <c r="G18" s="838"/>
      <c r="H18" s="839"/>
      <c r="I18" s="10"/>
      <c r="J18" s="10"/>
      <c r="K18" s="10"/>
      <c r="L18" s="10"/>
      <c r="M18" s="10"/>
    </row>
    <row r="19" spans="1:27" ht="20.25" x14ac:dyDescent="0.3">
      <c r="A19" s="256"/>
      <c r="B19" s="256"/>
      <c r="C19" s="257"/>
      <c r="D19" s="258"/>
      <c r="E19" s="257"/>
      <c r="F19" s="10"/>
      <c r="G19" s="10"/>
      <c r="H19" s="10"/>
      <c r="I19" s="10"/>
      <c r="J19" s="10"/>
      <c r="K19" s="10"/>
      <c r="L19" s="10"/>
      <c r="M19" s="10"/>
    </row>
    <row r="20" spans="1:27" ht="15" thickBot="1" x14ac:dyDescent="0.25">
      <c r="A20" s="10"/>
      <c r="B20" s="10"/>
      <c r="C20" s="10"/>
      <c r="D20" s="10"/>
      <c r="E20" s="10"/>
      <c r="F20" s="10"/>
      <c r="G20" s="10"/>
      <c r="H20" s="10"/>
      <c r="I20" s="10"/>
      <c r="J20" s="10"/>
      <c r="K20" s="10"/>
      <c r="L20" s="10"/>
      <c r="M20" s="10"/>
    </row>
    <row r="21" spans="1:27" ht="16.5" customHeight="1" thickBot="1" x14ac:dyDescent="0.25">
      <c r="A21" s="165" t="s">
        <v>17</v>
      </c>
      <c r="B21" s="159"/>
      <c r="C21" s="159"/>
      <c r="D21" s="159"/>
      <c r="E21" s="159"/>
      <c r="F21" s="159"/>
      <c r="G21" s="159"/>
      <c r="H21" s="159"/>
      <c r="I21" s="159"/>
      <c r="J21" s="159"/>
      <c r="K21" s="162" t="s">
        <v>18</v>
      </c>
      <c r="L21" s="163"/>
      <c r="M21" s="164"/>
      <c r="N21" s="11"/>
      <c r="O21" s="822" t="s">
        <v>19</v>
      </c>
      <c r="P21" s="823"/>
      <c r="Q21" s="823"/>
      <c r="R21" s="823"/>
      <c r="S21" s="823"/>
      <c r="T21" s="823"/>
      <c r="U21" s="823"/>
      <c r="V21" s="823"/>
      <c r="W21" s="823"/>
      <c r="X21" s="823"/>
      <c r="Y21" s="823"/>
      <c r="Z21" s="824"/>
    </row>
    <row r="22" spans="1:27" ht="66.75" customHeight="1" thickBot="1" x14ac:dyDescent="0.25">
      <c r="A22" s="139" t="s">
        <v>20</v>
      </c>
      <c r="B22" s="96" t="s">
        <v>21</v>
      </c>
      <c r="C22" s="160" t="s">
        <v>22</v>
      </c>
      <c r="D22" s="160" t="s">
        <v>404</v>
      </c>
      <c r="E22" s="160" t="s">
        <v>405</v>
      </c>
      <c r="F22" s="160" t="s">
        <v>23</v>
      </c>
      <c r="G22" s="160" t="s">
        <v>24</v>
      </c>
      <c r="H22" s="160" t="s">
        <v>25</v>
      </c>
      <c r="I22" s="160" t="str">
        <f>IF(B13="OUI","Equivalent nombre d'heures sur projet","Charges patronales
B")</f>
        <v>Charges patronales
B</v>
      </c>
      <c r="J22" s="166" t="str">
        <f>IF(B13="OUI","Barème","Montant total pièce comptable
C = A+B")</f>
        <v>Montant total pièce comptable
C = A+B</v>
      </c>
      <c r="K22" s="173" t="s">
        <v>408</v>
      </c>
      <c r="L22" s="160" t="s">
        <v>27</v>
      </c>
      <c r="M22" s="161" t="s">
        <v>28</v>
      </c>
      <c r="N22" s="11"/>
      <c r="O22" s="460" t="s">
        <v>29</v>
      </c>
      <c r="P22" s="409" t="s">
        <v>31</v>
      </c>
      <c r="Q22" s="460" t="s">
        <v>29</v>
      </c>
      <c r="R22" s="409" t="s">
        <v>31</v>
      </c>
      <c r="S22" s="460" t="s">
        <v>29</v>
      </c>
      <c r="T22" s="409" t="s">
        <v>31</v>
      </c>
      <c r="U22" s="748" t="s">
        <v>3874</v>
      </c>
      <c r="V22" s="749" t="s">
        <v>29</v>
      </c>
      <c r="W22" s="750" t="s">
        <v>31</v>
      </c>
      <c r="X22" s="654" t="s">
        <v>32</v>
      </c>
      <c r="Y22" s="655" t="s">
        <v>477</v>
      </c>
      <c r="Z22" s="656" t="s">
        <v>30</v>
      </c>
    </row>
    <row r="23" spans="1:27" s="13" customFormat="1" ht="21" customHeight="1" thickBot="1" x14ac:dyDescent="0.3">
      <c r="A23" s="89" t="s">
        <v>33</v>
      </c>
      <c r="B23" s="620" t="s">
        <v>34</v>
      </c>
      <c r="C23" s="156"/>
      <c r="D23" s="157"/>
      <c r="E23" s="157"/>
      <c r="F23" s="157"/>
      <c r="G23" s="157"/>
      <c r="H23" s="157"/>
      <c r="I23" s="157"/>
      <c r="J23" s="157"/>
      <c r="K23" s="156"/>
      <c r="L23" s="157"/>
      <c r="M23" s="158"/>
      <c r="N23" s="646"/>
      <c r="O23" s="657"/>
      <c r="P23" s="658"/>
      <c r="Q23" s="657"/>
      <c r="R23" s="658"/>
      <c r="S23" s="657"/>
      <c r="T23" s="658"/>
      <c r="U23" s="674"/>
      <c r="V23" s="751"/>
      <c r="W23" s="752"/>
      <c r="X23" s="674"/>
      <c r="Y23" s="658"/>
      <c r="Z23" s="659"/>
    </row>
    <row r="24" spans="1:27" s="13" customFormat="1" ht="21" customHeight="1" thickBot="1" x14ac:dyDescent="0.3">
      <c r="A24" s="416" t="s">
        <v>35</v>
      </c>
      <c r="B24" s="621" t="str">
        <f>IF($B$13="OUI","Dépenses de personnel avec BSCU","Dépenses directes de personnel")</f>
        <v>Dépenses directes de personnel</v>
      </c>
      <c r="C24" s="413"/>
      <c r="D24" s="649"/>
      <c r="E24" s="649"/>
      <c r="F24" s="649"/>
      <c r="G24" s="649"/>
      <c r="H24" s="649"/>
      <c r="I24" s="649"/>
      <c r="J24" s="649"/>
      <c r="K24" s="413"/>
      <c r="L24" s="649"/>
      <c r="M24" s="414"/>
      <c r="N24" s="646"/>
      <c r="O24" s="660"/>
      <c r="P24" s="661"/>
      <c r="Q24" s="660"/>
      <c r="R24" s="661"/>
      <c r="S24" s="660"/>
      <c r="T24" s="661"/>
      <c r="U24" s="727"/>
      <c r="V24" s="753"/>
      <c r="W24" s="754"/>
      <c r="X24" s="727"/>
      <c r="Y24" s="728"/>
      <c r="Z24" s="729"/>
    </row>
    <row r="25" spans="1:27" s="16" customFormat="1" ht="23.25" customHeight="1" x14ac:dyDescent="0.25">
      <c r="A25" s="616" t="str">
        <f>IF($B$13="OUI","Salaires BSCU","bulletin de paye"&amp;" "&amp;"x"&amp;COUNTIF('Dépenses de personnel 1 à 10'!B18:B30,"&gt;"&amp;0))</f>
        <v>bulletin de paye x0</v>
      </c>
      <c r="B25" s="617" t="str">
        <f>IF(B$13="OUI",BSCU_SALAIRES!B19,'Dépenses de personnel 1 à 10'!A15)</f>
        <v>SALARIE 1 : Inscrire nom ici</v>
      </c>
      <c r="C25" s="418" t="s">
        <v>36</v>
      </c>
      <c r="D25" s="615" t="str">
        <f>IF(IF($B$13="OUI",BSCU_SALAIRES!B23,'Dépenses de personnel 1 à 10'!M31)&lt;1/1/2020,"",IF($B$13="OUI",BSCU_SALAIRES!B23,'Dépenses de personnel 1 à 10'!M31))</f>
        <v/>
      </c>
      <c r="E25" s="419" t="str">
        <f>'Dépenses de personnel 1 à 10'!N31</f>
        <v/>
      </c>
      <c r="F25" s="420" t="str">
        <f t="shared" ref="F25:F56" si="0">IF(A25="bulletin de paye x0","",IF(OR(D25="",E25=""),"Date d'émission ou d'acquittement manquante",IF(OR(D25&lt;$D$5,D25&gt;$D$6),"Date de facture inéligible, cette dépense sera écartée",IF(E25&gt;$D$6,"Acquittement hors date d'éligiblité, cette dépense sera écartée",IF(E25&lt;D25,"Justifier pourquoi l'acquittement est intervenu avant la facture","")))))</f>
        <v/>
      </c>
      <c r="G25" s="418"/>
      <c r="H25" s="415">
        <f>'Dépenses de personnel 1 à 10'!B31</f>
        <v>0</v>
      </c>
      <c r="I25" s="794">
        <f>IFERROR(IF($B$13="OUI",BSCU_SALAIRES!B27,'Dépenses de personnel 1 à 10'!D31),"")</f>
        <v>0</v>
      </c>
      <c r="J25" s="630">
        <f>IFERROR(ROUND(IF($B$13="OUI",BSCU_SALAIRES!B20,SUM(H25+I25)),2),"")</f>
        <v>0</v>
      </c>
      <c r="K25" s="726">
        <f>IF($B$13="OUI",BSCU_SALAIRES!B28,'Dépenses de personnel 1 à 10'!L31)</f>
        <v>0</v>
      </c>
      <c r="L25" s="415">
        <f>IF($B$13="OUI","",IF(K25&lt;&gt;"",ROUND(J25,2)-ROUND(K25,2),0))</f>
        <v>0</v>
      </c>
      <c r="M25" s="603"/>
      <c r="N25" s="715"/>
      <c r="O25" s="584"/>
      <c r="P25" s="644"/>
      <c r="Q25" s="716"/>
      <c r="R25" s="644"/>
      <c r="S25" s="584"/>
      <c r="T25" s="644"/>
      <c r="U25" s="755"/>
      <c r="V25" s="756">
        <f>IF(U25="",0,U25*K25)</f>
        <v>0</v>
      </c>
      <c r="W25" s="644"/>
      <c r="X25" s="663"/>
      <c r="Y25" s="738">
        <f>O25+Q25+S25+V25</f>
        <v>0</v>
      </c>
      <c r="Z25" s="664" t="str">
        <f>IF(P25="","",ROUND(K25-O25-Q25-S25-V25,2))</f>
        <v/>
      </c>
      <c r="AA25" s="741"/>
    </row>
    <row r="26" spans="1:27" s="16" customFormat="1" ht="23.25" customHeight="1" x14ac:dyDescent="0.25">
      <c r="A26" s="618" t="str">
        <f>IF($B$13="OUI","Salaires BSCU","bulletin de paye"&amp;" "&amp;"x"&amp;COUNTIF('Dépenses de personnel 1 à 10'!B38:B50,"&gt;"&amp;0))</f>
        <v>bulletin de paye x0</v>
      </c>
      <c r="B26" s="619" t="str">
        <f>IF(B$13="OUI",BSCU_SALAIRES!B31,'Dépenses de personnel 1 à 10'!A35)</f>
        <v>SALARIE 2 : Inscrire nom ici</v>
      </c>
      <c r="C26" s="248" t="s">
        <v>36</v>
      </c>
      <c r="D26" s="417" t="str">
        <f>IF(IF($B$13="OUI",BSCU_SALAIRES!B35,'Dépenses de personnel 1 à 10'!M51)&lt;1/1/2020,"",IF($B$13="OUI",BSCU_SALAIRES!B35,'Dépenses de personnel 1 à 10'!M51))</f>
        <v/>
      </c>
      <c r="E26" s="417" t="str">
        <f>'Dépenses de personnel 1 à 10'!N51</f>
        <v/>
      </c>
      <c r="F26" s="86" t="str">
        <f t="shared" si="0"/>
        <v/>
      </c>
      <c r="G26" s="248"/>
      <c r="H26" s="87">
        <f>'Dépenses de personnel 1 à 10'!B51</f>
        <v>0</v>
      </c>
      <c r="I26" s="795">
        <f>IFERROR(IF($B$13="OUI",BSCU_SALAIRES!B39,'Dépenses de personnel 1 à 10'!D51),"")</f>
        <v>0</v>
      </c>
      <c r="J26" s="631">
        <f>IFERROR(ROUND(IF($B$13="OUI",BSCU_SALAIRES!B32,SUM(H26+I26)),2),"")</f>
        <v>0</v>
      </c>
      <c r="K26" s="622">
        <f>IF($B$13="OUI",BSCU_SALAIRES!B40,'Dépenses de personnel 1 à 10'!L51)</f>
        <v>0</v>
      </c>
      <c r="L26" s="87">
        <f t="shared" ref="L26:L89" si="1">IF($B$13="OUI","",IF(K26&lt;&gt;"",ROUND(J26,2)-ROUND(K26,2),0))</f>
        <v>0</v>
      </c>
      <c r="M26" s="604"/>
      <c r="N26" s="715"/>
      <c r="O26" s="461"/>
      <c r="P26" s="668"/>
      <c r="Q26" s="717"/>
      <c r="R26" s="668"/>
      <c r="S26" s="665"/>
      <c r="T26" s="668"/>
      <c r="U26" s="757"/>
      <c r="V26" s="756">
        <f t="shared" ref="V26:V53" si="2">IF(U26="",0,U26*K26)</f>
        <v>0</v>
      </c>
      <c r="W26" s="668"/>
      <c r="X26" s="666"/>
      <c r="Y26" s="730">
        <f>O26+Q26+S26+V26</f>
        <v>0</v>
      </c>
      <c r="Z26" s="667" t="str">
        <f>IF(P26="","",ROUND(K26-O26-Q26-S26-V26,2))</f>
        <v/>
      </c>
      <c r="AA26" s="741"/>
    </row>
    <row r="27" spans="1:27" s="16" customFormat="1" ht="23.25" customHeight="1" x14ac:dyDescent="0.25">
      <c r="A27" s="618" t="str">
        <f>IF($B$13="OUI","Salaires BSCU","bulletin de paye"&amp;" "&amp;"x"&amp;COUNTIF('Dépenses de personnel 1 à 10'!B58:B70,"&gt;"&amp;0))</f>
        <v>bulletin de paye x0</v>
      </c>
      <c r="B27" s="619" t="str">
        <f>IF(B$13="OUI",BSCU_SALAIRES!B43,'Dépenses de personnel 1 à 10'!A55)</f>
        <v>SALARIE 3 : Inscrire nom ici</v>
      </c>
      <c r="C27" s="77" t="s">
        <v>36</v>
      </c>
      <c r="D27" s="417" t="str">
        <f>IF(IF($B$13="OUI",BSCU_SALAIRES!B47,'Dépenses de personnel 1 à 10'!M71)&lt;1/1/2020,"",IF($B$13="OUI",BSCU_SALAIRES!B47,'Dépenses de personnel 1 à 10'!M71))</f>
        <v/>
      </c>
      <c r="E27" s="417" t="str">
        <f>'Dépenses de personnel 1 à 10'!N71</f>
        <v/>
      </c>
      <c r="F27" s="86" t="str">
        <f t="shared" si="0"/>
        <v/>
      </c>
      <c r="G27" s="77"/>
      <c r="H27" s="87">
        <f>'Dépenses de personnel 1 à 10'!B71</f>
        <v>0</v>
      </c>
      <c r="I27" s="795">
        <f>IFERROR(IF($B$13="OUI",BSCU_SALAIRES!B51,'Dépenses de personnel 1 à 10'!D71),"")</f>
        <v>0</v>
      </c>
      <c r="J27" s="631">
        <f>IFERROR(ROUND(IF($B$13="OUI",BSCU_SALAIRES!B44,SUM(H27+I27)),2),"")</f>
        <v>0</v>
      </c>
      <c r="K27" s="622">
        <f>IF($B$13="OUI",BSCU_SALAIRES!B52,'Dépenses de personnel 1 à 10'!L71)</f>
        <v>0</v>
      </c>
      <c r="L27" s="87">
        <f t="shared" si="1"/>
        <v>0</v>
      </c>
      <c r="M27" s="605"/>
      <c r="N27" s="715"/>
      <c r="O27" s="461"/>
      <c r="P27" s="668"/>
      <c r="Q27" s="717"/>
      <c r="R27" s="668"/>
      <c r="S27" s="665"/>
      <c r="T27" s="668"/>
      <c r="U27" s="757"/>
      <c r="V27" s="756">
        <f t="shared" si="2"/>
        <v>0</v>
      </c>
      <c r="W27" s="668"/>
      <c r="X27" s="666"/>
      <c r="Y27" s="730">
        <f t="shared" ref="Y27:Y90" si="3">O27+Q27+S27+V27</f>
        <v>0</v>
      </c>
      <c r="Z27" s="667" t="str">
        <f t="shared" ref="Z27:Z90" si="4">IF(P27="","",ROUND(K27-O27-Q27-S27-V27,2))</f>
        <v/>
      </c>
      <c r="AA27" s="741"/>
    </row>
    <row r="28" spans="1:27" s="16" customFormat="1" ht="23.25" customHeight="1" x14ac:dyDescent="0.25">
      <c r="A28" s="618" t="str">
        <f>IF($B$13="OUI","Salaires BSCU","bulletin de paye"&amp;" "&amp;"x"&amp;COUNTIF('Dépenses de personnel 1 à 10'!B78:B90,"&gt;"&amp;0))</f>
        <v>bulletin de paye x0</v>
      </c>
      <c r="B28" s="619" t="str">
        <f>IF(B$13="OUI",BSCU_SALAIRES!B55,'Dépenses de personnel 1 à 10'!A75)</f>
        <v>SALARIE 4 : Inscrire nom ici</v>
      </c>
      <c r="C28" s="77" t="s">
        <v>36</v>
      </c>
      <c r="D28" s="417" t="str">
        <f>IF(IF($B$13="OUI",BSCU_SALAIRES!B59,'Dépenses de personnel 1 à 10'!M91)&lt;1/1/2020,"",IF($B$13="OUI",BSCU_SALAIRES!B59,'Dépenses de personnel 1 à 10'!M91))</f>
        <v/>
      </c>
      <c r="E28" s="417" t="str">
        <f>'Dépenses de personnel 1 à 10'!N91</f>
        <v/>
      </c>
      <c r="F28" s="86" t="str">
        <f t="shared" si="0"/>
        <v/>
      </c>
      <c r="G28" s="77"/>
      <c r="H28" s="87">
        <f>'Dépenses de personnel 1 à 10'!B91</f>
        <v>0</v>
      </c>
      <c r="I28" s="795">
        <f>IFERROR(IF($B$13="OUI",BSCU_SALAIRES!B63,'Dépenses de personnel 1 à 10'!D91),"")</f>
        <v>0</v>
      </c>
      <c r="J28" s="631">
        <f>IFERROR(ROUND(IF($B$13="OUI",BSCU_SALAIRES!B56,SUM(H28+I28)),2),"")</f>
        <v>0</v>
      </c>
      <c r="K28" s="622">
        <f>IF($B$13="OUI",BSCU_SALAIRES!B64,'Dépenses de personnel 1 à 10'!L91)</f>
        <v>0</v>
      </c>
      <c r="L28" s="87">
        <f t="shared" si="1"/>
        <v>0</v>
      </c>
      <c r="M28" s="605"/>
      <c r="N28" s="715"/>
      <c r="O28" s="461"/>
      <c r="P28" s="668"/>
      <c r="Q28" s="717"/>
      <c r="R28" s="668"/>
      <c r="S28" s="665"/>
      <c r="T28" s="668"/>
      <c r="U28" s="757"/>
      <c r="V28" s="756">
        <f t="shared" si="2"/>
        <v>0</v>
      </c>
      <c r="W28" s="668"/>
      <c r="X28" s="666"/>
      <c r="Y28" s="730">
        <f t="shared" si="3"/>
        <v>0</v>
      </c>
      <c r="Z28" s="667" t="str">
        <f t="shared" si="4"/>
        <v/>
      </c>
      <c r="AA28" s="741"/>
    </row>
    <row r="29" spans="1:27" s="16" customFormat="1" ht="23.25" customHeight="1" x14ac:dyDescent="0.25">
      <c r="A29" s="618" t="str">
        <f>IF($B$13="OUI","Salaires BSCU","bulletin de paye"&amp;" "&amp;"x"&amp;COUNTIF('Dépenses de personnel 1 à 10'!B98:B110,"&gt;"&amp;0))</f>
        <v>bulletin de paye x0</v>
      </c>
      <c r="B29" s="619" t="str">
        <f>IF(B$13="OUI",BSCU_SALAIRES!B67,'Dépenses de personnel 1 à 10'!A95)</f>
        <v>SALARIE 5 : Inscrire nom ici</v>
      </c>
      <c r="C29" s="77" t="s">
        <v>36</v>
      </c>
      <c r="D29" s="417" t="str">
        <f>IF(IF($B$13="OUI",BSCU_SALAIRES!B71,'Dépenses de personnel 1 à 10'!M111)&lt;1/1/2020,"",IF($B$13="OUI",BSCU_SALAIRES!B71,'Dépenses de personnel 1 à 10'!M111))</f>
        <v/>
      </c>
      <c r="E29" s="417" t="str">
        <f>'Dépenses de personnel 1 à 10'!N111</f>
        <v/>
      </c>
      <c r="F29" s="86" t="str">
        <f t="shared" si="0"/>
        <v/>
      </c>
      <c r="G29" s="77"/>
      <c r="H29" s="87">
        <f>'Dépenses de personnel 1 à 10'!B111</f>
        <v>0</v>
      </c>
      <c r="I29" s="795">
        <f>IFERROR(IF($B$13="OUI",BSCU_SALAIRES!B75,'Dépenses de personnel 1 à 10'!D111),"")</f>
        <v>0</v>
      </c>
      <c r="J29" s="631">
        <f>IFERROR(ROUND(IF($B$13="OUI",BSCU_SALAIRES!B68,SUM(H29+I29)),2),"")</f>
        <v>0</v>
      </c>
      <c r="K29" s="622">
        <f>IF($B$13="OUI",BSCU_SALAIRES!B76,'Dépenses de personnel 1 à 10'!L111)</f>
        <v>0</v>
      </c>
      <c r="L29" s="87">
        <f t="shared" si="1"/>
        <v>0</v>
      </c>
      <c r="M29" s="605"/>
      <c r="N29" s="715"/>
      <c r="O29" s="461"/>
      <c r="P29" s="668"/>
      <c r="Q29" s="717"/>
      <c r="R29" s="668"/>
      <c r="S29" s="665"/>
      <c r="T29" s="668"/>
      <c r="U29" s="757"/>
      <c r="V29" s="756">
        <f t="shared" si="2"/>
        <v>0</v>
      </c>
      <c r="W29" s="668"/>
      <c r="X29" s="666"/>
      <c r="Y29" s="730">
        <f t="shared" si="3"/>
        <v>0</v>
      </c>
      <c r="Z29" s="667" t="str">
        <f t="shared" si="4"/>
        <v/>
      </c>
      <c r="AA29" s="741"/>
    </row>
    <row r="30" spans="1:27" s="16" customFormat="1" ht="23.25" customHeight="1" x14ac:dyDescent="0.25">
      <c r="A30" s="618" t="str">
        <f>IF($B$13="OUI","Salaires BSCU","bulletin de paye"&amp;" "&amp;"x"&amp;COUNTIF('Dépenses de personnel 1 à 10'!B118:B130,"&gt;"&amp;0))</f>
        <v>bulletin de paye x0</v>
      </c>
      <c r="B30" s="619" t="str">
        <f>IF(B$13="OUI",BSCU_SALAIRES!B79,'Dépenses de personnel 1 à 10'!A115)</f>
        <v>SALARIE 6 : Inscrire nom ici</v>
      </c>
      <c r="C30" s="77" t="s">
        <v>36</v>
      </c>
      <c r="D30" s="417" t="str">
        <f>IF(IF($B$13="OUI",BSCU_SALAIRES!B83,'Dépenses de personnel 1 à 10'!M131)&lt;1/1/2020,"",IF($B$13="OUI",BSCU_SALAIRES!B83,'Dépenses de personnel 1 à 10'!M131))</f>
        <v/>
      </c>
      <c r="E30" s="417" t="str">
        <f>'Dépenses de personnel 1 à 10'!N131</f>
        <v/>
      </c>
      <c r="F30" s="86" t="str">
        <f t="shared" si="0"/>
        <v/>
      </c>
      <c r="G30" s="77"/>
      <c r="H30" s="87">
        <f>'Dépenses de personnel 1 à 10'!B131</f>
        <v>0</v>
      </c>
      <c r="I30" s="795">
        <f>IFERROR(IF($B$13="OUI",BSCU_SALAIRES!B87,'Dépenses de personnel 1 à 10'!D131),"")</f>
        <v>0</v>
      </c>
      <c r="J30" s="631">
        <f>IFERROR(ROUND(IF($B$13="OUI",BSCU_SALAIRES!B80,SUM(H30+I30)),2),"")</f>
        <v>0</v>
      </c>
      <c r="K30" s="622">
        <f>IF($B$13="OUI",BSCU_SALAIRES!B88,'Dépenses de personnel 1 à 10'!L131)</f>
        <v>0</v>
      </c>
      <c r="L30" s="87">
        <f t="shared" si="1"/>
        <v>0</v>
      </c>
      <c r="M30" s="605"/>
      <c r="N30" s="715"/>
      <c r="O30" s="461"/>
      <c r="P30" s="668"/>
      <c r="Q30" s="717"/>
      <c r="R30" s="668"/>
      <c r="S30" s="665"/>
      <c r="T30" s="668"/>
      <c r="U30" s="757"/>
      <c r="V30" s="756">
        <f t="shared" si="2"/>
        <v>0</v>
      </c>
      <c r="W30" s="668"/>
      <c r="X30" s="666"/>
      <c r="Y30" s="730">
        <f t="shared" si="3"/>
        <v>0</v>
      </c>
      <c r="Z30" s="667" t="str">
        <f t="shared" si="4"/>
        <v/>
      </c>
      <c r="AA30" s="741"/>
    </row>
    <row r="31" spans="1:27" s="16" customFormat="1" ht="23.25" customHeight="1" x14ac:dyDescent="0.25">
      <c r="A31" s="618" t="str">
        <f>IF($B$13="OUI","Salaires BSCU","bulletin de paye"&amp;" "&amp;"x"&amp;COUNTIF('Dépenses de personnel 1 à 10'!B138:B150,"&gt;"&amp;0))</f>
        <v>bulletin de paye x0</v>
      </c>
      <c r="B31" s="619" t="str">
        <f>IF(B$13="OUI",BSCU_SALAIRES!B91,'Dépenses de personnel 1 à 10'!A135)</f>
        <v>SALARIE 7 : Inscrire nom ici</v>
      </c>
      <c r="C31" s="77" t="s">
        <v>36</v>
      </c>
      <c r="D31" s="417" t="str">
        <f>IF(IF($B$13="OUI",BSCU_SALAIRES!B95,'Dépenses de personnel 1 à 10'!M151)&lt;1/1/2020,"",IF($B$13="OUI",BSCU_SALAIRES!B95,'Dépenses de personnel 1 à 10'!M151))</f>
        <v/>
      </c>
      <c r="E31" s="417" t="str">
        <f>'Dépenses de personnel 1 à 10'!N151</f>
        <v/>
      </c>
      <c r="F31" s="86" t="str">
        <f t="shared" si="0"/>
        <v/>
      </c>
      <c r="G31" s="77"/>
      <c r="H31" s="87">
        <f>'Dépenses de personnel 1 à 10'!B151</f>
        <v>0</v>
      </c>
      <c r="I31" s="795">
        <f>IFERROR(IF($B$13="OUI",BSCU_SALAIRES!B99,'Dépenses de personnel 1 à 10'!D151),"")</f>
        <v>0</v>
      </c>
      <c r="J31" s="631">
        <f>IFERROR(ROUND(IF($B$13="OUI",BSCU_SALAIRES!B92,SUM(H31+I31)),2),"")</f>
        <v>0</v>
      </c>
      <c r="K31" s="622">
        <f>IF($B$13="OUI",BSCU_SALAIRES!B100,'Dépenses de personnel 1 à 10'!L151)</f>
        <v>0</v>
      </c>
      <c r="L31" s="87">
        <f t="shared" si="1"/>
        <v>0</v>
      </c>
      <c r="M31" s="605"/>
      <c r="N31" s="715"/>
      <c r="O31" s="461"/>
      <c r="P31" s="668"/>
      <c r="Q31" s="717"/>
      <c r="R31" s="668"/>
      <c r="S31" s="665"/>
      <c r="T31" s="668"/>
      <c r="U31" s="757"/>
      <c r="V31" s="756">
        <f t="shared" si="2"/>
        <v>0</v>
      </c>
      <c r="W31" s="668"/>
      <c r="X31" s="666"/>
      <c r="Y31" s="730">
        <f t="shared" si="3"/>
        <v>0</v>
      </c>
      <c r="Z31" s="667" t="str">
        <f t="shared" si="4"/>
        <v/>
      </c>
      <c r="AA31" s="741"/>
    </row>
    <row r="32" spans="1:27" s="16" customFormat="1" ht="23.25" customHeight="1" x14ac:dyDescent="0.25">
      <c r="A32" s="618" t="str">
        <f>IF($B$13="OUI","Salaires BSCU","bulletin de paye"&amp;" "&amp;"x"&amp;COUNTIF('Dépenses de personnel 1 à 10'!B158:B170,"&gt;"&amp;0))</f>
        <v>bulletin de paye x0</v>
      </c>
      <c r="B32" s="619" t="str">
        <f>IF(B$13="OUI",BSCU_SALAIRES!B103,'Dépenses de personnel 1 à 10'!A155)</f>
        <v>SALARIE 8 : Inscrire nom ici</v>
      </c>
      <c r="C32" s="77" t="s">
        <v>36</v>
      </c>
      <c r="D32" s="417" t="str">
        <f>IF(IF($B$13="OUI",BSCU_SALAIRES!B107,'Dépenses de personnel 1 à 10'!M171)&lt;1/1/2020,"",IF($B$13="OUI",BSCU_SALAIRES!B107,'Dépenses de personnel 1 à 10'!M171))</f>
        <v/>
      </c>
      <c r="E32" s="417" t="str">
        <f>'Dépenses de personnel 1 à 10'!N171</f>
        <v/>
      </c>
      <c r="F32" s="86" t="str">
        <f t="shared" si="0"/>
        <v/>
      </c>
      <c r="G32" s="77"/>
      <c r="H32" s="87">
        <f>'Dépenses de personnel 1 à 10'!B171</f>
        <v>0</v>
      </c>
      <c r="I32" s="795">
        <f>IFERROR(IF($B$13="OUI",BSCU_SALAIRES!B111,'Dépenses de personnel 1 à 10'!D171),"")</f>
        <v>0</v>
      </c>
      <c r="J32" s="631">
        <f>IFERROR(ROUND(IF($B$13="OUI",BSCU_SALAIRES!B104,SUM(H32+I32)),2),"")</f>
        <v>0</v>
      </c>
      <c r="K32" s="622">
        <f>IF($B$13="OUI",BSCU_SALAIRES!B112,'Dépenses de personnel 1 à 10'!L171)</f>
        <v>0</v>
      </c>
      <c r="L32" s="87">
        <f t="shared" si="1"/>
        <v>0</v>
      </c>
      <c r="M32" s="605"/>
      <c r="N32" s="715"/>
      <c r="O32" s="461"/>
      <c r="P32" s="668"/>
      <c r="Q32" s="717"/>
      <c r="R32" s="668"/>
      <c r="S32" s="665"/>
      <c r="T32" s="668"/>
      <c r="U32" s="757"/>
      <c r="V32" s="756">
        <f t="shared" si="2"/>
        <v>0</v>
      </c>
      <c r="W32" s="668"/>
      <c r="X32" s="666"/>
      <c r="Y32" s="730">
        <f t="shared" si="3"/>
        <v>0</v>
      </c>
      <c r="Z32" s="667" t="str">
        <f t="shared" si="4"/>
        <v/>
      </c>
      <c r="AA32" s="741"/>
    </row>
    <row r="33" spans="1:27" s="16" customFormat="1" ht="23.25" customHeight="1" x14ac:dyDescent="0.25">
      <c r="A33" s="618" t="str">
        <f>IF($B$13="OUI","Salaires BSCU","bulletin de paye"&amp;" "&amp;"x"&amp;COUNTIF('Dépenses de personnel 1 à 10'!B178:B190,"&gt;"&amp;0))</f>
        <v>bulletin de paye x0</v>
      </c>
      <c r="B33" s="619" t="str">
        <f>IF(B$13="OUI",BSCU_SALAIRES!B115,'Dépenses de personnel 1 à 10'!A175)</f>
        <v>SALARIE 9 : Inscrire nom ici</v>
      </c>
      <c r="C33" s="77" t="s">
        <v>36</v>
      </c>
      <c r="D33" s="417" t="str">
        <f>IF(IF($B$13="OUI",BSCU_SALAIRES!B119,'Dépenses de personnel 1 à 10'!M191)&lt;1/1/2020,"",IF($B$13="OUI",BSCU_SALAIRES!B119,'Dépenses de personnel 1 à 10'!M191))</f>
        <v/>
      </c>
      <c r="E33" s="417" t="str">
        <f>'Dépenses de personnel 1 à 10'!N191</f>
        <v/>
      </c>
      <c r="F33" s="86" t="str">
        <f t="shared" si="0"/>
        <v/>
      </c>
      <c r="G33" s="77"/>
      <c r="H33" s="87">
        <f>'Dépenses de personnel 1 à 10'!B191</f>
        <v>0</v>
      </c>
      <c r="I33" s="795">
        <f>IFERROR(IF($B$13="OUI",BSCU_SALAIRES!B123,'Dépenses de personnel 1 à 10'!D191),"")</f>
        <v>0</v>
      </c>
      <c r="J33" s="631">
        <f>IFERROR(ROUND(IF($B$13="OUI",BSCU_SALAIRES!B116,SUM(H33+I33)),2),"")</f>
        <v>0</v>
      </c>
      <c r="K33" s="622">
        <f>IF($B$13="OUI",BSCU_SALAIRES!B124,'Dépenses de personnel 1 à 10'!L191)</f>
        <v>0</v>
      </c>
      <c r="L33" s="87">
        <f t="shared" si="1"/>
        <v>0</v>
      </c>
      <c r="M33" s="605"/>
      <c r="N33" s="715"/>
      <c r="O33" s="461"/>
      <c r="P33" s="668"/>
      <c r="Q33" s="717"/>
      <c r="R33" s="668"/>
      <c r="S33" s="665"/>
      <c r="T33" s="668"/>
      <c r="U33" s="757"/>
      <c r="V33" s="756">
        <f t="shared" si="2"/>
        <v>0</v>
      </c>
      <c r="W33" s="668"/>
      <c r="X33" s="666"/>
      <c r="Y33" s="730">
        <f t="shared" si="3"/>
        <v>0</v>
      </c>
      <c r="Z33" s="667" t="str">
        <f t="shared" si="4"/>
        <v/>
      </c>
      <c r="AA33" s="741"/>
    </row>
    <row r="34" spans="1:27" s="16" customFormat="1" ht="23.25" customHeight="1" x14ac:dyDescent="0.25">
      <c r="A34" s="618" t="str">
        <f>IF($B$13="OUI","Salaires BSCU","bulletin de paye"&amp;" "&amp;"x"&amp;COUNTIF('Dépenses de personnel 1 à 10'!B198:B210,"&gt;"&amp;0))</f>
        <v>bulletin de paye x0</v>
      </c>
      <c r="B34" s="619" t="str">
        <f>IF(B$13="OUI",BSCU_SALAIRES!B127,'Dépenses de personnel 1 à 10'!A195)</f>
        <v>SALARIE 10 : Inscrire nom ici</v>
      </c>
      <c r="C34" s="77" t="s">
        <v>36</v>
      </c>
      <c r="D34" s="417" t="str">
        <f>IF(IF($B$13="OUI",BSCU_SALAIRES!B131,'Dépenses de personnel 1 à 10'!M211)&lt;1/1/2020,"",IF($B$13="OUI",BSCU_SALAIRES!B131,'Dépenses de personnel 1 à 10'!M211))</f>
        <v/>
      </c>
      <c r="E34" s="417" t="str">
        <f>'Dépenses de personnel 1 à 10'!N211</f>
        <v/>
      </c>
      <c r="F34" s="86" t="str">
        <f t="shared" si="0"/>
        <v/>
      </c>
      <c r="G34" s="77"/>
      <c r="H34" s="87">
        <f>'Dépenses de personnel 1 à 10'!B211</f>
        <v>0</v>
      </c>
      <c r="I34" s="795">
        <f>IFERROR(IF($B$13="OUI",BSCU_SALAIRES!B135,'Dépenses de personnel 1 à 10'!D211),"")</f>
        <v>0</v>
      </c>
      <c r="J34" s="631">
        <f>IFERROR(ROUND(IF($B$13="OUI",BSCU_SALAIRES!B128,SUM(H34+I34)),2),"")</f>
        <v>0</v>
      </c>
      <c r="K34" s="622">
        <f>IF($B$13="OUI",BSCU_SALAIRES!B136,'Dépenses de personnel 1 à 10'!L211)</f>
        <v>0</v>
      </c>
      <c r="L34" s="87">
        <f t="shared" si="1"/>
        <v>0</v>
      </c>
      <c r="M34" s="605"/>
      <c r="N34" s="715"/>
      <c r="O34" s="461"/>
      <c r="P34" s="668"/>
      <c r="Q34" s="717"/>
      <c r="R34" s="668"/>
      <c r="S34" s="665"/>
      <c r="T34" s="668"/>
      <c r="U34" s="757"/>
      <c r="V34" s="756">
        <f t="shared" si="2"/>
        <v>0</v>
      </c>
      <c r="W34" s="668"/>
      <c r="X34" s="666"/>
      <c r="Y34" s="730">
        <f t="shared" si="3"/>
        <v>0</v>
      </c>
      <c r="Z34" s="667" t="str">
        <f t="shared" si="4"/>
        <v/>
      </c>
      <c r="AA34" s="741"/>
    </row>
    <row r="35" spans="1:27" s="16" customFormat="1" ht="23.25" customHeight="1" x14ac:dyDescent="0.25">
      <c r="A35" s="618" t="str">
        <f>IF($B$13="OUI","Salaires BSCU","bulletin de paye"&amp;" "&amp;"x"&amp;COUNTIF('Dépenses de personnel 11 à 20'!B18:B30,"&gt;"&amp;0))</f>
        <v>bulletin de paye x0</v>
      </c>
      <c r="B35" s="619" t="str">
        <f>IF(B$13="OUI",BSCU_SALAIRES!B139,'Dépenses de personnel 11 à 20'!A15)</f>
        <v>SALARIE 11 : Inscrire nom ici</v>
      </c>
      <c r="C35" s="77" t="s">
        <v>36</v>
      </c>
      <c r="D35" s="417" t="str">
        <f>IF(IF($B$13="OUI",BSCU_SALAIRES!B143,'Dépenses de personnel 11 à 20'!M31)&lt;1/1/2020,"",IF($B$13="OUI",BSCU_SALAIRES!B143,'Dépenses de personnel 11 à 20'!M31))</f>
        <v/>
      </c>
      <c r="E35" s="417" t="str">
        <f>'Dépenses de personnel 11 à 20'!N31</f>
        <v/>
      </c>
      <c r="F35" s="86" t="str">
        <f t="shared" si="0"/>
        <v/>
      </c>
      <c r="G35" s="77"/>
      <c r="H35" s="87">
        <f>'Dépenses de personnel 11 à 20'!B31</f>
        <v>0</v>
      </c>
      <c r="I35" s="795">
        <f>IFERROR(IF($B$13="OUI",BSCU_SALAIRES!B147,'Dépenses de personnel 11 à 20'!D31),"")</f>
        <v>0</v>
      </c>
      <c r="J35" s="631">
        <f>IFERROR(ROUND(IF($B$13="OUI",BSCU_SALAIRES!B140,SUM(H35+I35)),2),"")</f>
        <v>0</v>
      </c>
      <c r="K35" s="622">
        <f>IF($B$13="OUI",BSCU_SALAIRES!B148,'Dépenses de personnel 11 à 20'!L31)</f>
        <v>0</v>
      </c>
      <c r="L35" s="87">
        <f t="shared" si="1"/>
        <v>0</v>
      </c>
      <c r="M35" s="605"/>
      <c r="N35" s="715"/>
      <c r="O35" s="461"/>
      <c r="P35" s="668"/>
      <c r="Q35" s="717"/>
      <c r="R35" s="668"/>
      <c r="S35" s="665"/>
      <c r="T35" s="668"/>
      <c r="U35" s="757"/>
      <c r="V35" s="756">
        <f t="shared" si="2"/>
        <v>0</v>
      </c>
      <c r="W35" s="668"/>
      <c r="X35" s="666"/>
      <c r="Y35" s="730">
        <f t="shared" si="3"/>
        <v>0</v>
      </c>
      <c r="Z35" s="667" t="str">
        <f t="shared" si="4"/>
        <v/>
      </c>
      <c r="AA35" s="741"/>
    </row>
    <row r="36" spans="1:27" s="16" customFormat="1" ht="23.25" customHeight="1" x14ac:dyDescent="0.25">
      <c r="A36" s="618" t="str">
        <f>IF($B$13="OUI","Salaires BSCU","bulletin de paye"&amp;" "&amp;"x"&amp;COUNTIF('Dépenses de personnel 11 à 20'!B38:B50,"&gt;"&amp;0))</f>
        <v>bulletin de paye x0</v>
      </c>
      <c r="B36" s="619" t="str">
        <f>IF(B$13="OUI",BSCU_SALAIRES!B151,'Dépenses de personnel 11 à 20'!A35)</f>
        <v>SALARIE 12 : Inscrire nom ici</v>
      </c>
      <c r="C36" s="77" t="s">
        <v>36</v>
      </c>
      <c r="D36" s="417" t="str">
        <f>IF(IF($B$13="OUI",BSCU_SALAIRES!B155,'Dépenses de personnel 11 à 20'!M51)&lt;1/1/2020,"",IF($B$13="OUI",BSCU_SALAIRES!B155,'Dépenses de personnel 11 à 20'!M51))</f>
        <v/>
      </c>
      <c r="E36" s="417" t="str">
        <f>'Dépenses de personnel 11 à 20'!N51</f>
        <v/>
      </c>
      <c r="F36" s="86" t="str">
        <f t="shared" si="0"/>
        <v/>
      </c>
      <c r="G36" s="77"/>
      <c r="H36" s="87">
        <f>'Dépenses de personnel 11 à 20'!B51</f>
        <v>0</v>
      </c>
      <c r="I36" s="795">
        <f>IFERROR(IF($B$13="OUI",BSCU_SALAIRES!B159,'Dépenses de personnel 11 à 20'!D51),"")</f>
        <v>0</v>
      </c>
      <c r="J36" s="631">
        <f>IFERROR(ROUND(IF($B$13="OUI",BSCU_SALAIRES!B152,SUM(H36+I36)),2),"")</f>
        <v>0</v>
      </c>
      <c r="K36" s="622">
        <f>IF($B$13="OUI",BSCU_SALAIRES!B160,'Dépenses de personnel 11 à 20'!L51)</f>
        <v>0</v>
      </c>
      <c r="L36" s="87">
        <f t="shared" si="1"/>
        <v>0</v>
      </c>
      <c r="M36" s="605"/>
      <c r="N36" s="715"/>
      <c r="O36" s="461"/>
      <c r="P36" s="668"/>
      <c r="Q36" s="717"/>
      <c r="R36" s="668"/>
      <c r="S36" s="665"/>
      <c r="T36" s="668"/>
      <c r="U36" s="757"/>
      <c r="V36" s="756">
        <f t="shared" si="2"/>
        <v>0</v>
      </c>
      <c r="W36" s="668"/>
      <c r="X36" s="666"/>
      <c r="Y36" s="730">
        <f t="shared" si="3"/>
        <v>0</v>
      </c>
      <c r="Z36" s="667" t="str">
        <f t="shared" si="4"/>
        <v/>
      </c>
      <c r="AA36" s="741"/>
    </row>
    <row r="37" spans="1:27" s="16" customFormat="1" ht="23.25" customHeight="1" x14ac:dyDescent="0.25">
      <c r="A37" s="618" t="str">
        <f>IF($B$13="OUI","Salaires BSCU","bulletin de paye"&amp;" "&amp;"x"&amp;COUNTIF('Dépenses de personnel 11 à 20'!B58:B70,"&gt;"&amp;0))</f>
        <v>bulletin de paye x0</v>
      </c>
      <c r="B37" s="619" t="str">
        <f>IF(B$13="OUI",BSCU_SALAIRES!B163,'Dépenses de personnel 11 à 20'!A55)</f>
        <v>SALARIE 13 : Inscrire nom ici</v>
      </c>
      <c r="C37" s="77" t="s">
        <v>36</v>
      </c>
      <c r="D37" s="417" t="str">
        <f>IF(IF($B$13="OUI",BSCU_SALAIRES!B167,'Dépenses de personnel 11 à 20'!M71)&lt;1/1/2020,"",IF($B$13="OUI",BSCU_SALAIRES!B167,'Dépenses de personnel 11 à 20'!M71))</f>
        <v/>
      </c>
      <c r="E37" s="417" t="str">
        <f>'Dépenses de personnel 11 à 20'!N71</f>
        <v/>
      </c>
      <c r="F37" s="86" t="str">
        <f t="shared" si="0"/>
        <v/>
      </c>
      <c r="G37" s="77"/>
      <c r="H37" s="87">
        <f>'Dépenses de personnel 11 à 20'!B71</f>
        <v>0</v>
      </c>
      <c r="I37" s="795">
        <f>IFERROR(IF($B$13="OUI",BSCU_SALAIRES!B171,'Dépenses de personnel 11 à 20'!D71),"")</f>
        <v>0</v>
      </c>
      <c r="J37" s="631">
        <f>IFERROR(ROUND(IF($B$13="OUI",BSCU_SALAIRES!B164,SUM(H37+I37)),2),"")</f>
        <v>0</v>
      </c>
      <c r="K37" s="622">
        <f>IF($B$13="OUI",BSCU_SALAIRES!B172,'Dépenses de personnel 11 à 20'!L71)</f>
        <v>0</v>
      </c>
      <c r="L37" s="87">
        <f t="shared" si="1"/>
        <v>0</v>
      </c>
      <c r="M37" s="605"/>
      <c r="N37" s="715"/>
      <c r="O37" s="461"/>
      <c r="P37" s="668"/>
      <c r="Q37" s="717"/>
      <c r="R37" s="668"/>
      <c r="S37" s="665"/>
      <c r="T37" s="668"/>
      <c r="U37" s="757"/>
      <c r="V37" s="756">
        <f t="shared" si="2"/>
        <v>0</v>
      </c>
      <c r="W37" s="668"/>
      <c r="X37" s="666"/>
      <c r="Y37" s="730">
        <f t="shared" si="3"/>
        <v>0</v>
      </c>
      <c r="Z37" s="667" t="str">
        <f t="shared" si="4"/>
        <v/>
      </c>
      <c r="AA37" s="741"/>
    </row>
    <row r="38" spans="1:27" s="16" customFormat="1" ht="23.25" customHeight="1" x14ac:dyDescent="0.25">
      <c r="A38" s="618" t="str">
        <f>IF($B$13="OUI","Salaires BSCU","bulletin de paye"&amp;" "&amp;"x"&amp;COUNTIF('Dépenses de personnel 11 à 20'!B78:B90,"&gt;"&amp;0))</f>
        <v>bulletin de paye x0</v>
      </c>
      <c r="B38" s="619" t="str">
        <f>IF(B$13="OUI",BSCU_SALAIRES!B175,'Dépenses de personnel 11 à 20'!A75)</f>
        <v>SALARIE 14 : Inscrire nom ici</v>
      </c>
      <c r="C38" s="77" t="s">
        <v>36</v>
      </c>
      <c r="D38" s="417" t="str">
        <f>IF(IF($B$13="OUI",BSCU_SALAIRES!B179,'Dépenses de personnel 11 à 20'!M91)&lt;1/1/2020,"",IF($B$13="OUI",BSCU_SALAIRES!B179,'Dépenses de personnel 11 à 20'!M91))</f>
        <v/>
      </c>
      <c r="E38" s="417" t="str">
        <f>'Dépenses de personnel 11 à 20'!N91</f>
        <v/>
      </c>
      <c r="F38" s="86" t="str">
        <f t="shared" si="0"/>
        <v/>
      </c>
      <c r="G38" s="77"/>
      <c r="H38" s="87">
        <f>'Dépenses de personnel 11 à 20'!B91</f>
        <v>0</v>
      </c>
      <c r="I38" s="795">
        <f>IFERROR(IF($B$13="OUI",BSCU_SALAIRES!B183,'Dépenses de personnel 11 à 20'!D91),"")</f>
        <v>0</v>
      </c>
      <c r="J38" s="631">
        <f>IFERROR(ROUND(IF($B$13="OUI",BSCU_SALAIRES!B176,SUM(H38+I38)),2),"")</f>
        <v>0</v>
      </c>
      <c r="K38" s="622">
        <f>IF($B$13="OUI",BSCU_SALAIRES!B184,'Dépenses de personnel 11 à 20'!L91)</f>
        <v>0</v>
      </c>
      <c r="L38" s="87">
        <f t="shared" si="1"/>
        <v>0</v>
      </c>
      <c r="M38" s="605"/>
      <c r="N38" s="715"/>
      <c r="O38" s="461"/>
      <c r="P38" s="668"/>
      <c r="Q38" s="717"/>
      <c r="R38" s="668"/>
      <c r="S38" s="665"/>
      <c r="T38" s="668"/>
      <c r="U38" s="757"/>
      <c r="V38" s="756">
        <f t="shared" si="2"/>
        <v>0</v>
      </c>
      <c r="W38" s="668"/>
      <c r="X38" s="666"/>
      <c r="Y38" s="730">
        <f t="shared" si="3"/>
        <v>0</v>
      </c>
      <c r="Z38" s="667" t="str">
        <f t="shared" si="4"/>
        <v/>
      </c>
      <c r="AA38" s="741"/>
    </row>
    <row r="39" spans="1:27" s="16" customFormat="1" ht="23.25" customHeight="1" x14ac:dyDescent="0.25">
      <c r="A39" s="618" t="str">
        <f>IF($B$13="OUI","Salaires BSCU","bulletin de paye"&amp;" "&amp;"x"&amp;COUNTIF('Dépenses de personnel 11 à 20'!B98:B110,"&gt;"&amp;0))</f>
        <v>bulletin de paye x0</v>
      </c>
      <c r="B39" s="619" t="str">
        <f>IF(B$13="OUI",BSCU_SALAIRES!B187,'Dépenses de personnel 11 à 20'!A95)</f>
        <v>SALARIE 15 : Inscrire nom ici</v>
      </c>
      <c r="C39" s="77" t="s">
        <v>36</v>
      </c>
      <c r="D39" s="417" t="str">
        <f>IF(IF($B$13="OUI",BSCU_SALAIRES!B191,'Dépenses de personnel 11 à 20'!M111)&lt;1/1/2020,"",IF($B$13="OUI",BSCU_SALAIRES!B191,'Dépenses de personnel 11 à 20'!M111))</f>
        <v/>
      </c>
      <c r="E39" s="417" t="str">
        <f>'Dépenses de personnel 11 à 20'!N111</f>
        <v/>
      </c>
      <c r="F39" s="86" t="str">
        <f t="shared" si="0"/>
        <v/>
      </c>
      <c r="G39" s="77"/>
      <c r="H39" s="87">
        <f>'Dépenses de personnel 11 à 20'!B111</f>
        <v>0</v>
      </c>
      <c r="I39" s="795">
        <f>IFERROR(IF($B$13="OUI",BSCU_SALAIRES!B195,'Dépenses de personnel 11 à 20'!D111),"")</f>
        <v>0</v>
      </c>
      <c r="J39" s="631">
        <f>IFERROR(ROUND(IF($B$13="OUI",BSCU_SALAIRES!B188,SUM(H39+I39)),2),"")</f>
        <v>0</v>
      </c>
      <c r="K39" s="622">
        <f>IF($B$13="OUI",BSCU_SALAIRES!B196,'Dépenses de personnel 11 à 20'!L111)</f>
        <v>0</v>
      </c>
      <c r="L39" s="87">
        <f t="shared" si="1"/>
        <v>0</v>
      </c>
      <c r="M39" s="605"/>
      <c r="N39" s="715"/>
      <c r="O39" s="461"/>
      <c r="P39" s="668"/>
      <c r="Q39" s="717"/>
      <c r="R39" s="668"/>
      <c r="S39" s="665"/>
      <c r="T39" s="668"/>
      <c r="U39" s="757"/>
      <c r="V39" s="756">
        <f t="shared" si="2"/>
        <v>0</v>
      </c>
      <c r="W39" s="668"/>
      <c r="X39" s="666"/>
      <c r="Y39" s="730">
        <f t="shared" si="3"/>
        <v>0</v>
      </c>
      <c r="Z39" s="667" t="str">
        <f t="shared" si="4"/>
        <v/>
      </c>
      <c r="AA39" s="741"/>
    </row>
    <row r="40" spans="1:27" s="16" customFormat="1" ht="23.25" customHeight="1" x14ac:dyDescent="0.25">
      <c r="A40" s="618" t="str">
        <f>IF($B$13="OUI","Salaires BSCU","bulletin de paye"&amp;" "&amp;"x"&amp;COUNTIF('Dépenses de personnel 11 à 20'!B118:B130,"&gt;"&amp;0))</f>
        <v>bulletin de paye x0</v>
      </c>
      <c r="B40" s="619" t="str">
        <f>IF(B$13="OUI",BSCU_SALAIRES!B199,'Dépenses de personnel 11 à 20'!A115)</f>
        <v>SALARIE 16 : Inscrire nom ici</v>
      </c>
      <c r="C40" s="77" t="s">
        <v>36</v>
      </c>
      <c r="D40" s="417" t="str">
        <f>IF(IF($B$13="OUI",BSCU_SALAIRES!B203,'Dépenses de personnel 11 à 20'!M131)&lt;1/1/2020,"",IF($B$13="OUI",BSCU_SALAIRES!B203,'Dépenses de personnel 11 à 20'!M131))</f>
        <v/>
      </c>
      <c r="E40" s="417" t="str">
        <f>'Dépenses de personnel 11 à 20'!N131</f>
        <v/>
      </c>
      <c r="F40" s="86" t="str">
        <f t="shared" si="0"/>
        <v/>
      </c>
      <c r="G40" s="77"/>
      <c r="H40" s="87">
        <f>'Dépenses de personnel 11 à 20'!B131</f>
        <v>0</v>
      </c>
      <c r="I40" s="795">
        <f>IFERROR(IF($B$13="OUI",BSCU_SALAIRES!B207,'Dépenses de personnel 11 à 20'!D131),"")</f>
        <v>0</v>
      </c>
      <c r="J40" s="631">
        <f>IFERROR(ROUND(IF($B$13="OUI",BSCU_SALAIRES!B200,SUM(H40+I40)),2),"")</f>
        <v>0</v>
      </c>
      <c r="K40" s="622">
        <f>IF($B$13="OUI",BSCU_SALAIRES!B208,'Dépenses de personnel 11 à 20'!L131)</f>
        <v>0</v>
      </c>
      <c r="L40" s="87">
        <f t="shared" si="1"/>
        <v>0</v>
      </c>
      <c r="M40" s="605"/>
      <c r="N40" s="715"/>
      <c r="O40" s="461"/>
      <c r="P40" s="668"/>
      <c r="Q40" s="717"/>
      <c r="R40" s="668"/>
      <c r="S40" s="665"/>
      <c r="T40" s="668"/>
      <c r="U40" s="757"/>
      <c r="V40" s="756">
        <f t="shared" si="2"/>
        <v>0</v>
      </c>
      <c r="W40" s="668"/>
      <c r="X40" s="666"/>
      <c r="Y40" s="730">
        <f t="shared" si="3"/>
        <v>0</v>
      </c>
      <c r="Z40" s="667" t="str">
        <f t="shared" si="4"/>
        <v/>
      </c>
      <c r="AA40" s="741"/>
    </row>
    <row r="41" spans="1:27" s="16" customFormat="1" ht="23.25" customHeight="1" x14ac:dyDescent="0.25">
      <c r="A41" s="618" t="str">
        <f>IF($B$13="OUI","Salaires BSCU","bulletin de paye"&amp;" "&amp;"x"&amp;COUNTIF('Dépenses de personnel 11 à 20'!B138:B150,"&gt;"&amp;0))</f>
        <v>bulletin de paye x0</v>
      </c>
      <c r="B41" s="619" t="str">
        <f>IF(B$13="OUI",BSCU_SALAIRES!B211,'Dépenses de personnel 11 à 20'!A135)</f>
        <v>SALARIE 17 : Inscrire nom ici</v>
      </c>
      <c r="C41" s="77" t="s">
        <v>36</v>
      </c>
      <c r="D41" s="417" t="str">
        <f>IF(IF($B$13="OUI",BSCU_SALAIRES!B215,'Dépenses de personnel 11 à 20'!M151)&lt;1/1/2020,"",IF($B$13="OUI",BSCU_SALAIRES!B215,'Dépenses de personnel 11 à 20'!M151))</f>
        <v/>
      </c>
      <c r="E41" s="417" t="str">
        <f>'Dépenses de personnel 11 à 20'!N151</f>
        <v/>
      </c>
      <c r="F41" s="86" t="str">
        <f t="shared" si="0"/>
        <v/>
      </c>
      <c r="G41" s="77"/>
      <c r="H41" s="87">
        <f>'Dépenses de personnel 11 à 20'!B151</f>
        <v>0</v>
      </c>
      <c r="I41" s="795">
        <f>IFERROR(IF($B$13="OUI",BSCU_SALAIRES!B219,'Dépenses de personnel 11 à 20'!D151),"")</f>
        <v>0</v>
      </c>
      <c r="J41" s="631">
        <f>IFERROR(ROUND(IF($B$13="OUI",BSCU_SALAIRES!B212,SUM(H41+I41)),2),"")</f>
        <v>0</v>
      </c>
      <c r="K41" s="622">
        <f>IF($B$13="OUI",BSCU_SALAIRES!B220,'Dépenses de personnel 11 à 20'!L151)</f>
        <v>0</v>
      </c>
      <c r="L41" s="87">
        <f t="shared" si="1"/>
        <v>0</v>
      </c>
      <c r="M41" s="605"/>
      <c r="N41" s="715"/>
      <c r="O41" s="461"/>
      <c r="P41" s="668"/>
      <c r="Q41" s="717"/>
      <c r="R41" s="668"/>
      <c r="S41" s="665"/>
      <c r="T41" s="668"/>
      <c r="U41" s="757"/>
      <c r="V41" s="756">
        <f t="shared" si="2"/>
        <v>0</v>
      </c>
      <c r="W41" s="668"/>
      <c r="X41" s="666"/>
      <c r="Y41" s="730">
        <f t="shared" si="3"/>
        <v>0</v>
      </c>
      <c r="Z41" s="667" t="str">
        <f t="shared" si="4"/>
        <v/>
      </c>
      <c r="AA41" s="741"/>
    </row>
    <row r="42" spans="1:27" s="16" customFormat="1" ht="23.25" customHeight="1" x14ac:dyDescent="0.25">
      <c r="A42" s="618" t="str">
        <f>IF($B$13="OUI","Salaires BSCU","bulletin de paye"&amp;" "&amp;"x"&amp;COUNTIF('Dépenses de personnel 11 à 20'!B158:B170,"&gt;"&amp;0))</f>
        <v>bulletin de paye x0</v>
      </c>
      <c r="B42" s="619" t="str">
        <f>IF(B$13="OUI",BSCU_SALAIRES!B223,'Dépenses de personnel 11 à 20'!A155)</f>
        <v>SALARIE 18 : Inscrire nom ici</v>
      </c>
      <c r="C42" s="77" t="s">
        <v>36</v>
      </c>
      <c r="D42" s="417" t="str">
        <f>IF(IF($B$13="OUI",BSCU_SALAIRES!B227,'Dépenses de personnel 11 à 20'!M171)&lt;1/1/2020,"",IF($B$13="OUI",BSCU_SALAIRES!B227,'Dépenses de personnel 11 à 20'!M171))</f>
        <v/>
      </c>
      <c r="E42" s="417" t="str">
        <f>'Dépenses de personnel 11 à 20'!N171</f>
        <v/>
      </c>
      <c r="F42" s="86" t="str">
        <f t="shared" si="0"/>
        <v/>
      </c>
      <c r="G42" s="77"/>
      <c r="H42" s="87">
        <f>'Dépenses de personnel 11 à 20'!B171</f>
        <v>0</v>
      </c>
      <c r="I42" s="795">
        <f>IFERROR(IF($B$13="OUI",BSCU_SALAIRES!B231,'Dépenses de personnel 11 à 20'!D171),"")</f>
        <v>0</v>
      </c>
      <c r="J42" s="631">
        <f>IFERROR(ROUND(IF($B$13="OUI",BSCU_SALAIRES!B224,SUM(H42+I42)),2),"")</f>
        <v>0</v>
      </c>
      <c r="K42" s="622">
        <f>IF($B$13="OUI",BSCU_SALAIRES!B232,'Dépenses de personnel 11 à 20'!L171)</f>
        <v>0</v>
      </c>
      <c r="L42" s="87">
        <f t="shared" si="1"/>
        <v>0</v>
      </c>
      <c r="M42" s="605"/>
      <c r="N42" s="715"/>
      <c r="O42" s="461"/>
      <c r="P42" s="668"/>
      <c r="Q42" s="717"/>
      <c r="R42" s="668"/>
      <c r="S42" s="665"/>
      <c r="T42" s="668"/>
      <c r="U42" s="757"/>
      <c r="V42" s="756">
        <f t="shared" si="2"/>
        <v>0</v>
      </c>
      <c r="W42" s="668"/>
      <c r="X42" s="666"/>
      <c r="Y42" s="730">
        <f t="shared" si="3"/>
        <v>0</v>
      </c>
      <c r="Z42" s="667" t="str">
        <f t="shared" si="4"/>
        <v/>
      </c>
      <c r="AA42" s="741"/>
    </row>
    <row r="43" spans="1:27" s="16" customFormat="1" ht="23.25" customHeight="1" x14ac:dyDescent="0.25">
      <c r="A43" s="618" t="str">
        <f>IF($B$13="OUI","Salaires BSCU","bulletin de paye"&amp;" "&amp;"x"&amp;COUNTIF('Dépenses de personnel 11 à 20'!B178:B190,"&gt;"&amp;0))</f>
        <v>bulletin de paye x0</v>
      </c>
      <c r="B43" s="619" t="str">
        <f>IF(B$13="OUI",BSCU_SALAIRES!B235,'Dépenses de personnel 11 à 20'!A175)</f>
        <v>SALARIE 19 : Inscrire nom ici</v>
      </c>
      <c r="C43" s="77" t="s">
        <v>36</v>
      </c>
      <c r="D43" s="417" t="str">
        <f>IF(IF($B$13="OUI",BSCU_SALAIRES!B239,'Dépenses de personnel 11 à 20'!M191)&lt;1/1/2020,"",IF($B$13="OUI",BSCU_SALAIRES!B239,'Dépenses de personnel 11 à 20'!M191))</f>
        <v/>
      </c>
      <c r="E43" s="417" t="str">
        <f>'Dépenses de personnel 11 à 20'!N191</f>
        <v/>
      </c>
      <c r="F43" s="86" t="str">
        <f t="shared" si="0"/>
        <v/>
      </c>
      <c r="G43" s="77"/>
      <c r="H43" s="87">
        <f>'Dépenses de personnel 11 à 20'!B191</f>
        <v>0</v>
      </c>
      <c r="I43" s="795">
        <f>IFERROR(IF($B$13="OUI",BSCU_SALAIRES!B243,'Dépenses de personnel 11 à 20'!D191),"")</f>
        <v>0</v>
      </c>
      <c r="J43" s="631">
        <f>IFERROR(ROUND(IF($B$13="OUI",BSCU_SALAIRES!B236,SUM(H43+I43)),2),"")</f>
        <v>0</v>
      </c>
      <c r="K43" s="622">
        <f>IF($B$13="OUI",BSCU_SALAIRES!B244,'Dépenses de personnel 11 à 20'!L191)</f>
        <v>0</v>
      </c>
      <c r="L43" s="87">
        <f t="shared" si="1"/>
        <v>0</v>
      </c>
      <c r="M43" s="605"/>
      <c r="N43" s="715"/>
      <c r="O43" s="461"/>
      <c r="P43" s="668"/>
      <c r="Q43" s="717"/>
      <c r="R43" s="668"/>
      <c r="S43" s="665"/>
      <c r="T43" s="668"/>
      <c r="U43" s="757"/>
      <c r="V43" s="756">
        <f t="shared" si="2"/>
        <v>0</v>
      </c>
      <c r="W43" s="668"/>
      <c r="X43" s="666"/>
      <c r="Y43" s="730">
        <f t="shared" si="3"/>
        <v>0</v>
      </c>
      <c r="Z43" s="667" t="str">
        <f t="shared" si="4"/>
        <v/>
      </c>
      <c r="AA43" s="741"/>
    </row>
    <row r="44" spans="1:27" s="16" customFormat="1" ht="23.25" customHeight="1" x14ac:dyDescent="0.25">
      <c r="A44" s="618" t="str">
        <f>IF($B$13="OUI","Salaires BSCU","bulletin de paye"&amp;" "&amp;"x"&amp;COUNTIF('Dépenses de personnel 11 à 20'!B198:B210,"&gt;"&amp;0))</f>
        <v>bulletin de paye x0</v>
      </c>
      <c r="B44" s="619" t="str">
        <f>IF(B$13="OUI",BSCU_SALAIRES!B247,'Dépenses de personnel 11 à 20'!A195)</f>
        <v>SALARIE 20 : Inscrire nom ici</v>
      </c>
      <c r="C44" s="77" t="s">
        <v>36</v>
      </c>
      <c r="D44" s="417" t="str">
        <f>IF(IF($B$13="OUI",BSCU_SALAIRES!B251,'Dépenses de personnel 11 à 20'!M211)&lt;1/1/2020,"",IF($B$13="OUI",BSCU_SALAIRES!B251,'Dépenses de personnel 11 à 20'!M211))</f>
        <v/>
      </c>
      <c r="E44" s="526" t="str">
        <f>'Dépenses de personnel 11 à 20'!N211</f>
        <v/>
      </c>
      <c r="F44" s="86" t="str">
        <f t="shared" si="0"/>
        <v/>
      </c>
      <c r="G44" s="77"/>
      <c r="H44" s="87">
        <f>'Dépenses de personnel 11 à 20'!B211</f>
        <v>0</v>
      </c>
      <c r="I44" s="795">
        <f>IFERROR(IF($B$13="OUI",BSCU_SALAIRES!B255,'Dépenses de personnel 11 à 20'!D211),"")</f>
        <v>0</v>
      </c>
      <c r="J44" s="631">
        <f>IFERROR(ROUND(IF($B$13="OUI",BSCU_SALAIRES!B248,SUM(H44+I44)),2),"")</f>
        <v>0</v>
      </c>
      <c r="K44" s="622">
        <f>IF($B$13="OUI",BSCU_SALAIRES!B256,'Dépenses de personnel 11 à 20'!L211)</f>
        <v>0</v>
      </c>
      <c r="L44" s="87">
        <f t="shared" si="1"/>
        <v>0</v>
      </c>
      <c r="M44" s="605"/>
      <c r="N44" s="715"/>
      <c r="O44" s="461"/>
      <c r="P44" s="668"/>
      <c r="Q44" s="717"/>
      <c r="R44" s="668"/>
      <c r="S44" s="665"/>
      <c r="T44" s="668"/>
      <c r="U44" s="757"/>
      <c r="V44" s="756">
        <f t="shared" si="2"/>
        <v>0</v>
      </c>
      <c r="W44" s="668"/>
      <c r="X44" s="666"/>
      <c r="Y44" s="730">
        <f t="shared" si="3"/>
        <v>0</v>
      </c>
      <c r="Z44" s="667" t="str">
        <f t="shared" si="4"/>
        <v/>
      </c>
      <c r="AA44" s="741"/>
    </row>
    <row r="45" spans="1:27" s="16" customFormat="1" ht="23.25" customHeight="1" x14ac:dyDescent="0.25">
      <c r="A45" s="618" t="str">
        <f>IF($B$13="OUI","Salaires BSCU","bulletin de paye"&amp;" "&amp;"x"&amp;COUNTIF('Dépenses de personnel 21 à 30'!B18:B30,"&gt;"&amp;0))</f>
        <v>bulletin de paye x0</v>
      </c>
      <c r="B45" s="619" t="str">
        <f>IF(B$13="OUI",BSCU_SALAIRES!B259,'Dépenses de personnel 21 à 30'!A15)</f>
        <v>SALARIE 21 : Inscrire nom ici</v>
      </c>
      <c r="C45" s="77" t="s">
        <v>36</v>
      </c>
      <c r="D45" s="417" t="str">
        <f>IF(IF($B$56="OUI",BSCU_SALAIRES!B263,'Dépenses de personnel 21 à 30'!M31)&lt;1/1/2020,"",IF($B$56="OUI",BSCU_SALAIRES!B263,'Dépenses de personnel 21 à 30'!M31))</f>
        <v/>
      </c>
      <c r="E45" s="417" t="str">
        <f>'Dépenses de personnel 21 à 30'!N31</f>
        <v/>
      </c>
      <c r="F45" s="86" t="str">
        <f t="shared" si="0"/>
        <v/>
      </c>
      <c r="G45" s="77"/>
      <c r="H45" s="87">
        <f>'Dépenses de personnel 21 à 30'!B31</f>
        <v>0</v>
      </c>
      <c r="I45" s="795">
        <f>IFERROR(IF($B$13="OUI",BSCU_SALAIRES!B267,'Dépenses de personnel 21 à 30'!D31),"")</f>
        <v>0</v>
      </c>
      <c r="J45" s="631">
        <f>IFERROR(ROUND(IF($B$13="OUI",BSCU_SALAIRES!B260,SUM(H45+I45)),2),"")</f>
        <v>0</v>
      </c>
      <c r="K45" s="622">
        <f>IF($B$13="OUI",BSCU_SALAIRES!B268,'Dépenses de personnel 21 à 30'!L31)</f>
        <v>0</v>
      </c>
      <c r="L45" s="87">
        <f t="shared" si="1"/>
        <v>0</v>
      </c>
      <c r="M45" s="605"/>
      <c r="N45" s="715"/>
      <c r="O45" s="461"/>
      <c r="P45" s="668"/>
      <c r="Q45" s="717"/>
      <c r="R45" s="668"/>
      <c r="S45" s="665"/>
      <c r="T45" s="668"/>
      <c r="U45" s="757"/>
      <c r="V45" s="756">
        <f t="shared" si="2"/>
        <v>0</v>
      </c>
      <c r="W45" s="668"/>
      <c r="X45" s="666"/>
      <c r="Y45" s="730">
        <f t="shared" si="3"/>
        <v>0</v>
      </c>
      <c r="Z45" s="667" t="str">
        <f t="shared" si="4"/>
        <v/>
      </c>
      <c r="AA45" s="741"/>
    </row>
    <row r="46" spans="1:27" s="16" customFormat="1" ht="23.25" customHeight="1" x14ac:dyDescent="0.25">
      <c r="A46" s="618" t="str">
        <f>IF($B$13="OUI","Salaires BSCU","bulletin de paye"&amp;" "&amp;"x"&amp;COUNTIF('Dépenses de personnel 21 à 30'!B38:B50,"&gt;"&amp;0))</f>
        <v>bulletin de paye x0</v>
      </c>
      <c r="B46" s="619" t="str">
        <f>IF(B$13="OUI",BSCU_SALAIRES!B271,'Dépenses de personnel 21 à 30'!A35)</f>
        <v>SALARIE 22 : Inscrire nom ici</v>
      </c>
      <c r="C46" s="77" t="s">
        <v>36</v>
      </c>
      <c r="D46" s="417" t="str">
        <f>IF(IF($B$56="OUI",BSCU_SALAIRES!B275,'Dépenses de personnel 21 à 30'!M51)&lt;1/1/2020,"",IF($B$56="OUI",BSCU_SALAIRES!B275,'Dépenses de personnel 21 à 30'!M51))</f>
        <v/>
      </c>
      <c r="E46" s="417" t="str">
        <f>'Dépenses de personnel 21 à 30'!N51</f>
        <v/>
      </c>
      <c r="F46" s="86" t="str">
        <f t="shared" si="0"/>
        <v/>
      </c>
      <c r="G46" s="77"/>
      <c r="H46" s="87">
        <f>'Dépenses de personnel 21 à 30'!B51</f>
        <v>0</v>
      </c>
      <c r="I46" s="795">
        <f>IFERROR(IF($B$13="OUI",BSCU_SALAIRES!B279,'Dépenses de personnel 21 à 30'!D51),"")</f>
        <v>0</v>
      </c>
      <c r="J46" s="631">
        <f>IFERROR(ROUND(IF($B$13="OUI",BSCU_SALAIRES!B272,SUM(H46+I46)),2),"")</f>
        <v>0</v>
      </c>
      <c r="K46" s="622">
        <f>IF($B$13="OUI",BSCU_SALAIRES!B280,'Dépenses de personnel 21 à 30'!L51)</f>
        <v>0</v>
      </c>
      <c r="L46" s="87">
        <f t="shared" si="1"/>
        <v>0</v>
      </c>
      <c r="M46" s="605"/>
      <c r="N46" s="715"/>
      <c r="O46" s="461"/>
      <c r="P46" s="668"/>
      <c r="Q46" s="717"/>
      <c r="R46" s="668"/>
      <c r="S46" s="665"/>
      <c r="T46" s="668"/>
      <c r="U46" s="757"/>
      <c r="V46" s="756">
        <f t="shared" si="2"/>
        <v>0</v>
      </c>
      <c r="W46" s="668"/>
      <c r="X46" s="666"/>
      <c r="Y46" s="730">
        <f t="shared" si="3"/>
        <v>0</v>
      </c>
      <c r="Z46" s="667" t="str">
        <f t="shared" si="4"/>
        <v/>
      </c>
      <c r="AA46" s="741"/>
    </row>
    <row r="47" spans="1:27" s="16" customFormat="1" ht="23.25" customHeight="1" x14ac:dyDescent="0.25">
      <c r="A47" s="618" t="str">
        <f>IF($B$13="OUI","Salaires BSCU","bulletin de paye"&amp;" "&amp;"x"&amp;COUNTIF('Dépenses de personnel 21 à 30'!B58:B70,"&gt;"&amp;0))</f>
        <v>bulletin de paye x0</v>
      </c>
      <c r="B47" s="619" t="str">
        <f>IF(B$13="OUI",BSCU_SALAIRES!B283,'Dépenses de personnel 21 à 30'!A55)</f>
        <v>SALARIE 23 : Inscrire nom ici</v>
      </c>
      <c r="C47" s="77" t="s">
        <v>36</v>
      </c>
      <c r="D47" s="417" t="str">
        <f>IF(IF($B$56="OUI",BSCU_SALAIRES!B287,'Dépenses de personnel 21 à 30'!M71)&lt;1/1/2020,"",IF($B$56="OUI",BSCU_SALAIRES!B287,'Dépenses de personnel 21 à 30'!M71))</f>
        <v/>
      </c>
      <c r="E47" s="417" t="str">
        <f>'Dépenses de personnel 21 à 30'!N71</f>
        <v/>
      </c>
      <c r="F47" s="86" t="str">
        <f t="shared" si="0"/>
        <v/>
      </c>
      <c r="G47" s="77"/>
      <c r="H47" s="87">
        <f>'Dépenses de personnel 21 à 30'!B71</f>
        <v>0</v>
      </c>
      <c r="I47" s="795">
        <f>IFERROR(IF($B$13="OUI",BSCU_SALAIRES!B291,'Dépenses de personnel 21 à 30'!D71),"")</f>
        <v>0</v>
      </c>
      <c r="J47" s="631">
        <f>IFERROR(ROUND(IF($B$13="OUI",BSCU_SALAIRES!B284,SUM(H47+I47)),2),"")</f>
        <v>0</v>
      </c>
      <c r="K47" s="622">
        <f>IF($B$13="OUI",BSCU_SALAIRES!B292,'Dépenses de personnel 21 à 30'!L71)</f>
        <v>0</v>
      </c>
      <c r="L47" s="87">
        <f t="shared" si="1"/>
        <v>0</v>
      </c>
      <c r="M47" s="605"/>
      <c r="N47" s="715"/>
      <c r="O47" s="461"/>
      <c r="P47" s="668"/>
      <c r="Q47" s="717"/>
      <c r="R47" s="668"/>
      <c r="S47" s="665"/>
      <c r="T47" s="668"/>
      <c r="U47" s="757"/>
      <c r="V47" s="756">
        <f t="shared" si="2"/>
        <v>0</v>
      </c>
      <c r="W47" s="668"/>
      <c r="X47" s="666"/>
      <c r="Y47" s="730">
        <f t="shared" si="3"/>
        <v>0</v>
      </c>
      <c r="Z47" s="667" t="str">
        <f t="shared" si="4"/>
        <v/>
      </c>
      <c r="AA47" s="741"/>
    </row>
    <row r="48" spans="1:27" s="16" customFormat="1" ht="23.25" customHeight="1" x14ac:dyDescent="0.25">
      <c r="A48" s="618" t="str">
        <f>IF($B$13="OUI","Salaires BSCU","bulletin de paye"&amp;" "&amp;"x"&amp;COUNTIF('Dépenses de personnel 21 à 30'!B78:B90,"&gt;"&amp;0))</f>
        <v>bulletin de paye x0</v>
      </c>
      <c r="B48" s="619" t="str">
        <f>IF(B$13="OUI",BSCU_SALAIRES!B295,'Dépenses de personnel 21 à 30'!A75)</f>
        <v>SALARIE 24 : Inscrire nom ici</v>
      </c>
      <c r="C48" s="77" t="s">
        <v>36</v>
      </c>
      <c r="D48" s="417" t="str">
        <f>IF(IF($B$56="OUI",BSCU_SALAIRES!B299,'Dépenses de personnel 21 à 30'!M91)&lt;1/1/2020,"",IF($B$56="OUI",BSCU_SALAIRES!B299,'Dépenses de personnel 21 à 30'!M91))</f>
        <v/>
      </c>
      <c r="E48" s="417" t="str">
        <f>'Dépenses de personnel 21 à 30'!N91</f>
        <v/>
      </c>
      <c r="F48" s="86" t="str">
        <f t="shared" si="0"/>
        <v/>
      </c>
      <c r="G48" s="77"/>
      <c r="H48" s="87">
        <f>'Dépenses de personnel 21 à 30'!B91</f>
        <v>0</v>
      </c>
      <c r="I48" s="795">
        <f>IFERROR(IF($B$13="OUI",BSCU_SALAIRES!B303,'Dépenses de personnel 21 à 30'!D91),"")</f>
        <v>0</v>
      </c>
      <c r="J48" s="631">
        <f>IFERROR(ROUND(IF($B$13="OUI",BSCU_SALAIRES!B296,SUM(H48+I48)),2),"")</f>
        <v>0</v>
      </c>
      <c r="K48" s="622">
        <f>IF($B$13="OUI",BSCU_SALAIRES!B304,'Dépenses de personnel 21 à 30'!L91)</f>
        <v>0</v>
      </c>
      <c r="L48" s="87">
        <f t="shared" si="1"/>
        <v>0</v>
      </c>
      <c r="M48" s="605"/>
      <c r="N48" s="715"/>
      <c r="O48" s="461"/>
      <c r="P48" s="668"/>
      <c r="Q48" s="717"/>
      <c r="R48" s="668"/>
      <c r="S48" s="665"/>
      <c r="T48" s="668"/>
      <c r="U48" s="757"/>
      <c r="V48" s="756">
        <f t="shared" si="2"/>
        <v>0</v>
      </c>
      <c r="W48" s="668"/>
      <c r="X48" s="666"/>
      <c r="Y48" s="730">
        <f t="shared" si="3"/>
        <v>0</v>
      </c>
      <c r="Z48" s="667" t="str">
        <f t="shared" si="4"/>
        <v/>
      </c>
      <c r="AA48" s="741"/>
    </row>
    <row r="49" spans="1:27" s="16" customFormat="1" ht="23.25" customHeight="1" x14ac:dyDescent="0.25">
      <c r="A49" s="618" t="str">
        <f>IF($B$13="OUI","Salaires BSCU","bulletin de paye"&amp;" "&amp;"x"&amp;COUNTIF('Dépenses de personnel 21 à 30'!B98:B110,"&gt;"&amp;0))</f>
        <v>bulletin de paye x0</v>
      </c>
      <c r="B49" s="619" t="str">
        <f>IF(B$13="OUI",BSCU_SALAIRES!B307,'Dépenses de personnel 21 à 30'!A95)</f>
        <v>SALARIE 25 : Inscrire nom ici</v>
      </c>
      <c r="C49" s="77" t="s">
        <v>36</v>
      </c>
      <c r="D49" s="417" t="str">
        <f>IF(IF($B$56="OUI",BSCU_SALAIRES!B311,'Dépenses de personnel 21 à 30'!M111)&lt;1/1/2020,"",IF($B$56="OUI",BSCU_SALAIRES!B28,'Dépenses de personnel 21 à 30'!M111))</f>
        <v/>
      </c>
      <c r="E49" s="417" t="str">
        <f>'Dépenses de personnel 21 à 30'!N111</f>
        <v/>
      </c>
      <c r="F49" s="86" t="str">
        <f t="shared" si="0"/>
        <v/>
      </c>
      <c r="G49" s="77"/>
      <c r="H49" s="87">
        <f>'Dépenses de personnel 21 à 30'!B111</f>
        <v>0</v>
      </c>
      <c r="I49" s="795">
        <f>IFERROR(IF($B$13="OUI",BSCU_SALAIRES!B315,'Dépenses de personnel 21 à 30'!D111),"")</f>
        <v>0</v>
      </c>
      <c r="J49" s="631">
        <f>IFERROR(ROUND(IF($B$13="OUI",BSCU_SALAIRES!B308,SUM(H49+I49)),2),"")</f>
        <v>0</v>
      </c>
      <c r="K49" s="622">
        <f>IF($B$13="OUI",BSCU_SALAIRES!B316,'Dépenses de personnel 21 à 30'!L111)</f>
        <v>0</v>
      </c>
      <c r="L49" s="87">
        <f t="shared" si="1"/>
        <v>0</v>
      </c>
      <c r="M49" s="605"/>
      <c r="N49" s="715"/>
      <c r="O49" s="461"/>
      <c r="P49" s="668"/>
      <c r="Q49" s="717"/>
      <c r="R49" s="668"/>
      <c r="S49" s="665"/>
      <c r="T49" s="668"/>
      <c r="U49" s="757"/>
      <c r="V49" s="756">
        <f t="shared" si="2"/>
        <v>0</v>
      </c>
      <c r="W49" s="668"/>
      <c r="X49" s="666"/>
      <c r="Y49" s="730">
        <f t="shared" si="3"/>
        <v>0</v>
      </c>
      <c r="Z49" s="667" t="str">
        <f t="shared" si="4"/>
        <v/>
      </c>
      <c r="AA49" s="741"/>
    </row>
    <row r="50" spans="1:27" s="16" customFormat="1" ht="23.25" customHeight="1" x14ac:dyDescent="0.25">
      <c r="A50" s="618" t="str">
        <f>IF($B$13="OUI","Salaires BSCU","bulletin de paye"&amp;" "&amp;"x"&amp;COUNTIF('Dépenses de personnel 21 à 30'!B118:B130,"&gt;"&amp;0))</f>
        <v>bulletin de paye x0</v>
      </c>
      <c r="B50" s="619" t="str">
        <f>IF(B$13="OUI",BSCU_SALAIRES!B319,'Dépenses de personnel 21 à 30'!A115)</f>
        <v>SALARIE 26 : Inscrire nom ici</v>
      </c>
      <c r="C50" s="77" t="s">
        <v>36</v>
      </c>
      <c r="D50" s="417" t="str">
        <f>IF(IF($B$56="OUI",BSCU_SALAIRES!B323,'Dépenses de personnel 21 à 30'!M131)&lt;1/1/2020,"",IF($B$56="OUI",BSCU_SALAIRES!B323,'Dépenses de personnel 21 à 30'!M131))</f>
        <v/>
      </c>
      <c r="E50" s="417" t="str">
        <f>'Dépenses de personnel 21 à 30'!N131</f>
        <v/>
      </c>
      <c r="F50" s="86" t="str">
        <f t="shared" si="0"/>
        <v/>
      </c>
      <c r="G50" s="77"/>
      <c r="H50" s="87">
        <f>'Dépenses de personnel 21 à 30'!B131</f>
        <v>0</v>
      </c>
      <c r="I50" s="795">
        <f>IFERROR(IF($B$13="OUI",BSCU_SALAIRES!B327,'Dépenses de personnel 21 à 30'!D131),"")</f>
        <v>0</v>
      </c>
      <c r="J50" s="631">
        <f>IFERROR(ROUND(IF($B$13="OUI",BSCU_SALAIRES!B320,SUM(H50+I50)),2),"")</f>
        <v>0</v>
      </c>
      <c r="K50" s="622">
        <f>IF($B$13="OUI",BSCU_SALAIRES!B328,'Dépenses de personnel 21 à 30'!L131)</f>
        <v>0</v>
      </c>
      <c r="L50" s="87">
        <f t="shared" si="1"/>
        <v>0</v>
      </c>
      <c r="M50" s="605"/>
      <c r="N50" s="715"/>
      <c r="O50" s="461"/>
      <c r="P50" s="668"/>
      <c r="Q50" s="717"/>
      <c r="R50" s="668"/>
      <c r="S50" s="665"/>
      <c r="T50" s="668"/>
      <c r="U50" s="757"/>
      <c r="V50" s="756">
        <f t="shared" si="2"/>
        <v>0</v>
      </c>
      <c r="W50" s="668"/>
      <c r="X50" s="666"/>
      <c r="Y50" s="730">
        <f t="shared" si="3"/>
        <v>0</v>
      </c>
      <c r="Z50" s="667" t="str">
        <f t="shared" si="4"/>
        <v/>
      </c>
      <c r="AA50" s="741"/>
    </row>
    <row r="51" spans="1:27" s="16" customFormat="1" ht="23.25" customHeight="1" x14ac:dyDescent="0.25">
      <c r="A51" s="618" t="str">
        <f>IF($B$13="OUI","Salaires BSCU","bulletin de paye"&amp;" "&amp;"x"&amp;COUNTIF('Dépenses de personnel 21 à 30'!B138:B150,"&gt;"&amp;0))</f>
        <v>bulletin de paye x0</v>
      </c>
      <c r="B51" s="619" t="str">
        <f>IF(B$13="OUI",BSCU_SALAIRES!B331,'Dépenses de personnel 21 à 30'!A135)</f>
        <v>SALARIE 27 : Inscrire nom ici</v>
      </c>
      <c r="C51" s="77" t="s">
        <v>36</v>
      </c>
      <c r="D51" s="417" t="str">
        <f>IF(IF($B$56="OUI",BSCU_SALAIRES!B335,'Dépenses de personnel 21 à 30'!M151)&lt;1/1/2020,"",IF($B$56="OUI",BSCU_SALAIRES!B335,'Dépenses de personnel 21 à 30'!M151))</f>
        <v/>
      </c>
      <c r="E51" s="417" t="str">
        <f>'Dépenses de personnel 21 à 30'!N151</f>
        <v/>
      </c>
      <c r="F51" s="86" t="str">
        <f t="shared" si="0"/>
        <v/>
      </c>
      <c r="G51" s="77"/>
      <c r="H51" s="87">
        <f>'Dépenses de personnel 21 à 30'!B151</f>
        <v>0</v>
      </c>
      <c r="I51" s="795">
        <f>IFERROR(IF($B$13="OUI",BSCU_SALAIRES!B339,'Dépenses de personnel 21 à 30'!D151),"")</f>
        <v>0</v>
      </c>
      <c r="J51" s="631">
        <f>IFERROR(ROUND(IF($B$13="OUI",BSCU_SALAIRES!B332,SUM(H51+I51)),2),"")</f>
        <v>0</v>
      </c>
      <c r="K51" s="622">
        <f>IF($B$13="OUI",BSCU_SALAIRES!B340,'Dépenses de personnel 21 à 30'!L151)</f>
        <v>0</v>
      </c>
      <c r="L51" s="87">
        <f t="shared" si="1"/>
        <v>0</v>
      </c>
      <c r="M51" s="605"/>
      <c r="N51" s="715"/>
      <c r="O51" s="461"/>
      <c r="P51" s="668"/>
      <c r="Q51" s="717"/>
      <c r="R51" s="668"/>
      <c r="S51" s="665"/>
      <c r="T51" s="668"/>
      <c r="U51" s="757"/>
      <c r="V51" s="756">
        <f t="shared" si="2"/>
        <v>0</v>
      </c>
      <c r="W51" s="668"/>
      <c r="X51" s="666"/>
      <c r="Y51" s="730">
        <f t="shared" si="3"/>
        <v>0</v>
      </c>
      <c r="Z51" s="667" t="str">
        <f t="shared" si="4"/>
        <v/>
      </c>
      <c r="AA51" s="741"/>
    </row>
    <row r="52" spans="1:27" s="16" customFormat="1" ht="23.25" customHeight="1" x14ac:dyDescent="0.25">
      <c r="A52" s="618" t="str">
        <f>IF($B$13="OUI","Salaires BSCU","bulletin de paye"&amp;" "&amp;"x"&amp;COUNTIF('Dépenses de personnel 21 à 30'!B158:B170,"&gt;"&amp;0))</f>
        <v>bulletin de paye x0</v>
      </c>
      <c r="B52" s="619" t="str">
        <f>IF(B$13="OUI",BSCU_SALAIRES!B343,'Dépenses de personnel 21 à 30'!A155)</f>
        <v>SALARIE 28 : Inscrire nom ici</v>
      </c>
      <c r="C52" s="77" t="s">
        <v>36</v>
      </c>
      <c r="D52" s="417" t="str">
        <f>IF(IF($B$56="OUI",BSCU_SALAIRES!B347,'Dépenses de personnel 21 à 30'!M171)&lt;1/1/2020,"",IF($B$56="OUI",BSCU_SALAIRES!B347,'Dépenses de personnel 21 à 30'!M171))</f>
        <v/>
      </c>
      <c r="E52" s="417" t="str">
        <f>'Dépenses de personnel 21 à 30'!N171</f>
        <v/>
      </c>
      <c r="F52" s="86" t="str">
        <f t="shared" si="0"/>
        <v/>
      </c>
      <c r="G52" s="77"/>
      <c r="H52" s="87">
        <f>'Dépenses de personnel 21 à 30'!B171</f>
        <v>0</v>
      </c>
      <c r="I52" s="795">
        <f>IFERROR(IF($B$13="OUI",BSCU_SALAIRES!B351,'Dépenses de personnel 21 à 30'!D171),"")</f>
        <v>0</v>
      </c>
      <c r="J52" s="631">
        <f>IFERROR(ROUND(IF($B$13="OUI",BSCU_SALAIRES!B344,SUM(H52+I52)),2),"")</f>
        <v>0</v>
      </c>
      <c r="K52" s="622">
        <f>IF($B$13="OUI",BSCU_SALAIRES!B352,'Dépenses de personnel 21 à 30'!L171)</f>
        <v>0</v>
      </c>
      <c r="L52" s="87">
        <f t="shared" si="1"/>
        <v>0</v>
      </c>
      <c r="M52" s="605"/>
      <c r="N52" s="715"/>
      <c r="O52" s="461"/>
      <c r="P52" s="668"/>
      <c r="Q52" s="718"/>
      <c r="R52" s="668"/>
      <c r="S52" s="461"/>
      <c r="T52" s="668"/>
      <c r="U52" s="757"/>
      <c r="V52" s="756">
        <f t="shared" si="2"/>
        <v>0</v>
      </c>
      <c r="W52" s="668"/>
      <c r="X52" s="669"/>
      <c r="Y52" s="730">
        <f t="shared" si="3"/>
        <v>0</v>
      </c>
      <c r="Z52" s="667" t="str">
        <f t="shared" si="4"/>
        <v/>
      </c>
      <c r="AA52" s="741"/>
    </row>
    <row r="53" spans="1:27" s="16" customFormat="1" ht="23.25" customHeight="1" x14ac:dyDescent="0.25">
      <c r="A53" s="618" t="str">
        <f>IF($B$13="OUI","Salaires BSCU","bulletin de paye"&amp;" "&amp;"x"&amp;COUNTIF('Dépenses de personnel 21 à 30'!B178:B190,"&gt;"&amp;0))</f>
        <v>bulletin de paye x0</v>
      </c>
      <c r="B53" s="619" t="str">
        <f>IF(B$13="OUI",BSCU_SALAIRES!B355,'Dépenses de personnel 21 à 30'!A175)</f>
        <v>SALARIE 29 : Inscrire nom ici</v>
      </c>
      <c r="C53" s="77" t="s">
        <v>36</v>
      </c>
      <c r="D53" s="417" t="str">
        <f>IF(IF($B$56="OUI",BSCU_SALAIRES!B359,'Dépenses de personnel 21 à 30'!M191)&lt;1/1/2020,"",IF($B$56="OUI",BSCU_SALAIRES!B359,'Dépenses de personnel 21 à 30'!M191))</f>
        <v/>
      </c>
      <c r="E53" s="417" t="str">
        <f>'Dépenses de personnel 21 à 30'!N191</f>
        <v/>
      </c>
      <c r="F53" s="86" t="str">
        <f t="shared" si="0"/>
        <v/>
      </c>
      <c r="G53" s="77"/>
      <c r="H53" s="87">
        <f>'Dépenses de personnel 21 à 30'!B191</f>
        <v>0</v>
      </c>
      <c r="I53" s="795">
        <f>IFERROR(IF($B$13="OUI",BSCU_SALAIRES!B363,'Dépenses de personnel 21 à 30'!D191),"")</f>
        <v>0</v>
      </c>
      <c r="J53" s="631">
        <f>IFERROR(ROUND(IF($B$13="OUI",BSCU_SALAIRES!B356,SUM(H53+I53)),2),"")</f>
        <v>0</v>
      </c>
      <c r="K53" s="622">
        <f>IF($B$13="OUI",BSCU_SALAIRES!B364,'Dépenses de personnel 21 à 30'!L191)</f>
        <v>0</v>
      </c>
      <c r="L53" s="87">
        <f t="shared" si="1"/>
        <v>0</v>
      </c>
      <c r="M53" s="605"/>
      <c r="N53" s="715"/>
      <c r="O53" s="461"/>
      <c r="P53" s="668"/>
      <c r="Q53" s="718"/>
      <c r="R53" s="668"/>
      <c r="S53" s="461"/>
      <c r="T53" s="668"/>
      <c r="U53" s="757"/>
      <c r="V53" s="756">
        <f t="shared" si="2"/>
        <v>0</v>
      </c>
      <c r="W53" s="668"/>
      <c r="X53" s="669"/>
      <c r="Y53" s="730">
        <f t="shared" si="3"/>
        <v>0</v>
      </c>
      <c r="Z53" s="667" t="str">
        <f t="shared" si="4"/>
        <v/>
      </c>
      <c r="AA53" s="741"/>
    </row>
    <row r="54" spans="1:27" s="16" customFormat="1" ht="23.25" customHeight="1" x14ac:dyDescent="0.25">
      <c r="A54" s="618" t="str">
        <f>IF($B$13="OUI","Salaires BSCU","bulletin de paye"&amp;" "&amp;"x"&amp;COUNTIF('Dépenses de personnel 21 à 30'!B198:B210,"&gt;"&amp;0))</f>
        <v>bulletin de paye x0</v>
      </c>
      <c r="B54" s="619" t="str">
        <f>IF(B$13="OUI",BSCU_SALAIRES!B367,'Dépenses de personnel 21 à 30'!A195)</f>
        <v>SALARIE 30 : Inscrire nom ici</v>
      </c>
      <c r="C54" s="77" t="s">
        <v>36</v>
      </c>
      <c r="D54" s="417" t="str">
        <f>IF(IF($B$56="OUI",BSCU_SALAIRES!B371,'Dépenses de personnel 21 à 30'!M211)&lt;1/1/2020,"",IF($B$56="OUI",BSCU_SALAIRES!B371,'Dépenses de personnel 21 à 30'!M211))</f>
        <v/>
      </c>
      <c r="E54" s="417" t="str">
        <f>'Dépenses de personnel 21 à 30'!N211</f>
        <v/>
      </c>
      <c r="F54" s="86" t="str">
        <f t="shared" si="0"/>
        <v/>
      </c>
      <c r="G54" s="77"/>
      <c r="H54" s="87">
        <f>'Dépenses de personnel 21 à 30'!B211</f>
        <v>0</v>
      </c>
      <c r="I54" s="795">
        <f>IFERROR(IF($B$13="OUI",BSCU_SALAIRES!B375,'Dépenses de personnel 21 à 30'!D211),"")</f>
        <v>0</v>
      </c>
      <c r="J54" s="631">
        <f>IFERROR(ROUND(IF($B$13="OUI",BSCU_SALAIRES!B368,SUM(H54+I54)),2),"")</f>
        <v>0</v>
      </c>
      <c r="K54" s="622">
        <f>IF($B$13="OUI",BSCU_SALAIRES!B376,'Dépenses de personnel 21 à 30'!L211)</f>
        <v>0</v>
      </c>
      <c r="L54" s="87">
        <f t="shared" si="1"/>
        <v>0</v>
      </c>
      <c r="M54" s="605"/>
      <c r="N54" s="715"/>
      <c r="O54" s="461"/>
      <c r="P54" s="668"/>
      <c r="Q54" s="718"/>
      <c r="R54" s="668"/>
      <c r="S54" s="461"/>
      <c r="T54" s="668"/>
      <c r="U54" s="757"/>
      <c r="V54" s="756">
        <f t="shared" ref="V54:V94" si="5">IF(U54="",0,U54*K54)</f>
        <v>0</v>
      </c>
      <c r="W54" s="668"/>
      <c r="X54" s="669"/>
      <c r="Y54" s="730">
        <f t="shared" si="3"/>
        <v>0</v>
      </c>
      <c r="Z54" s="667" t="str">
        <f t="shared" si="4"/>
        <v/>
      </c>
      <c r="AA54" s="741"/>
    </row>
    <row r="55" spans="1:27" s="16" customFormat="1" ht="23.25" customHeight="1" x14ac:dyDescent="0.25">
      <c r="A55" s="618" t="str">
        <f>IF($B$13="OUI","Salaires BSCU","bulletin de paye"&amp;" "&amp;"x"&amp;COUNTIF('Dépenses de personnel 31 à 40'!B18:B30,"&gt;"&amp;0))</f>
        <v>bulletin de paye x0</v>
      </c>
      <c r="B55" s="619" t="str">
        <f>IF(B$13="OUI",BSCU_SALAIRES!B379,'Dépenses de personnel 31 à 40'!A15)</f>
        <v>SALARIE 31 : Inscrire nom ici</v>
      </c>
      <c r="C55" s="77" t="s">
        <v>36</v>
      </c>
      <c r="D55" s="417" t="str">
        <f>IF(IF($B$56="OUI",BSCU_SALAIRES!B383,'Dépenses de personnel 31 à 40'!M31)&lt;1/1/2020,"",IF($B$56="OUI",BSCU_SALAIRES!B383,'Dépenses de personnel 31 à 40'!M31))</f>
        <v/>
      </c>
      <c r="E55" s="417" t="str">
        <f>'Dépenses de personnel 31 à 40'!N31</f>
        <v/>
      </c>
      <c r="F55" s="86" t="str">
        <f t="shared" si="0"/>
        <v/>
      </c>
      <c r="G55" s="77"/>
      <c r="H55" s="87">
        <f>'Dépenses de personnel 31 à 40'!B31</f>
        <v>0</v>
      </c>
      <c r="I55" s="795">
        <f>IFERROR(IF($B$13="OUI",BSCU_SALAIRES!B387,'Dépenses de personnel 31 à 40'!D31),"")</f>
        <v>0</v>
      </c>
      <c r="J55" s="631">
        <f>IFERROR(ROUND(IF($B$13="OUI",BSCU_SALAIRES!B380,SUM(H55+I55)),2),"")</f>
        <v>0</v>
      </c>
      <c r="K55" s="622">
        <f>IF($B$13="OUI",BSCU_SALAIRES!B388,'Dépenses de personnel 31 à 40'!L31)</f>
        <v>0</v>
      </c>
      <c r="L55" s="87">
        <f t="shared" si="1"/>
        <v>0</v>
      </c>
      <c r="M55" s="605"/>
      <c r="N55" s="715"/>
      <c r="O55" s="461"/>
      <c r="P55" s="668"/>
      <c r="Q55" s="718"/>
      <c r="R55" s="668"/>
      <c r="S55" s="461"/>
      <c r="T55" s="668"/>
      <c r="U55" s="757"/>
      <c r="V55" s="756">
        <f t="shared" si="5"/>
        <v>0</v>
      </c>
      <c r="W55" s="668"/>
      <c r="X55" s="669"/>
      <c r="Y55" s="730">
        <f t="shared" si="3"/>
        <v>0</v>
      </c>
      <c r="Z55" s="667" t="str">
        <f t="shared" si="4"/>
        <v/>
      </c>
      <c r="AA55" s="741"/>
    </row>
    <row r="56" spans="1:27" s="16" customFormat="1" ht="23.25" customHeight="1" x14ac:dyDescent="0.25">
      <c r="A56" s="618" t="str">
        <f>IF($B$13="OUI","Salaires BSCU","bulletin de paye"&amp;" "&amp;"x"&amp;COUNTIF('Dépenses de personnel 31 à 40'!B38:B50,"&gt;"&amp;0))</f>
        <v>bulletin de paye x0</v>
      </c>
      <c r="B56" s="619" t="str">
        <f>IF(B$13="OUI",BSCU_SALAIRES!B391,'Dépenses de personnel 31 à 40'!A35)</f>
        <v>SALARIE 32 : Inscrire nom ici</v>
      </c>
      <c r="C56" s="77" t="s">
        <v>36</v>
      </c>
      <c r="D56" s="417" t="str">
        <f>IF(IF($B$56="OUI",BSCU_SALAIRES!B395,'Dépenses de personnel 31 à 40'!M51)&lt;1/1/2020,"",IF($B$56="OUI",BSCU_SALAIRES!B395,'Dépenses de personnel 31 à 40'!M51))</f>
        <v/>
      </c>
      <c r="E56" s="417" t="str">
        <f>'Dépenses de personnel 31 à 40'!N51</f>
        <v/>
      </c>
      <c r="F56" s="86" t="str">
        <f t="shared" si="0"/>
        <v/>
      </c>
      <c r="G56" s="77"/>
      <c r="H56" s="87">
        <f>'Dépenses de personnel 31 à 40'!B51</f>
        <v>0</v>
      </c>
      <c r="I56" s="795">
        <f>IFERROR(IF($B$13="OUI",BSCU_SALAIRES!B399,'Dépenses de personnel 31 à 40'!D51),"")</f>
        <v>0</v>
      </c>
      <c r="J56" s="631">
        <f>IFERROR(ROUND(IF($B$13="OUI",BSCU_SALAIRES!B392,SUM(H56+I56)),2),"")</f>
        <v>0</v>
      </c>
      <c r="K56" s="622">
        <f>IF($B$13="OUI",BSCU_SALAIRES!B400,'Dépenses de personnel 31 à 40'!L51)</f>
        <v>0</v>
      </c>
      <c r="L56" s="87">
        <f t="shared" si="1"/>
        <v>0</v>
      </c>
      <c r="M56" s="605"/>
      <c r="N56" s="715"/>
      <c r="O56" s="461"/>
      <c r="P56" s="668"/>
      <c r="Q56" s="718"/>
      <c r="R56" s="668"/>
      <c r="S56" s="461"/>
      <c r="T56" s="668"/>
      <c r="U56" s="757"/>
      <c r="V56" s="756">
        <f t="shared" si="5"/>
        <v>0</v>
      </c>
      <c r="W56" s="668"/>
      <c r="X56" s="669"/>
      <c r="Y56" s="730">
        <f t="shared" si="3"/>
        <v>0</v>
      </c>
      <c r="Z56" s="667" t="str">
        <f t="shared" si="4"/>
        <v/>
      </c>
      <c r="AA56" s="741"/>
    </row>
    <row r="57" spans="1:27" s="16" customFormat="1" ht="23.25" customHeight="1" x14ac:dyDescent="0.25">
      <c r="A57" s="618" t="str">
        <f>IF($B$13="OUI","Salaires BSCU","bulletin de paye"&amp;" "&amp;"x"&amp;COUNTIF('Dépenses de personnel 31 à 40'!B58:B70,"&gt;"&amp;0))</f>
        <v>bulletin de paye x0</v>
      </c>
      <c r="B57" s="619" t="str">
        <f>IF(B$13="OUI",BSCU_SALAIRES!B403,'Dépenses de personnel 31 à 40'!A55)</f>
        <v>SALARIE 33 : Inscrire nom ici</v>
      </c>
      <c r="C57" s="77" t="s">
        <v>36</v>
      </c>
      <c r="D57" s="417" t="str">
        <f>IF(IF($B$56="OUI",BSCU_SALAIRES!B407,'Dépenses de personnel 31 à 40'!M71)&lt;1/1/2020,"",IF($B$56="OUI",BSCU_SALAIRES!B407,'Dépenses de personnel 31 à 40'!M71))</f>
        <v/>
      </c>
      <c r="E57" s="417" t="str">
        <f>'Dépenses de personnel 31 à 40'!N71</f>
        <v/>
      </c>
      <c r="F57" s="86" t="str">
        <f t="shared" ref="F57:F88" si="6">IF(A57="bulletin de paye x0","",IF(OR(D57="",E57=""),"Date d'émission ou d'acquittement manquante",IF(OR(D57&lt;$D$5,D57&gt;$D$6),"Date de facture inéligible, cette dépense sera écartée",IF(E57&gt;$D$6,"Acquittement hors date d'éligiblité, cette dépense sera écartée",IF(E57&lt;D57,"Justifier pourquoi l'acquittement est intervenu avant la facture","")))))</f>
        <v/>
      </c>
      <c r="G57" s="77"/>
      <c r="H57" s="87">
        <f>'Dépenses de personnel 31 à 40'!B71</f>
        <v>0</v>
      </c>
      <c r="I57" s="795">
        <f>IFERROR(IF($B$13="OUI",BSCU_SALAIRES!B411,'Dépenses de personnel 31 à 40'!D71),"")</f>
        <v>0</v>
      </c>
      <c r="J57" s="631">
        <f>IFERROR(ROUND(IF($B$13="OUI",BSCU_SALAIRES!B404,SUM(H57+I57)),2),"")</f>
        <v>0</v>
      </c>
      <c r="K57" s="622">
        <f>IF($B$13="OUI",BSCU_SALAIRES!B412,'Dépenses de personnel 31 à 40'!L71)</f>
        <v>0</v>
      </c>
      <c r="L57" s="87">
        <f t="shared" si="1"/>
        <v>0</v>
      </c>
      <c r="M57" s="605"/>
      <c r="N57" s="715"/>
      <c r="O57" s="461"/>
      <c r="P57" s="668"/>
      <c r="Q57" s="718"/>
      <c r="R57" s="668"/>
      <c r="S57" s="461"/>
      <c r="T57" s="668"/>
      <c r="U57" s="757"/>
      <c r="V57" s="756">
        <f t="shared" si="5"/>
        <v>0</v>
      </c>
      <c r="W57" s="668"/>
      <c r="X57" s="669"/>
      <c r="Y57" s="730">
        <f t="shared" si="3"/>
        <v>0</v>
      </c>
      <c r="Z57" s="667" t="str">
        <f t="shared" si="4"/>
        <v/>
      </c>
      <c r="AA57" s="741"/>
    </row>
    <row r="58" spans="1:27" s="16" customFormat="1" ht="23.25" customHeight="1" x14ac:dyDescent="0.25">
      <c r="A58" s="618" t="str">
        <f>IF($B$13="OUI","Salaires BSCU","bulletin de paye"&amp;" "&amp;"x"&amp;COUNTIF('Dépenses de personnel 31 à 40'!B78:B90,"&gt;"&amp;0))</f>
        <v>bulletin de paye x0</v>
      </c>
      <c r="B58" s="619" t="str">
        <f>IF(B$13="OUI",BSCU_SALAIRES!B415,'Dépenses de personnel 31 à 40'!A75)</f>
        <v>SALARIE 34 : Inscrire nom ici</v>
      </c>
      <c r="C58" s="77" t="s">
        <v>36</v>
      </c>
      <c r="D58" s="417" t="str">
        <f>IF(IF($B$56="OUI",BSCU_SALAIRES!B419,'Dépenses de personnel 31 à 40'!M91)&lt;1/1/2020,"",IF($B$56="OUI",BSCU_SALAIRES!B419,'Dépenses de personnel 31 à 40'!M91))</f>
        <v/>
      </c>
      <c r="E58" s="417" t="str">
        <f>'Dépenses de personnel 31 à 40'!N91</f>
        <v/>
      </c>
      <c r="F58" s="86" t="str">
        <f t="shared" si="6"/>
        <v/>
      </c>
      <c r="G58" s="77"/>
      <c r="H58" s="87">
        <f>'Dépenses de personnel 31 à 40'!B91</f>
        <v>0</v>
      </c>
      <c r="I58" s="795">
        <f>IFERROR(IF($B$13="OUI",BSCU_SALAIRES!B423,'Dépenses de personnel 31 à 40'!D91),"")</f>
        <v>0</v>
      </c>
      <c r="J58" s="631">
        <f>IFERROR(ROUND(IF($B$13="OUI",BSCU_SALAIRES!B416,SUM(H58+I58)),2),"")</f>
        <v>0</v>
      </c>
      <c r="K58" s="622">
        <f>IF($B$13="OUI",BSCU_SALAIRES!B424,'Dépenses de personnel 31 à 40'!L91)</f>
        <v>0</v>
      </c>
      <c r="L58" s="87">
        <f t="shared" si="1"/>
        <v>0</v>
      </c>
      <c r="M58" s="605"/>
      <c r="N58" s="715"/>
      <c r="O58" s="461"/>
      <c r="P58" s="668"/>
      <c r="Q58" s="718"/>
      <c r="R58" s="668"/>
      <c r="S58" s="461"/>
      <c r="T58" s="668"/>
      <c r="U58" s="757"/>
      <c r="V58" s="756">
        <f t="shared" si="5"/>
        <v>0</v>
      </c>
      <c r="W58" s="668"/>
      <c r="X58" s="669"/>
      <c r="Y58" s="730">
        <f t="shared" si="3"/>
        <v>0</v>
      </c>
      <c r="Z58" s="667" t="str">
        <f t="shared" si="4"/>
        <v/>
      </c>
      <c r="AA58" s="741"/>
    </row>
    <row r="59" spans="1:27" s="16" customFormat="1" ht="23.25" customHeight="1" x14ac:dyDescent="0.25">
      <c r="A59" s="618" t="str">
        <f>IF($B$13="OUI","Salaires BSCU","bulletin de paye"&amp;" "&amp;"x"&amp;COUNTIF('Dépenses de personnel 31 à 40'!B98:B110,"&gt;"&amp;0))</f>
        <v>bulletin de paye x0</v>
      </c>
      <c r="B59" s="619" t="str">
        <f>IF(B$13="OUI",BSCU_SALAIRES!B427,'Dépenses de personnel 31 à 40'!A95)</f>
        <v>SALARIE 35 : Inscrire nom ici</v>
      </c>
      <c r="C59" s="77" t="s">
        <v>36</v>
      </c>
      <c r="D59" s="417" t="str">
        <f>IF(IF($B$56="OUI",BSCU_SALAIRES!B431,'Dépenses de personnel 31 à 40'!M111)&lt;1/1/2020,"",IF($B$56="OUI",BSCU_SALAIRES!B431,'Dépenses de personnel 31 à 40'!M111))</f>
        <v/>
      </c>
      <c r="E59" s="417" t="str">
        <f>'Dépenses de personnel 31 à 40'!N111</f>
        <v/>
      </c>
      <c r="F59" s="86" t="str">
        <f t="shared" si="6"/>
        <v/>
      </c>
      <c r="G59" s="77"/>
      <c r="H59" s="87">
        <f>'Dépenses de personnel 31 à 40'!B111</f>
        <v>0</v>
      </c>
      <c r="I59" s="795">
        <f>IFERROR(IF($B$13="OUI",BSCU_SALAIRES!B435,'Dépenses de personnel 31 à 40'!D111),"")</f>
        <v>0</v>
      </c>
      <c r="J59" s="631">
        <f>IFERROR(ROUND(IF($B$13="OUI",BSCU_SALAIRES!B428,SUM(H59+I59)),2),"")</f>
        <v>0</v>
      </c>
      <c r="K59" s="622">
        <f>IF($B$13="OUI",BSCU_SALAIRES!B436,'Dépenses de personnel 31 à 40'!L111)</f>
        <v>0</v>
      </c>
      <c r="L59" s="87">
        <f t="shared" si="1"/>
        <v>0</v>
      </c>
      <c r="M59" s="605"/>
      <c r="N59" s="715"/>
      <c r="O59" s="461"/>
      <c r="P59" s="668"/>
      <c r="Q59" s="718"/>
      <c r="R59" s="668"/>
      <c r="S59" s="461"/>
      <c r="T59" s="668"/>
      <c r="U59" s="757"/>
      <c r="V59" s="756">
        <f t="shared" si="5"/>
        <v>0</v>
      </c>
      <c r="W59" s="668"/>
      <c r="X59" s="669"/>
      <c r="Y59" s="730">
        <f t="shared" si="3"/>
        <v>0</v>
      </c>
      <c r="Z59" s="667" t="str">
        <f t="shared" si="4"/>
        <v/>
      </c>
      <c r="AA59" s="741"/>
    </row>
    <row r="60" spans="1:27" s="16" customFormat="1" ht="23.25" customHeight="1" x14ac:dyDescent="0.25">
      <c r="A60" s="618" t="str">
        <f>IF($B$13="OUI","Salaires BSCU","bulletin de paye"&amp;" "&amp;"x"&amp;COUNTIF('Dépenses de personnel 31 à 40'!B118:B130,"&gt;"&amp;0))</f>
        <v>bulletin de paye x0</v>
      </c>
      <c r="B60" s="619" t="str">
        <f>IF(B$13="OUI",BSCU_SALAIRES!B439,'Dépenses de personnel 31 à 40'!A115)</f>
        <v>SALARIE 36 : Inscrire nom ici</v>
      </c>
      <c r="C60" s="77" t="s">
        <v>36</v>
      </c>
      <c r="D60" s="417" t="str">
        <f>IF(IF($B$56="OUI",BSCU_SALAIRES!B443,'Dépenses de personnel 31 à 40'!M131)&lt;1/1/2020,"",IF($B$56="OUI",BSCU_SALAIRES!B443,'Dépenses de personnel 31 à 40'!M131))</f>
        <v/>
      </c>
      <c r="E60" s="417" t="str">
        <f>'Dépenses de personnel 31 à 40'!N131</f>
        <v/>
      </c>
      <c r="F60" s="86" t="str">
        <f t="shared" si="6"/>
        <v/>
      </c>
      <c r="G60" s="77"/>
      <c r="H60" s="87">
        <f>'Dépenses de personnel 31 à 40'!B131</f>
        <v>0</v>
      </c>
      <c r="I60" s="795">
        <f>IFERROR(IF($B$13="OUI",BSCU_SALAIRES!B447,'Dépenses de personnel 31 à 40'!D131),"")</f>
        <v>0</v>
      </c>
      <c r="J60" s="631">
        <f>IFERROR(ROUND(IF($B$13="OUI",BSCU_SALAIRES!B440,SUM(H60+I60)),2),"")</f>
        <v>0</v>
      </c>
      <c r="K60" s="622">
        <f>IF($B$13="OUI",BSCU_SALAIRES!B448,'Dépenses de personnel 31 à 40'!L131)</f>
        <v>0</v>
      </c>
      <c r="L60" s="87">
        <f t="shared" si="1"/>
        <v>0</v>
      </c>
      <c r="M60" s="605"/>
      <c r="N60" s="715"/>
      <c r="O60" s="461"/>
      <c r="P60" s="668"/>
      <c r="Q60" s="718"/>
      <c r="R60" s="668"/>
      <c r="S60" s="461"/>
      <c r="T60" s="668"/>
      <c r="U60" s="757"/>
      <c r="V60" s="756">
        <f t="shared" si="5"/>
        <v>0</v>
      </c>
      <c r="W60" s="668"/>
      <c r="X60" s="669"/>
      <c r="Y60" s="730">
        <f t="shared" si="3"/>
        <v>0</v>
      </c>
      <c r="Z60" s="667" t="str">
        <f t="shared" si="4"/>
        <v/>
      </c>
      <c r="AA60" s="741"/>
    </row>
    <row r="61" spans="1:27" s="16" customFormat="1" ht="23.25" customHeight="1" x14ac:dyDescent="0.25">
      <c r="A61" s="618" t="str">
        <f>IF($B$13="OUI","Salaires BSCU","bulletin de paye"&amp;" "&amp;"x"&amp;COUNTIF('Dépenses de personnel 31 à 40'!B138:B150,"&gt;"&amp;0))</f>
        <v>bulletin de paye x0</v>
      </c>
      <c r="B61" s="619" t="str">
        <f>IF(B$13="OUI",BSCU_SALAIRES!B451,'Dépenses de personnel 31 à 40'!A135)</f>
        <v>SALARIE 37 : Inscrire nom ici</v>
      </c>
      <c r="C61" s="77" t="s">
        <v>36</v>
      </c>
      <c r="D61" s="417" t="str">
        <f>IF(IF($B$56="OUI",BSCU_SALAIRES!B455,'Dépenses de personnel 31 à 40'!M151)&lt;1/1/2020,"",IF($B$56="OUI",BSCU_SALAIRES!B455,'Dépenses de personnel 31 à 40'!M151))</f>
        <v/>
      </c>
      <c r="E61" s="417" t="str">
        <f>'Dépenses de personnel 31 à 40'!N151</f>
        <v/>
      </c>
      <c r="F61" s="86" t="str">
        <f t="shared" si="6"/>
        <v/>
      </c>
      <c r="G61" s="77"/>
      <c r="H61" s="87">
        <f>'Dépenses de personnel 31 à 40'!B151</f>
        <v>0</v>
      </c>
      <c r="I61" s="795">
        <f>IFERROR(IF($B$13="OUI",BSCU_SALAIRES!B459,'Dépenses de personnel 31 à 40'!D151),"")</f>
        <v>0</v>
      </c>
      <c r="J61" s="631">
        <f>IFERROR(ROUND(IF($B$13="OUI",BSCU_SALAIRES!B452,SUM(H61+I61)),2),"")</f>
        <v>0</v>
      </c>
      <c r="K61" s="622">
        <f>IF($B$13="OUI",BSCU_SALAIRES!B460,'Dépenses de personnel 31 à 40'!L151)</f>
        <v>0</v>
      </c>
      <c r="L61" s="87">
        <f t="shared" si="1"/>
        <v>0</v>
      </c>
      <c r="M61" s="605"/>
      <c r="N61" s="715"/>
      <c r="O61" s="461"/>
      <c r="P61" s="668"/>
      <c r="Q61" s="718"/>
      <c r="R61" s="668"/>
      <c r="S61" s="461"/>
      <c r="T61" s="668"/>
      <c r="U61" s="757"/>
      <c r="V61" s="756">
        <f t="shared" si="5"/>
        <v>0</v>
      </c>
      <c r="W61" s="668"/>
      <c r="X61" s="669"/>
      <c r="Y61" s="730">
        <f t="shared" si="3"/>
        <v>0</v>
      </c>
      <c r="Z61" s="667" t="str">
        <f t="shared" si="4"/>
        <v/>
      </c>
      <c r="AA61" s="741"/>
    </row>
    <row r="62" spans="1:27" s="16" customFormat="1" ht="23.25" customHeight="1" x14ac:dyDescent="0.25">
      <c r="A62" s="618" t="str">
        <f>IF($B$13="OUI","Salaires BSCU","bulletin de paye"&amp;" "&amp;"x"&amp;COUNTIF('Dépenses de personnel 31 à 40'!B158:B170,"&gt;"&amp;0))</f>
        <v>bulletin de paye x0</v>
      </c>
      <c r="B62" s="619" t="str">
        <f>IF(B$13="OUI",BSCU_SALAIRES!B463,'Dépenses de personnel 31 à 40'!A155)</f>
        <v>SALARIE 38 : Inscrire nom ici</v>
      </c>
      <c r="C62" s="77" t="s">
        <v>36</v>
      </c>
      <c r="D62" s="417" t="str">
        <f>IF(IF($B$56="OUI",BSCU_SALAIRES!B467,'Dépenses de personnel 31 à 40'!M171)&lt;1/1/2020,"",IF($B$56="OUI",BSCU_SALAIRES!B467,'Dépenses de personnel 31 à 40'!M171))</f>
        <v/>
      </c>
      <c r="E62" s="417" t="str">
        <f>'Dépenses de personnel 31 à 40'!N171</f>
        <v/>
      </c>
      <c r="F62" s="86" t="str">
        <f t="shared" si="6"/>
        <v/>
      </c>
      <c r="G62" s="77"/>
      <c r="H62" s="87">
        <f>'Dépenses de personnel 31 à 40'!B171</f>
        <v>0</v>
      </c>
      <c r="I62" s="795">
        <f>IFERROR(IF($B$13="OUI",BSCU_SALAIRES!B471,'Dépenses de personnel 31 à 40'!D171),"")</f>
        <v>0</v>
      </c>
      <c r="J62" s="631">
        <f>IFERROR(ROUND(IF($B$13="OUI",BSCU_SALAIRES!B464,SUM(H62+I62)),2),"")</f>
        <v>0</v>
      </c>
      <c r="K62" s="622">
        <f>IF($B$13="OUI",BSCU_SALAIRES!B472,'Dépenses de personnel 31 à 40'!L171)</f>
        <v>0</v>
      </c>
      <c r="L62" s="87">
        <f t="shared" si="1"/>
        <v>0</v>
      </c>
      <c r="M62" s="605"/>
      <c r="N62" s="715"/>
      <c r="O62" s="461"/>
      <c r="P62" s="668"/>
      <c r="Q62" s="718"/>
      <c r="R62" s="668"/>
      <c r="S62" s="461"/>
      <c r="T62" s="668"/>
      <c r="U62" s="757"/>
      <c r="V62" s="756">
        <f t="shared" si="5"/>
        <v>0</v>
      </c>
      <c r="W62" s="668"/>
      <c r="X62" s="669"/>
      <c r="Y62" s="730">
        <f t="shared" si="3"/>
        <v>0</v>
      </c>
      <c r="Z62" s="667" t="str">
        <f t="shared" si="4"/>
        <v/>
      </c>
      <c r="AA62" s="741"/>
    </row>
    <row r="63" spans="1:27" s="16" customFormat="1" ht="23.25" customHeight="1" x14ac:dyDescent="0.25">
      <c r="A63" s="618" t="str">
        <f>IF($B$13="OUI","Salaires BSCU","bulletin de paye"&amp;" "&amp;"x"&amp;COUNTIF('Dépenses de personnel 31 à 40'!B178:B190,"&gt;"&amp;0))</f>
        <v>bulletin de paye x0</v>
      </c>
      <c r="B63" s="619" t="str">
        <f>IF(B$13="OUI",BSCU_SALAIRES!B475,'Dépenses de personnel 31 à 40'!A175)</f>
        <v>SALARIE 39 : Inscrire nom ici</v>
      </c>
      <c r="C63" s="77" t="s">
        <v>36</v>
      </c>
      <c r="D63" s="417" t="str">
        <f>IF(IF($B$56="OUI",BSCU_SALAIRES!B479,'Dépenses de personnel 31 à 40'!M191)&lt;1/1/2020,"",IF($B$56="OUI",BSCU_SALAIRES!B479,'Dépenses de personnel 31 à 40'!M191))</f>
        <v/>
      </c>
      <c r="E63" s="417" t="str">
        <f>'Dépenses de personnel 31 à 40'!N191</f>
        <v/>
      </c>
      <c r="F63" s="86" t="str">
        <f t="shared" si="6"/>
        <v/>
      </c>
      <c r="G63" s="77"/>
      <c r="H63" s="87">
        <f>'Dépenses de personnel 31 à 40'!B191</f>
        <v>0</v>
      </c>
      <c r="I63" s="795">
        <f>IFERROR(IF($B$13="OUI",BSCU_SALAIRES!B483,'Dépenses de personnel 31 à 40'!D191),"")</f>
        <v>0</v>
      </c>
      <c r="J63" s="631">
        <f>IFERROR(ROUND(IF($B$13="OUI",BSCU_SALAIRES!B476,SUM(H63+I63)),2),"")</f>
        <v>0</v>
      </c>
      <c r="K63" s="622">
        <f>IF($B$13="OUI",BSCU_SALAIRES!B484,'Dépenses de personnel 31 à 40'!L191)</f>
        <v>0</v>
      </c>
      <c r="L63" s="87">
        <f t="shared" si="1"/>
        <v>0</v>
      </c>
      <c r="M63" s="605"/>
      <c r="N63" s="715"/>
      <c r="O63" s="461"/>
      <c r="P63" s="668"/>
      <c r="Q63" s="718"/>
      <c r="R63" s="668"/>
      <c r="S63" s="461"/>
      <c r="T63" s="668"/>
      <c r="U63" s="757"/>
      <c r="V63" s="756">
        <f t="shared" si="5"/>
        <v>0</v>
      </c>
      <c r="W63" s="668"/>
      <c r="X63" s="669"/>
      <c r="Y63" s="730">
        <f t="shared" si="3"/>
        <v>0</v>
      </c>
      <c r="Z63" s="667" t="str">
        <f t="shared" si="4"/>
        <v/>
      </c>
      <c r="AA63" s="741"/>
    </row>
    <row r="64" spans="1:27" s="16" customFormat="1" ht="23.25" customHeight="1" x14ac:dyDescent="0.25">
      <c r="A64" s="618" t="str">
        <f>IF($B$13="OUI","Salaires BSCU","bulletin de paye"&amp;" "&amp;"x"&amp;COUNTIF('Dépenses de personnel 31 à 40'!B198:B210,"&gt;"&amp;0))</f>
        <v>bulletin de paye x0</v>
      </c>
      <c r="B64" s="619" t="str">
        <f>IF(B$13="OUI",BSCU_SALAIRES!B487,'Dépenses de personnel 31 à 40'!A195)</f>
        <v>SALARIE 40 : Inscrire nom ici</v>
      </c>
      <c r="C64" s="77" t="s">
        <v>36</v>
      </c>
      <c r="D64" s="417" t="str">
        <f>IF(IF($B$56="OUI",BSCU_SALAIRES!B491,'Dépenses de personnel 31 à 40'!M211)&lt;1/1/2020,"",IF($B$56="OUI",BSCU_SALAIRES!B491,'Dépenses de personnel 31 à 40'!M211))</f>
        <v/>
      </c>
      <c r="E64" s="417" t="str">
        <f>'Dépenses de personnel 31 à 40'!N211</f>
        <v/>
      </c>
      <c r="F64" s="86" t="str">
        <f t="shared" si="6"/>
        <v/>
      </c>
      <c r="G64" s="77"/>
      <c r="H64" s="87">
        <f>'Dépenses de personnel 31 à 40'!B211</f>
        <v>0</v>
      </c>
      <c r="I64" s="795">
        <f>IFERROR(IF($B$13="OUI",BSCU_SALAIRES!B495,'Dépenses de personnel 31 à 40'!D211),"")</f>
        <v>0</v>
      </c>
      <c r="J64" s="631">
        <f>IFERROR(ROUND(IF($B$13="OUI",BSCU_SALAIRES!B488,SUM(H64+I64)),2),"")</f>
        <v>0</v>
      </c>
      <c r="K64" s="622">
        <f>IF($B$13="OUI",BSCU_SALAIRES!B496,'Dépenses de personnel 31 à 40'!L211)</f>
        <v>0</v>
      </c>
      <c r="L64" s="87">
        <f t="shared" si="1"/>
        <v>0</v>
      </c>
      <c r="M64" s="605"/>
      <c r="N64" s="715"/>
      <c r="O64" s="461"/>
      <c r="P64" s="668"/>
      <c r="Q64" s="718"/>
      <c r="R64" s="668"/>
      <c r="S64" s="461"/>
      <c r="T64" s="668"/>
      <c r="U64" s="757"/>
      <c r="V64" s="756">
        <f t="shared" si="5"/>
        <v>0</v>
      </c>
      <c r="W64" s="668"/>
      <c r="X64" s="669"/>
      <c r="Y64" s="730">
        <f t="shared" si="3"/>
        <v>0</v>
      </c>
      <c r="Z64" s="667" t="str">
        <f t="shared" si="4"/>
        <v/>
      </c>
      <c r="AA64" s="741"/>
    </row>
    <row r="65" spans="1:27" s="16" customFormat="1" ht="23.25" customHeight="1" x14ac:dyDescent="0.25">
      <c r="A65" s="618" t="str">
        <f>IF($B$13="OUI","Salaires BSCU","bulletin de paye"&amp;" "&amp;"x"&amp;COUNTIF('Dépenses de personnel 41 à 50'!B18:B30,"&gt;"&amp;0))</f>
        <v>bulletin de paye x0</v>
      </c>
      <c r="B65" s="619" t="str">
        <f>IF(B$13="OUI",BSCU_SALAIRES!B499,'Dépenses de personnel 41 à 50'!A15)</f>
        <v>SALARIE 41 : Inscrire nom ici</v>
      </c>
      <c r="C65" s="77" t="s">
        <v>36</v>
      </c>
      <c r="D65" s="417" t="str">
        <f>IF(IF($B$56="OUI",BSCU_SALAIRES!B503,'Dépenses de personnel 41 à 50'!M31)&lt;1/1/2020,"",IF($B$56="OUI",BSCU_SALAIRES!B503,'Dépenses de personnel 41 à 50'!M31))</f>
        <v/>
      </c>
      <c r="E65" s="417" t="str">
        <f>'Dépenses de personnel 41 à 50'!N31</f>
        <v/>
      </c>
      <c r="F65" s="86" t="str">
        <f t="shared" si="6"/>
        <v/>
      </c>
      <c r="G65" s="77"/>
      <c r="H65" s="87">
        <f>'Dépenses de personnel 41 à 50'!B31</f>
        <v>0</v>
      </c>
      <c r="I65" s="795">
        <f>IFERROR(IF($B$13="OUI",BSCU_SALAIRES!B507,'Dépenses de personnel 41 à 50'!D31),"")</f>
        <v>0</v>
      </c>
      <c r="J65" s="631">
        <f>IFERROR(ROUND(IF($B$13="OUI",BSCU_SALAIRES!B500,SUM(H65+I65)),2),"")</f>
        <v>0</v>
      </c>
      <c r="K65" s="622">
        <f>IF($B$13="OUI",BSCU_SALAIRES!B507,'Dépenses de personnel 41 à 50'!L31)</f>
        <v>0</v>
      </c>
      <c r="L65" s="87">
        <f t="shared" si="1"/>
        <v>0</v>
      </c>
      <c r="M65" s="605"/>
      <c r="N65" s="715"/>
      <c r="O65" s="461"/>
      <c r="P65" s="668"/>
      <c r="Q65" s="718"/>
      <c r="R65" s="668"/>
      <c r="S65" s="461"/>
      <c r="T65" s="668"/>
      <c r="U65" s="757"/>
      <c r="V65" s="756">
        <f t="shared" si="5"/>
        <v>0</v>
      </c>
      <c r="W65" s="668"/>
      <c r="X65" s="669"/>
      <c r="Y65" s="730">
        <f t="shared" si="3"/>
        <v>0</v>
      </c>
      <c r="Z65" s="667" t="str">
        <f t="shared" si="4"/>
        <v/>
      </c>
      <c r="AA65" s="741"/>
    </row>
    <row r="66" spans="1:27" s="16" customFormat="1" ht="23.25" customHeight="1" x14ac:dyDescent="0.25">
      <c r="A66" s="618" t="str">
        <f>IF($B$13="OUI","Salaires BSCU","bulletin de paye"&amp;" "&amp;"x"&amp;COUNTIF('Dépenses de personnel 41 à 50'!B38:B50,"&gt;"&amp;0))</f>
        <v>bulletin de paye x0</v>
      </c>
      <c r="B66" s="619" t="str">
        <f>IF(B$13="OUI",BSCU_SALAIRES!B511,'Dépenses de personnel 41 à 50'!A35)</f>
        <v>SALARIE 42 : Inscrire nom ici</v>
      </c>
      <c r="C66" s="77" t="s">
        <v>36</v>
      </c>
      <c r="D66" s="417" t="str">
        <f>IF(IF($B$56="OUI",BSCU_SALAIRES!B515,'Dépenses de personnel 41 à 50'!M51)&lt;1/1/2020,"",IF($B$56="OUI",BSCU_SALAIRES!B515,'Dépenses de personnel 41 à 50'!M51))</f>
        <v/>
      </c>
      <c r="E66" s="417" t="str">
        <f>'Dépenses de personnel 41 à 50'!N51</f>
        <v/>
      </c>
      <c r="F66" s="86" t="str">
        <f t="shared" si="6"/>
        <v/>
      </c>
      <c r="G66" s="77"/>
      <c r="H66" s="87">
        <f>'Dépenses de personnel 41 à 50'!B51</f>
        <v>0</v>
      </c>
      <c r="I66" s="795">
        <f>IFERROR(IF($B$13="OUI",BSCU_SALAIRES!B519,'Dépenses de personnel 41 à 50'!D51),"")</f>
        <v>0</v>
      </c>
      <c r="J66" s="631">
        <f>IFERROR(ROUND(IF($B$13="OUI",BSCU_SALAIRES!B512,SUM(H66+I66)),2),"")</f>
        <v>0</v>
      </c>
      <c r="K66" s="622">
        <f>IF($B$13="OUI",BSCU_SALAIRES!B520,'Dépenses de personnel 41 à 50'!L51)</f>
        <v>0</v>
      </c>
      <c r="L66" s="87">
        <f t="shared" si="1"/>
        <v>0</v>
      </c>
      <c r="M66" s="605"/>
      <c r="N66" s="715"/>
      <c r="O66" s="461"/>
      <c r="P66" s="668"/>
      <c r="Q66" s="718"/>
      <c r="R66" s="668"/>
      <c r="S66" s="461"/>
      <c r="T66" s="668"/>
      <c r="U66" s="757"/>
      <c r="V66" s="756">
        <f t="shared" si="5"/>
        <v>0</v>
      </c>
      <c r="W66" s="668"/>
      <c r="X66" s="669"/>
      <c r="Y66" s="730">
        <f t="shared" si="3"/>
        <v>0</v>
      </c>
      <c r="Z66" s="667" t="str">
        <f t="shared" si="4"/>
        <v/>
      </c>
      <c r="AA66" s="741"/>
    </row>
    <row r="67" spans="1:27" s="16" customFormat="1" ht="23.25" customHeight="1" x14ac:dyDescent="0.25">
      <c r="A67" s="618" t="str">
        <f>IF($B$13="OUI","Salaires BSCU","bulletin de paye"&amp;" "&amp;"x"&amp;COUNTIF('Dépenses de personnel 41 à 50'!B58:B70,"&gt;"&amp;0))</f>
        <v>bulletin de paye x0</v>
      </c>
      <c r="B67" s="619" t="str">
        <f>IF(B$13="OUI",BSCU_SALAIRES!B523,'Dépenses de personnel 41 à 50'!A55)</f>
        <v>SALARIE 43 : Inscrire nom ici</v>
      </c>
      <c r="C67" s="77" t="s">
        <v>36</v>
      </c>
      <c r="D67" s="417" t="str">
        <f>IF(IF($B$56="OUI",BSCU_SALAIRES!B527,'Dépenses de personnel 41 à 50'!M71)&lt;1/1/2020,"",IF($B$56="OUI",BSCU_SALAIRES!B527,'Dépenses de personnel 41 à 50'!M71))</f>
        <v/>
      </c>
      <c r="E67" s="417" t="str">
        <f>'Dépenses de personnel 41 à 50'!N71</f>
        <v/>
      </c>
      <c r="F67" s="86" t="str">
        <f t="shared" si="6"/>
        <v/>
      </c>
      <c r="G67" s="77"/>
      <c r="H67" s="87">
        <f>'Dépenses de personnel 41 à 50'!B71</f>
        <v>0</v>
      </c>
      <c r="I67" s="795">
        <f>IFERROR(IF($B$13="OUI",BSCU_SALAIRES!B531,'Dépenses de personnel 41 à 50'!D71),"")</f>
        <v>0</v>
      </c>
      <c r="J67" s="631">
        <f>IFERROR(ROUND(IF($B$13="OUI",BSCU_SALAIRES!B524,SUM(H67+I67)),2),"")</f>
        <v>0</v>
      </c>
      <c r="K67" s="622">
        <f>IF($B$13="OUI",BSCU_SALAIRES!B532,'Dépenses de personnel 41 à 50'!L71)</f>
        <v>0</v>
      </c>
      <c r="L67" s="87">
        <f t="shared" si="1"/>
        <v>0</v>
      </c>
      <c r="M67" s="605"/>
      <c r="N67" s="715"/>
      <c r="O67" s="461"/>
      <c r="P67" s="668"/>
      <c r="Q67" s="718"/>
      <c r="R67" s="668"/>
      <c r="S67" s="461"/>
      <c r="T67" s="668"/>
      <c r="U67" s="757"/>
      <c r="V67" s="756">
        <f t="shared" si="5"/>
        <v>0</v>
      </c>
      <c r="W67" s="668"/>
      <c r="X67" s="669"/>
      <c r="Y67" s="730">
        <f t="shared" si="3"/>
        <v>0</v>
      </c>
      <c r="Z67" s="667" t="str">
        <f t="shared" si="4"/>
        <v/>
      </c>
      <c r="AA67" s="741"/>
    </row>
    <row r="68" spans="1:27" s="16" customFormat="1" ht="23.25" customHeight="1" x14ac:dyDescent="0.25">
      <c r="A68" s="618" t="str">
        <f>IF($B$13="OUI","Salaires BSCU","bulletin de paye"&amp;" "&amp;"x"&amp;COUNTIF('Dépenses de personnel 41 à 50'!B78:B90,"&gt;"&amp;0))</f>
        <v>bulletin de paye x0</v>
      </c>
      <c r="B68" s="619" t="str">
        <f>IF(B$13="OUI",BSCU_SALAIRES!B535,'Dépenses de personnel 41 à 50'!A75)</f>
        <v>SALARIE 44 : Inscrire nom ici</v>
      </c>
      <c r="C68" s="77" t="s">
        <v>36</v>
      </c>
      <c r="D68" s="417" t="str">
        <f>IF(IF($B$56="OUI",BSCU_SALAIRES!B539,'Dépenses de personnel 41 à 50'!M91)&lt;1/1/2020,"",IF($B$56="OUI",BSCU_SALAIRES!B539,'Dépenses de personnel 41 à 50'!M91))</f>
        <v/>
      </c>
      <c r="E68" s="417" t="str">
        <f>'Dépenses de personnel 41 à 50'!N91</f>
        <v/>
      </c>
      <c r="F68" s="86" t="str">
        <f t="shared" si="6"/>
        <v/>
      </c>
      <c r="G68" s="77"/>
      <c r="H68" s="87">
        <f>'Dépenses de personnel 41 à 50'!B91</f>
        <v>0</v>
      </c>
      <c r="I68" s="795">
        <f>IFERROR(IF($B$13="OUI",BSCU_SALAIRES!B543,'Dépenses de personnel 41 à 50'!D91),"")</f>
        <v>0</v>
      </c>
      <c r="J68" s="631">
        <f>IFERROR(ROUND(IF($B$13="OUI",BSCU_SALAIRES!B536,SUM(H68+I68)),2),"")</f>
        <v>0</v>
      </c>
      <c r="K68" s="622">
        <f>IF($B$13="OUI",BSCU_SALAIRES!B544,'Dépenses de personnel 41 à 50'!L91)</f>
        <v>0</v>
      </c>
      <c r="L68" s="87">
        <f t="shared" si="1"/>
        <v>0</v>
      </c>
      <c r="M68" s="605"/>
      <c r="N68" s="715"/>
      <c r="O68" s="461"/>
      <c r="P68" s="668"/>
      <c r="Q68" s="718"/>
      <c r="R68" s="668"/>
      <c r="S68" s="461"/>
      <c r="T68" s="668"/>
      <c r="U68" s="757"/>
      <c r="V68" s="756">
        <f t="shared" si="5"/>
        <v>0</v>
      </c>
      <c r="W68" s="668"/>
      <c r="X68" s="669"/>
      <c r="Y68" s="730">
        <f t="shared" si="3"/>
        <v>0</v>
      </c>
      <c r="Z68" s="667" t="str">
        <f t="shared" si="4"/>
        <v/>
      </c>
      <c r="AA68" s="741"/>
    </row>
    <row r="69" spans="1:27" s="16" customFormat="1" ht="23.25" customHeight="1" x14ac:dyDescent="0.25">
      <c r="A69" s="618" t="str">
        <f>IF($B$13="OUI","Salaires BSCU","bulletin de paye"&amp;" "&amp;"x"&amp;COUNTIF('Dépenses de personnel 41 à 50'!B98:B110,"&gt;"&amp;0))</f>
        <v>bulletin de paye x0</v>
      </c>
      <c r="B69" s="619" t="str">
        <f>IF(B$13="OUI",BSCU_SALAIRES!B547,'Dépenses de personnel 41 à 50'!A95)</f>
        <v>SALARIE 45 : Inscrire nom ici</v>
      </c>
      <c r="C69" s="77" t="s">
        <v>36</v>
      </c>
      <c r="D69" s="417" t="str">
        <f>IF(IF($B$56="OUI",BSCU_SALAIRES!B551,'Dépenses de personnel 41 à 50'!M111)&lt;1/1/2020,"",IF($B$56="OUI",BSCU_SALAIRES!B551,'Dépenses de personnel 41 à 50'!M111))</f>
        <v/>
      </c>
      <c r="E69" s="417" t="str">
        <f>'Dépenses de personnel 41 à 50'!N111</f>
        <v/>
      </c>
      <c r="F69" s="86" t="str">
        <f t="shared" si="6"/>
        <v/>
      </c>
      <c r="G69" s="77"/>
      <c r="H69" s="87">
        <f>'Dépenses de personnel 41 à 50'!B111</f>
        <v>0</v>
      </c>
      <c r="I69" s="795">
        <f>IFERROR(IF($B$13="OUI",BSCU_SALAIRES!B555,'Dépenses de personnel 41 à 50'!D111),"")</f>
        <v>0</v>
      </c>
      <c r="J69" s="631">
        <f>IFERROR(ROUND(IF($B$13="OUI",BSCU_SALAIRES!B548,SUM(H69+I69)),2),"")</f>
        <v>0</v>
      </c>
      <c r="K69" s="622">
        <f>IF($B$13="OUI",BSCU_SALAIRES!B556,'Dépenses de personnel 41 à 50'!L111)</f>
        <v>0</v>
      </c>
      <c r="L69" s="87">
        <f t="shared" si="1"/>
        <v>0</v>
      </c>
      <c r="M69" s="605"/>
      <c r="N69" s="715"/>
      <c r="O69" s="461"/>
      <c r="P69" s="668"/>
      <c r="Q69" s="718"/>
      <c r="R69" s="668"/>
      <c r="S69" s="461"/>
      <c r="T69" s="668"/>
      <c r="U69" s="757"/>
      <c r="V69" s="756">
        <f t="shared" si="5"/>
        <v>0</v>
      </c>
      <c r="W69" s="668"/>
      <c r="X69" s="669"/>
      <c r="Y69" s="730">
        <f t="shared" si="3"/>
        <v>0</v>
      </c>
      <c r="Z69" s="667" t="str">
        <f t="shared" si="4"/>
        <v/>
      </c>
      <c r="AA69" s="741"/>
    </row>
    <row r="70" spans="1:27" s="16" customFormat="1" ht="23.25" customHeight="1" x14ac:dyDescent="0.25">
      <c r="A70" s="618" t="str">
        <f>IF($B$13="OUI","Salaires BSCU","bulletin de paye"&amp;" "&amp;"x"&amp;COUNTIF('Dépenses de personnel 41 à 50'!B118:B130,"&gt;"&amp;0))</f>
        <v>bulletin de paye x0</v>
      </c>
      <c r="B70" s="619" t="str">
        <f>IF(B$13="OUI",BSCU_SALAIRES!B559,'Dépenses de personnel 41 à 50'!A115)</f>
        <v>SALARIE 46 : Inscrire nom ici</v>
      </c>
      <c r="C70" s="77" t="s">
        <v>36</v>
      </c>
      <c r="D70" s="417" t="str">
        <f>IF(IF($B$56="OUI",BSCU_SALAIRES!B563,'Dépenses de personnel 41 à 50'!M131)&lt;1/1/2020,"",IF($B$56="OUI",BSCU_SALAIRES!B563,'Dépenses de personnel 41 à 50'!M131))</f>
        <v/>
      </c>
      <c r="E70" s="417" t="str">
        <f>'Dépenses de personnel 41 à 50'!N131</f>
        <v/>
      </c>
      <c r="F70" s="86" t="str">
        <f t="shared" si="6"/>
        <v/>
      </c>
      <c r="G70" s="77"/>
      <c r="H70" s="87">
        <f>'Dépenses de personnel 41 à 50'!B131</f>
        <v>0</v>
      </c>
      <c r="I70" s="795">
        <f>IFERROR(IF($B$13="OUI",BSCU_SALAIRES!B567,'Dépenses de personnel 41 à 50'!D131),"")</f>
        <v>0</v>
      </c>
      <c r="J70" s="631">
        <f>IFERROR(ROUND(IF($B$13="OUI",BSCU_SALAIRES!B560,SUM(H70+I70)),2),"")</f>
        <v>0</v>
      </c>
      <c r="K70" s="622">
        <f>IF($B$13="OUI",BSCU_SALAIRES!B568,'Dépenses de personnel 41 à 50'!L131)</f>
        <v>0</v>
      </c>
      <c r="L70" s="87">
        <f t="shared" si="1"/>
        <v>0</v>
      </c>
      <c r="M70" s="605"/>
      <c r="N70" s="715"/>
      <c r="O70" s="461"/>
      <c r="P70" s="668"/>
      <c r="Q70" s="718"/>
      <c r="R70" s="668"/>
      <c r="S70" s="461"/>
      <c r="T70" s="668"/>
      <c r="U70" s="757"/>
      <c r="V70" s="756">
        <f t="shared" si="5"/>
        <v>0</v>
      </c>
      <c r="W70" s="668"/>
      <c r="X70" s="669"/>
      <c r="Y70" s="730">
        <f t="shared" si="3"/>
        <v>0</v>
      </c>
      <c r="Z70" s="667" t="str">
        <f t="shared" si="4"/>
        <v/>
      </c>
      <c r="AA70" s="741"/>
    </row>
    <row r="71" spans="1:27" s="16" customFormat="1" ht="23.25" customHeight="1" x14ac:dyDescent="0.25">
      <c r="A71" s="618" t="str">
        <f>IF($B$13="OUI","Salaires BSCU","bulletin de paye"&amp;" "&amp;"x"&amp;COUNTIF('Dépenses de personnel 41 à 50'!B138:B150,"&gt;"&amp;0))</f>
        <v>bulletin de paye x0</v>
      </c>
      <c r="B71" s="619" t="str">
        <f>IF(B$13="OUI",BSCU_SALAIRES!B571,'Dépenses de personnel 41 à 50'!A135)</f>
        <v>SALARIE 47 : Inscrire nom ici</v>
      </c>
      <c r="C71" s="77" t="s">
        <v>36</v>
      </c>
      <c r="D71" s="417" t="str">
        <f>IF(IF($B$56="OUI",BSCU_SALAIRES!B575,'Dépenses de personnel 41 à 50'!M151)&lt;1/1/2020,"",IF($B$56="OUI",BSCU_SALAIRES!B575,'Dépenses de personnel 41 à 50'!M151))</f>
        <v/>
      </c>
      <c r="E71" s="417" t="str">
        <f>'Dépenses de personnel 41 à 50'!N151</f>
        <v/>
      </c>
      <c r="F71" s="86" t="str">
        <f t="shared" si="6"/>
        <v/>
      </c>
      <c r="G71" s="77"/>
      <c r="H71" s="87">
        <f>'Dépenses de personnel 41 à 50'!B151</f>
        <v>0</v>
      </c>
      <c r="I71" s="795">
        <f>IFERROR(IF($B$13="OUI",BSCU_SALAIRES!B579,'Dépenses de personnel 41 à 50'!D151),"")</f>
        <v>0</v>
      </c>
      <c r="J71" s="631">
        <f>IFERROR(ROUND(IF($B$13="OUI",BSCU_SALAIRES!B572,SUM(H71+I71)),2),"")</f>
        <v>0</v>
      </c>
      <c r="K71" s="622">
        <f>IF($B$13="OUI",BSCU_SALAIRES!B580,'Dépenses de personnel 41 à 50'!L151)</f>
        <v>0</v>
      </c>
      <c r="L71" s="87">
        <f t="shared" si="1"/>
        <v>0</v>
      </c>
      <c r="M71" s="605"/>
      <c r="N71" s="715"/>
      <c r="O71" s="461"/>
      <c r="P71" s="668"/>
      <c r="Q71" s="718"/>
      <c r="R71" s="668"/>
      <c r="S71" s="461"/>
      <c r="T71" s="668"/>
      <c r="U71" s="757"/>
      <c r="V71" s="756">
        <f t="shared" si="5"/>
        <v>0</v>
      </c>
      <c r="W71" s="668"/>
      <c r="X71" s="669"/>
      <c r="Y71" s="730">
        <f t="shared" si="3"/>
        <v>0</v>
      </c>
      <c r="Z71" s="667" t="str">
        <f t="shared" si="4"/>
        <v/>
      </c>
      <c r="AA71" s="741"/>
    </row>
    <row r="72" spans="1:27" s="16" customFormat="1" ht="23.25" customHeight="1" x14ac:dyDescent="0.25">
      <c r="A72" s="618" t="str">
        <f>IF($B$13="OUI","Salaires BSCU","bulletin de paye"&amp;" "&amp;"x"&amp;COUNTIF('Dépenses de personnel 41 à 50'!B158:B170,"&gt;"&amp;0))</f>
        <v>bulletin de paye x0</v>
      </c>
      <c r="B72" s="619" t="str">
        <f>IF(B$13="OUI",BSCU_SALAIRES!B583,'Dépenses de personnel 41 à 50'!A155)</f>
        <v>SALARIE 48 : Inscrire nom ici</v>
      </c>
      <c r="C72" s="77" t="s">
        <v>36</v>
      </c>
      <c r="D72" s="417" t="str">
        <f>IF(IF($B$56="OUI",BSCU_SALAIRES!B587,'Dépenses de personnel 41 à 50'!M171)&lt;1/1/2020,"",IF($B$56="OUI",BSCU_SALAIRES!B587,'Dépenses de personnel 41 à 50'!M171))</f>
        <v/>
      </c>
      <c r="E72" s="417" t="str">
        <f>'Dépenses de personnel 41 à 50'!N171</f>
        <v/>
      </c>
      <c r="F72" s="86" t="str">
        <f t="shared" si="6"/>
        <v/>
      </c>
      <c r="G72" s="77"/>
      <c r="H72" s="87">
        <f>'Dépenses de personnel 41 à 50'!B171</f>
        <v>0</v>
      </c>
      <c r="I72" s="795">
        <f>IFERROR(IF($B$13="OUI",BSCU_SALAIRES!B591,'Dépenses de personnel 41 à 50'!D171),"")</f>
        <v>0</v>
      </c>
      <c r="J72" s="631">
        <f>IFERROR(ROUND(IF($B$13="OUI",BSCU_SALAIRES!B584,SUM(H72+I72)),2),"")</f>
        <v>0</v>
      </c>
      <c r="K72" s="622">
        <f>IF($B$13="OUI",BSCU_SALAIRES!B592,'Dépenses de personnel 41 à 50'!L171)</f>
        <v>0</v>
      </c>
      <c r="L72" s="87">
        <f t="shared" si="1"/>
        <v>0</v>
      </c>
      <c r="M72" s="605"/>
      <c r="N72" s="715"/>
      <c r="O72" s="461"/>
      <c r="P72" s="668"/>
      <c r="Q72" s="718"/>
      <c r="R72" s="668"/>
      <c r="S72" s="461"/>
      <c r="T72" s="668"/>
      <c r="U72" s="757"/>
      <c r="V72" s="756">
        <f t="shared" si="5"/>
        <v>0</v>
      </c>
      <c r="W72" s="668"/>
      <c r="X72" s="669"/>
      <c r="Y72" s="730">
        <f t="shared" si="3"/>
        <v>0</v>
      </c>
      <c r="Z72" s="667" t="str">
        <f t="shared" si="4"/>
        <v/>
      </c>
      <c r="AA72" s="741"/>
    </row>
    <row r="73" spans="1:27" s="16" customFormat="1" ht="23.25" customHeight="1" x14ac:dyDescent="0.25">
      <c r="A73" s="618" t="str">
        <f>IF($B$13="OUI","Salaires BSCU","bulletin de paye"&amp;" "&amp;"x"&amp;COUNTIF('Dépenses de personnel 41 à 50'!B178:B190,"&gt;"&amp;0))</f>
        <v>bulletin de paye x0</v>
      </c>
      <c r="B73" s="619" t="str">
        <f>IF(B$13="OUI",BSCU_SALAIRES!B595,'Dépenses de personnel 41 à 50'!A175)</f>
        <v>SALARIE 49 : Inscrire nom ici</v>
      </c>
      <c r="C73" s="77" t="s">
        <v>36</v>
      </c>
      <c r="D73" s="417" t="str">
        <f>IF(IF($B$56="OUI",BSCU_SALAIRES!B599,'Dépenses de personnel 41 à 50'!M191)&lt;1/1/2020,"",IF($B$56="OUI",BSCU_SALAIRES!B599,'Dépenses de personnel 41 à 50'!M191))</f>
        <v/>
      </c>
      <c r="E73" s="417" t="str">
        <f>'Dépenses de personnel 41 à 50'!N191</f>
        <v/>
      </c>
      <c r="F73" s="86" t="str">
        <f t="shared" si="6"/>
        <v/>
      </c>
      <c r="G73" s="77"/>
      <c r="H73" s="87">
        <f>'Dépenses de personnel 41 à 50'!B191</f>
        <v>0</v>
      </c>
      <c r="I73" s="795">
        <f>IFERROR(IF($B$13="OUI",BSCU_SALAIRES!B603,'Dépenses de personnel 41 à 50'!D191),"")</f>
        <v>0</v>
      </c>
      <c r="J73" s="631">
        <f>IFERROR(ROUND(IF($B$13="OUI",BSCU_SALAIRES!B596,SUM(H73+I73)),2),"")</f>
        <v>0</v>
      </c>
      <c r="K73" s="622">
        <f>IF($B$13="OUI",BSCU_SALAIRES!B604,'Dépenses de personnel 41 à 50'!L191)</f>
        <v>0</v>
      </c>
      <c r="L73" s="87">
        <f t="shared" si="1"/>
        <v>0</v>
      </c>
      <c r="M73" s="605"/>
      <c r="N73" s="715"/>
      <c r="O73" s="461"/>
      <c r="P73" s="668"/>
      <c r="Q73" s="718"/>
      <c r="R73" s="668"/>
      <c r="S73" s="461"/>
      <c r="T73" s="668"/>
      <c r="U73" s="757"/>
      <c r="V73" s="756">
        <f t="shared" si="5"/>
        <v>0</v>
      </c>
      <c r="W73" s="668"/>
      <c r="X73" s="669"/>
      <c r="Y73" s="730">
        <f t="shared" si="3"/>
        <v>0</v>
      </c>
      <c r="Z73" s="667" t="str">
        <f t="shared" si="4"/>
        <v/>
      </c>
      <c r="AA73" s="741"/>
    </row>
    <row r="74" spans="1:27" s="16" customFormat="1" ht="23.25" customHeight="1" x14ac:dyDescent="0.25">
      <c r="A74" s="618" t="str">
        <f>IF($B$13="OUI","Salaires BSCU","bulletin de paye"&amp;" "&amp;"x"&amp;COUNTIF('Dépenses de personnel 41 à 50'!B198:B210,"&gt;"&amp;0))</f>
        <v>bulletin de paye x0</v>
      </c>
      <c r="B74" s="619" t="str">
        <f>IF(B$13="OUI",BSCU_SALAIRES!B607,'Dépenses de personnel 41 à 50'!A195)</f>
        <v>SALARIE 50 : Inscrire nom ici</v>
      </c>
      <c r="C74" s="77" t="s">
        <v>36</v>
      </c>
      <c r="D74" s="417" t="str">
        <f>IF(IF($B$56="OUI",BSCU_SALAIRES!B611,'Dépenses de personnel 41 à 50'!M211)&lt;1/1/2020,"",IF($B$56="OUI",BSCU_SALAIRES!B611,'Dépenses de personnel 41 à 50'!M211))</f>
        <v/>
      </c>
      <c r="E74" s="417" t="str">
        <f>'Dépenses de personnel 41 à 50'!N211</f>
        <v/>
      </c>
      <c r="F74" s="86" t="str">
        <f t="shared" si="6"/>
        <v/>
      </c>
      <c r="G74" s="77"/>
      <c r="H74" s="87">
        <f>'Dépenses de personnel 41 à 50'!B211</f>
        <v>0</v>
      </c>
      <c r="I74" s="795">
        <f>IFERROR(IF($B$13="OUI",BSCU_SALAIRES!B615,'Dépenses de personnel 41 à 50'!D211),"")</f>
        <v>0</v>
      </c>
      <c r="J74" s="631">
        <f>IFERROR(ROUND(IF($B$13="OUI",BSCU_SALAIRES!B608,SUM(H74+I74)),2),"")</f>
        <v>0</v>
      </c>
      <c r="K74" s="622">
        <f>IF($B$13="OUI",BSCU_SALAIRES!B616,'Dépenses de personnel 41 à 50'!L211)</f>
        <v>0</v>
      </c>
      <c r="L74" s="87">
        <f t="shared" si="1"/>
        <v>0</v>
      </c>
      <c r="M74" s="605"/>
      <c r="N74" s="715"/>
      <c r="O74" s="461"/>
      <c r="P74" s="668"/>
      <c r="Q74" s="718"/>
      <c r="R74" s="668"/>
      <c r="S74" s="461"/>
      <c r="T74" s="668"/>
      <c r="U74" s="757"/>
      <c r="V74" s="756">
        <f t="shared" si="5"/>
        <v>0</v>
      </c>
      <c r="W74" s="668"/>
      <c r="X74" s="669"/>
      <c r="Y74" s="730">
        <f t="shared" si="3"/>
        <v>0</v>
      </c>
      <c r="Z74" s="667" t="str">
        <f t="shared" si="4"/>
        <v/>
      </c>
      <c r="AA74" s="741"/>
    </row>
    <row r="75" spans="1:27" s="16" customFormat="1" ht="23.25" customHeight="1" x14ac:dyDescent="0.25">
      <c r="A75" s="618" t="str">
        <f>IF($B$13="OUI","Salaires BSCU","bulletin de paye"&amp;" "&amp;"x"&amp;COUNTIF('Dépenses de personnel 51 à 60'!B18:B30,"&gt;"&amp;0))</f>
        <v>bulletin de paye x0</v>
      </c>
      <c r="B75" s="619" t="str">
        <f>IF(B$13="OUI",BSCU_SALAIRES!B619,'Dépenses de personnel 51 à 60'!A15)</f>
        <v>SALARIE 51 : Inscrire nom ici</v>
      </c>
      <c r="C75" s="77" t="s">
        <v>36</v>
      </c>
      <c r="D75" s="417" t="str">
        <f>IF(IF($B$56="OUI",BSCU_SALAIRES!B623,'Dépenses de personnel 51 à 60'!M31)&lt;1/1/2020,"",IF($B$56="OUI",BSCU_SALAIRES!B623,'Dépenses de personnel 51 à 60'!M31))</f>
        <v/>
      </c>
      <c r="E75" s="417" t="str">
        <f>'Dépenses de personnel 51 à 60'!N31</f>
        <v/>
      </c>
      <c r="F75" s="86" t="str">
        <f t="shared" si="6"/>
        <v/>
      </c>
      <c r="G75" s="77"/>
      <c r="H75" s="87">
        <f>'Dépenses de personnel 51 à 60'!B31</f>
        <v>0</v>
      </c>
      <c r="I75" s="795">
        <f>IFERROR(IF($B$13="OUI",BSCU_SALAIRES!B627,'Dépenses de personnel 51 à 60'!D31),"")</f>
        <v>0</v>
      </c>
      <c r="J75" s="631">
        <f>IFERROR(ROUND(IF($B$13="OUI",BSCU_SALAIRES!B620,SUM(H75+I75)),2),"")</f>
        <v>0</v>
      </c>
      <c r="K75" s="622">
        <f>IF($B$13="OUI",BSCU_SALAIRES!B628,'Dépenses de personnel 51 à 60'!L31)</f>
        <v>0</v>
      </c>
      <c r="L75" s="87">
        <f t="shared" si="1"/>
        <v>0</v>
      </c>
      <c r="M75" s="605"/>
      <c r="N75" s="715"/>
      <c r="O75" s="461"/>
      <c r="P75" s="668"/>
      <c r="Q75" s="718"/>
      <c r="R75" s="668"/>
      <c r="S75" s="461"/>
      <c r="T75" s="668"/>
      <c r="U75" s="757"/>
      <c r="V75" s="756">
        <f t="shared" si="5"/>
        <v>0</v>
      </c>
      <c r="W75" s="668"/>
      <c r="X75" s="669"/>
      <c r="Y75" s="730">
        <f t="shared" si="3"/>
        <v>0</v>
      </c>
      <c r="Z75" s="667" t="str">
        <f t="shared" si="4"/>
        <v/>
      </c>
      <c r="AA75" s="741"/>
    </row>
    <row r="76" spans="1:27" s="16" customFormat="1" ht="23.25" customHeight="1" x14ac:dyDescent="0.25">
      <c r="A76" s="618" t="str">
        <f>IF($B$13="OUI","Salaires BSCU","bulletin de paye"&amp;" "&amp;"x"&amp;COUNTIF('Dépenses de personnel 51 à 60'!B38:B50,"&gt;"&amp;0))</f>
        <v>bulletin de paye x0</v>
      </c>
      <c r="B76" s="619" t="str">
        <f>IF(B$13="OUI",BSCU_SALAIRES!B631,'Dépenses de personnel 51 à 60'!A35)</f>
        <v>SALARIE 52 : Inscrire nom ici</v>
      </c>
      <c r="C76" s="77" t="s">
        <v>36</v>
      </c>
      <c r="D76" s="417" t="str">
        <f>IF(IF($B$56="OUI",BSCU_SALAIRES!B635,'Dépenses de personnel 51 à 60'!M51)&lt;1/1/2020,"",IF($B$56="OUI",BSCU_SALAIRES!B635,'Dépenses de personnel 51 à 60'!M51))</f>
        <v/>
      </c>
      <c r="E76" s="417" t="str">
        <f>'Dépenses de personnel 51 à 60'!N51</f>
        <v/>
      </c>
      <c r="F76" s="86" t="str">
        <f t="shared" si="6"/>
        <v/>
      </c>
      <c r="G76" s="77"/>
      <c r="H76" s="87">
        <f>'Dépenses de personnel 51 à 60'!B51</f>
        <v>0</v>
      </c>
      <c r="I76" s="795">
        <f>IFERROR(IF($B$13="OUI",BSCU_SALAIRES!B639,'Dépenses de personnel 51 à 60'!D51),"")</f>
        <v>0</v>
      </c>
      <c r="J76" s="631">
        <f>IFERROR(ROUND(IF($B$13="OUI",BSCU_SALAIRES!B632,SUM(H76+I76)),2),"")</f>
        <v>0</v>
      </c>
      <c r="K76" s="622">
        <f>IF($B$13="OUI",BSCU_SALAIRES!B640,'Dépenses de personnel 51 à 60'!L51)</f>
        <v>0</v>
      </c>
      <c r="L76" s="87">
        <f t="shared" si="1"/>
        <v>0</v>
      </c>
      <c r="M76" s="605"/>
      <c r="N76" s="715"/>
      <c r="O76" s="461"/>
      <c r="P76" s="668"/>
      <c r="Q76" s="718"/>
      <c r="R76" s="668"/>
      <c r="S76" s="461"/>
      <c r="T76" s="668"/>
      <c r="U76" s="757"/>
      <c r="V76" s="756">
        <f t="shared" si="5"/>
        <v>0</v>
      </c>
      <c r="W76" s="668"/>
      <c r="X76" s="669"/>
      <c r="Y76" s="730">
        <f t="shared" si="3"/>
        <v>0</v>
      </c>
      <c r="Z76" s="667" t="str">
        <f t="shared" si="4"/>
        <v/>
      </c>
      <c r="AA76" s="741"/>
    </row>
    <row r="77" spans="1:27" s="16" customFormat="1" ht="23.25" customHeight="1" x14ac:dyDescent="0.25">
      <c r="A77" s="618" t="str">
        <f>IF($B$13="OUI","Salaires BSCU","bulletin de paye"&amp;" "&amp;"x"&amp;COUNTIF('Dépenses de personnel 51 à 60'!B58:B70,"&gt;"&amp;0))</f>
        <v>bulletin de paye x0</v>
      </c>
      <c r="B77" s="619" t="str">
        <f>IF(B$13="OUI",BSCU_SALAIRES!B643,'Dépenses de personnel 51 à 60'!A55)</f>
        <v>SALARIE 53 : Inscrire nom ici</v>
      </c>
      <c r="C77" s="77" t="s">
        <v>36</v>
      </c>
      <c r="D77" s="417" t="str">
        <f>IF(IF($B$56="OUI",BSCU_SALAIRES!B647,'Dépenses de personnel 51 à 60'!M71)&lt;1/1/2020,"",IF($B$56="OUI",BSCU_SALAIRES!B647,'Dépenses de personnel 51 à 60'!M71))</f>
        <v/>
      </c>
      <c r="E77" s="417" t="str">
        <f>'Dépenses de personnel 51 à 60'!N71</f>
        <v/>
      </c>
      <c r="F77" s="86" t="str">
        <f t="shared" si="6"/>
        <v/>
      </c>
      <c r="G77" s="77"/>
      <c r="H77" s="87">
        <f>'Dépenses de personnel 51 à 60'!B71</f>
        <v>0</v>
      </c>
      <c r="I77" s="795">
        <f>IFERROR(IF($B$13="OUI",BSCU_SALAIRES!B651,'Dépenses de personnel 51 à 60'!D71),"")</f>
        <v>0</v>
      </c>
      <c r="J77" s="631">
        <f>IFERROR(ROUND(IF($B$13="OUI",BSCU_SALAIRES!B644,SUM(H77+I77)),2),"")</f>
        <v>0</v>
      </c>
      <c r="K77" s="622">
        <f>IF($B$13="OUI",BSCU_SALAIRES!B652,'Dépenses de personnel 51 à 60'!L71)</f>
        <v>0</v>
      </c>
      <c r="L77" s="87">
        <f t="shared" si="1"/>
        <v>0</v>
      </c>
      <c r="M77" s="605"/>
      <c r="N77" s="715"/>
      <c r="O77" s="461"/>
      <c r="P77" s="668"/>
      <c r="Q77" s="718"/>
      <c r="R77" s="668"/>
      <c r="S77" s="461"/>
      <c r="T77" s="668"/>
      <c r="U77" s="757"/>
      <c r="V77" s="756">
        <f t="shared" si="5"/>
        <v>0</v>
      </c>
      <c r="W77" s="668"/>
      <c r="X77" s="669"/>
      <c r="Y77" s="730">
        <f t="shared" si="3"/>
        <v>0</v>
      </c>
      <c r="Z77" s="667" t="str">
        <f t="shared" si="4"/>
        <v/>
      </c>
      <c r="AA77" s="741"/>
    </row>
    <row r="78" spans="1:27" s="16" customFormat="1" ht="23.25" customHeight="1" x14ac:dyDescent="0.25">
      <c r="A78" s="618" t="str">
        <f>IF($B$13="OUI","Salaires BSCU","bulletin de paye"&amp;" "&amp;"x"&amp;COUNTIF('Dépenses de personnel 51 à 60'!B78:B90,"&gt;"&amp;0))</f>
        <v>bulletin de paye x0</v>
      </c>
      <c r="B78" s="619" t="str">
        <f>IF(B$13="OUI",BSCU_SALAIRES!B655,'Dépenses de personnel 51 à 60'!A75)</f>
        <v>SALARIE 54 : Inscrire nom ici</v>
      </c>
      <c r="C78" s="77" t="s">
        <v>36</v>
      </c>
      <c r="D78" s="417" t="str">
        <f>IF(IF($B$56="OUI",BSCU_SALAIRES!B659,'Dépenses de personnel 51 à 60'!M91)&lt;1/1/2020,"",IF($B$56="OUI",BSCU_SALAIRES!B659,'Dépenses de personnel 51 à 60'!M91))</f>
        <v/>
      </c>
      <c r="E78" s="417" t="str">
        <f>'Dépenses de personnel 51 à 60'!N91</f>
        <v/>
      </c>
      <c r="F78" s="86" t="str">
        <f t="shared" si="6"/>
        <v/>
      </c>
      <c r="G78" s="77"/>
      <c r="H78" s="87">
        <f>'Dépenses de personnel 51 à 60'!B91</f>
        <v>0</v>
      </c>
      <c r="I78" s="795">
        <f>IFERROR(IF($B$13="OUI",BSCU_SALAIRES!B663,'Dépenses de personnel 51 à 60'!D91),"")</f>
        <v>0</v>
      </c>
      <c r="J78" s="631">
        <f>IFERROR(ROUND(IF($B$13="OUI",BSCU_SALAIRES!B656,SUM(H78+I78)),2),"")</f>
        <v>0</v>
      </c>
      <c r="K78" s="622">
        <f>IF($B$13="OUI",BSCU_SALAIRES!B664,'Dépenses de personnel 51 à 60'!L91)</f>
        <v>0</v>
      </c>
      <c r="L78" s="87">
        <f t="shared" si="1"/>
        <v>0</v>
      </c>
      <c r="M78" s="605"/>
      <c r="N78" s="715"/>
      <c r="O78" s="461"/>
      <c r="P78" s="668"/>
      <c r="Q78" s="718"/>
      <c r="R78" s="668"/>
      <c r="S78" s="461"/>
      <c r="T78" s="668"/>
      <c r="U78" s="757"/>
      <c r="V78" s="756">
        <f t="shared" si="5"/>
        <v>0</v>
      </c>
      <c r="W78" s="668"/>
      <c r="X78" s="669"/>
      <c r="Y78" s="730">
        <f t="shared" si="3"/>
        <v>0</v>
      </c>
      <c r="Z78" s="667" t="str">
        <f t="shared" si="4"/>
        <v/>
      </c>
      <c r="AA78" s="741"/>
    </row>
    <row r="79" spans="1:27" s="16" customFormat="1" ht="23.25" customHeight="1" x14ac:dyDescent="0.25">
      <c r="A79" s="618" t="str">
        <f>IF($B$13="OUI","Salaires BSCU","bulletin de paye"&amp;" "&amp;"x"&amp;COUNTIF('Dépenses de personnel 51 à 60'!B98:B110,"&gt;"&amp;0))</f>
        <v>bulletin de paye x0</v>
      </c>
      <c r="B79" s="619" t="str">
        <f>IF(B$13="OUI",BSCU_SALAIRES!B667,'Dépenses de personnel 51 à 60'!A95)</f>
        <v>SALARIE 55 : Inscrire nom ici</v>
      </c>
      <c r="C79" s="77" t="s">
        <v>36</v>
      </c>
      <c r="D79" s="417" t="str">
        <f>IF(IF($B$56="OUI",BSCU_SALAIRES!B671,'Dépenses de personnel 51 à 60'!M111)&lt;1/1/2020,"",IF($B$56="OUI",BSCU_SALAIRES!B671,'Dépenses de personnel 51 à 60'!M111))</f>
        <v/>
      </c>
      <c r="E79" s="417" t="str">
        <f>'Dépenses de personnel 51 à 60'!N111</f>
        <v/>
      </c>
      <c r="F79" s="86" t="str">
        <f t="shared" si="6"/>
        <v/>
      </c>
      <c r="G79" s="77"/>
      <c r="H79" s="87">
        <f>'Dépenses de personnel 51 à 60'!B111</f>
        <v>0</v>
      </c>
      <c r="I79" s="795">
        <f>IFERROR(IF($B$13="OUI",BSCU_SALAIRES!B675,'Dépenses de personnel 51 à 60'!D111),"")</f>
        <v>0</v>
      </c>
      <c r="J79" s="631">
        <f>IFERROR(ROUND(IF($B$13="OUI",BSCU_SALAIRES!B668,SUM(H79+I79)),2),"")</f>
        <v>0</v>
      </c>
      <c r="K79" s="622">
        <f>IF($B$13="OUI",BSCU_SALAIRES!B676,'Dépenses de personnel 51 à 60'!L111)</f>
        <v>0</v>
      </c>
      <c r="L79" s="87">
        <f t="shared" si="1"/>
        <v>0</v>
      </c>
      <c r="M79" s="605"/>
      <c r="N79" s="715"/>
      <c r="O79" s="461"/>
      <c r="P79" s="668"/>
      <c r="Q79" s="718"/>
      <c r="R79" s="668"/>
      <c r="S79" s="461"/>
      <c r="T79" s="668"/>
      <c r="U79" s="757"/>
      <c r="V79" s="756">
        <f t="shared" si="5"/>
        <v>0</v>
      </c>
      <c r="W79" s="668"/>
      <c r="X79" s="669"/>
      <c r="Y79" s="730">
        <f t="shared" si="3"/>
        <v>0</v>
      </c>
      <c r="Z79" s="667" t="str">
        <f t="shared" si="4"/>
        <v/>
      </c>
      <c r="AA79" s="741"/>
    </row>
    <row r="80" spans="1:27" s="16" customFormat="1" ht="23.25" customHeight="1" x14ac:dyDescent="0.25">
      <c r="A80" s="618" t="str">
        <f>IF($B$13="OUI","Salaires BSCU","bulletin de paye"&amp;" "&amp;"x"&amp;COUNTIF('Dépenses de personnel 51 à 60'!B118:B130,"&gt;"&amp;0))</f>
        <v>bulletin de paye x0</v>
      </c>
      <c r="B80" s="619" t="str">
        <f>IF(B$13="OUI",BSCU_SALAIRES!B679,'Dépenses de personnel 51 à 60'!A115)</f>
        <v>SALARIE 56 : Inscrire nom ici</v>
      </c>
      <c r="C80" s="77" t="s">
        <v>36</v>
      </c>
      <c r="D80" s="417" t="str">
        <f>IF(IF($B$56="OUI",BSCU_SALAIRES!B683,'Dépenses de personnel 51 à 60'!M131)&lt;1/1/2020,"",IF($B$56="OUI",BSCU_SALAIRES!B683,'Dépenses de personnel 51 à 60'!M131))</f>
        <v/>
      </c>
      <c r="E80" s="417" t="str">
        <f>'Dépenses de personnel 51 à 60'!N131</f>
        <v/>
      </c>
      <c r="F80" s="86" t="str">
        <f t="shared" si="6"/>
        <v/>
      </c>
      <c r="G80" s="77"/>
      <c r="H80" s="87">
        <f>'Dépenses de personnel 51 à 60'!B131</f>
        <v>0</v>
      </c>
      <c r="I80" s="795">
        <f>IFERROR(IF($B$13="OUI",BSCU_SALAIRES!B687,'Dépenses de personnel 51 à 60'!D131),"")</f>
        <v>0</v>
      </c>
      <c r="J80" s="631">
        <f>IFERROR(ROUND(IF($B$13="OUI",BSCU_SALAIRES!B680,SUM(H80+I80)),2),"")</f>
        <v>0</v>
      </c>
      <c r="K80" s="622">
        <f>IF($B$13="OUI",BSCU_SALAIRES!B688,'Dépenses de personnel 51 à 60'!L131)</f>
        <v>0</v>
      </c>
      <c r="L80" s="87">
        <f t="shared" si="1"/>
        <v>0</v>
      </c>
      <c r="M80" s="605"/>
      <c r="N80" s="715"/>
      <c r="O80" s="461"/>
      <c r="P80" s="668"/>
      <c r="Q80" s="718"/>
      <c r="R80" s="668"/>
      <c r="S80" s="461"/>
      <c r="T80" s="668"/>
      <c r="U80" s="757"/>
      <c r="V80" s="756">
        <f t="shared" si="5"/>
        <v>0</v>
      </c>
      <c r="W80" s="668"/>
      <c r="X80" s="669"/>
      <c r="Y80" s="730">
        <f t="shared" si="3"/>
        <v>0</v>
      </c>
      <c r="Z80" s="667" t="str">
        <f t="shared" si="4"/>
        <v/>
      </c>
      <c r="AA80" s="741"/>
    </row>
    <row r="81" spans="1:27" s="16" customFormat="1" ht="23.25" customHeight="1" x14ac:dyDescent="0.25">
      <c r="A81" s="618" t="str">
        <f>IF($B$13="OUI","Salaires BSCU","bulletin de paye"&amp;" "&amp;"x"&amp;COUNTIF('Dépenses de personnel 51 à 60'!B138:B150,"&gt;"&amp;0))</f>
        <v>bulletin de paye x0</v>
      </c>
      <c r="B81" s="619" t="str">
        <f>IF(B$13="OUI",BSCU_SALAIRES!B691,'Dépenses de personnel 51 à 60'!A135)</f>
        <v>SALARIE 57 : Inscrire nom ici</v>
      </c>
      <c r="C81" s="77" t="s">
        <v>36</v>
      </c>
      <c r="D81" s="417" t="str">
        <f>IF(IF($B$56="OUI",BSCU_SALAIRES!B695,'Dépenses de personnel 51 à 60'!M151)&lt;1/1/2020,"",IF($B$56="OUI",BSCU_SALAIRES!B695,'Dépenses de personnel 51 à 60'!M151))</f>
        <v/>
      </c>
      <c r="E81" s="417" t="str">
        <f>'Dépenses de personnel 51 à 60'!N151</f>
        <v/>
      </c>
      <c r="F81" s="86" t="str">
        <f t="shared" si="6"/>
        <v/>
      </c>
      <c r="G81" s="77"/>
      <c r="H81" s="87">
        <f>'Dépenses de personnel 51 à 60'!B151</f>
        <v>0</v>
      </c>
      <c r="I81" s="795">
        <f>IFERROR(IF($B$13="OUI",BSCU_SALAIRES!B699,'Dépenses de personnel 51 à 60'!D151),"")</f>
        <v>0</v>
      </c>
      <c r="J81" s="631">
        <f>IFERROR(ROUND(IF($B$13="OUI",BSCU_SALAIRES!B692,SUM(H81+I81)),2),"")</f>
        <v>0</v>
      </c>
      <c r="K81" s="622">
        <f>IF($B$13="OUI",BSCU_SALAIRES!B700,'Dépenses de personnel 51 à 60'!L151)</f>
        <v>0</v>
      </c>
      <c r="L81" s="87">
        <f t="shared" si="1"/>
        <v>0</v>
      </c>
      <c r="M81" s="605"/>
      <c r="N81" s="715"/>
      <c r="O81" s="461"/>
      <c r="P81" s="668"/>
      <c r="Q81" s="718"/>
      <c r="R81" s="668"/>
      <c r="S81" s="461"/>
      <c r="T81" s="668"/>
      <c r="U81" s="757"/>
      <c r="V81" s="756">
        <f t="shared" si="5"/>
        <v>0</v>
      </c>
      <c r="W81" s="668"/>
      <c r="X81" s="669"/>
      <c r="Y81" s="730">
        <f t="shared" si="3"/>
        <v>0</v>
      </c>
      <c r="Z81" s="667" t="str">
        <f t="shared" si="4"/>
        <v/>
      </c>
      <c r="AA81" s="741"/>
    </row>
    <row r="82" spans="1:27" s="16" customFormat="1" ht="23.25" customHeight="1" x14ac:dyDescent="0.25">
      <c r="A82" s="618" t="str">
        <f>IF($B$13="OUI","Salaires BSCU","bulletin de paye"&amp;" "&amp;"x"&amp;COUNTIF('Dépenses de personnel 51 à 60'!B158:B170,"&gt;"&amp;0))</f>
        <v>bulletin de paye x0</v>
      </c>
      <c r="B82" s="619" t="str">
        <f>IF(B$13="OUI",BSCU_SALAIRES!B703,'Dépenses de personnel 51 à 60'!A155)</f>
        <v>SALARIE 58 : Inscrire nom ici</v>
      </c>
      <c r="C82" s="77" t="s">
        <v>36</v>
      </c>
      <c r="D82" s="417" t="str">
        <f>IF(IF($B$56="OUI",BSCU_SALAIRES!B707,'Dépenses de personnel 51 à 60'!M171)&lt;1/1/2020,"",IF($B$56="OUI",BSCU_SALAIRES!B707,'Dépenses de personnel 51 à 60'!M171))</f>
        <v/>
      </c>
      <c r="E82" s="417" t="str">
        <f>'Dépenses de personnel 51 à 60'!N171</f>
        <v/>
      </c>
      <c r="F82" s="86" t="str">
        <f t="shared" si="6"/>
        <v/>
      </c>
      <c r="G82" s="77"/>
      <c r="H82" s="87">
        <f>'Dépenses de personnel 51 à 60'!B171</f>
        <v>0</v>
      </c>
      <c r="I82" s="795">
        <f>IFERROR(IF($B$13="OUI",BSCU_SALAIRES!B711,'Dépenses de personnel 51 à 60'!D171),"")</f>
        <v>0</v>
      </c>
      <c r="J82" s="631">
        <f>IFERROR(ROUND(IF($B$13="OUI",BSCU_SALAIRES!B704,SUM(H82+I82)),2),"")</f>
        <v>0</v>
      </c>
      <c r="K82" s="622">
        <f>IF($B$13="OUI",BSCU_SALAIRES!B712,'Dépenses de personnel 51 à 60'!L171)</f>
        <v>0</v>
      </c>
      <c r="L82" s="87">
        <f t="shared" si="1"/>
        <v>0</v>
      </c>
      <c r="M82" s="605"/>
      <c r="N82" s="715"/>
      <c r="O82" s="461"/>
      <c r="P82" s="668"/>
      <c r="Q82" s="718"/>
      <c r="R82" s="668"/>
      <c r="S82" s="461"/>
      <c r="T82" s="668"/>
      <c r="U82" s="757"/>
      <c r="V82" s="756">
        <f t="shared" si="5"/>
        <v>0</v>
      </c>
      <c r="W82" s="668"/>
      <c r="X82" s="669"/>
      <c r="Y82" s="730">
        <f t="shared" si="3"/>
        <v>0</v>
      </c>
      <c r="Z82" s="667" t="str">
        <f t="shared" si="4"/>
        <v/>
      </c>
      <c r="AA82" s="741"/>
    </row>
    <row r="83" spans="1:27" s="16" customFormat="1" ht="23.25" customHeight="1" x14ac:dyDescent="0.25">
      <c r="A83" s="618" t="str">
        <f>IF($B$13="OUI","Salaires BSCU","bulletin de paye"&amp;" "&amp;"x"&amp;COUNTIF('Dépenses de personnel 51 à 60'!B178:B190,"&gt;"&amp;0))</f>
        <v>bulletin de paye x0</v>
      </c>
      <c r="B83" s="619" t="str">
        <f>IF(B$13="OUI",BSCU_SALAIRES!B715,'Dépenses de personnel 51 à 60'!A175)</f>
        <v>SALARIE 59 : Inscrire nom ici</v>
      </c>
      <c r="C83" s="77" t="s">
        <v>36</v>
      </c>
      <c r="D83" s="417" t="str">
        <f>IF(IF($B$56="OUI",BSCU_SALAIRES!B719,'Dépenses de personnel 51 à 60'!M191)&lt;1/1/2020,"",IF($B$56="OUI",BSCU_SALAIRES!B719,'Dépenses de personnel 51 à 60'!M191))</f>
        <v/>
      </c>
      <c r="E83" s="417" t="str">
        <f>'Dépenses de personnel 51 à 60'!N191</f>
        <v/>
      </c>
      <c r="F83" s="86" t="str">
        <f t="shared" si="6"/>
        <v/>
      </c>
      <c r="G83" s="77"/>
      <c r="H83" s="87">
        <f>'Dépenses de personnel 51 à 60'!B191</f>
        <v>0</v>
      </c>
      <c r="I83" s="795">
        <f>IFERROR(IF($B$13="OUI",BSCU_SALAIRES!B723,'Dépenses de personnel 51 à 60'!D191),"")</f>
        <v>0</v>
      </c>
      <c r="J83" s="631">
        <f>IFERROR(ROUND(IF($B$13="OUI",BSCU_SALAIRES!B716,SUM(H83+I83)),2),"")</f>
        <v>0</v>
      </c>
      <c r="K83" s="622">
        <f>IF($B$13="OUI",BSCU_SALAIRES!B724,'Dépenses de personnel 51 à 60'!L191)</f>
        <v>0</v>
      </c>
      <c r="L83" s="87">
        <f t="shared" si="1"/>
        <v>0</v>
      </c>
      <c r="M83" s="605"/>
      <c r="N83" s="715"/>
      <c r="O83" s="461"/>
      <c r="P83" s="668"/>
      <c r="Q83" s="718"/>
      <c r="R83" s="668"/>
      <c r="S83" s="461"/>
      <c r="T83" s="668"/>
      <c r="U83" s="757"/>
      <c r="V83" s="756">
        <f t="shared" si="5"/>
        <v>0</v>
      </c>
      <c r="W83" s="668"/>
      <c r="X83" s="669"/>
      <c r="Y83" s="730">
        <f t="shared" si="3"/>
        <v>0</v>
      </c>
      <c r="Z83" s="667" t="str">
        <f t="shared" si="4"/>
        <v/>
      </c>
      <c r="AA83" s="741"/>
    </row>
    <row r="84" spans="1:27" s="16" customFormat="1" ht="23.25" customHeight="1" x14ac:dyDescent="0.25">
      <c r="A84" s="618" t="str">
        <f>IF($B$13="OUI","Salaires BSCU","bulletin de paye"&amp;" "&amp;"x"&amp;COUNTIF('Dépenses de personnel 51 à 60'!B198:B210,"&gt;"&amp;0))</f>
        <v>bulletin de paye x0</v>
      </c>
      <c r="B84" s="619" t="str">
        <f>IF(B$13="OUI",BSCU_SALAIRES!B727,'Dépenses de personnel 51 à 60'!A195)</f>
        <v>SALARIE 60 : Inscrire nom ici</v>
      </c>
      <c r="C84" s="77" t="s">
        <v>36</v>
      </c>
      <c r="D84" s="417" t="str">
        <f>IF(IF($B$56="OUI",BSCU_SALAIRES!B731,'Dépenses de personnel 51 à 60'!M211)&lt;1/1/2020,"",IF($B$56="OUI",BSCU_SALAIRES!B731,'Dépenses de personnel 51 à 60'!M211))</f>
        <v/>
      </c>
      <c r="E84" s="417" t="str">
        <f>'Dépenses de personnel 51 à 60'!N211</f>
        <v/>
      </c>
      <c r="F84" s="86" t="str">
        <f t="shared" si="6"/>
        <v/>
      </c>
      <c r="G84" s="77"/>
      <c r="H84" s="87">
        <f>'Dépenses de personnel 51 à 60'!B211</f>
        <v>0</v>
      </c>
      <c r="I84" s="795">
        <f>IFERROR(IF($B$13="OUI",BSCU_SALAIRES!B735,'Dépenses de personnel 51 à 60'!D211),"")</f>
        <v>0</v>
      </c>
      <c r="J84" s="631">
        <f>IFERROR(ROUND(IF($B$13="OUI",BSCU_SALAIRES!B728,SUM(H84+I84)),2),"")</f>
        <v>0</v>
      </c>
      <c r="K84" s="622">
        <f>IF($B$13="OUI",BSCU_SALAIRES!B736,'Dépenses de personnel 51 à 60'!L211)</f>
        <v>0</v>
      </c>
      <c r="L84" s="87">
        <f t="shared" si="1"/>
        <v>0</v>
      </c>
      <c r="M84" s="605"/>
      <c r="N84" s="715"/>
      <c r="O84" s="461"/>
      <c r="P84" s="668"/>
      <c r="Q84" s="718"/>
      <c r="R84" s="668"/>
      <c r="S84" s="461"/>
      <c r="T84" s="668"/>
      <c r="U84" s="757"/>
      <c r="V84" s="756">
        <f t="shared" si="5"/>
        <v>0</v>
      </c>
      <c r="W84" s="668"/>
      <c r="X84" s="669"/>
      <c r="Y84" s="730">
        <f t="shared" si="3"/>
        <v>0</v>
      </c>
      <c r="Z84" s="667" t="str">
        <f t="shared" si="4"/>
        <v/>
      </c>
      <c r="AA84" s="741"/>
    </row>
    <row r="85" spans="1:27" s="16" customFormat="1" ht="23.25" customHeight="1" x14ac:dyDescent="0.25">
      <c r="A85" s="618" t="str">
        <f>IF($B$13="OUI","Salaires BSCU","bulletin de paye"&amp;" "&amp;"x"&amp;COUNTIF('Dépenses de personnel 61 à 70'!B18:B30,"&gt;"&amp;0))</f>
        <v>bulletin de paye x0</v>
      </c>
      <c r="B85" s="619" t="str">
        <f>IF(B$13="OUI",BSCU_SALAIRES!B739,'Dépenses de personnel 61 à 70'!A15)</f>
        <v>SALARIE 61 : Inscrire nom ici</v>
      </c>
      <c r="C85" s="77" t="s">
        <v>36</v>
      </c>
      <c r="D85" s="417" t="str">
        <f>IF(IF($B$56="OUI",BSCU_SALAIRES!B743,'Dépenses de personnel 61 à 70'!M31)&lt;1/1/2020,"",IF($B$56="OUI",BSCU_SALAIRES!B743,'Dépenses de personnel 61 à 70'!M31))</f>
        <v/>
      </c>
      <c r="E85" s="417" t="str">
        <f>'Dépenses de personnel 51 à 60'!N31</f>
        <v/>
      </c>
      <c r="F85" s="86" t="str">
        <f t="shared" si="6"/>
        <v/>
      </c>
      <c r="G85" s="77"/>
      <c r="H85" s="87">
        <f>'Dépenses de personnel 61 à 70'!B31</f>
        <v>0</v>
      </c>
      <c r="I85" s="795">
        <f>IFERROR(IF($B$13="OUI",BSCU_SALAIRES!B747,'Dépenses de personnel 61 à 70'!D31),"")</f>
        <v>0</v>
      </c>
      <c r="J85" s="631">
        <f>IFERROR(ROUND(IF($B$13="OUI",BSCU_SALAIRES!B740,SUM(H85+I85)),2),"")</f>
        <v>0</v>
      </c>
      <c r="K85" s="622">
        <f>IF($B$13="OUI",BSCU_SALAIRES!B748,'Dépenses de personnel 61 à 70'!L31)</f>
        <v>0</v>
      </c>
      <c r="L85" s="87">
        <f t="shared" si="1"/>
        <v>0</v>
      </c>
      <c r="M85" s="605"/>
      <c r="N85" s="715"/>
      <c r="O85" s="461"/>
      <c r="P85" s="668"/>
      <c r="Q85" s="718"/>
      <c r="R85" s="668"/>
      <c r="S85" s="461"/>
      <c r="T85" s="668"/>
      <c r="U85" s="757"/>
      <c r="V85" s="756">
        <f t="shared" si="5"/>
        <v>0</v>
      </c>
      <c r="W85" s="668"/>
      <c r="X85" s="669"/>
      <c r="Y85" s="730">
        <f t="shared" si="3"/>
        <v>0</v>
      </c>
      <c r="Z85" s="667" t="str">
        <f t="shared" si="4"/>
        <v/>
      </c>
      <c r="AA85" s="741"/>
    </row>
    <row r="86" spans="1:27" s="16" customFormat="1" ht="23.25" customHeight="1" x14ac:dyDescent="0.25">
      <c r="A86" s="618" t="str">
        <f>IF($B$13="OUI","Salaires BSCU","bulletin de paye"&amp;" "&amp;"x"&amp;COUNTIF('Dépenses de personnel 61 à 70'!B38:B50,"&gt;"&amp;0))</f>
        <v>bulletin de paye x0</v>
      </c>
      <c r="B86" s="619" t="str">
        <f>IF(B$13="OUI",BSCU_SALAIRES!B751,'Dépenses de personnel 61 à 70'!A35)</f>
        <v>SALARIE 62 : Inscrire nom ici</v>
      </c>
      <c r="C86" s="77" t="s">
        <v>36</v>
      </c>
      <c r="D86" s="417" t="str">
        <f>IF(IF($B$56="OUI",BSCU_SALAIRES!B755,'Dépenses de personnel 61 à 70'!M51)&lt;1/1/2020,"",IF($B$56="OUI",BSCU_SALAIRES!B755,'Dépenses de personnel 61 à 70'!M51))</f>
        <v/>
      </c>
      <c r="E86" s="417" t="str">
        <f>'Dépenses de personnel 51 à 60'!N51</f>
        <v/>
      </c>
      <c r="F86" s="86" t="str">
        <f t="shared" si="6"/>
        <v/>
      </c>
      <c r="G86" s="77"/>
      <c r="H86" s="87">
        <f>'Dépenses de personnel 61 à 70'!B51</f>
        <v>0</v>
      </c>
      <c r="I86" s="795">
        <f>IFERROR(IF($B$13="OUI",BSCU_SALAIRES!B759,'Dépenses de personnel 61 à 70'!D51),"")</f>
        <v>0</v>
      </c>
      <c r="J86" s="631">
        <f>IFERROR(ROUND(IF($B$13="OUI",BSCU_SALAIRES!B752,SUM(H86+I86)),2),"")</f>
        <v>0</v>
      </c>
      <c r="K86" s="622">
        <f>IF($B$13="OUI",BSCU_SALAIRES!B760,'Dépenses de personnel 61 à 70'!L51)</f>
        <v>0</v>
      </c>
      <c r="L86" s="87">
        <f t="shared" si="1"/>
        <v>0</v>
      </c>
      <c r="M86" s="605"/>
      <c r="N86" s="715"/>
      <c r="O86" s="461"/>
      <c r="P86" s="668"/>
      <c r="Q86" s="718"/>
      <c r="R86" s="668"/>
      <c r="S86" s="461"/>
      <c r="T86" s="668"/>
      <c r="U86" s="757"/>
      <c r="V86" s="756">
        <f t="shared" si="5"/>
        <v>0</v>
      </c>
      <c r="W86" s="668"/>
      <c r="X86" s="669"/>
      <c r="Y86" s="730">
        <f t="shared" si="3"/>
        <v>0</v>
      </c>
      <c r="Z86" s="667" t="str">
        <f t="shared" si="4"/>
        <v/>
      </c>
      <c r="AA86" s="741"/>
    </row>
    <row r="87" spans="1:27" s="16" customFormat="1" ht="23.25" customHeight="1" x14ac:dyDescent="0.25">
      <c r="A87" s="618" t="str">
        <f>IF($B$13="OUI","Salaires BSCU","bulletin de paye"&amp;" "&amp;"x"&amp;COUNTIF('Dépenses de personnel 61 à 70'!B58:B70,"&gt;"&amp;0))</f>
        <v>bulletin de paye x0</v>
      </c>
      <c r="B87" s="619" t="str">
        <f>IF(B$13="OUI",BSCU_SALAIRES!B763,'Dépenses de personnel 61 à 70'!A55)</f>
        <v>SALARIE 63 : Inscrire nom ici</v>
      </c>
      <c r="C87" s="77" t="s">
        <v>36</v>
      </c>
      <c r="D87" s="417" t="str">
        <f>IF(IF($B$56="OUI",BSCU_SALAIRES!B767,'Dépenses de personnel 61 à 70'!M71)&lt;1/1/2020,"",IF($B$56="OUI",BSCU_SALAIRES!B767,'Dépenses de personnel 61 à 70'!M71))</f>
        <v/>
      </c>
      <c r="E87" s="417" t="str">
        <f>'Dépenses de personnel 51 à 60'!N71</f>
        <v/>
      </c>
      <c r="F87" s="86" t="str">
        <f t="shared" si="6"/>
        <v/>
      </c>
      <c r="G87" s="77"/>
      <c r="H87" s="87">
        <f>'Dépenses de personnel 61 à 70'!B71</f>
        <v>0</v>
      </c>
      <c r="I87" s="795">
        <f>IFERROR(IF($B$13="OUI",BSCU_SALAIRES!B771,'Dépenses de personnel 61 à 70'!D71),"")</f>
        <v>0</v>
      </c>
      <c r="J87" s="631">
        <f>IFERROR(ROUND(IF($B$13="OUI",BSCU_SALAIRES!B764,SUM(H87+I87)),2),"")</f>
        <v>0</v>
      </c>
      <c r="K87" s="622">
        <f>IF($B$13="OUI",BSCU_SALAIRES!B772,'Dépenses de personnel 61 à 70'!L71)</f>
        <v>0</v>
      </c>
      <c r="L87" s="87">
        <f t="shared" si="1"/>
        <v>0</v>
      </c>
      <c r="M87" s="605"/>
      <c r="N87" s="715"/>
      <c r="O87" s="461"/>
      <c r="P87" s="668"/>
      <c r="Q87" s="718"/>
      <c r="R87" s="668"/>
      <c r="S87" s="461"/>
      <c r="T87" s="668"/>
      <c r="U87" s="757"/>
      <c r="V87" s="756">
        <f t="shared" si="5"/>
        <v>0</v>
      </c>
      <c r="W87" s="668"/>
      <c r="X87" s="669"/>
      <c r="Y87" s="730">
        <f t="shared" si="3"/>
        <v>0</v>
      </c>
      <c r="Z87" s="667" t="str">
        <f t="shared" si="4"/>
        <v/>
      </c>
      <c r="AA87" s="741"/>
    </row>
    <row r="88" spans="1:27" s="16" customFormat="1" ht="23.25" customHeight="1" x14ac:dyDescent="0.25">
      <c r="A88" s="618" t="str">
        <f>IF($B$13="OUI","Salaires BSCU","bulletin de paye"&amp;" "&amp;"x"&amp;COUNTIF('Dépenses de personnel 61 à 70'!B78:B90,"&gt;"&amp;0))</f>
        <v>bulletin de paye x0</v>
      </c>
      <c r="B88" s="619" t="str">
        <f>IF(B$13="OUI",BSCU_SALAIRES!B775,'Dépenses de personnel 61 à 70'!A75)</f>
        <v>SALARIE 64 : Inscrire nom ici</v>
      </c>
      <c r="C88" s="77" t="s">
        <v>36</v>
      </c>
      <c r="D88" s="417" t="str">
        <f>IF(IF($B$56="OUI",BSCU_SALAIRES!B779,'Dépenses de personnel 61 à 70'!M91)&lt;1/1/2020,"",IF($B$56="OUI",BSCU_SALAIRES!B779,'Dépenses de personnel 61 à 70'!M91))</f>
        <v/>
      </c>
      <c r="E88" s="417" t="str">
        <f>'Dépenses de personnel 51 à 60'!N91</f>
        <v/>
      </c>
      <c r="F88" s="86" t="str">
        <f t="shared" si="6"/>
        <v/>
      </c>
      <c r="G88" s="77"/>
      <c r="H88" s="87">
        <f>'Dépenses de personnel 61 à 70'!B91</f>
        <v>0</v>
      </c>
      <c r="I88" s="795">
        <f>IFERROR(IF($B$13="OUI",BSCU_SALAIRES!B783,'Dépenses de personnel 61 à 70'!D91),"")</f>
        <v>0</v>
      </c>
      <c r="J88" s="631">
        <f>IFERROR(ROUND(IF($B$13="OUI",BSCU_SALAIRES!B776,SUM(H88+I88)),2),"")</f>
        <v>0</v>
      </c>
      <c r="K88" s="622">
        <f>IF($B$13="OUI",BSCU_SALAIRES!B784,'Dépenses de personnel 61 à 70'!L91)</f>
        <v>0</v>
      </c>
      <c r="L88" s="87">
        <f t="shared" si="1"/>
        <v>0</v>
      </c>
      <c r="M88" s="605"/>
      <c r="N88" s="715"/>
      <c r="O88" s="461"/>
      <c r="P88" s="668"/>
      <c r="Q88" s="718"/>
      <c r="R88" s="668"/>
      <c r="S88" s="461"/>
      <c r="T88" s="668"/>
      <c r="U88" s="757"/>
      <c r="V88" s="756">
        <f t="shared" si="5"/>
        <v>0</v>
      </c>
      <c r="W88" s="668"/>
      <c r="X88" s="669"/>
      <c r="Y88" s="730">
        <f t="shared" si="3"/>
        <v>0</v>
      </c>
      <c r="Z88" s="667" t="str">
        <f t="shared" si="4"/>
        <v/>
      </c>
      <c r="AA88" s="741"/>
    </row>
    <row r="89" spans="1:27" s="16" customFormat="1" ht="23.25" customHeight="1" x14ac:dyDescent="0.25">
      <c r="A89" s="618" t="str">
        <f>IF($B$13="OUI","Salaires BSCU","bulletin de paye"&amp;" "&amp;"x"&amp;COUNTIF('Dépenses de personnel 61 à 70'!B98:B110,"&gt;"&amp;0))</f>
        <v>bulletin de paye x0</v>
      </c>
      <c r="B89" s="619" t="str">
        <f>IF(B$13="OUI",BSCU_SALAIRES!B787,'Dépenses de personnel 61 à 70'!A95)</f>
        <v>SALARIE 65 : Inscrire nom ici</v>
      </c>
      <c r="C89" s="77" t="s">
        <v>36</v>
      </c>
      <c r="D89" s="417" t="str">
        <f>IF(IF($B$56="OUI",BSCU_SALAIRES!B791,'Dépenses de personnel 61 à 70'!M111)&lt;1/1/2020,"",IF($B$56="OUI",BSCU_SALAIRES!B791,'Dépenses de personnel 61 à 70'!M111))</f>
        <v/>
      </c>
      <c r="E89" s="417" t="str">
        <f>'Dépenses de personnel 51 à 60'!N111</f>
        <v/>
      </c>
      <c r="F89" s="86" t="str">
        <f t="shared" ref="F89:F94" si="7">IF(A89="bulletin de paye x0","",IF(OR(D89="",E89=""),"Date d'émission ou d'acquittement manquante",IF(OR(D89&lt;$D$5,D89&gt;$D$6),"Date de facture inéligible, cette dépense sera écartée",IF(E89&gt;$D$6,"Acquittement hors date d'éligiblité, cette dépense sera écartée",IF(E89&lt;D89,"Justifier pourquoi l'acquittement est intervenu avant la facture","")))))</f>
        <v/>
      </c>
      <c r="G89" s="77"/>
      <c r="H89" s="87">
        <f>'Dépenses de personnel 61 à 70'!B111</f>
        <v>0</v>
      </c>
      <c r="I89" s="795">
        <f>IFERROR(IF($B$13="OUI",BSCU_SALAIRES!B795,'Dépenses de personnel 61 à 70'!D111),"")</f>
        <v>0</v>
      </c>
      <c r="J89" s="631">
        <f>IFERROR(ROUND(IF($B$13="OUI",BSCU_SALAIRES!B788,SUM(H89+I89)),2),"")</f>
        <v>0</v>
      </c>
      <c r="K89" s="622">
        <f>IF($B$13="OUI",BSCU_SALAIRES!B796,'Dépenses de personnel 61 à 70'!L111)</f>
        <v>0</v>
      </c>
      <c r="L89" s="87">
        <f t="shared" si="1"/>
        <v>0</v>
      </c>
      <c r="M89" s="605"/>
      <c r="N89" s="715"/>
      <c r="O89" s="461"/>
      <c r="P89" s="668"/>
      <c r="Q89" s="718"/>
      <c r="R89" s="668"/>
      <c r="S89" s="461"/>
      <c r="T89" s="668"/>
      <c r="U89" s="757"/>
      <c r="V89" s="756">
        <f t="shared" si="5"/>
        <v>0</v>
      </c>
      <c r="W89" s="668"/>
      <c r="X89" s="669"/>
      <c r="Y89" s="730">
        <f t="shared" si="3"/>
        <v>0</v>
      </c>
      <c r="Z89" s="667" t="str">
        <f t="shared" si="4"/>
        <v/>
      </c>
      <c r="AA89" s="741"/>
    </row>
    <row r="90" spans="1:27" s="16" customFormat="1" ht="23.25" customHeight="1" x14ac:dyDescent="0.25">
      <c r="A90" s="618" t="str">
        <f>IF($B$13="OUI","Salaires BSCU","bulletin de paye"&amp;" "&amp;"x"&amp;COUNTIF('Dépenses de personnel 61 à 70'!B118:B130,"&gt;"&amp;0))</f>
        <v>bulletin de paye x0</v>
      </c>
      <c r="B90" s="619" t="str">
        <f>IF(B$13="OUI",BSCU_SALAIRES!B799,'Dépenses de personnel 61 à 70'!A115)</f>
        <v>SALARIE 66 : Inscrire nom ici</v>
      </c>
      <c r="C90" s="77" t="s">
        <v>36</v>
      </c>
      <c r="D90" s="417" t="str">
        <f>IF(IF($B$56="OUI",BSCU_SALAIRES!B803,'Dépenses de personnel 61 à 70'!M131)&lt;1/1/2020,"",IF($B$56="OUI",BSCU_SALAIRES!B803,'Dépenses de personnel 61 à 70'!M131))</f>
        <v/>
      </c>
      <c r="E90" s="417" t="str">
        <f>'Dépenses de personnel 51 à 60'!N131</f>
        <v/>
      </c>
      <c r="F90" s="86" t="str">
        <f t="shared" si="7"/>
        <v/>
      </c>
      <c r="G90" s="77"/>
      <c r="H90" s="87">
        <f>'Dépenses de personnel 61 à 70'!B131</f>
        <v>0</v>
      </c>
      <c r="I90" s="795">
        <f>IFERROR(IF($B$13="OUI",BSCU_SALAIRES!B807,'Dépenses de personnel 61 à 70'!D131),"")</f>
        <v>0</v>
      </c>
      <c r="J90" s="631">
        <f>IFERROR(ROUND(IF($B$13="OUI",BSCU_SALAIRES!B800,SUM(H90+I90)),2),"")</f>
        <v>0</v>
      </c>
      <c r="K90" s="622">
        <f>IF($B$13="OUI",BSCU_SALAIRES!B808,'Dépenses de personnel 61 à 70'!L131)</f>
        <v>0</v>
      </c>
      <c r="L90" s="87">
        <f t="shared" ref="L90:L93" si="8">IF($B$13="OUI","",IF(K90&lt;&gt;"",ROUND(J90,2)-ROUND(K90,2),0))</f>
        <v>0</v>
      </c>
      <c r="M90" s="605"/>
      <c r="N90" s="715"/>
      <c r="O90" s="461"/>
      <c r="P90" s="668"/>
      <c r="Q90" s="718"/>
      <c r="R90" s="668"/>
      <c r="S90" s="461"/>
      <c r="T90" s="668"/>
      <c r="U90" s="757"/>
      <c r="V90" s="756">
        <f t="shared" si="5"/>
        <v>0</v>
      </c>
      <c r="W90" s="668"/>
      <c r="X90" s="669"/>
      <c r="Y90" s="730">
        <f t="shared" si="3"/>
        <v>0</v>
      </c>
      <c r="Z90" s="667" t="str">
        <f t="shared" si="4"/>
        <v/>
      </c>
      <c r="AA90" s="741"/>
    </row>
    <row r="91" spans="1:27" s="16" customFormat="1" ht="23.25" customHeight="1" x14ac:dyDescent="0.25">
      <c r="A91" s="618" t="str">
        <f>IF($B$13="OUI","Salaires BSCU","bulletin de paye"&amp;" "&amp;"x"&amp;COUNTIF('Dépenses de personnel 61 à 70'!B138:B150,"&gt;"&amp;0))</f>
        <v>bulletin de paye x0</v>
      </c>
      <c r="B91" s="619" t="str">
        <f>IF(B$13="OUI",BSCU_SALAIRES!B811,'Dépenses de personnel 61 à 70'!A135)</f>
        <v>SALARIE 67 : Inscrire nom ici</v>
      </c>
      <c r="C91" s="77" t="s">
        <v>36</v>
      </c>
      <c r="D91" s="417" t="str">
        <f>IF(IF($B$56="OUI",BSCU_SALAIRES!B815,'Dépenses de personnel 61 à 70'!M151)&lt;1/1/2020,"",IF($B$56="OUI",BSCU_SALAIRES!B815,'Dépenses de personnel 61 à 70'!M151))</f>
        <v/>
      </c>
      <c r="E91" s="417" t="str">
        <f>'Dépenses de personnel 51 à 60'!N151</f>
        <v/>
      </c>
      <c r="F91" s="86" t="str">
        <f t="shared" si="7"/>
        <v/>
      </c>
      <c r="G91" s="77"/>
      <c r="H91" s="87">
        <f>'Dépenses de personnel 61 à 70'!B151</f>
        <v>0</v>
      </c>
      <c r="I91" s="795">
        <f>IFERROR(IF($B$13="OUI",BSCU_SALAIRES!B819,'Dépenses de personnel 61 à 70'!D151),"")</f>
        <v>0</v>
      </c>
      <c r="J91" s="631">
        <f>IFERROR(ROUND(IF($B$13="OUI",BSCU_SALAIRES!B812,SUM(H91+I91)),2),"")</f>
        <v>0</v>
      </c>
      <c r="K91" s="622">
        <f>IF($B$13="OUI",BSCU_SALAIRES!B820,'Dépenses de personnel 61 à 70'!L151)</f>
        <v>0</v>
      </c>
      <c r="L91" s="87">
        <f t="shared" si="8"/>
        <v>0</v>
      </c>
      <c r="M91" s="605"/>
      <c r="N91" s="715"/>
      <c r="O91" s="461"/>
      <c r="P91" s="668"/>
      <c r="Q91" s="718"/>
      <c r="R91" s="668"/>
      <c r="S91" s="461"/>
      <c r="T91" s="668"/>
      <c r="U91" s="757"/>
      <c r="V91" s="756">
        <f t="shared" si="5"/>
        <v>0</v>
      </c>
      <c r="W91" s="668"/>
      <c r="X91" s="669"/>
      <c r="Y91" s="730">
        <f>O91+Q91+S91+V91</f>
        <v>0</v>
      </c>
      <c r="Z91" s="667" t="str">
        <f t="shared" ref="Z91" si="9">IF(P91="","",ROUND(K91-O91-Q91-S91-V91,2))</f>
        <v/>
      </c>
      <c r="AA91" s="741"/>
    </row>
    <row r="92" spans="1:27" s="16" customFormat="1" ht="23.25" customHeight="1" x14ac:dyDescent="0.25">
      <c r="A92" s="618" t="str">
        <f>IF($B$13="OUI","Salaires BSCU","bulletin de paye"&amp;" "&amp;"x"&amp;COUNTIF('Dépenses de personnel 61 à 70'!B158:B170,"&gt;"&amp;0))</f>
        <v>bulletin de paye x0</v>
      </c>
      <c r="B92" s="619" t="str">
        <f>IF(B$13="OUI",BSCU_SALAIRES!B823,'Dépenses de personnel 61 à 70'!A155)</f>
        <v>SALARIE 68 : Inscrire nom ici</v>
      </c>
      <c r="C92" s="77" t="s">
        <v>36</v>
      </c>
      <c r="D92" s="417" t="str">
        <f>IF(IF($B$56="OUI",BSCU_SALAIRES!B827,'Dépenses de personnel 61 à 70'!M171)&lt;1/1/2020,"",IF($B$56="OUI",BSCU_SALAIRES!B827,'Dépenses de personnel 61 à 70'!M171))</f>
        <v/>
      </c>
      <c r="E92" s="417" t="str">
        <f>'Dépenses de personnel 51 à 60'!N171</f>
        <v/>
      </c>
      <c r="F92" s="86" t="str">
        <f t="shared" si="7"/>
        <v/>
      </c>
      <c r="G92" s="77"/>
      <c r="H92" s="87">
        <f>'Dépenses de personnel 61 à 70'!B171</f>
        <v>0</v>
      </c>
      <c r="I92" s="795">
        <f>IFERROR(IF($B$13="OUI",BSCU_SALAIRES!B831,'Dépenses de personnel 61 à 70'!D171),"")</f>
        <v>0</v>
      </c>
      <c r="J92" s="631">
        <f>IFERROR(ROUND(IF($B$13="OUI",BSCU_SALAIRES!B824,SUM(H92+I92)),2),"")</f>
        <v>0</v>
      </c>
      <c r="K92" s="622">
        <f>IF($B$13="OUI",BSCU_SALAIRES!B832,'Dépenses de personnel 61 à 70'!L171)</f>
        <v>0</v>
      </c>
      <c r="L92" s="87">
        <f t="shared" si="8"/>
        <v>0</v>
      </c>
      <c r="M92" s="605"/>
      <c r="N92" s="715"/>
      <c r="O92" s="461"/>
      <c r="P92" s="668"/>
      <c r="Q92" s="718"/>
      <c r="R92" s="668"/>
      <c r="S92" s="461"/>
      <c r="T92" s="668"/>
      <c r="U92" s="757"/>
      <c r="V92" s="756">
        <f t="shared" si="5"/>
        <v>0</v>
      </c>
      <c r="W92" s="668"/>
      <c r="X92" s="669"/>
      <c r="Y92" s="730">
        <f>O92+Q92+S92+V92</f>
        <v>0</v>
      </c>
      <c r="Z92" s="667" t="str">
        <f>IF(P92="","",ROUND(K92-O92-Q92-S92-V92,2))</f>
        <v/>
      </c>
      <c r="AA92" s="741"/>
    </row>
    <row r="93" spans="1:27" s="16" customFormat="1" ht="23.25" customHeight="1" thickBot="1" x14ac:dyDescent="0.3">
      <c r="A93" s="618" t="str">
        <f>IF($B$13="OUI","Salaires BSCU","bulletin de paye"&amp;" "&amp;"x"&amp;COUNTIF('Dépenses de personnel 61 à 70'!B178:B190,"&gt;"&amp;0))</f>
        <v>bulletin de paye x0</v>
      </c>
      <c r="B93" s="619" t="str">
        <f>IF(B$13="OUI",BSCU_SALAIRES!B835,'Dépenses de personnel 61 à 70'!A175)</f>
        <v>SALARIE 69 : Inscrire nom ici</v>
      </c>
      <c r="C93" s="77" t="s">
        <v>36</v>
      </c>
      <c r="D93" s="417" t="str">
        <f>IF(IF($B$56="OUI",BSCU_SALAIRES!B839,'Dépenses de personnel 61 à 70'!M191)&lt;1/1/2020,"",IF($B$56="OUI",BSCU_SALAIRES!B839,'Dépenses de personnel 61 à 70'!M191))</f>
        <v/>
      </c>
      <c r="E93" s="417" t="str">
        <f>'Dépenses de personnel 51 à 60'!N191</f>
        <v/>
      </c>
      <c r="F93" s="86" t="str">
        <f t="shared" si="7"/>
        <v/>
      </c>
      <c r="G93" s="77"/>
      <c r="H93" s="87">
        <f>'Dépenses de personnel 61 à 70'!B191</f>
        <v>0</v>
      </c>
      <c r="I93" s="795">
        <f>IFERROR(IF($B$13="OUI",BSCU_SALAIRES!B843,'Dépenses de personnel 61 à 70'!D191),"")</f>
        <v>0</v>
      </c>
      <c r="J93" s="631">
        <f>IFERROR(ROUND(IF($B$13="OUI",BSCU_SALAIRES!B836,SUM(H93+I93)),2),"")</f>
        <v>0</v>
      </c>
      <c r="K93" s="622">
        <f>IF($B$13="OUI",BSCU_SALAIRES!B844,'Dépenses de personnel 61 à 70'!L191)</f>
        <v>0</v>
      </c>
      <c r="L93" s="87">
        <f t="shared" si="8"/>
        <v>0</v>
      </c>
      <c r="M93" s="605"/>
      <c r="N93" s="715"/>
      <c r="O93" s="461"/>
      <c r="P93" s="668"/>
      <c r="Q93" s="718"/>
      <c r="R93" s="668"/>
      <c r="S93" s="461"/>
      <c r="T93" s="668"/>
      <c r="U93" s="757"/>
      <c r="V93" s="756">
        <f t="shared" si="5"/>
        <v>0</v>
      </c>
      <c r="W93" s="668"/>
      <c r="X93" s="731"/>
      <c r="Y93" s="730">
        <f>O93+Q93+S93+V93</f>
        <v>0</v>
      </c>
      <c r="Z93" s="667" t="str">
        <f>IF(P93="","",ROUND(K93-O93-Q93-S93-V93,2))</f>
        <v/>
      </c>
      <c r="AA93" s="741"/>
    </row>
    <row r="94" spans="1:27" s="16" customFormat="1" ht="23.25" customHeight="1" thickBot="1" x14ac:dyDescent="0.3">
      <c r="A94" s="632" t="str">
        <f>IF($B$13="OUI","Salaires BSCU","bulletin de paye"&amp;" "&amp;"x"&amp;COUNTIF('Dépenses de personnel 61 à 70'!B198:B210,"&gt;"&amp;0))</f>
        <v>bulletin de paye x0</v>
      </c>
      <c r="B94" s="633" t="str">
        <f>IF(B$13="OUI",BSCU_SALAIRES!B847,'Dépenses de personnel 61 à 70'!A195)</f>
        <v>SALARIE 70 : Inscrire nom ici</v>
      </c>
      <c r="C94" s="634" t="s">
        <v>36</v>
      </c>
      <c r="D94" s="635" t="str">
        <f>IF(IF($B$56="OUI",BSCU_SALAIRES!B851,'Dépenses de personnel 61 à 70'!M211)&lt;1/1/2020,"",IF($B$56="OUI",BSCU_SALAIRES!B851,'Dépenses de personnel 61 à 70'!M211))</f>
        <v/>
      </c>
      <c r="E94" s="635" t="str">
        <f>'Dépenses de personnel 51 à 60'!N211</f>
        <v/>
      </c>
      <c r="F94" s="636" t="str">
        <f t="shared" si="7"/>
        <v/>
      </c>
      <c r="G94" s="634"/>
      <c r="H94" s="606">
        <f>'Dépenses de personnel 61 à 70'!B211</f>
        <v>0</v>
      </c>
      <c r="I94" s="796">
        <f>IFERROR(IF($B$13="OUI",BSCU_SALAIRES!B855,'Dépenses de personnel 61 à 70'!D211),"")</f>
        <v>0</v>
      </c>
      <c r="J94" s="637">
        <f>IFERROR(ROUND(IF($B$13="OUI",BSCU_SALAIRES!B848,SUM(H94+I94)),2),"")</f>
        <v>0</v>
      </c>
      <c r="K94" s="623">
        <f>IF($B$13="OUI",BSCU_SALAIRES!B856,'Dépenses de personnel 61 à 70'!L211)</f>
        <v>0</v>
      </c>
      <c r="L94" s="606">
        <f>IF($B$13="OUI","",IF(K94&lt;&gt;"",ROUND(J94,2)-ROUND(K94,2),0))</f>
        <v>0</v>
      </c>
      <c r="M94" s="607"/>
      <c r="N94" s="715"/>
      <c r="O94" s="587"/>
      <c r="P94" s="670"/>
      <c r="Q94" s="719"/>
      <c r="R94" s="670"/>
      <c r="S94" s="587"/>
      <c r="T94" s="670"/>
      <c r="U94" s="758"/>
      <c r="V94" s="759">
        <f t="shared" si="5"/>
        <v>0</v>
      </c>
      <c r="W94" s="670"/>
      <c r="X94" s="732"/>
      <c r="Y94" s="744">
        <f>O94+Q94+S94+V94</f>
        <v>0</v>
      </c>
      <c r="Z94" s="745" t="str">
        <f>IF(P94="","",ROUND(K94-O94-Q94-S94-V94,2))</f>
        <v/>
      </c>
      <c r="AA94" s="741"/>
    </row>
    <row r="95" spans="1:27" s="15" customFormat="1" ht="25.5" customHeight="1" thickBot="1" x14ac:dyDescent="0.3">
      <c r="A95" s="624" t="s">
        <v>37</v>
      </c>
      <c r="B95" s="625"/>
      <c r="C95" s="626" t="s">
        <v>38</v>
      </c>
      <c r="D95" s="627" t="str">
        <f>IF(MIN(D25:D94)&lt;1/1/2020,"",MIN(D25:D94))</f>
        <v/>
      </c>
      <c r="E95" s="628" t="str">
        <f>IF(MAX(E25:E94)&lt;1/1/2020,"",MAX(E25:E94))</f>
        <v/>
      </c>
      <c r="F95" s="629" t="str">
        <f>IF(A95="bulletin de paye x0","",IF(OR(D95="",E95=""),"Date d'émission ou d'acquittement manquante",IF(OR(D95&lt;$D$5,D95&gt;$D$6),"Date de facture inéligible, cette dépense sera écartée",IF(E95&gt;$D$6,"Acquittement hors date d'éligiblité, cette dépense sera écartée",IF(E95&lt;D95,"Justifier pourquoi l'acquittement est intervenu avant la facture","")))))</f>
        <v>Date d'émission ou d'acquittement manquante</v>
      </c>
      <c r="G95" s="625"/>
      <c r="H95" s="747"/>
      <c r="I95" s="797" t="str">
        <f>IF($B$13="NON",SUM(I25:I94),"")</f>
        <v/>
      </c>
      <c r="J95" s="798">
        <f>IF(B17="OUI",0,IF(B13="OUI","",SUM(J25:J94)))</f>
        <v>0</v>
      </c>
      <c r="K95" s="429">
        <f>IF(B17="OUI",0,ROUND(SUM(K25:K94),2))</f>
        <v>0</v>
      </c>
      <c r="L95" s="430">
        <f>IF(B17="OUI",0,SUM(L25:L54))</f>
        <v>0</v>
      </c>
      <c r="M95" s="431"/>
      <c r="N95" s="647"/>
      <c r="O95" s="585">
        <f>SUM(O25:O94)</f>
        <v>0</v>
      </c>
      <c r="P95" s="586"/>
      <c r="Q95" s="585">
        <f>SUM(Q25:Q94)</f>
        <v>0</v>
      </c>
      <c r="R95" s="586"/>
      <c r="S95" s="585">
        <f>SUM(S25:S94)</f>
        <v>0</v>
      </c>
      <c r="T95" s="681"/>
      <c r="U95" s="678"/>
      <c r="V95" s="678">
        <f>SUM(V25:V94)</f>
        <v>0</v>
      </c>
      <c r="W95" s="720"/>
      <c r="X95" s="671"/>
      <c r="Y95" s="746">
        <f>SUM(Y25:Y94)</f>
        <v>0</v>
      </c>
      <c r="Z95" s="747">
        <f>SUM(Z25:Z94)</f>
        <v>0</v>
      </c>
      <c r="AA95" s="647"/>
    </row>
    <row r="96" spans="1:27" ht="51.75" thickBot="1" x14ac:dyDescent="0.25">
      <c r="A96" s="154" t="s">
        <v>39</v>
      </c>
      <c r="B96" s="155" t="s">
        <v>40</v>
      </c>
      <c r="C96" s="155" t="s">
        <v>41</v>
      </c>
      <c r="D96" s="155" t="s">
        <v>406</v>
      </c>
      <c r="E96" s="155" t="s">
        <v>407</v>
      </c>
      <c r="F96" s="155" t="s">
        <v>23</v>
      </c>
      <c r="G96" s="155" t="s">
        <v>57</v>
      </c>
      <c r="H96" s="155" t="s">
        <v>58</v>
      </c>
      <c r="I96" s="155" t="s">
        <v>59</v>
      </c>
      <c r="J96" s="444" t="s">
        <v>26</v>
      </c>
      <c r="K96" s="445" t="s">
        <v>409</v>
      </c>
      <c r="L96" s="446" t="s">
        <v>27</v>
      </c>
      <c r="M96" s="447" t="s">
        <v>42</v>
      </c>
      <c r="N96" s="11"/>
      <c r="O96" s="460" t="s">
        <v>29</v>
      </c>
      <c r="P96" s="409" t="s">
        <v>31</v>
      </c>
      <c r="Q96" s="460" t="s">
        <v>29</v>
      </c>
      <c r="R96" s="409" t="s">
        <v>31</v>
      </c>
      <c r="S96" s="460" t="s">
        <v>29</v>
      </c>
      <c r="T96" s="409" t="s">
        <v>31</v>
      </c>
      <c r="U96" s="748" t="s">
        <v>498</v>
      </c>
      <c r="V96" s="749" t="s">
        <v>29</v>
      </c>
      <c r="W96" s="750" t="s">
        <v>31</v>
      </c>
      <c r="X96" s="654" t="s">
        <v>32</v>
      </c>
      <c r="Y96" s="655" t="s">
        <v>477</v>
      </c>
      <c r="Z96" s="656" t="s">
        <v>30</v>
      </c>
    </row>
    <row r="97" spans="1:27" s="13" customFormat="1" ht="21" customHeight="1" thickBot="1" x14ac:dyDescent="0.3">
      <c r="A97" s="89" t="s">
        <v>33</v>
      </c>
      <c r="B97" s="153" t="s">
        <v>43</v>
      </c>
      <c r="C97" s="156"/>
      <c r="D97" s="157"/>
      <c r="E97" s="157"/>
      <c r="F97" s="157"/>
      <c r="G97" s="157"/>
      <c r="H97" s="157"/>
      <c r="I97" s="157"/>
      <c r="J97" s="157"/>
      <c r="K97" s="156"/>
      <c r="L97" s="157"/>
      <c r="M97" s="158"/>
      <c r="N97" s="646"/>
      <c r="O97" s="657"/>
      <c r="P97" s="658"/>
      <c r="Q97" s="657"/>
      <c r="R97" s="658"/>
      <c r="S97" s="657"/>
      <c r="T97" s="658"/>
      <c r="U97" s="674"/>
      <c r="V97" s="751"/>
      <c r="W97" s="752"/>
      <c r="X97" s="674"/>
      <c r="Y97" s="658"/>
      <c r="Z97" s="659"/>
    </row>
    <row r="98" spans="1:27" s="13" customFormat="1" ht="21" customHeight="1" thickBot="1" x14ac:dyDescent="0.3">
      <c r="A98" s="89" t="s">
        <v>35</v>
      </c>
      <c r="B98" s="153" t="s">
        <v>44</v>
      </c>
      <c r="C98" s="168" t="s">
        <v>45</v>
      </c>
      <c r="D98" s="169" t="s">
        <v>46</v>
      </c>
      <c r="E98" s="169" t="s">
        <v>47</v>
      </c>
      <c r="F98" s="169" t="s">
        <v>48</v>
      </c>
      <c r="G98" s="169" t="s">
        <v>49</v>
      </c>
      <c r="H98" s="169" t="s">
        <v>50</v>
      </c>
      <c r="I98" s="169" t="s">
        <v>51</v>
      </c>
      <c r="J98" s="169" t="s">
        <v>52</v>
      </c>
      <c r="K98" s="168" t="s">
        <v>53</v>
      </c>
      <c r="L98" s="169" t="s">
        <v>54</v>
      </c>
      <c r="M98" s="650" t="s">
        <v>55</v>
      </c>
      <c r="N98" s="646"/>
      <c r="O98" s="660"/>
      <c r="P98" s="661"/>
      <c r="Q98" s="660"/>
      <c r="R98" s="661"/>
      <c r="S98" s="660"/>
      <c r="T98" s="661"/>
      <c r="U98" s="727"/>
      <c r="V98" s="753"/>
      <c r="W98" s="754"/>
      <c r="X98" s="727"/>
      <c r="Y98" s="728"/>
      <c r="Z98" s="729"/>
    </row>
    <row r="99" spans="1:27" s="14" customFormat="1" x14ac:dyDescent="0.2">
      <c r="A99" s="262"/>
      <c r="B99" s="263"/>
      <c r="C99" s="264"/>
      <c r="D99" s="249"/>
      <c r="E99" s="250"/>
      <c r="F99" s="78" t="str">
        <f>IF(A99="","",IF(D99="","Renseigner date de la facture",IF(E99="","Renseigner date d''acquittement (décaissement)",IF(OR(D99&lt;$D$5,D99&gt;$D$6),"Date de facture inéligible, cette dépense sera écartée",IF(AND(D99&gt;$D$5,E99&gt;=$D$6),"Justifier que la réalisation/réception/mise en service soit intervenue pendant la période d'exécution physique",IF(E99&gt;$D$6,"Acquittement hors date d'éligiblité, cette dépense sera écartée",IF(E99&lt;D99,"Justifier pour l'acquittement est intervenu avant la facture","")))))))</f>
        <v/>
      </c>
      <c r="G99" s="410"/>
      <c r="H99" s="167"/>
      <c r="I99" s="167"/>
      <c r="J99" s="170">
        <f>ROUND(SUM(H99+I99),2)</f>
        <v>0</v>
      </c>
      <c r="K99" s="251"/>
      <c r="L99" s="79">
        <f>ROUND(J99-K99,2)</f>
        <v>0</v>
      </c>
      <c r="M99" s="92"/>
      <c r="N99" s="648"/>
      <c r="O99" s="584"/>
      <c r="P99" s="644"/>
      <c r="Q99" s="584"/>
      <c r="R99" s="644"/>
      <c r="S99" s="584"/>
      <c r="T99" s="644"/>
      <c r="U99" s="755"/>
      <c r="V99" s="756">
        <f>IF(U99="",0,U99*K99)</f>
        <v>0</v>
      </c>
      <c r="W99" s="644"/>
      <c r="X99" s="666"/>
      <c r="Y99" s="733">
        <f>O99+Q99+S99+V99</f>
        <v>0</v>
      </c>
      <c r="Z99" s="734" t="str">
        <f>IF(P99="","",ROUND(K99-O99-Q99-S99-V99,2))</f>
        <v/>
      </c>
      <c r="AA99" s="648"/>
    </row>
    <row r="100" spans="1:27" s="14" customFormat="1" x14ac:dyDescent="0.2">
      <c r="A100" s="262"/>
      <c r="B100" s="263"/>
      <c r="C100" s="263"/>
      <c r="D100" s="82"/>
      <c r="E100" s="85"/>
      <c r="F100" s="86" t="str">
        <f>IF(A100="","",IF(D100="","Renseigner date de la facture",IF(E100="","Renseigner date d''acquittement (décaissement)",IF(OR(D100&lt;$D$5,D100&gt;$D$6),"Date de facture inéligible, cette dépense sera écartée",IF(AND(D100&gt;$D$5,E100&gt;=$D$6),"Justifier que la réalisation/réception/mise en service soit intervenue pendant la période d'exécution physique",IF(E100&gt;$D$6,"Acquittement hors date d'éligiblité, cette dépense sera écartée",IF(E100&lt;D100,"Justifier pour l'acquittement est intervenu avant la facture","")))))))</f>
        <v/>
      </c>
      <c r="G100" s="313"/>
      <c r="H100" s="83"/>
      <c r="I100" s="83"/>
      <c r="J100" s="171">
        <f t="shared" ref="J100:J108" si="10">ROUND(SUM(H100+I100),2)</f>
        <v>0</v>
      </c>
      <c r="K100" s="174"/>
      <c r="L100" s="79">
        <f t="shared" ref="L100:L108" si="11">ROUND(J100-K100,2)</f>
        <v>0</v>
      </c>
      <c r="M100" s="92"/>
      <c r="N100" s="648"/>
      <c r="O100" s="461"/>
      <c r="P100" s="668"/>
      <c r="Q100" s="461"/>
      <c r="R100" s="668"/>
      <c r="S100" s="461"/>
      <c r="T100" s="668"/>
      <c r="U100" s="757"/>
      <c r="V100" s="756">
        <f t="shared" ref="V100:V101" si="12">IF(U100="",0,U100*K100)</f>
        <v>0</v>
      </c>
      <c r="W100" s="668"/>
      <c r="X100" s="669"/>
      <c r="Y100" s="730">
        <f t="shared" ref="Y100:Y108" si="13">O100+Q100+S100+V100</f>
        <v>0</v>
      </c>
      <c r="Z100" s="667" t="str">
        <f t="shared" ref="Z100:Z107" si="14">IF(P100="","",ROUND(K100-O100-Q100-S100-V100,2))</f>
        <v/>
      </c>
      <c r="AA100" s="648"/>
    </row>
    <row r="101" spans="1:27" s="14" customFormat="1" x14ac:dyDescent="0.2">
      <c r="A101" s="84"/>
      <c r="B101" s="81"/>
      <c r="C101" s="81"/>
      <c r="D101" s="252"/>
      <c r="E101" s="82"/>
      <c r="F101" s="86" t="str">
        <f t="shared" ref="F101:F108" si="15">IF(A101="","",IF(D101="","Renseigner date de la facture",IF(E101="","Renseigner date d''acquittement (décaissement)",IF(OR(D101&lt;$D$5,D101&gt;$D$6),"Date de facture inéligible, cette dépense sera écartée",IF(AND(D101&gt;$D$5,E101&gt;=$D$6),"Justifier que la réalisation/réception/mise en service soit intervenue pendant la période d'exécution physique",IF(E101&gt;$D$6,"Acquittement hors date d'éligiblité, cette dépense sera écartée",IF(E101&lt;D101,"Justifier pour l'acquittement est intervenu avant la facture","")))))))</f>
        <v/>
      </c>
      <c r="G101" s="81"/>
      <c r="H101" s="83"/>
      <c r="I101" s="83"/>
      <c r="J101" s="172">
        <f t="shared" si="10"/>
        <v>0</v>
      </c>
      <c r="K101" s="174"/>
      <c r="L101" s="79">
        <f t="shared" si="11"/>
        <v>0</v>
      </c>
      <c r="M101" s="92"/>
      <c r="N101" s="648"/>
      <c r="O101" s="461"/>
      <c r="P101" s="668"/>
      <c r="Q101" s="461"/>
      <c r="R101" s="668"/>
      <c r="S101" s="461"/>
      <c r="T101" s="668"/>
      <c r="U101" s="757"/>
      <c r="V101" s="756">
        <f t="shared" si="12"/>
        <v>0</v>
      </c>
      <c r="W101" s="668"/>
      <c r="X101" s="669"/>
      <c r="Y101" s="730">
        <f t="shared" si="13"/>
        <v>0</v>
      </c>
      <c r="Z101" s="667" t="str">
        <f t="shared" si="14"/>
        <v/>
      </c>
      <c r="AA101" s="648"/>
    </row>
    <row r="102" spans="1:27" s="14" customFormat="1" x14ac:dyDescent="0.2">
      <c r="A102" s="84"/>
      <c r="B102" s="81"/>
      <c r="C102" s="81"/>
      <c r="D102" s="82"/>
      <c r="E102" s="82"/>
      <c r="F102" s="86" t="str">
        <f t="shared" si="15"/>
        <v/>
      </c>
      <c r="G102" s="81"/>
      <c r="H102" s="83"/>
      <c r="I102" s="83"/>
      <c r="J102" s="172">
        <f t="shared" si="10"/>
        <v>0</v>
      </c>
      <c r="K102" s="174"/>
      <c r="L102" s="79">
        <f t="shared" si="11"/>
        <v>0</v>
      </c>
      <c r="M102" s="92"/>
      <c r="N102" s="648"/>
      <c r="O102" s="461"/>
      <c r="P102" s="668"/>
      <c r="Q102" s="461"/>
      <c r="R102" s="668"/>
      <c r="S102" s="461"/>
      <c r="T102" s="668"/>
      <c r="U102" s="757"/>
      <c r="V102" s="756">
        <f t="shared" ref="V102:V107" si="16">IF(U102="",0,U102*K102)</f>
        <v>0</v>
      </c>
      <c r="W102" s="668"/>
      <c r="X102" s="669"/>
      <c r="Y102" s="730">
        <f t="shared" si="13"/>
        <v>0</v>
      </c>
      <c r="Z102" s="667" t="str">
        <f t="shared" si="14"/>
        <v/>
      </c>
      <c r="AA102" s="648"/>
    </row>
    <row r="103" spans="1:27" s="14" customFormat="1" x14ac:dyDescent="0.2">
      <c r="A103" s="84"/>
      <c r="B103" s="81"/>
      <c r="C103" s="81"/>
      <c r="D103" s="82"/>
      <c r="E103" s="82"/>
      <c r="F103" s="86" t="str">
        <f t="shared" si="15"/>
        <v/>
      </c>
      <c r="G103" s="81"/>
      <c r="H103" s="83"/>
      <c r="I103" s="83"/>
      <c r="J103" s="171">
        <f t="shared" si="10"/>
        <v>0</v>
      </c>
      <c r="K103" s="174"/>
      <c r="L103" s="87">
        <f t="shared" si="11"/>
        <v>0</v>
      </c>
      <c r="M103" s="91"/>
      <c r="N103" s="648"/>
      <c r="O103" s="461"/>
      <c r="P103" s="668"/>
      <c r="Q103" s="461"/>
      <c r="R103" s="668"/>
      <c r="S103" s="461"/>
      <c r="T103" s="668"/>
      <c r="U103" s="757"/>
      <c r="V103" s="756">
        <f t="shared" si="16"/>
        <v>0</v>
      </c>
      <c r="W103" s="668"/>
      <c r="X103" s="669"/>
      <c r="Y103" s="730">
        <f t="shared" si="13"/>
        <v>0</v>
      </c>
      <c r="Z103" s="667" t="str">
        <f t="shared" si="14"/>
        <v/>
      </c>
      <c r="AA103" s="648"/>
    </row>
    <row r="104" spans="1:27" s="14" customFormat="1" x14ac:dyDescent="0.2">
      <c r="A104" s="84"/>
      <c r="B104" s="81"/>
      <c r="C104" s="81"/>
      <c r="D104" s="82"/>
      <c r="E104" s="82"/>
      <c r="F104" s="86" t="str">
        <f t="shared" si="15"/>
        <v/>
      </c>
      <c r="G104" s="81"/>
      <c r="H104" s="83"/>
      <c r="I104" s="83"/>
      <c r="J104" s="171">
        <f>ROUND(SUM(H104+I104),2)</f>
        <v>0</v>
      </c>
      <c r="K104" s="174"/>
      <c r="L104" s="87">
        <f>ROUND(J104-K104,2)</f>
        <v>0</v>
      </c>
      <c r="M104" s="91"/>
      <c r="N104" s="648"/>
      <c r="O104" s="461"/>
      <c r="P104" s="668"/>
      <c r="Q104" s="461"/>
      <c r="R104" s="668"/>
      <c r="S104" s="461"/>
      <c r="T104" s="668"/>
      <c r="U104" s="757"/>
      <c r="V104" s="756">
        <f t="shared" si="16"/>
        <v>0</v>
      </c>
      <c r="W104" s="668"/>
      <c r="X104" s="669"/>
      <c r="Y104" s="730">
        <f t="shared" si="13"/>
        <v>0</v>
      </c>
      <c r="Z104" s="667" t="str">
        <f t="shared" si="14"/>
        <v/>
      </c>
      <c r="AA104" s="648"/>
    </row>
    <row r="105" spans="1:27" s="15" customFormat="1" x14ac:dyDescent="0.25">
      <c r="A105" s="84"/>
      <c r="B105" s="81"/>
      <c r="C105" s="81"/>
      <c r="D105" s="82"/>
      <c r="E105" s="82"/>
      <c r="F105" s="86" t="str">
        <f t="shared" si="15"/>
        <v/>
      </c>
      <c r="G105" s="81"/>
      <c r="H105" s="83"/>
      <c r="I105" s="83"/>
      <c r="J105" s="171">
        <f>ROUND(SUM(H105+I105),2)</f>
        <v>0</v>
      </c>
      <c r="K105" s="174"/>
      <c r="L105" s="79">
        <f>ROUND(J105-K105,2)</f>
        <v>0</v>
      </c>
      <c r="M105" s="92"/>
      <c r="N105" s="647"/>
      <c r="O105" s="461"/>
      <c r="P105" s="668"/>
      <c r="Q105" s="461"/>
      <c r="R105" s="668"/>
      <c r="S105" s="461"/>
      <c r="T105" s="668"/>
      <c r="U105" s="757"/>
      <c r="V105" s="756">
        <f t="shared" si="16"/>
        <v>0</v>
      </c>
      <c r="W105" s="668"/>
      <c r="X105" s="669"/>
      <c r="Y105" s="730">
        <f t="shared" si="13"/>
        <v>0</v>
      </c>
      <c r="Z105" s="667" t="str">
        <f t="shared" si="14"/>
        <v/>
      </c>
      <c r="AA105" s="647"/>
    </row>
    <row r="106" spans="1:27" s="13" customFormat="1" ht="15" x14ac:dyDescent="0.25">
      <c r="A106" s="84"/>
      <c r="B106" s="81"/>
      <c r="C106" s="81"/>
      <c r="D106" s="82"/>
      <c r="E106" s="82"/>
      <c r="F106" s="86" t="str">
        <f t="shared" si="15"/>
        <v/>
      </c>
      <c r="G106" s="81"/>
      <c r="H106" s="83"/>
      <c r="I106" s="83"/>
      <c r="J106" s="171">
        <f>ROUND(SUM(H106+I106),2)</f>
        <v>0</v>
      </c>
      <c r="K106" s="174"/>
      <c r="L106" s="79">
        <f>ROUND(J106-K106,2)</f>
        <v>0</v>
      </c>
      <c r="M106" s="92"/>
      <c r="N106" s="646"/>
      <c r="O106" s="461"/>
      <c r="P106" s="668"/>
      <c r="Q106" s="461"/>
      <c r="R106" s="668"/>
      <c r="S106" s="461"/>
      <c r="T106" s="668"/>
      <c r="U106" s="757"/>
      <c r="V106" s="756">
        <f t="shared" si="16"/>
        <v>0</v>
      </c>
      <c r="W106" s="668"/>
      <c r="X106" s="669"/>
      <c r="Y106" s="730">
        <f t="shared" si="13"/>
        <v>0</v>
      </c>
      <c r="Z106" s="667" t="str">
        <f t="shared" si="14"/>
        <v/>
      </c>
      <c r="AA106" s="646"/>
    </row>
    <row r="107" spans="1:27" s="13" customFormat="1" ht="15.75" thickBot="1" x14ac:dyDescent="0.3">
      <c r="A107" s="84"/>
      <c r="B107" s="81"/>
      <c r="C107" s="81"/>
      <c r="D107" s="82"/>
      <c r="E107" s="82"/>
      <c r="F107" s="86" t="str">
        <f>IF(A107="","",IF(D107="","Renseigner date de la facture",IF(E107="","Renseigner date d''acquittement (décaissement)",IF(OR(D107&lt;$D$5,D107&gt;$D$6),"Date de facture inéligible, cette dépense sera écartée",IF(AND(D107&gt;$D$5,E107&gt;=$D$6),"Justifier que la réalisation/réception/mise en service soit intervenue pendant la période d'exécution physique",IF(E107&gt;$D$6,"Acquittement hors date d'éligiblité, cette dépense sera écartée",IF(E107&lt;D107,"Justifier pour l'acquittement est intervenu avant la facture","")))))))</f>
        <v/>
      </c>
      <c r="G107" s="81"/>
      <c r="H107" s="83"/>
      <c r="I107" s="83"/>
      <c r="J107" s="171">
        <f>ROUND(SUM(H107+I107),2)</f>
        <v>0</v>
      </c>
      <c r="K107" s="174"/>
      <c r="L107" s="79">
        <f>ROUND(J107-K107,2)</f>
        <v>0</v>
      </c>
      <c r="M107" s="92"/>
      <c r="N107" s="646"/>
      <c r="O107" s="461"/>
      <c r="P107" s="668"/>
      <c r="Q107" s="461"/>
      <c r="R107" s="668"/>
      <c r="S107" s="461"/>
      <c r="T107" s="668"/>
      <c r="U107" s="757"/>
      <c r="V107" s="756">
        <f t="shared" si="16"/>
        <v>0</v>
      </c>
      <c r="W107" s="668"/>
      <c r="X107" s="669"/>
      <c r="Y107" s="735">
        <f t="shared" si="13"/>
        <v>0</v>
      </c>
      <c r="Z107" s="736" t="str">
        <f t="shared" si="14"/>
        <v/>
      </c>
      <c r="AA107" s="646"/>
    </row>
    <row r="108" spans="1:27" s="13" customFormat="1" ht="16.5" thickBot="1" x14ac:dyDescent="0.3">
      <c r="A108" s="432" t="s">
        <v>56</v>
      </c>
      <c r="B108" s="433"/>
      <c r="C108" s="433"/>
      <c r="D108" s="434"/>
      <c r="E108" s="434"/>
      <c r="F108" s="435" t="str">
        <f t="shared" si="15"/>
        <v>Renseigner date de la facture</v>
      </c>
      <c r="G108" s="436"/>
      <c r="H108" s="437"/>
      <c r="I108" s="437"/>
      <c r="J108" s="438">
        <f t="shared" si="10"/>
        <v>0</v>
      </c>
      <c r="K108" s="439"/>
      <c r="L108" s="440">
        <f t="shared" si="11"/>
        <v>0</v>
      </c>
      <c r="M108" s="441"/>
      <c r="N108" s="646"/>
      <c r="O108" s="677"/>
      <c r="P108" s="670"/>
      <c r="Q108" s="677"/>
      <c r="R108" s="670"/>
      <c r="S108" s="677"/>
      <c r="T108" s="670"/>
      <c r="U108" s="760"/>
      <c r="V108" s="761">
        <f>IF(U108="",0,U108*K108)</f>
        <v>0</v>
      </c>
      <c r="W108" s="670"/>
      <c r="X108" s="674"/>
      <c r="Y108" s="744">
        <f t="shared" si="13"/>
        <v>0</v>
      </c>
      <c r="Z108" s="745" t="str">
        <f>IF(P108="","",ROUND(K108-O108-Q108-S108-V108,2))</f>
        <v/>
      </c>
      <c r="AA108" s="646"/>
    </row>
    <row r="109" spans="1:27" s="14" customFormat="1" ht="16.5" thickBot="1" x14ac:dyDescent="0.25">
      <c r="A109" s="422" t="s">
        <v>37</v>
      </c>
      <c r="B109" s="423"/>
      <c r="C109" s="424" t="s">
        <v>38</v>
      </c>
      <c r="D109" s="425" t="str">
        <f>IF(MIN(D99:D108)&lt;1/1/2020,"",MIN(D99:D108))</f>
        <v/>
      </c>
      <c r="E109" s="425" t="str">
        <f>IF(MAX(E99:E108)&lt;1/1/2020,"",MAX(E99:E108))</f>
        <v/>
      </c>
      <c r="F109" s="448" t="str">
        <f>IF(D109="","Renseigner date de la facture",IF(E109="","Renseigner date d''acquittement (décaissement)",IF(OR(D109&lt;$D$5,D109&gt;$D$6),"Date de facture inéligible, cette dépense sera écartée",IF(AND(D109&gt;$D$6,D109&lt;=$D$6),"Justifier que la réalisation/réception/mise en service soit intervenue pendant la période d'exécution physique",IF(E109&gt;$D$6,"Acquittement hors date d'éligiblité, cette dépense sera écartée",IF(E109&lt;D109,"Justifier pour l'acquittement est intervenu avant la facture",""))))))</f>
        <v>Renseigner date de la facture</v>
      </c>
      <c r="G109" s="423"/>
      <c r="H109" s="426"/>
      <c r="I109" s="427"/>
      <c r="J109" s="428">
        <f>SUM(J99:J108)</f>
        <v>0</v>
      </c>
      <c r="K109" s="429">
        <f>SUM(K99:K108)</f>
        <v>0</v>
      </c>
      <c r="L109" s="430">
        <f>SUM(L99:L108)</f>
        <v>0</v>
      </c>
      <c r="M109" s="431"/>
      <c r="N109" s="648"/>
      <c r="O109" s="678">
        <f>SUM(O99:O108)</f>
        <v>0</v>
      </c>
      <c r="P109" s="720"/>
      <c r="Q109" s="678">
        <f t="shared" ref="Q109" si="17">SUM(Q99:Q108)</f>
        <v>0</v>
      </c>
      <c r="R109" s="679"/>
      <c r="S109" s="678">
        <f t="shared" ref="S109" si="18">SUM(S99:S108)</f>
        <v>0</v>
      </c>
      <c r="T109" s="762"/>
      <c r="U109" s="678"/>
      <c r="V109" s="679">
        <f>SUM(V99:V108)</f>
        <v>0</v>
      </c>
      <c r="W109" s="720"/>
      <c r="X109" s="754"/>
      <c r="Y109" s="746">
        <f>SUM(Y99:Y108)</f>
        <v>0</v>
      </c>
      <c r="Z109" s="747">
        <f>SUM(Z99:Z108)</f>
        <v>0</v>
      </c>
    </row>
    <row r="110" spans="1:27" ht="51.75" thickBot="1" x14ac:dyDescent="0.25">
      <c r="A110" s="442" t="s">
        <v>39</v>
      </c>
      <c r="B110" s="443" t="s">
        <v>40</v>
      </c>
      <c r="C110" s="443" t="s">
        <v>41</v>
      </c>
      <c r="D110" s="155" t="s">
        <v>406</v>
      </c>
      <c r="E110" s="155" t="s">
        <v>407</v>
      </c>
      <c r="F110" s="443" t="s">
        <v>23</v>
      </c>
      <c r="G110" s="443" t="s">
        <v>57</v>
      </c>
      <c r="H110" s="443" t="s">
        <v>58</v>
      </c>
      <c r="I110" s="443" t="s">
        <v>59</v>
      </c>
      <c r="J110" s="444" t="s">
        <v>26</v>
      </c>
      <c r="K110" s="445" t="s">
        <v>409</v>
      </c>
      <c r="L110" s="446" t="s">
        <v>27</v>
      </c>
      <c r="M110" s="447" t="s">
        <v>42</v>
      </c>
      <c r="N110" s="11"/>
      <c r="O110" s="460" t="s">
        <v>29</v>
      </c>
      <c r="P110" s="409" t="s">
        <v>31</v>
      </c>
      <c r="Q110" s="460" t="s">
        <v>29</v>
      </c>
      <c r="R110" s="409" t="s">
        <v>31</v>
      </c>
      <c r="S110" s="460" t="s">
        <v>29</v>
      </c>
      <c r="T110" s="409" t="s">
        <v>31</v>
      </c>
      <c r="U110" s="748" t="s">
        <v>498</v>
      </c>
      <c r="V110" s="749" t="s">
        <v>29</v>
      </c>
      <c r="W110" s="750" t="s">
        <v>31</v>
      </c>
      <c r="X110" s="654" t="s">
        <v>32</v>
      </c>
      <c r="Y110" s="655" t="s">
        <v>477</v>
      </c>
      <c r="Z110" s="656" t="s">
        <v>30</v>
      </c>
    </row>
    <row r="111" spans="1:27" s="14" customFormat="1" ht="24" thickBot="1" x14ac:dyDescent="0.25">
      <c r="A111" s="89" t="s">
        <v>33</v>
      </c>
      <c r="B111" s="153" t="s">
        <v>60</v>
      </c>
      <c r="C111" s="156"/>
      <c r="D111" s="157"/>
      <c r="E111" s="157"/>
      <c r="F111" s="157"/>
      <c r="G111" s="157"/>
      <c r="H111" s="157"/>
      <c r="I111" s="157"/>
      <c r="J111" s="157"/>
      <c r="K111" s="156"/>
      <c r="L111" s="157"/>
      <c r="M111" s="158"/>
      <c r="N111" s="648"/>
      <c r="O111" s="657"/>
      <c r="P111" s="658"/>
      <c r="Q111" s="657"/>
      <c r="R111" s="658"/>
      <c r="S111" s="657"/>
      <c r="T111" s="658"/>
      <c r="U111" s="674"/>
      <c r="V111" s="751"/>
      <c r="W111" s="752"/>
      <c r="X111" s="674"/>
      <c r="Y111" s="658"/>
      <c r="Z111" s="659"/>
    </row>
    <row r="112" spans="1:27" s="15" customFormat="1" ht="18.75" thickBot="1" x14ac:dyDescent="0.3">
      <c r="A112" s="89" t="s">
        <v>35</v>
      </c>
      <c r="B112" s="153" t="s">
        <v>61</v>
      </c>
      <c r="C112" s="168" t="s">
        <v>62</v>
      </c>
      <c r="D112" s="169" t="s">
        <v>45</v>
      </c>
      <c r="E112" s="169" t="s">
        <v>46</v>
      </c>
      <c r="F112" s="169" t="s">
        <v>47</v>
      </c>
      <c r="G112" s="169" t="s">
        <v>48</v>
      </c>
      <c r="H112" s="169" t="s">
        <v>49</v>
      </c>
      <c r="I112" s="169" t="s">
        <v>50</v>
      </c>
      <c r="J112" s="169" t="s">
        <v>51</v>
      </c>
      <c r="K112" s="168" t="s">
        <v>52</v>
      </c>
      <c r="L112" s="169" t="s">
        <v>53</v>
      </c>
      <c r="M112" s="650" t="s">
        <v>54</v>
      </c>
      <c r="N112" s="647"/>
      <c r="O112" s="660"/>
      <c r="P112" s="661"/>
      <c r="Q112" s="660"/>
      <c r="R112" s="661"/>
      <c r="S112" s="660"/>
      <c r="T112" s="661"/>
      <c r="U112" s="727"/>
      <c r="V112" s="753"/>
      <c r="W112" s="754"/>
      <c r="X112" s="680"/>
      <c r="Y112" s="661"/>
      <c r="Z112" s="662"/>
    </row>
    <row r="113" spans="1:27" s="13" customFormat="1" ht="15" x14ac:dyDescent="0.25">
      <c r="A113" s="90"/>
      <c r="B113" s="88"/>
      <c r="C113" s="88"/>
      <c r="D113" s="249"/>
      <c r="E113" s="249"/>
      <c r="F113" s="78" t="str">
        <f t="shared" ref="F113:F118" si="19">IF(A113="","",IF(D113="","Renseigner date de la facture",IF(E113="","Renseigner date d''acquittement (décaissement)",IF(OR(D113&lt;$D$5,D113&gt;$D$6),"Date de facture inéligible, cette dépense sera écartée",IF(AND(D113&gt;$D$5,E113&gt;=$D$6),"Justifier que la réalisation/réception/mise en service soit intervenue pendant la période d'exécution physique",IF(E113&gt;$D$6,"Acquittement hors date d'éligiblité, cette dépense sera écartée",IF(E113&lt;D113,"Justifier pour l'acquittement est intervenu avant la facture","")))))))</f>
        <v/>
      </c>
      <c r="G113" s="88"/>
      <c r="H113" s="167"/>
      <c r="I113" s="167"/>
      <c r="J113" s="170">
        <f t="shared" ref="J113:J118" si="20">ROUND(SUM(H113+I113),2)</f>
        <v>0</v>
      </c>
      <c r="K113" s="251"/>
      <c r="L113" s="247">
        <f>ROUND(J113-K113,2)</f>
        <v>0</v>
      </c>
      <c r="M113" s="92"/>
      <c r="N113" s="646"/>
      <c r="O113" s="584"/>
      <c r="P113" s="644"/>
      <c r="Q113" s="584"/>
      <c r="R113" s="644"/>
      <c r="S113" s="584"/>
      <c r="T113" s="644"/>
      <c r="U113" s="755"/>
      <c r="V113" s="756">
        <f t="shared" ref="V113:V118" si="21">IF(U113="",0,U113*K113)</f>
        <v>0</v>
      </c>
      <c r="W113" s="644"/>
      <c r="X113" s="737"/>
      <c r="Y113" s="738">
        <f t="shared" ref="Y113:Y117" si="22">O113+Q113+S113+V113</f>
        <v>0</v>
      </c>
      <c r="Z113" s="664" t="str">
        <f t="shared" ref="Z113:Z118" si="23">IF(P113="","",ROUND(K113-O113-Q113-S113-V113,2))</f>
        <v/>
      </c>
      <c r="AA113" s="646"/>
    </row>
    <row r="114" spans="1:27" s="13" customFormat="1" ht="15" x14ac:dyDescent="0.25">
      <c r="A114" s="90"/>
      <c r="B114" s="81"/>
      <c r="C114" s="80"/>
      <c r="D114" s="82"/>
      <c r="E114" s="82"/>
      <c r="F114" s="78" t="str">
        <f t="shared" si="19"/>
        <v/>
      </c>
      <c r="G114" s="81"/>
      <c r="H114" s="83"/>
      <c r="I114" s="83"/>
      <c r="J114" s="171">
        <f t="shared" si="20"/>
        <v>0</v>
      </c>
      <c r="K114" s="174"/>
      <c r="L114" s="247">
        <f t="shared" ref="L114:L117" si="24">ROUND(J114-K114,2)</f>
        <v>0</v>
      </c>
      <c r="M114" s="91"/>
      <c r="N114" s="646"/>
      <c r="O114" s="461"/>
      <c r="P114" s="668"/>
      <c r="Q114" s="461"/>
      <c r="R114" s="668"/>
      <c r="S114" s="461"/>
      <c r="T114" s="668"/>
      <c r="U114" s="757"/>
      <c r="V114" s="756">
        <f t="shared" si="21"/>
        <v>0</v>
      </c>
      <c r="W114" s="668"/>
      <c r="X114" s="739"/>
      <c r="Y114" s="730">
        <f t="shared" si="22"/>
        <v>0</v>
      </c>
      <c r="Z114" s="667" t="str">
        <f t="shared" si="23"/>
        <v/>
      </c>
      <c r="AA114" s="646"/>
    </row>
    <row r="115" spans="1:27" s="13" customFormat="1" ht="15" x14ac:dyDescent="0.25">
      <c r="A115" s="90"/>
      <c r="B115" s="81"/>
      <c r="C115" s="80"/>
      <c r="D115" s="82"/>
      <c r="E115" s="82"/>
      <c r="F115" s="78" t="str">
        <f t="shared" si="19"/>
        <v/>
      </c>
      <c r="G115" s="81"/>
      <c r="H115" s="83"/>
      <c r="I115" s="83"/>
      <c r="J115" s="171">
        <f>ROUND(SUM(H115+I115),2)</f>
        <v>0</v>
      </c>
      <c r="K115" s="174"/>
      <c r="L115" s="247">
        <f t="shared" si="24"/>
        <v>0</v>
      </c>
      <c r="M115" s="91"/>
      <c r="N115" s="646"/>
      <c r="O115" s="461"/>
      <c r="P115" s="668"/>
      <c r="Q115" s="461"/>
      <c r="R115" s="668"/>
      <c r="S115" s="461"/>
      <c r="T115" s="668"/>
      <c r="U115" s="757"/>
      <c r="V115" s="756">
        <f t="shared" si="21"/>
        <v>0</v>
      </c>
      <c r="W115" s="668"/>
      <c r="X115" s="739"/>
      <c r="Y115" s="730">
        <f t="shared" si="22"/>
        <v>0</v>
      </c>
      <c r="Z115" s="667" t="str">
        <f t="shared" si="23"/>
        <v/>
      </c>
      <c r="AA115" s="646"/>
    </row>
    <row r="116" spans="1:27" s="14" customFormat="1" x14ac:dyDescent="0.2">
      <c r="A116" s="90"/>
      <c r="B116" s="81"/>
      <c r="C116" s="80"/>
      <c r="D116" s="82"/>
      <c r="E116" s="82"/>
      <c r="F116" s="78" t="str">
        <f t="shared" si="19"/>
        <v/>
      </c>
      <c r="G116" s="81"/>
      <c r="H116" s="83"/>
      <c r="I116" s="83"/>
      <c r="J116" s="171">
        <f>ROUND(SUM(H116+I116),2)</f>
        <v>0</v>
      </c>
      <c r="K116" s="174"/>
      <c r="L116" s="247">
        <f t="shared" si="24"/>
        <v>0</v>
      </c>
      <c r="M116" s="91"/>
      <c r="N116" s="648"/>
      <c r="O116" s="461"/>
      <c r="P116" s="668"/>
      <c r="Q116" s="461"/>
      <c r="R116" s="668"/>
      <c r="S116" s="461"/>
      <c r="T116" s="668"/>
      <c r="U116" s="757"/>
      <c r="V116" s="756">
        <f t="shared" si="21"/>
        <v>0</v>
      </c>
      <c r="W116" s="668"/>
      <c r="X116" s="739"/>
      <c r="Y116" s="730">
        <f t="shared" si="22"/>
        <v>0</v>
      </c>
      <c r="Z116" s="667" t="str">
        <f t="shared" si="23"/>
        <v/>
      </c>
      <c r="AA116" s="648"/>
    </row>
    <row r="117" spans="1:27" s="14" customFormat="1" ht="15" thickBot="1" x14ac:dyDescent="0.25">
      <c r="A117" s="90"/>
      <c r="B117" s="81"/>
      <c r="C117" s="80"/>
      <c r="D117" s="82"/>
      <c r="E117" s="82"/>
      <c r="F117" s="78" t="str">
        <f t="shared" si="19"/>
        <v/>
      </c>
      <c r="G117" s="81"/>
      <c r="H117" s="83"/>
      <c r="I117" s="83"/>
      <c r="J117" s="171">
        <f>ROUND(SUM(H117+I117),2)</f>
        <v>0</v>
      </c>
      <c r="K117" s="174"/>
      <c r="L117" s="247">
        <f t="shared" si="24"/>
        <v>0</v>
      </c>
      <c r="M117" s="91"/>
      <c r="N117" s="648"/>
      <c r="O117" s="461"/>
      <c r="P117" s="668"/>
      <c r="Q117" s="461"/>
      <c r="R117" s="668"/>
      <c r="S117" s="461"/>
      <c r="T117" s="668"/>
      <c r="U117" s="757"/>
      <c r="V117" s="756">
        <f t="shared" si="21"/>
        <v>0</v>
      </c>
      <c r="W117" s="668"/>
      <c r="X117" s="740"/>
      <c r="Y117" s="735">
        <f t="shared" si="22"/>
        <v>0</v>
      </c>
      <c r="Z117" s="736" t="str">
        <f t="shared" si="23"/>
        <v/>
      </c>
      <c r="AA117" s="648"/>
    </row>
    <row r="118" spans="1:27" s="15" customFormat="1" ht="16.5" thickBot="1" x14ac:dyDescent="0.3">
      <c r="A118" s="432" t="s">
        <v>56</v>
      </c>
      <c r="B118" s="433"/>
      <c r="C118" s="433"/>
      <c r="D118" s="434"/>
      <c r="E118" s="434"/>
      <c r="F118" s="435" t="str">
        <f t="shared" si="19"/>
        <v>Renseigner date de la facture</v>
      </c>
      <c r="G118" s="436"/>
      <c r="H118" s="437"/>
      <c r="I118" s="437"/>
      <c r="J118" s="435">
        <f t="shared" si="20"/>
        <v>0</v>
      </c>
      <c r="K118" s="439"/>
      <c r="L118" s="435">
        <f>ROUND(J118-K118,2)</f>
        <v>0</v>
      </c>
      <c r="M118" s="441"/>
      <c r="N118" s="647"/>
      <c r="O118" s="587"/>
      <c r="P118" s="670"/>
      <c r="Q118" s="677"/>
      <c r="R118" s="670"/>
      <c r="S118" s="677"/>
      <c r="T118" s="670"/>
      <c r="U118" s="760"/>
      <c r="V118" s="761">
        <f t="shared" si="21"/>
        <v>0</v>
      </c>
      <c r="W118" s="670"/>
      <c r="X118" s="732"/>
      <c r="Y118" s="742">
        <f>O118+Q118+S118+V118</f>
        <v>0</v>
      </c>
      <c r="Z118" s="743" t="str">
        <f t="shared" si="23"/>
        <v/>
      </c>
      <c r="AA118" s="647"/>
    </row>
    <row r="119" spans="1:27" s="13" customFormat="1" ht="16.5" thickBot="1" x14ac:dyDescent="0.3">
      <c r="A119" s="422" t="s">
        <v>37</v>
      </c>
      <c r="B119" s="423"/>
      <c r="C119" s="424" t="s">
        <v>38</v>
      </c>
      <c r="D119" s="425" t="str">
        <f>IF(MIN(D113:D118)&lt;1/1/2020,"",MIN(D113:D118))</f>
        <v/>
      </c>
      <c r="E119" s="425" t="str">
        <f>IF(MAX(E113:E118)&lt;1/1/2020,"",MAX(E113:E118))</f>
        <v/>
      </c>
      <c r="F119" s="448" t="str">
        <f>IF(D119="","Renseigner date de la facture",IF(E119="","Renseigner date d''acquittement (décaissement)",IF(OR(D119&lt;$D$5,D119&gt;$D$6),"Date de facture inéligible, cette dépense sera écartée",IF(AND(D119&gt;$D$6,D119&lt;=$D$6),"Justifier que la réalisation/réception/mise en service soit intervenue pendant la période d'exécution physique",IF(E119&gt;$D$6,"Acquittement hors date d'éligiblité, cette dépense sera écartée",IF(E119&lt;D119,"Justifier pour l'acquittement est intervenu avant la facture",""))))))</f>
        <v>Renseigner date de la facture</v>
      </c>
      <c r="G119" s="423"/>
      <c r="H119" s="426"/>
      <c r="I119" s="427"/>
      <c r="J119" s="428">
        <f t="shared" ref="J119:K119" si="25">SUM(J113:J118)</f>
        <v>0</v>
      </c>
      <c r="K119" s="429">
        <f t="shared" si="25"/>
        <v>0</v>
      </c>
      <c r="L119" s="430">
        <f>SUM(L113:L118)</f>
        <v>0</v>
      </c>
      <c r="M119" s="449"/>
      <c r="N119" s="646"/>
      <c r="O119" s="678">
        <f>SUM(O113:O118)</f>
        <v>0</v>
      </c>
      <c r="P119" s="679"/>
      <c r="Q119" s="678">
        <f>SUM(Q113:Q118)</f>
        <v>0</v>
      </c>
      <c r="R119" s="679"/>
      <c r="S119" s="678">
        <f>SUM(S113:S118)</f>
        <v>0</v>
      </c>
      <c r="T119" s="762"/>
      <c r="U119" s="678"/>
      <c r="V119" s="679">
        <f>SUM(V113:V118)</f>
        <v>0</v>
      </c>
      <c r="W119" s="720"/>
      <c r="X119" s="754"/>
      <c r="Y119" s="746">
        <f>SUM(Y114:Y118)</f>
        <v>0</v>
      </c>
      <c r="Z119" s="747">
        <f>SUM(Z113:Z118)</f>
        <v>0</v>
      </c>
    </row>
    <row r="120" spans="1:27" ht="51.75" thickBot="1" x14ac:dyDescent="0.25">
      <c r="A120" s="442" t="s">
        <v>39</v>
      </c>
      <c r="B120" s="443" t="s">
        <v>40</v>
      </c>
      <c r="C120" s="443" t="s">
        <v>41</v>
      </c>
      <c r="D120" s="155" t="s">
        <v>406</v>
      </c>
      <c r="E120" s="155" t="s">
        <v>407</v>
      </c>
      <c r="F120" s="443" t="s">
        <v>23</v>
      </c>
      <c r="G120" s="443" t="s">
        <v>57</v>
      </c>
      <c r="H120" s="443" t="s">
        <v>58</v>
      </c>
      <c r="I120" s="443" t="s">
        <v>59</v>
      </c>
      <c r="J120" s="444" t="s">
        <v>26</v>
      </c>
      <c r="K120" s="445" t="s">
        <v>409</v>
      </c>
      <c r="L120" s="446" t="s">
        <v>27</v>
      </c>
      <c r="M120" s="447" t="s">
        <v>42</v>
      </c>
      <c r="N120" s="11"/>
      <c r="O120" s="460" t="s">
        <v>29</v>
      </c>
      <c r="P120" s="409" t="s">
        <v>31</v>
      </c>
      <c r="Q120" s="460" t="s">
        <v>29</v>
      </c>
      <c r="R120" s="409" t="s">
        <v>31</v>
      </c>
      <c r="S120" s="460" t="s">
        <v>29</v>
      </c>
      <c r="T120" s="409" t="s">
        <v>31</v>
      </c>
      <c r="U120" s="748" t="s">
        <v>498</v>
      </c>
      <c r="V120" s="749" t="s">
        <v>29</v>
      </c>
      <c r="W120" s="750" t="s">
        <v>31</v>
      </c>
      <c r="X120" s="654" t="s">
        <v>32</v>
      </c>
      <c r="Y120" s="655" t="s">
        <v>477</v>
      </c>
      <c r="Z120" s="656" t="s">
        <v>30</v>
      </c>
    </row>
    <row r="121" spans="1:27" s="13" customFormat="1" ht="24" thickBot="1" x14ac:dyDescent="0.3">
      <c r="A121" s="89" t="s">
        <v>33</v>
      </c>
      <c r="B121" s="153" t="s">
        <v>63</v>
      </c>
      <c r="C121" s="156"/>
      <c r="D121" s="157"/>
      <c r="E121" s="157"/>
      <c r="F121" s="157"/>
      <c r="G121" s="157"/>
      <c r="H121" s="157"/>
      <c r="I121" s="157"/>
      <c r="J121" s="157"/>
      <c r="K121" s="156"/>
      <c r="L121" s="157"/>
      <c r="M121" s="158"/>
      <c r="N121" s="646"/>
      <c r="O121" s="657"/>
      <c r="P121" s="658"/>
      <c r="Q121" s="657"/>
      <c r="R121" s="658"/>
      <c r="S121" s="657"/>
      <c r="T121" s="658"/>
      <c r="U121" s="674"/>
      <c r="V121" s="751"/>
      <c r="W121" s="752"/>
      <c r="X121" s="674"/>
      <c r="Y121" s="658"/>
      <c r="Z121" s="659"/>
    </row>
    <row r="122" spans="1:27" s="13" customFormat="1" ht="18.75" thickBot="1" x14ac:dyDescent="0.3">
      <c r="A122" s="89" t="s">
        <v>35</v>
      </c>
      <c r="B122" s="153" t="s">
        <v>64</v>
      </c>
      <c r="C122" s="168" t="s">
        <v>45</v>
      </c>
      <c r="D122" s="169" t="s">
        <v>46</v>
      </c>
      <c r="E122" s="169" t="s">
        <v>47</v>
      </c>
      <c r="F122" s="169" t="s">
        <v>48</v>
      </c>
      <c r="G122" s="169" t="s">
        <v>49</v>
      </c>
      <c r="H122" s="169" t="s">
        <v>50</v>
      </c>
      <c r="I122" s="169" t="s">
        <v>51</v>
      </c>
      <c r="J122" s="169" t="s">
        <v>52</v>
      </c>
      <c r="K122" s="168" t="s">
        <v>53</v>
      </c>
      <c r="L122" s="169" t="s">
        <v>54</v>
      </c>
      <c r="M122" s="650" t="s">
        <v>55</v>
      </c>
      <c r="N122" s="646"/>
      <c r="O122" s="660"/>
      <c r="P122" s="661"/>
      <c r="Q122" s="660"/>
      <c r="R122" s="661"/>
      <c r="S122" s="660"/>
      <c r="T122" s="661"/>
      <c r="U122" s="727"/>
      <c r="V122" s="753"/>
      <c r="W122" s="754"/>
      <c r="X122" s="680"/>
      <c r="Y122" s="661"/>
      <c r="Z122" s="662"/>
    </row>
    <row r="123" spans="1:27" s="14" customFormat="1" x14ac:dyDescent="0.2">
      <c r="A123" s="90"/>
      <c r="B123" s="80"/>
      <c r="C123" s="80"/>
      <c r="D123" s="252"/>
      <c r="E123" s="253"/>
      <c r="F123" s="78" t="str">
        <f>IF(A123="","",IF(D123="","Renseigner date de la facture",IF(E123="","Renseigner date d''acquittement (décaissement)",IF(OR(D123&lt;$D$5,D123&gt;$D$6),"Date de facture inéligible, cette dépense sera écartée",IF(AND(D123&gt;$D$5,E123&gt;=$D$6),"Justifier que la réalisation/réception/mise en service soit intervenue pendant la période d'exécution physique",IF(E123&gt;$D$6,"Acquittement hors date d'éligiblité, cette dépense sera écartée",IF(E123&lt;D123,"Justifier pour l'acquittement est intervenu avant la facture","")))))))</f>
        <v/>
      </c>
      <c r="G123" s="411"/>
      <c r="H123" s="83"/>
      <c r="I123" s="83"/>
      <c r="J123" s="171">
        <f t="shared" ref="J123:J127" si="26">ROUND(SUM(H123+I123),2)</f>
        <v>0</v>
      </c>
      <c r="K123" s="254"/>
      <c r="L123" s="247">
        <f>ROUND(J123-K123,2)</f>
        <v>0</v>
      </c>
      <c r="M123" s="92"/>
      <c r="N123" s="648"/>
      <c r="O123" s="584"/>
      <c r="P123" s="644"/>
      <c r="Q123" s="584"/>
      <c r="R123" s="644"/>
      <c r="S123" s="584"/>
      <c r="T123" s="644"/>
      <c r="U123" s="755"/>
      <c r="V123" s="756">
        <f>IF(U123="",0,U123*K123)</f>
        <v>0</v>
      </c>
      <c r="W123" s="644"/>
      <c r="X123" s="737"/>
      <c r="Y123" s="738">
        <f>O123+Q123+S123+V123</f>
        <v>0</v>
      </c>
      <c r="Z123" s="664" t="str">
        <f>IF(P123="","",ROUND(K123-O123-Q123-S123-V123,2))</f>
        <v/>
      </c>
      <c r="AA123" s="648"/>
    </row>
    <row r="124" spans="1:27" s="14" customFormat="1" x14ac:dyDescent="0.2">
      <c r="A124" s="90"/>
      <c r="B124" s="81"/>
      <c r="C124" s="80"/>
      <c r="D124" s="82"/>
      <c r="E124" s="82"/>
      <c r="F124" s="86" t="str">
        <f>IF(A124="","",IF(D124="","Renseigner date de la facture",IF(E124="","Renseigner date d''acquittement (décaissement)",IF(OR(D124&lt;$D$5,D124&gt;$D$6),"Date de facture inéligible, cette dépense sera écartée",IF(AND(D124&gt;$D$5,E124&gt;=$D$6),"Justifier que la réalisation/réception/mise en service soit intervenue pendant la période d'exécution physique",IF(E124&gt;$D$6,"Acquittement hors date d'éligiblité, cette dépense sera écartée",IF(E124&lt;D124,"Justifier pour l'acquittement est intervenu avant la facture","")))))))</f>
        <v/>
      </c>
      <c r="G124" s="81"/>
      <c r="H124" s="83"/>
      <c r="I124" s="83"/>
      <c r="J124" s="171">
        <f t="shared" si="26"/>
        <v>0</v>
      </c>
      <c r="K124" s="174"/>
      <c r="L124" s="247">
        <f>ROUND(J124-K124,2)</f>
        <v>0</v>
      </c>
      <c r="M124" s="91"/>
      <c r="N124" s="648"/>
      <c r="O124" s="461"/>
      <c r="P124" s="668"/>
      <c r="Q124" s="461"/>
      <c r="R124" s="668"/>
      <c r="S124" s="461"/>
      <c r="T124" s="668"/>
      <c r="U124" s="757"/>
      <c r="V124" s="756">
        <f>IF(U124="",0,U124*K124)</f>
        <v>0</v>
      </c>
      <c r="W124" s="668"/>
      <c r="X124" s="739"/>
      <c r="Y124" s="730">
        <f t="shared" ref="Y124:Y126" si="27">O124+Q124+S124+V124</f>
        <v>0</v>
      </c>
      <c r="Z124" s="667" t="str">
        <f>IF(P124="","",ROUND(K124-O124-Q124-S124-V124,2))</f>
        <v/>
      </c>
      <c r="AA124" s="648"/>
    </row>
    <row r="125" spans="1:27" s="15" customFormat="1" x14ac:dyDescent="0.25">
      <c r="A125" s="90"/>
      <c r="B125" s="81"/>
      <c r="C125" s="80"/>
      <c r="D125" s="82"/>
      <c r="E125" s="82"/>
      <c r="F125" s="86" t="str">
        <f>IF(A125="","",IF(D125="","Renseigner date de la facture",IF(E125="","Renseigner date d''acquittement (décaissement)",IF(OR(D125&lt;$D$5,D125&gt;$D$6),"Date de facture inéligible, cette dépense sera écartée",IF(AND(D125&gt;$D$5,E125&gt;=$D$6),"Justifier que la réalisation/réception/mise en service soit intervenue pendant la période d'exécution physique",IF(E125&gt;$D$6,"Acquittement hors date d'éligiblité, cette dépense sera écartée",IF(E125&lt;D125,"Justifier pour l'acquittement est intervenu avant la facture","")))))))</f>
        <v/>
      </c>
      <c r="G125" s="81"/>
      <c r="H125" s="83"/>
      <c r="I125" s="83"/>
      <c r="J125" s="171">
        <f>ROUND(SUM(H125+I125),2)</f>
        <v>0</v>
      </c>
      <c r="K125" s="174"/>
      <c r="L125" s="247">
        <f>ROUND(J125-K125,2)</f>
        <v>0</v>
      </c>
      <c r="M125" s="91"/>
      <c r="N125" s="647"/>
      <c r="O125" s="461"/>
      <c r="P125" s="668"/>
      <c r="Q125" s="461"/>
      <c r="R125" s="668"/>
      <c r="S125" s="461"/>
      <c r="T125" s="668"/>
      <c r="U125" s="757"/>
      <c r="V125" s="756">
        <f>IF(U125="",0,U125*K125)</f>
        <v>0</v>
      </c>
      <c r="W125" s="668"/>
      <c r="X125" s="739"/>
      <c r="Y125" s="730">
        <f t="shared" si="27"/>
        <v>0</v>
      </c>
      <c r="Z125" s="667" t="str">
        <f>IF(P125="","",ROUND(K125-O125-Q125-S125-V125,2))</f>
        <v/>
      </c>
      <c r="AA125" s="647"/>
    </row>
    <row r="126" spans="1:27" s="13" customFormat="1" ht="15.75" thickBot="1" x14ac:dyDescent="0.3">
      <c r="A126" s="90"/>
      <c r="B126" s="81"/>
      <c r="C126" s="80"/>
      <c r="D126" s="82"/>
      <c r="E126" s="82"/>
      <c r="F126" s="86" t="str">
        <f>IF(A126="","",IF(D126="","Renseigner date de la facture",IF(E126="","Renseigner date d''acquittement (décaissement)",IF(OR(D126&lt;$D$5,D126&gt;$D$6),"Date de facture inéligible, cette dépense sera écartée",IF(AND(D126&gt;$D$5,E126&gt;=$D$6),"Justifier que la réalisation/réception/mise en service soit intervenue pendant la période d'exécution physique",IF(E126&gt;$D$6,"Acquittement hors date d'éligiblité, cette dépense sera écartée",IF(E126&lt;D126,"Justifier pour l'acquittement est intervenu avant la facture","")))))))</f>
        <v/>
      </c>
      <c r="G126" s="81"/>
      <c r="H126" s="83"/>
      <c r="I126" s="83"/>
      <c r="J126" s="171">
        <f>ROUND(SUM(H126+I126),2)</f>
        <v>0</v>
      </c>
      <c r="K126" s="174"/>
      <c r="L126" s="247">
        <f>ROUND(J126-K126,2)</f>
        <v>0</v>
      </c>
      <c r="M126" s="91"/>
      <c r="N126" s="646"/>
      <c r="O126" s="461"/>
      <c r="P126" s="668"/>
      <c r="Q126" s="461"/>
      <c r="R126" s="668"/>
      <c r="S126" s="461"/>
      <c r="T126" s="668"/>
      <c r="U126" s="757"/>
      <c r="V126" s="756">
        <f>IF(U126="",0,U126*K126)</f>
        <v>0</v>
      </c>
      <c r="W126" s="668"/>
      <c r="X126" s="740"/>
      <c r="Y126" s="735">
        <f t="shared" si="27"/>
        <v>0</v>
      </c>
      <c r="Z126" s="736" t="str">
        <f>IF(P126="","",ROUND(K126-O126-Q126-S126-V126,2))</f>
        <v/>
      </c>
      <c r="AA126" s="646"/>
    </row>
    <row r="127" spans="1:27" s="13" customFormat="1" ht="16.5" thickBot="1" x14ac:dyDescent="0.3">
      <c r="A127" s="432" t="s">
        <v>56</v>
      </c>
      <c r="B127" s="433"/>
      <c r="C127" s="433"/>
      <c r="D127" s="434"/>
      <c r="E127" s="434"/>
      <c r="F127" s="435" t="str">
        <f>IF(A127="","",IF(D127="","Renseigner date de la facture",IF(E127="","Renseigner date d''acquittement (décaissement)",IF(OR(D127&lt;$D$5,D127&gt;$D$6),"Date de facture inéligible, cette dépense sera écartée",IF(AND(D127&gt;$D$5,E127&gt;=$D$6),"Justifier que la réalisation/réception/mise en service soit intervenue pendant la période d'exécution physique",IF(E127&gt;$D$6,"Acquittement hors date d'éligiblité, cette dépense sera écartée",IF(E127&lt;D127,"Justifier pour l'acquittement est intervenu avant la facture","")))))))</f>
        <v>Renseigner date de la facture</v>
      </c>
      <c r="G127" s="436"/>
      <c r="H127" s="437"/>
      <c r="I127" s="437"/>
      <c r="J127" s="438">
        <f t="shared" si="26"/>
        <v>0</v>
      </c>
      <c r="K127" s="439"/>
      <c r="L127" s="440">
        <f t="shared" ref="L127" si="28">ROUND(J127-K127,2)</f>
        <v>0</v>
      </c>
      <c r="M127" s="441"/>
      <c r="N127" s="646"/>
      <c r="O127" s="587"/>
      <c r="P127" s="670"/>
      <c r="Q127" s="677"/>
      <c r="R127" s="670"/>
      <c r="S127" s="677"/>
      <c r="T127" s="670"/>
      <c r="U127" s="758"/>
      <c r="V127" s="759">
        <f>IF(U127="",0,U127*K127)</f>
        <v>0</v>
      </c>
      <c r="W127" s="670"/>
      <c r="X127" s="732"/>
      <c r="Y127" s="742">
        <f>O127+Q127+S127+V127</f>
        <v>0</v>
      </c>
      <c r="Z127" s="743" t="str">
        <f>IF(P127="","",ROUND(K127-O127-Q127-S127-V127,2))</f>
        <v/>
      </c>
      <c r="AA127" s="646"/>
    </row>
    <row r="128" spans="1:27" s="13" customFormat="1" ht="16.5" thickBot="1" x14ac:dyDescent="0.3">
      <c r="A128" s="422" t="s">
        <v>37</v>
      </c>
      <c r="B128" s="423"/>
      <c r="C128" s="424" t="s">
        <v>38</v>
      </c>
      <c r="D128" s="425" t="str">
        <f>IF(MIN(D123:D127)&lt;1/1/2020,"",MIN(D123:D127))</f>
        <v/>
      </c>
      <c r="E128" s="425" t="str">
        <f>IF(MAX(E123:E127)&lt;1/1/2020,"",MAX(E123:E127))</f>
        <v/>
      </c>
      <c r="F128" s="448" t="str">
        <f>IF(D128="","Renseigner date de la facture",IF(E128="","Renseigner date d''acquittement (décaissement)",IF(OR(D128&lt;$D$5,D128&gt;$D$6),"Date de facture inéligible, cette dépense sera écartée",IF(AND(D128&gt;$D$6,D128&lt;=$D$6),"Justifier que la réalisation/réception/mise en service soit intervenue pendant la période d'exécution physique",IF(E128&gt;$D$6,"Acquittement hors date d'éligiblité, cette dépense sera écartée",IF(E128&lt;D128,"Justifier pour l'acquittement est intervenu avant la facture",""))))))</f>
        <v>Renseigner date de la facture</v>
      </c>
      <c r="G128" s="423"/>
      <c r="H128" s="426"/>
      <c r="I128" s="427"/>
      <c r="J128" s="428">
        <f>SUM(J123:J127)</f>
        <v>0</v>
      </c>
      <c r="K128" s="429">
        <f>SUM(K123:K127)</f>
        <v>0</v>
      </c>
      <c r="L128" s="430">
        <f>SUM(L123:L127)</f>
        <v>0</v>
      </c>
      <c r="M128" s="449"/>
      <c r="N128" s="646"/>
      <c r="O128" s="678">
        <f>SUM(O123:O127)</f>
        <v>0</v>
      </c>
      <c r="P128" s="679"/>
      <c r="Q128" s="678">
        <f>SUM(Q123:Q127)</f>
        <v>0</v>
      </c>
      <c r="R128" s="679"/>
      <c r="S128" s="678">
        <f>SUM(S123:S127)</f>
        <v>0</v>
      </c>
      <c r="T128" s="762"/>
      <c r="U128" s="678"/>
      <c r="V128" s="679">
        <f>SUM(V123:V127)</f>
        <v>0</v>
      </c>
      <c r="W128" s="720"/>
      <c r="X128" s="754"/>
      <c r="Y128" s="746">
        <f>SUM(Y123:Y127)</f>
        <v>0</v>
      </c>
      <c r="Z128" s="747">
        <f>SUM(Z123:Z127)</f>
        <v>0</v>
      </c>
    </row>
    <row r="129" spans="1:27" ht="51.75" thickBot="1" x14ac:dyDescent="0.25">
      <c r="A129" s="442" t="s">
        <v>39</v>
      </c>
      <c r="B129" s="443" t="s">
        <v>40</v>
      </c>
      <c r="C129" s="443" t="s">
        <v>41</v>
      </c>
      <c r="D129" s="155" t="s">
        <v>406</v>
      </c>
      <c r="E129" s="155" t="s">
        <v>407</v>
      </c>
      <c r="F129" s="443" t="s">
        <v>23</v>
      </c>
      <c r="G129" s="443" t="s">
        <v>57</v>
      </c>
      <c r="H129" s="443" t="s">
        <v>58</v>
      </c>
      <c r="I129" s="443" t="s">
        <v>59</v>
      </c>
      <c r="J129" s="444" t="s">
        <v>26</v>
      </c>
      <c r="K129" s="445" t="s">
        <v>409</v>
      </c>
      <c r="L129" s="446" t="s">
        <v>27</v>
      </c>
      <c r="M129" s="447" t="s">
        <v>42</v>
      </c>
      <c r="N129" s="11"/>
      <c r="O129" s="460" t="s">
        <v>29</v>
      </c>
      <c r="P129" s="409" t="s">
        <v>31</v>
      </c>
      <c r="Q129" s="460" t="s">
        <v>29</v>
      </c>
      <c r="R129" s="409" t="s">
        <v>31</v>
      </c>
      <c r="S129" s="460" t="s">
        <v>29</v>
      </c>
      <c r="T129" s="409" t="s">
        <v>31</v>
      </c>
      <c r="U129" s="748" t="s">
        <v>498</v>
      </c>
      <c r="V129" s="749" t="s">
        <v>29</v>
      </c>
      <c r="W129" s="750" t="s">
        <v>31</v>
      </c>
      <c r="X129" s="654" t="s">
        <v>32</v>
      </c>
      <c r="Y129" s="655" t="s">
        <v>477</v>
      </c>
      <c r="Z129" s="656" t="s">
        <v>30</v>
      </c>
    </row>
    <row r="130" spans="1:27" s="13" customFormat="1" ht="24" thickBot="1" x14ac:dyDescent="0.3">
      <c r="A130" s="89" t="s">
        <v>33</v>
      </c>
      <c r="B130" s="153" t="s">
        <v>65</v>
      </c>
      <c r="C130" s="156"/>
      <c r="D130" s="157"/>
      <c r="E130" s="157"/>
      <c r="F130" s="157"/>
      <c r="G130" s="157"/>
      <c r="H130" s="157"/>
      <c r="I130" s="157"/>
      <c r="J130" s="157"/>
      <c r="K130" s="156"/>
      <c r="L130" s="157"/>
      <c r="M130" s="158"/>
      <c r="N130" s="646"/>
      <c r="O130" s="657"/>
      <c r="P130" s="658"/>
      <c r="Q130" s="657"/>
      <c r="R130" s="658"/>
      <c r="S130" s="657"/>
      <c r="T130" s="658"/>
      <c r="U130" s="674"/>
      <c r="V130" s="751"/>
      <c r="W130" s="752"/>
      <c r="X130" s="674"/>
      <c r="Y130" s="658"/>
      <c r="Z130" s="659"/>
    </row>
    <row r="131" spans="1:27" s="13" customFormat="1" ht="18.75" thickBot="1" x14ac:dyDescent="0.3">
      <c r="A131" s="89" t="s">
        <v>35</v>
      </c>
      <c r="B131" s="153" t="s">
        <v>64</v>
      </c>
      <c r="C131" s="168" t="s">
        <v>45</v>
      </c>
      <c r="D131" s="785" t="s">
        <v>46</v>
      </c>
      <c r="E131" s="785" t="s">
        <v>47</v>
      </c>
      <c r="F131" s="169" t="s">
        <v>48</v>
      </c>
      <c r="G131" s="169" t="s">
        <v>49</v>
      </c>
      <c r="H131" s="169" t="s">
        <v>50</v>
      </c>
      <c r="I131" s="169" t="s">
        <v>51</v>
      </c>
      <c r="J131" s="169" t="s">
        <v>52</v>
      </c>
      <c r="K131" s="168" t="s">
        <v>53</v>
      </c>
      <c r="L131" s="169" t="s">
        <v>54</v>
      </c>
      <c r="M131" s="650" t="s">
        <v>55</v>
      </c>
      <c r="N131" s="646"/>
      <c r="O131" s="660"/>
      <c r="P131" s="661"/>
      <c r="Q131" s="660"/>
      <c r="R131" s="661"/>
      <c r="S131" s="660"/>
      <c r="T131" s="661"/>
      <c r="U131" s="727"/>
      <c r="V131" s="753"/>
      <c r="W131" s="754"/>
      <c r="X131" s="680"/>
      <c r="Y131" s="661"/>
      <c r="Z131" s="662"/>
    </row>
    <row r="132" spans="1:27" x14ac:dyDescent="0.2">
      <c r="A132" s="90"/>
      <c r="B132" s="80"/>
      <c r="C132" s="80"/>
      <c r="D132" s="252"/>
      <c r="E132" s="253"/>
      <c r="F132" s="78" t="str">
        <f>IF(A132="","",IF(D132="","Renseigner date de la facture",IF(E132="","Renseigner date d''acquittement (décaissement)",IF(OR(D132&lt;$D$5,D132&gt;$D$6),"Date de facture inéligible, cette dépense sera écartée",IF(AND(D132&gt;$D$5,E132&gt;=$D$6),"Justifier que la réalisation/réception/mise en service soit intervenue pendant la période d'exécution physique",IF(E132&gt;$D$6,"Acquittement hors date d'éligiblité, cette dépense sera écartée",IF(E132&lt;D132,"Justifier pour l'acquittement est intervenu avant la facture","")))))))</f>
        <v/>
      </c>
      <c r="G132" s="411"/>
      <c r="H132" s="83"/>
      <c r="I132" s="83"/>
      <c r="J132" s="171">
        <f t="shared" ref="J132:J136" si="29">ROUND(SUM(H132+I132),2)</f>
        <v>0</v>
      </c>
      <c r="K132" s="254"/>
      <c r="L132" s="79">
        <f>ROUND(J132-K132,2)</f>
        <v>0</v>
      </c>
      <c r="M132" s="92"/>
      <c r="N132" s="11"/>
      <c r="O132" s="584"/>
      <c r="P132" s="644"/>
      <c r="Q132" s="584"/>
      <c r="R132" s="644"/>
      <c r="S132" s="584"/>
      <c r="T132" s="644"/>
      <c r="U132" s="755"/>
      <c r="V132" s="756">
        <f>IF(U132="",0,U132*K132)</f>
        <v>0</v>
      </c>
      <c r="W132" s="644"/>
      <c r="X132" s="737"/>
      <c r="Y132" s="738">
        <f>O132+Q132+S132+V132</f>
        <v>0</v>
      </c>
      <c r="Z132" s="664" t="str">
        <f>IF(P132="","",ROUND(K132-O132-Q132-S132-V132,2))</f>
        <v/>
      </c>
      <c r="AA132" s="11"/>
    </row>
    <row r="133" spans="1:27" x14ac:dyDescent="0.2">
      <c r="A133" s="90"/>
      <c r="B133" s="81"/>
      <c r="C133" s="80"/>
      <c r="D133" s="82"/>
      <c r="E133" s="85"/>
      <c r="F133" s="86" t="str">
        <f>IF(A133="","",IF(D133="","Renseigner date de la facture",IF(E133="","Renseigner date d''acquittement (décaissement)",IF(OR(D133&lt;$D$5,D133&gt;$D$6),"Date de facture inéligible, cette dépense sera écartée",IF(AND(D133&gt;$D$5,E133&gt;=$D$6),"Justifier que la réalisation/réception/mise en service soit intervenue pendant la période d'exécution physique",IF(E133&gt;$D$6,"Acquittement hors date d'éligiblité, cette dépense sera écartée",IF(E133&lt;D133,"Justifier pour l'acquittement est intervenu avant la facture","")))))))</f>
        <v/>
      </c>
      <c r="G133" s="412"/>
      <c r="H133" s="83"/>
      <c r="I133" s="83"/>
      <c r="J133" s="171">
        <f t="shared" si="29"/>
        <v>0</v>
      </c>
      <c r="K133" s="174"/>
      <c r="L133" s="79">
        <f>ROUND(J133-K133,2)</f>
        <v>0</v>
      </c>
      <c r="M133" s="92"/>
      <c r="N133" s="11"/>
      <c r="O133" s="461"/>
      <c r="P133" s="668"/>
      <c r="Q133" s="461"/>
      <c r="R133" s="668"/>
      <c r="S133" s="461"/>
      <c r="T133" s="668"/>
      <c r="U133" s="757"/>
      <c r="V133" s="756">
        <f>IF(U133="",0,U133*K133)</f>
        <v>0</v>
      </c>
      <c r="W133" s="668"/>
      <c r="X133" s="739"/>
      <c r="Y133" s="730">
        <f t="shared" ref="Y133:Y135" si="30">O133+Q133+S133+V133</f>
        <v>0</v>
      </c>
      <c r="Z133" s="667" t="str">
        <f>IF(P133="","",ROUND(K133-O133-Q133-S133-V133,2))</f>
        <v/>
      </c>
      <c r="AA133" s="11"/>
    </row>
    <row r="134" spans="1:27" x14ac:dyDescent="0.2">
      <c r="A134" s="90"/>
      <c r="B134" s="81"/>
      <c r="C134" s="80"/>
      <c r="D134" s="82"/>
      <c r="E134" s="82"/>
      <c r="F134" s="86" t="str">
        <f>IF(A134="","",IF(D134="","Renseigner date de la facture",IF(E134="","Renseigner date d''acquittement (décaissement)",IF(OR(D134&lt;$D$5,D134&gt;$D$6),"Date de facture inéligible, cette dépense sera écartée",IF(AND(D134&gt;$D$5,E134&gt;=$D$6),"Justifier que la réalisation/réception/mise en service soit intervenue pendant la période d'exécution physique",IF(E134&gt;$D$6,"Acquittement hors date d'éligiblité, cette dépense sera écartée",IF(E134&lt;D134,"Justifier pour l'acquittement est intervenu avant la facture","")))))))</f>
        <v/>
      </c>
      <c r="G134" s="81"/>
      <c r="H134" s="83"/>
      <c r="I134" s="83"/>
      <c r="J134" s="171">
        <f>ROUND(SUM(H134+I134),2)</f>
        <v>0</v>
      </c>
      <c r="K134" s="174"/>
      <c r="L134" s="79">
        <f>ROUND(J134-K134,2)</f>
        <v>0</v>
      </c>
      <c r="M134" s="91"/>
      <c r="N134" s="11"/>
      <c r="O134" s="461"/>
      <c r="P134" s="668"/>
      <c r="Q134" s="461"/>
      <c r="R134" s="668"/>
      <c r="S134" s="461"/>
      <c r="T134" s="668"/>
      <c r="U134" s="757"/>
      <c r="V134" s="756">
        <f>IF(U134="",0,U134*K134)</f>
        <v>0</v>
      </c>
      <c r="W134" s="668"/>
      <c r="X134" s="739"/>
      <c r="Y134" s="730">
        <f t="shared" si="30"/>
        <v>0</v>
      </c>
      <c r="Z134" s="667" t="str">
        <f>IF(P134="","",ROUND(K134-O134-Q134-S134-V134,2))</f>
        <v/>
      </c>
      <c r="AA134" s="11"/>
    </row>
    <row r="135" spans="1:27" ht="15" thickBot="1" x14ac:dyDescent="0.25">
      <c r="A135" s="90"/>
      <c r="B135" s="81"/>
      <c r="C135" s="80"/>
      <c r="D135" s="82"/>
      <c r="E135" s="82"/>
      <c r="F135" s="86" t="str">
        <f>IF(A135="","",IF(D135="","Renseigner date de la facture",IF(E135="","Renseigner date d''acquittement (décaissement)",IF(OR(D135&lt;$D$5,D135&gt;$D$6),"Date de facture inéligible, cette dépense sera écartée",IF(AND(D135&gt;$D$5,E135&gt;=$D$6),"Justifier que la réalisation/réception/mise en service soit intervenue pendant la période d'exécution physique",IF(E135&gt;$D$6,"Acquittement hors date d'éligiblité, cette dépense sera écartée",IF(E135&lt;D135,"Justifier pour l'acquittement est intervenu avant la facture","")))))))</f>
        <v/>
      </c>
      <c r="G135" s="81"/>
      <c r="H135" s="83"/>
      <c r="I135" s="83"/>
      <c r="J135" s="171">
        <f>ROUND(SUM(H135+I135),2)</f>
        <v>0</v>
      </c>
      <c r="K135" s="174"/>
      <c r="L135" s="79">
        <f>ROUND(J135-K135,2)</f>
        <v>0</v>
      </c>
      <c r="M135" s="91"/>
      <c r="N135" s="11"/>
      <c r="O135" s="461"/>
      <c r="P135" s="668"/>
      <c r="Q135" s="461"/>
      <c r="R135" s="668"/>
      <c r="S135" s="461"/>
      <c r="T135" s="668"/>
      <c r="U135" s="757"/>
      <c r="V135" s="756">
        <f>IF(U135="",0,U135*K135)</f>
        <v>0</v>
      </c>
      <c r="W135" s="668"/>
      <c r="X135" s="740"/>
      <c r="Y135" s="735">
        <f t="shared" si="30"/>
        <v>0</v>
      </c>
      <c r="Z135" s="736" t="str">
        <f>IF(P135="","",ROUND(K135-O135-Q135-S135-V135,2))</f>
        <v/>
      </c>
      <c r="AA135" s="11"/>
    </row>
    <row r="136" spans="1:27" ht="16.5" thickBot="1" x14ac:dyDescent="0.25">
      <c r="A136" s="432" t="s">
        <v>56</v>
      </c>
      <c r="B136" s="433"/>
      <c r="C136" s="433"/>
      <c r="D136" s="434"/>
      <c r="E136" s="434"/>
      <c r="F136" s="435" t="str">
        <f>IF(A136="","",IF(D136="","Renseigner date de la facture",IF(E136="","Renseigner date d''acquittement (décaissement)",IF(OR(D136&lt;$D$5,D136&gt;$D$6),"Date de facture inéligible, cette dépense sera écartée",IF(AND(D136&gt;$D$5,E136&gt;=$D$6),"Justifier que la réalisation/réception/mise en service soit intervenue pendant la période d'exécution physique",IF(E136&gt;$D$6,"Acquittement hors date d'éligiblité, cette dépense sera écartée",IF(E136&lt;D136,"Justifier pour l'acquittement est intervenu avant la facture","")))))))</f>
        <v>Renseigner date de la facture</v>
      </c>
      <c r="G136" s="436"/>
      <c r="H136" s="437"/>
      <c r="I136" s="437"/>
      <c r="J136" s="438">
        <f t="shared" si="29"/>
        <v>0</v>
      </c>
      <c r="K136" s="450"/>
      <c r="L136" s="438">
        <f>ROUND(J136-K136,2)</f>
        <v>0</v>
      </c>
      <c r="M136" s="441"/>
      <c r="N136" s="11"/>
      <c r="O136" s="587"/>
      <c r="P136" s="670"/>
      <c r="Q136" s="587"/>
      <c r="R136" s="670"/>
      <c r="S136" s="587"/>
      <c r="T136" s="670"/>
      <c r="U136" s="758"/>
      <c r="V136" s="759">
        <f>IF(U136="",0,U136*K136)</f>
        <v>0</v>
      </c>
      <c r="W136" s="670"/>
      <c r="X136" s="732"/>
      <c r="Y136" s="742">
        <f>O136+Q136+S136+V136</f>
        <v>0</v>
      </c>
      <c r="Z136" s="743" t="str">
        <f>IF(P136="","",ROUND(K136-O136-Q136-S136-V136,2))</f>
        <v/>
      </c>
      <c r="AA136" s="11"/>
    </row>
    <row r="137" spans="1:27" ht="16.5" thickBot="1" x14ac:dyDescent="0.25">
      <c r="A137" s="422" t="s">
        <v>37</v>
      </c>
      <c r="B137" s="423"/>
      <c r="C137" s="424" t="s">
        <v>38</v>
      </c>
      <c r="D137" s="425" t="str">
        <f>IF(MIN(D132:D136)&lt;1/1/2020,"",MIN(D132:D136))</f>
        <v/>
      </c>
      <c r="E137" s="425" t="str">
        <f>IF(MAX(E132:E136)&lt;1/1/2020,"",MAX(E132:E136))</f>
        <v/>
      </c>
      <c r="F137" s="448" t="str">
        <f>IF(D137="","Renseigner date de la facture",IF(E137="","Renseigner date d''acquittement (décaissement)",IF(OR(D137&lt;$D$5,D137&gt;$D$6),"Date de facture inéligible, cette dépense sera écartée",IF(AND(D137&gt;$D$6,D137&lt;=$D$6),"Justifier que la réalisation/réception/mise en service soit intervenue pendant la période d'exécution physique",IF(E137&gt;$D$6,"Acquittement hors date d'éligiblité, cette dépense sera écartée",IF(E137&lt;D137,"Justifier pour l'acquittement est intervenu avant la facture",""))))))</f>
        <v>Renseigner date de la facture</v>
      </c>
      <c r="G137" s="423"/>
      <c r="H137" s="426"/>
      <c r="I137" s="427"/>
      <c r="J137" s="428">
        <f>SUM(J132:J136)</f>
        <v>0</v>
      </c>
      <c r="K137" s="429">
        <f t="shared" ref="K137:L137" si="31">SUM(K132:K136)</f>
        <v>0</v>
      </c>
      <c r="L137" s="430">
        <f t="shared" si="31"/>
        <v>0</v>
      </c>
      <c r="M137" s="449"/>
      <c r="N137" s="11"/>
      <c r="O137" s="585">
        <f>SUM(O132:O136)</f>
        <v>0</v>
      </c>
      <c r="P137" s="586"/>
      <c r="Q137" s="585">
        <f>SUM(Q132:Q136)</f>
        <v>0</v>
      </c>
      <c r="R137" s="586"/>
      <c r="S137" s="585">
        <f>SUM(S132:S136)</f>
        <v>0</v>
      </c>
      <c r="T137" s="586"/>
      <c r="U137" s="678"/>
      <c r="V137" s="679">
        <f>SUM(V132:V136)</f>
        <v>0</v>
      </c>
      <c r="W137" s="720"/>
      <c r="X137" s="682"/>
      <c r="Y137" s="672">
        <f>SUM(Y132:Y136)</f>
        <v>0</v>
      </c>
      <c r="Z137" s="673">
        <f>SUM(Z132:Z136)</f>
        <v>0</v>
      </c>
    </row>
    <row r="138" spans="1:27" ht="16.5" thickBot="1" x14ac:dyDescent="0.25">
      <c r="A138" s="148"/>
      <c r="B138" s="140"/>
      <c r="C138" s="140"/>
      <c r="D138" s="141"/>
      <c r="E138" s="141"/>
      <c r="F138" s="142"/>
      <c r="G138" s="140"/>
      <c r="H138" s="143"/>
      <c r="I138" s="150"/>
      <c r="J138" s="150" t="s">
        <v>493</v>
      </c>
      <c r="K138" s="381">
        <f>IF($B14="OUI",0,SUM(K109,K119,K128,K137))</f>
        <v>0</v>
      </c>
      <c r="L138" s="301">
        <f>IF($B14="OUI",0,SUM(L109,L119,L128,L137))</f>
        <v>0</v>
      </c>
      <c r="M138" s="175"/>
      <c r="N138" s="11"/>
      <c r="O138" s="683">
        <f>O137+O128+O119+O109+O95</f>
        <v>0</v>
      </c>
      <c r="P138" s="684"/>
      <c r="Q138" s="683">
        <f>Q137+Q128+Q119+Q109+Q95</f>
        <v>0</v>
      </c>
      <c r="R138" s="685"/>
      <c r="S138" s="683">
        <f>S137+S128+S119+S109+S95</f>
        <v>0</v>
      </c>
      <c r="T138" s="685"/>
      <c r="U138" s="685"/>
      <c r="V138" s="683">
        <f>V137+V128+V119+V109+V95</f>
        <v>0</v>
      </c>
      <c r="W138" s="685"/>
      <c r="X138" s="671"/>
      <c r="Y138" s="683">
        <f>Y137+Y128+Y119+Y109+Y95</f>
        <v>0</v>
      </c>
      <c r="Z138" s="683">
        <f>Z137+Z128+Z119+Z109+Z95</f>
        <v>0</v>
      </c>
    </row>
    <row r="139" spans="1:27" ht="39" thickBot="1" x14ac:dyDescent="0.25">
      <c r="A139" s="149"/>
      <c r="B139" s="144"/>
      <c r="C139" s="144"/>
      <c r="D139" s="145"/>
      <c r="E139" s="145"/>
      <c r="F139" s="146"/>
      <c r="G139" s="144"/>
      <c r="H139" s="147"/>
      <c r="I139" s="151"/>
      <c r="J139" s="151" t="s">
        <v>494</v>
      </c>
      <c r="K139" s="382">
        <f>K138+K95</f>
        <v>0</v>
      </c>
      <c r="L139" s="302">
        <f>L138+L95</f>
        <v>0</v>
      </c>
      <c r="M139" s="176"/>
      <c r="N139" s="11"/>
      <c r="O139" s="460" t="s">
        <v>29</v>
      </c>
      <c r="P139" s="409" t="s">
        <v>31</v>
      </c>
      <c r="Q139" s="686"/>
      <c r="R139" s="687"/>
      <c r="S139" s="688"/>
      <c r="T139" s="687"/>
      <c r="U139" s="687"/>
      <c r="V139" s="688"/>
      <c r="W139" s="687"/>
      <c r="X139" s="689"/>
      <c r="Y139" s="690"/>
      <c r="Z139" s="691" t="s">
        <v>30</v>
      </c>
    </row>
    <row r="140" spans="1:27" ht="26.25" customHeight="1" thickBot="1" x14ac:dyDescent="0.25">
      <c r="A140" s="265" t="s">
        <v>215</v>
      </c>
      <c r="B140" s="274" t="s">
        <v>66</v>
      </c>
      <c r="C140" s="268"/>
      <c r="D140" s="269"/>
      <c r="E140" s="269"/>
      <c r="F140" s="269"/>
      <c r="G140" s="270"/>
      <c r="H140" s="816" t="s">
        <v>211</v>
      </c>
      <c r="I140" s="805" t="s">
        <v>411</v>
      </c>
      <c r="J140" s="282"/>
      <c r="K140" s="807" t="s">
        <v>212</v>
      </c>
      <c r="L140" s="588"/>
      <c r="M140" s="270"/>
      <c r="N140" s="11"/>
      <c r="O140" s="657"/>
      <c r="P140" s="658"/>
      <c r="Q140" s="692"/>
      <c r="R140" s="693"/>
      <c r="S140" s="694"/>
      <c r="T140" s="693"/>
      <c r="U140" s="693"/>
      <c r="V140" s="694"/>
      <c r="W140" s="693"/>
      <c r="X140" s="693"/>
      <c r="Y140" s="695"/>
      <c r="Z140" s="659"/>
    </row>
    <row r="141" spans="1:27" ht="18.75" thickBot="1" x14ac:dyDescent="0.25">
      <c r="A141" s="266" t="s">
        <v>216</v>
      </c>
      <c r="B141" s="267" t="s">
        <v>410</v>
      </c>
      <c r="C141" s="271"/>
      <c r="D141" s="272"/>
      <c r="E141" s="272"/>
      <c r="F141" s="272"/>
      <c r="G141" s="273"/>
      <c r="H141" s="817"/>
      <c r="I141" s="806"/>
      <c r="J141" s="283"/>
      <c r="K141" s="808"/>
      <c r="L141" s="589"/>
      <c r="M141" s="285"/>
      <c r="N141" s="11"/>
      <c r="O141" s="660"/>
      <c r="P141" s="661"/>
      <c r="Q141" s="696"/>
      <c r="R141" s="697"/>
      <c r="S141" s="698"/>
      <c r="T141" s="697"/>
      <c r="U141" s="697"/>
      <c r="V141" s="698"/>
      <c r="W141" s="697"/>
      <c r="X141" s="697"/>
      <c r="Y141" s="699"/>
      <c r="Z141" s="662"/>
    </row>
    <row r="142" spans="1:27" ht="34.9" customHeight="1" x14ac:dyDescent="0.2">
      <c r="A142" s="651" t="str">
        <f>A14</f>
        <v>Taux forfaitaire pour les coûts directs et indirects éligibles autres que les frais de personnel directs:  40% maximum des frais de personnels directs éligibles  (article 56.1 du Règlement (UE) 2021/1060)</v>
      </c>
      <c r="B142" s="396" t="str">
        <f>B14</f>
        <v>Liste déroulante</v>
      </c>
      <c r="C142" s="397" t="s">
        <v>36</v>
      </c>
      <c r="D142" s="398" t="s">
        <v>210</v>
      </c>
      <c r="E142" s="399" t="s">
        <v>210</v>
      </c>
      <c r="F142" s="309"/>
      <c r="G142" s="310"/>
      <c r="H142" s="404">
        <f>IF($B142="OUI",K$95,0)</f>
        <v>0</v>
      </c>
      <c r="I142" s="405">
        <f>C14</f>
        <v>0.4</v>
      </c>
      <c r="J142" s="283"/>
      <c r="K142" s="407">
        <f>IF(AND(B142="OUI",H142&gt;0),ROUND(I142*H142,2),0)</f>
        <v>0</v>
      </c>
      <c r="L142" s="589"/>
      <c r="M142" s="652"/>
      <c r="N142" s="721"/>
      <c r="O142" s="700">
        <f>ROUND(IF(K142&gt;0,K142,0)-IF(B14="OUI",C14*Z$95,0),2)</f>
        <v>0</v>
      </c>
      <c r="P142" s="644"/>
      <c r="Q142" s="701"/>
      <c r="R142" s="689"/>
      <c r="S142" s="701"/>
      <c r="T142" s="689"/>
      <c r="U142" s="689"/>
      <c r="V142" s="701"/>
      <c r="W142" s="689"/>
      <c r="X142" s="702"/>
      <c r="Y142" s="702"/>
      <c r="Z142" s="675" t="str">
        <f>IF(P142="","",ROUND(K142-O142,2))</f>
        <v/>
      </c>
      <c r="AA142" s="11"/>
    </row>
    <row r="143" spans="1:27" ht="34.9" customHeight="1" x14ac:dyDescent="0.2">
      <c r="A143" s="651" t="str">
        <f>A15</f>
        <v>Taux forfaitaire des coûts indirects: 15% des frais de personnel directs éligibles* (article 54.b du Règlement (UE) 2021/1060)</v>
      </c>
      <c r="B143" s="400" t="str">
        <f>IF(B$14="OUI","NON",B15)</f>
        <v>Liste déroulante</v>
      </c>
      <c r="C143" s="401" t="s">
        <v>36</v>
      </c>
      <c r="D143" s="402" t="s">
        <v>210</v>
      </c>
      <c r="E143" s="403" t="s">
        <v>210</v>
      </c>
      <c r="F143" s="309"/>
      <c r="G143" s="310"/>
      <c r="H143" s="404">
        <f>IF(B142="OUI",0,IF($B143="OUI",IF(B$145&lt;&gt;"OUI",K$95,K$145),0))</f>
        <v>0</v>
      </c>
      <c r="I143" s="405">
        <f>C15</f>
        <v>0.15</v>
      </c>
      <c r="J143" s="283"/>
      <c r="K143" s="408">
        <f>IF(AND(B143="OUI",H143&gt;0),ROUND(I143*H143,2),0)</f>
        <v>0</v>
      </c>
      <c r="L143" s="589"/>
      <c r="M143" s="652"/>
      <c r="N143" s="721"/>
      <c r="O143" s="703">
        <f>ROUND(IF(K143&gt;0,K143,0)-IF(B15="OUI",C15*Z$95,0),2)</f>
        <v>0</v>
      </c>
      <c r="P143" s="668"/>
      <c r="Q143" s="701"/>
      <c r="R143" s="689"/>
      <c r="S143" s="701"/>
      <c r="T143" s="689"/>
      <c r="U143" s="689"/>
      <c r="V143" s="701"/>
      <c r="W143" s="689"/>
      <c r="X143" s="702"/>
      <c r="Y143" s="702"/>
      <c r="Z143" s="676" t="str">
        <f>IF(P143="","",ROUND(K143-O143,2))</f>
        <v/>
      </c>
      <c r="AA143" s="11"/>
    </row>
    <row r="144" spans="1:27" ht="34.9" customHeight="1" x14ac:dyDescent="0.2">
      <c r="A144" s="651" t="str">
        <f>A16</f>
        <v>Taux forfaitaire des frais de mission directs: 5% des frais de personnel</v>
      </c>
      <c r="B144" s="400" t="str">
        <f>B16</f>
        <v>Liste déroulante</v>
      </c>
      <c r="C144" s="401" t="s">
        <v>36</v>
      </c>
      <c r="D144" s="402" t="s">
        <v>210</v>
      </c>
      <c r="E144" s="403" t="s">
        <v>210</v>
      </c>
      <c r="F144" s="309"/>
      <c r="G144" s="310"/>
      <c r="H144" s="404">
        <f>IF(B142="OUI",0,IF($B144="OUI",IF(B$145&lt;&gt;"OUI",K$95,K$145),0))</f>
        <v>0</v>
      </c>
      <c r="I144" s="405">
        <f>C16</f>
        <v>0.05</v>
      </c>
      <c r="J144" s="283"/>
      <c r="K144" s="408">
        <f>IF(AND(B144="OUI",H144&gt;0),ROUND(I144*H144,2),0)</f>
        <v>0</v>
      </c>
      <c r="L144" s="589"/>
      <c r="M144" s="653"/>
      <c r="N144" s="721"/>
      <c r="O144" s="703">
        <f>ROUND(IF(K144&gt;0,K144,0)-IF(AND(B145="OUI",B144="OUI"),Z145,IF(B16="OUI",C16*Z$95,0)),2)</f>
        <v>0</v>
      </c>
      <c r="P144" s="668"/>
      <c r="Q144" s="701"/>
      <c r="R144" s="689"/>
      <c r="S144" s="701"/>
      <c r="T144" s="689"/>
      <c r="U144" s="689"/>
      <c r="V144" s="701"/>
      <c r="W144" s="689"/>
      <c r="X144" s="702"/>
      <c r="Y144" s="702"/>
      <c r="Z144" s="676" t="str">
        <f>IF(P144="","",ROUND(K144-O144,2))</f>
        <v/>
      </c>
      <c r="AA144" s="11"/>
    </row>
    <row r="145" spans="1:27" ht="34.9" customHeight="1" x14ac:dyDescent="0.2">
      <c r="A145" s="651" t="str">
        <f>A17</f>
        <v>Taux forfaitaire des dépenses de personnel directes : 20% maximum des coûts directs autres que les frais de personnel (article 55.1 du Règlement (UE) 2021/1060)</v>
      </c>
      <c r="B145" s="400" t="str">
        <f>IF(B$14="OUI","NON",B17)</f>
        <v>Liste déroulante</v>
      </c>
      <c r="C145" s="401" t="s">
        <v>36</v>
      </c>
      <c r="D145" s="402" t="s">
        <v>210</v>
      </c>
      <c r="E145" s="403" t="s">
        <v>210</v>
      </c>
      <c r="F145" s="309"/>
      <c r="G145" s="310"/>
      <c r="H145" s="406">
        <f>IF(B142="OUI",0,IF(B145="OUI",K138+K144,0))</f>
        <v>0</v>
      </c>
      <c r="I145" s="405">
        <f>C17</f>
        <v>0</v>
      </c>
      <c r="J145" s="283"/>
      <c r="K145" s="408">
        <f>IF(AND(B145="OUI",H145&gt;0),ROUND(I145*H145,2),0)</f>
        <v>0</v>
      </c>
      <c r="L145" s="589"/>
      <c r="M145" s="653"/>
      <c r="N145" s="721"/>
      <c r="O145" s="703">
        <f>ROUND(IF(K145&gt;0,K145,0)-IF(B17="OUI",C17*(Z138-Z95),0),2)</f>
        <v>0</v>
      </c>
      <c r="P145" s="668"/>
      <c r="Q145" s="701"/>
      <c r="R145" s="689"/>
      <c r="S145" s="701"/>
      <c r="T145" s="689"/>
      <c r="U145" s="689"/>
      <c r="V145" s="701"/>
      <c r="W145" s="689"/>
      <c r="X145" s="702"/>
      <c r="Y145" s="702"/>
      <c r="Z145" s="676" t="str">
        <f>IF(P145="","",ROUND(K145-O145,2))</f>
        <v/>
      </c>
      <c r="AA145" s="11"/>
    </row>
    <row r="146" spans="1:27" ht="66" customHeight="1" thickBot="1" x14ac:dyDescent="0.25">
      <c r="A146" s="651" t="str">
        <f>A18</f>
        <v>Taux forfaitaire des coûts indirects: 
- 7% maximum des frais directs éligibles (article 54.a du Règlement (UE) 2021/1060)
ou
- 20% maximum  des coûts admissibles des projets de R&amp;D (Régime cadre exempté de notification relatif aux aides à la RDI)</v>
      </c>
      <c r="B146" s="400" t="str">
        <f t="shared" ref="B146" si="32">IF(B$14="OUI","NON",B18)</f>
        <v>Liste déroulante</v>
      </c>
      <c r="C146" s="401" t="s">
        <v>36</v>
      </c>
      <c r="D146" s="402" t="s">
        <v>210</v>
      </c>
      <c r="E146" s="403" t="s">
        <v>210</v>
      </c>
      <c r="F146" s="311"/>
      <c r="G146" s="152"/>
      <c r="H146" s="406">
        <f>IF(B142="OUI",0,IF($B146="OUI",(K139+K145+K144),0))</f>
        <v>0</v>
      </c>
      <c r="I146" s="405">
        <f t="shared" ref="I146" si="33">C18</f>
        <v>0</v>
      </c>
      <c r="J146" s="284"/>
      <c r="K146" s="408">
        <f>IF(AND(B146="OUI",H146&gt;0),ROUND(I146*H146,2),0)</f>
        <v>0</v>
      </c>
      <c r="L146" s="590"/>
      <c r="M146" s="653"/>
      <c r="N146" s="721"/>
      <c r="O146" s="722">
        <f>ROUND(IF(K146&gt;0,K146,0)-IF(B18="OUI",C18*(Z138+Z145+Z144),0),2)</f>
        <v>0</v>
      </c>
      <c r="P146" s="645"/>
      <c r="Q146" s="701"/>
      <c r="R146" s="689"/>
      <c r="S146" s="701"/>
      <c r="T146" s="689"/>
      <c r="U146" s="689"/>
      <c r="V146" s="701"/>
      <c r="W146" s="689"/>
      <c r="X146" s="702"/>
      <c r="Y146" s="702"/>
      <c r="Z146" s="724" t="str">
        <f>IF(P146="","",ROUND(K146-O146,2))</f>
        <v/>
      </c>
      <c r="AA146" s="11"/>
    </row>
    <row r="147" spans="1:27" ht="21" thickBot="1" x14ac:dyDescent="0.25">
      <c r="A147" s="275"/>
      <c r="B147" s="276"/>
      <c r="C147" s="276"/>
      <c r="D147" s="276"/>
      <c r="E147" s="276"/>
      <c r="F147" s="276"/>
      <c r="G147" s="276"/>
      <c r="H147" s="276"/>
      <c r="I147" s="276"/>
      <c r="J147" s="452" t="s">
        <v>495</v>
      </c>
      <c r="K147" s="451">
        <f>SUM(K142:K146)+K139</f>
        <v>0</v>
      </c>
      <c r="L147" s="303">
        <f>L139</f>
        <v>0</v>
      </c>
      <c r="M147" s="277"/>
      <c r="N147" s="11"/>
      <c r="O147" s="585">
        <f>SUM(O142:O146)</f>
        <v>0</v>
      </c>
      <c r="P147" s="704"/>
      <c r="Q147" s="705"/>
      <c r="R147" s="706"/>
      <c r="S147" s="706"/>
      <c r="T147" s="706"/>
      <c r="U147" s="706"/>
      <c r="V147" s="706"/>
      <c r="W147" s="706"/>
      <c r="X147" s="707"/>
      <c r="Y147" s="708"/>
      <c r="Z147" s="723">
        <f>SUM(Z142:Z146)</f>
        <v>0</v>
      </c>
    </row>
    <row r="148" spans="1:27" s="188" customFormat="1" ht="18" customHeight="1" x14ac:dyDescent="0.2">
      <c r="A148" s="194"/>
      <c r="B148" s="194"/>
      <c r="C148" s="194"/>
      <c r="D148" s="194"/>
      <c r="E148" s="194"/>
      <c r="F148" s="194"/>
      <c r="G148" s="194"/>
      <c r="H148" s="194"/>
      <c r="I148" s="194"/>
      <c r="J148" s="194"/>
      <c r="K148" s="194"/>
      <c r="L148" s="194"/>
      <c r="M148" s="194"/>
      <c r="O148" s="196"/>
    </row>
    <row r="149" spans="1:27" s="188" customFormat="1" ht="17.25" customHeight="1" x14ac:dyDescent="0.25">
      <c r="A149" s="642" t="s">
        <v>399</v>
      </c>
      <c r="B149" s="191"/>
      <c r="C149" s="191"/>
      <c r="D149" s="191"/>
      <c r="E149" s="191"/>
      <c r="F149" s="191"/>
      <c r="G149" s="191"/>
      <c r="H149" s="191"/>
      <c r="I149" s="191"/>
      <c r="J149" s="191"/>
      <c r="K149" s="191"/>
      <c r="L149" s="191"/>
      <c r="M149" s="191"/>
      <c r="O149" s="189"/>
    </row>
    <row r="150" spans="1:27" s="188" customFormat="1" ht="18" x14ac:dyDescent="0.25">
      <c r="A150" s="197" t="s">
        <v>400</v>
      </c>
      <c r="B150" s="191"/>
      <c r="C150" s="191"/>
      <c r="D150" s="191"/>
      <c r="E150" s="191"/>
      <c r="F150" s="191"/>
      <c r="G150" s="191"/>
      <c r="H150" s="191"/>
      <c r="I150" s="191"/>
      <c r="J150" s="191"/>
      <c r="K150" s="191"/>
      <c r="L150" s="191"/>
      <c r="M150" s="191"/>
      <c r="O150" s="191"/>
    </row>
    <row r="151" spans="1:27" s="188" customFormat="1" ht="18" x14ac:dyDescent="0.25">
      <c r="A151" s="197" t="s">
        <v>401</v>
      </c>
      <c r="B151" s="193"/>
      <c r="C151" s="193"/>
      <c r="D151" s="193"/>
      <c r="E151" s="198"/>
      <c r="F151" s="192"/>
      <c r="G151" s="193"/>
      <c r="H151" s="193"/>
      <c r="I151" s="193"/>
      <c r="J151" s="190"/>
      <c r="K151" s="199"/>
      <c r="L151" s="189"/>
      <c r="M151" s="189"/>
    </row>
    <row r="152" spans="1:27" ht="18.75" thickBot="1" x14ac:dyDescent="0.3">
      <c r="A152" s="278" t="s">
        <v>402</v>
      </c>
      <c r="B152" s="279"/>
      <c r="C152" s="279"/>
      <c r="D152" s="12"/>
      <c r="E152" s="280"/>
      <c r="F152" s="281"/>
      <c r="G152" s="279"/>
      <c r="H152" s="279"/>
      <c r="I152" s="279"/>
      <c r="J152" s="12"/>
      <c r="K152" s="191"/>
      <c r="L152" s="191"/>
      <c r="M152" s="191"/>
    </row>
    <row r="153" spans="1:27" ht="18" x14ac:dyDescent="0.25">
      <c r="A153" s="278" t="s">
        <v>403</v>
      </c>
      <c r="B153" s="279"/>
      <c r="C153" s="279"/>
      <c r="D153" s="12"/>
      <c r="E153" s="280"/>
      <c r="F153" s="281"/>
      <c r="G153" s="279"/>
      <c r="H153" s="279"/>
      <c r="I153" s="279"/>
      <c r="J153" s="12"/>
      <c r="K153" s="641"/>
      <c r="L153" s="189"/>
      <c r="M153" s="189"/>
      <c r="R153" s="463"/>
      <c r="S153" s="464"/>
      <c r="T153" s="464"/>
      <c r="U153" s="464"/>
      <c r="V153" s="464"/>
      <c r="W153" s="464"/>
      <c r="X153" s="464"/>
      <c r="Y153" s="454"/>
      <c r="Z153" s="455"/>
    </row>
    <row r="154" spans="1:27" s="188" customFormat="1" ht="15.75" thickBot="1" x14ac:dyDescent="0.25">
      <c r="A154" s="192"/>
      <c r="B154" s="193"/>
      <c r="C154" s="193"/>
      <c r="D154" s="190"/>
      <c r="E154" s="199"/>
      <c r="F154" s="192"/>
      <c r="G154" s="193"/>
      <c r="H154" s="193"/>
      <c r="I154" s="193"/>
      <c r="J154" s="190"/>
      <c r="K154" s="191"/>
      <c r="L154" s="191"/>
      <c r="M154" s="191"/>
      <c r="R154" s="465" t="s">
        <v>70</v>
      </c>
      <c r="S154" s="709"/>
      <c r="T154" s="709"/>
      <c r="U154" s="709"/>
      <c r="V154" s="709"/>
      <c r="W154" s="709"/>
      <c r="X154" s="466"/>
      <c r="Y154" s="457"/>
      <c r="Z154" s="456"/>
    </row>
    <row r="155" spans="1:27" s="188" customFormat="1" ht="15.75" thickBot="1" x14ac:dyDescent="0.25">
      <c r="A155" s="208"/>
      <c r="B155" s="209"/>
      <c r="C155" s="209"/>
      <c r="D155" s="210"/>
      <c r="E155" s="200"/>
      <c r="F155" s="208"/>
      <c r="G155" s="209"/>
      <c r="H155" s="209"/>
      <c r="I155" s="209"/>
      <c r="J155" s="210"/>
      <c r="K155" s="200"/>
      <c r="L155" s="189"/>
      <c r="M155" s="189"/>
      <c r="R155" s="467"/>
      <c r="S155" s="710"/>
      <c r="T155" s="710"/>
      <c r="U155" s="710"/>
      <c r="V155" s="710"/>
      <c r="W155" s="710"/>
      <c r="X155" s="468"/>
      <c r="Y155" s="458"/>
      <c r="Z155" s="459"/>
    </row>
    <row r="156" spans="1:27" s="188" customFormat="1" ht="15" x14ac:dyDescent="0.25">
      <c r="A156" s="211" t="s">
        <v>68</v>
      </c>
      <c r="D156" s="212"/>
      <c r="E156" s="200"/>
      <c r="F156" s="211" t="s">
        <v>69</v>
      </c>
      <c r="J156" s="212"/>
      <c r="K156" s="200"/>
      <c r="L156" s="189"/>
      <c r="M156" s="189"/>
      <c r="R156" s="469" t="str">
        <f>"Le contrôleur retient le montant total de dépenses certifiées de "&amp;(Z147+Z138)&amp;"€ HT / TTC"</f>
        <v>Le contrôleur retient le montant total de dépenses certifiées de 0€ HT / TTC</v>
      </c>
      <c r="S156" s="711"/>
      <c r="T156" s="711"/>
      <c r="U156" s="711"/>
      <c r="V156" s="711"/>
      <c r="W156" s="711"/>
      <c r="X156" s="470"/>
      <c r="Y156" s="194"/>
      <c r="Z156" s="231"/>
    </row>
    <row r="157" spans="1:27" s="188" customFormat="1" ht="15" x14ac:dyDescent="0.2">
      <c r="A157" s="213"/>
      <c r="B157" s="201"/>
      <c r="C157" s="201"/>
      <c r="D157" s="214"/>
      <c r="E157" s="202"/>
      <c r="F157" s="215" t="s">
        <v>71</v>
      </c>
      <c r="G157" s="201"/>
      <c r="H157" s="201"/>
      <c r="I157" s="242"/>
      <c r="J157" s="241"/>
      <c r="K157" s="202"/>
      <c r="L157" s="203"/>
      <c r="M157" s="203"/>
      <c r="R157" s="471" t="str">
        <f>"au titre du présent "&amp;J3</f>
        <v>au titre du présent Sélectionner ici n° de demande</v>
      </c>
      <c r="S157" s="712"/>
      <c r="T157" s="712"/>
      <c r="U157" s="712"/>
      <c r="V157" s="712"/>
      <c r="W157" s="712"/>
      <c r="X157" s="472"/>
      <c r="Y157" s="195"/>
      <c r="Z157" s="232"/>
    </row>
    <row r="158" spans="1:27" s="188" customFormat="1" ht="15.75" x14ac:dyDescent="0.25">
      <c r="A158" s="215" t="s">
        <v>72</v>
      </c>
      <c r="B158" s="201"/>
      <c r="C158" s="201"/>
      <c r="D158" s="214"/>
      <c r="E158" s="202"/>
      <c r="F158" s="215" t="s">
        <v>73</v>
      </c>
      <c r="G158" s="204"/>
      <c r="H158" s="204"/>
      <c r="I158" s="204"/>
      <c r="J158" s="241"/>
      <c r="K158" s="202"/>
      <c r="L158" s="203"/>
      <c r="M158" s="203"/>
      <c r="R158" s="473"/>
      <c r="S158" s="713"/>
      <c r="T158" s="713"/>
      <c r="U158" s="713"/>
      <c r="V158" s="713"/>
      <c r="W158" s="713"/>
      <c r="X158" s="474"/>
      <c r="Y158" s="196"/>
      <c r="Z158" s="233"/>
    </row>
    <row r="159" spans="1:27" s="188" customFormat="1" ht="15.75" x14ac:dyDescent="0.25">
      <c r="A159" s="215" t="s">
        <v>74</v>
      </c>
      <c r="B159" s="204"/>
      <c r="C159" s="204"/>
      <c r="D159" s="216"/>
      <c r="E159" s="202"/>
      <c r="F159" s="803" t="s">
        <v>75</v>
      </c>
      <c r="G159" s="804"/>
      <c r="H159" s="804"/>
      <c r="I159" s="804"/>
      <c r="J159" s="241"/>
      <c r="K159" s="202"/>
      <c r="L159" s="203"/>
      <c r="M159" s="203"/>
      <c r="R159" s="469" t="s">
        <v>76</v>
      </c>
      <c r="S159" s="711"/>
      <c r="T159" s="711"/>
      <c r="U159" s="711"/>
      <c r="V159" s="711"/>
      <c r="W159" s="711"/>
      <c r="X159" s="475"/>
      <c r="Y159" s="322"/>
      <c r="Z159" s="323"/>
    </row>
    <row r="160" spans="1:27" s="188" customFormat="1" ht="15" x14ac:dyDescent="0.2">
      <c r="A160" s="300" t="s">
        <v>320</v>
      </c>
      <c r="B160" s="239"/>
      <c r="C160" s="239"/>
      <c r="D160" s="240"/>
      <c r="E160" s="202"/>
      <c r="F160" s="243" t="str">
        <f>IF(AND($K$138=0,$B$13="OUI"),"","_ Toutes les transactions présentées sont acquittées selon les montants et les dates indiquées")</f>
        <v>_ Toutes les transactions présentées sont acquittées selon les montants et les dates indiquées</v>
      </c>
      <c r="G160" s="201"/>
      <c r="H160" s="201"/>
      <c r="I160" s="242"/>
      <c r="J160" s="241"/>
      <c r="K160" s="202"/>
      <c r="L160" s="203"/>
      <c r="M160" s="203"/>
      <c r="R160" s="469" t="s">
        <v>79</v>
      </c>
      <c r="S160" s="711"/>
      <c r="T160" s="711"/>
      <c r="U160" s="711"/>
      <c r="V160" s="711"/>
      <c r="W160" s="711"/>
      <c r="X160" s="476"/>
      <c r="Y160" s="320"/>
      <c r="Z160" s="321"/>
    </row>
    <row r="161" spans="1:26" s="188" customFormat="1" ht="15" x14ac:dyDescent="0.2">
      <c r="A161" s="217"/>
      <c r="B161" s="201"/>
      <c r="C161" s="201"/>
      <c r="D161" s="214"/>
      <c r="E161" s="202"/>
      <c r="F161" s="215"/>
      <c r="G161" s="201"/>
      <c r="H161" s="201"/>
      <c r="I161" s="201"/>
      <c r="J161" s="214"/>
      <c r="K161" s="202"/>
      <c r="L161" s="203"/>
      <c r="M161" s="203"/>
      <c r="R161" s="469" t="s">
        <v>80</v>
      </c>
      <c r="S161" s="711"/>
      <c r="T161" s="711"/>
      <c r="U161" s="711"/>
      <c r="V161" s="711"/>
      <c r="W161" s="711"/>
      <c r="X161" s="477"/>
      <c r="Y161" s="207"/>
      <c r="Z161" s="234"/>
    </row>
    <row r="162" spans="1:26" s="188" customFormat="1" ht="15" x14ac:dyDescent="0.2">
      <c r="A162" s="215" t="s">
        <v>77</v>
      </c>
      <c r="B162" s="205"/>
      <c r="C162" s="205"/>
      <c r="D162" s="218"/>
      <c r="E162" s="206"/>
      <c r="F162" s="215" t="s">
        <v>78</v>
      </c>
      <c r="G162" s="201"/>
      <c r="H162" s="201"/>
      <c r="I162" s="201"/>
      <c r="J162" s="218"/>
      <c r="K162" s="206"/>
      <c r="L162" s="203"/>
      <c r="M162" s="203"/>
      <c r="R162" s="469"/>
      <c r="S162" s="711"/>
      <c r="T162" s="711"/>
      <c r="U162" s="711"/>
      <c r="V162" s="711"/>
      <c r="W162" s="711"/>
      <c r="X162" s="476"/>
      <c r="Y162" s="320"/>
      <c r="Z162" s="321"/>
    </row>
    <row r="163" spans="1:26" s="188" customFormat="1" ht="15" x14ac:dyDescent="0.2">
      <c r="B163" s="203"/>
      <c r="C163" s="203"/>
      <c r="D163" s="219"/>
      <c r="E163" s="203"/>
      <c r="F163" s="215"/>
      <c r="G163" s="201"/>
      <c r="H163" s="201"/>
      <c r="I163" s="201"/>
      <c r="J163" s="219"/>
      <c r="K163" s="203"/>
      <c r="L163" s="203"/>
      <c r="M163" s="203"/>
      <c r="R163" s="478"/>
      <c r="S163" s="714"/>
      <c r="T163" s="714"/>
      <c r="U163" s="714"/>
      <c r="V163" s="714"/>
      <c r="W163" s="714"/>
      <c r="X163" s="462"/>
      <c r="Y163" s="189"/>
      <c r="Z163" s="228"/>
    </row>
    <row r="164" spans="1:26" s="188" customFormat="1" ht="15" x14ac:dyDescent="0.2">
      <c r="B164" s="203"/>
      <c r="C164" s="203"/>
      <c r="D164" s="219"/>
      <c r="E164" s="203"/>
      <c r="F164" s="215" t="s">
        <v>81</v>
      </c>
      <c r="G164" s="201"/>
      <c r="H164" s="201"/>
      <c r="I164" s="201"/>
      <c r="J164" s="219"/>
      <c r="K164" s="203"/>
      <c r="L164" s="203"/>
      <c r="M164" s="203"/>
      <c r="R164" s="478"/>
      <c r="S164" s="714"/>
      <c r="T164" s="714"/>
      <c r="U164" s="714"/>
      <c r="V164" s="714"/>
      <c r="W164" s="714"/>
      <c r="X164" s="462"/>
      <c r="Y164" s="189"/>
      <c r="Z164" s="228"/>
    </row>
    <row r="165" spans="1:26" s="188" customFormat="1" ht="15" x14ac:dyDescent="0.2">
      <c r="B165" s="189"/>
      <c r="C165" s="189"/>
      <c r="D165" s="220"/>
      <c r="E165" s="199"/>
      <c r="F165" s="300" t="s">
        <v>320</v>
      </c>
      <c r="G165" s="201"/>
      <c r="H165" s="201"/>
      <c r="I165" s="201"/>
      <c r="J165" s="228"/>
      <c r="K165" s="189"/>
      <c r="L165" s="189"/>
      <c r="M165" s="189"/>
      <c r="R165" s="478"/>
      <c r="S165" s="714"/>
      <c r="T165" s="714"/>
      <c r="U165" s="714"/>
      <c r="V165" s="714"/>
      <c r="W165" s="714"/>
      <c r="X165" s="462"/>
      <c r="Y165" s="189"/>
      <c r="Z165" s="228"/>
    </row>
    <row r="166" spans="1:26" s="188" customFormat="1" ht="15.75" thickBot="1" x14ac:dyDescent="0.25">
      <c r="A166" s="221"/>
      <c r="B166" s="189"/>
      <c r="C166" s="189"/>
      <c r="D166" s="222"/>
      <c r="E166" s="200"/>
      <c r="F166" s="226"/>
      <c r="G166" s="205"/>
      <c r="H166" s="205"/>
      <c r="I166" s="205"/>
      <c r="J166" s="228"/>
      <c r="K166" s="189"/>
      <c r="L166" s="189"/>
      <c r="M166" s="189"/>
      <c r="R166" s="479"/>
      <c r="S166" s="480"/>
      <c r="T166" s="480"/>
      <c r="U166" s="480"/>
      <c r="V166" s="480"/>
      <c r="W166" s="480"/>
      <c r="X166" s="480"/>
      <c r="Y166" s="224"/>
      <c r="Z166" s="229"/>
    </row>
    <row r="167" spans="1:26" s="188" customFormat="1" ht="15" x14ac:dyDescent="0.2">
      <c r="A167" s="221"/>
      <c r="B167" s="189"/>
      <c r="C167" s="189"/>
      <c r="D167" s="222"/>
      <c r="E167" s="200"/>
      <c r="F167" s="227"/>
      <c r="G167" s="203"/>
      <c r="H167" s="203"/>
      <c r="I167" s="203"/>
      <c r="J167" s="228"/>
      <c r="K167" s="189"/>
      <c r="L167" s="189"/>
      <c r="M167" s="189"/>
    </row>
    <row r="168" spans="1:26" s="188" customFormat="1" ht="15.75" thickBot="1" x14ac:dyDescent="0.25">
      <c r="A168" s="223"/>
      <c r="B168" s="224"/>
      <c r="C168" s="224"/>
      <c r="D168" s="225"/>
      <c r="E168" s="200"/>
      <c r="F168" s="801"/>
      <c r="G168" s="802"/>
      <c r="H168" s="244"/>
      <c r="I168" s="244"/>
      <c r="J168" s="229"/>
      <c r="K168" s="189"/>
      <c r="L168" s="189"/>
      <c r="M168" s="189"/>
      <c r="O168" s="13"/>
      <c r="P168" s="13"/>
      <c r="Q168" s="13"/>
      <c r="R168" s="13"/>
      <c r="S168" s="13"/>
      <c r="T168" s="13"/>
      <c r="U168" s="13"/>
      <c r="V168" s="13"/>
      <c r="W168" s="13"/>
      <c r="X168" s="13"/>
      <c r="Y168" s="13"/>
      <c r="Z168" s="13"/>
    </row>
    <row r="169" spans="1:26" s="188" customFormat="1" x14ac:dyDescent="0.2">
      <c r="A169" s="191"/>
      <c r="B169" s="191"/>
      <c r="C169" s="191"/>
      <c r="D169" s="191"/>
      <c r="E169" s="245"/>
      <c r="F169" s="230"/>
      <c r="G169" s="230"/>
      <c r="H169" s="230"/>
      <c r="I169" s="246"/>
      <c r="J169" s="191"/>
      <c r="K169" s="191"/>
      <c r="L169" s="191"/>
      <c r="M169" s="191"/>
      <c r="O169" s="8"/>
      <c r="P169" s="8"/>
      <c r="Q169" s="8"/>
      <c r="R169" s="8"/>
      <c r="S169" s="8"/>
      <c r="T169" s="8"/>
      <c r="U169" s="8"/>
      <c r="V169" s="8"/>
      <c r="W169" s="8"/>
      <c r="X169" s="8"/>
      <c r="Y169" s="8"/>
      <c r="Z169" s="8"/>
    </row>
    <row r="170" spans="1:26" s="188" customFormat="1" ht="15" x14ac:dyDescent="0.2">
      <c r="E170" s="245"/>
      <c r="F170" s="189"/>
      <c r="G170" s="189"/>
      <c r="H170" s="189"/>
      <c r="I170" s="192"/>
      <c r="O170" s="13"/>
      <c r="P170" s="13"/>
      <c r="Q170" s="13"/>
      <c r="R170" s="13"/>
      <c r="S170" s="13"/>
      <c r="T170" s="13"/>
      <c r="U170" s="13"/>
      <c r="V170" s="13"/>
      <c r="W170" s="13"/>
      <c r="X170" s="13"/>
      <c r="Y170" s="13"/>
      <c r="Z170" s="13"/>
    </row>
    <row r="171" spans="1:26" s="188" customFormat="1" ht="15" x14ac:dyDescent="0.2">
      <c r="E171" s="245"/>
      <c r="F171" s="189"/>
      <c r="G171" s="189"/>
      <c r="H171" s="189"/>
      <c r="O171" s="13"/>
      <c r="P171" s="13"/>
      <c r="Q171" s="13"/>
      <c r="R171" s="13"/>
      <c r="S171" s="13"/>
      <c r="T171" s="13"/>
      <c r="U171" s="13"/>
      <c r="V171" s="13"/>
      <c r="W171" s="13"/>
      <c r="X171" s="13"/>
      <c r="Y171" s="13"/>
      <c r="Z171" s="13"/>
    </row>
    <row r="172" spans="1:26" x14ac:dyDescent="0.2">
      <c r="E172" s="137"/>
      <c r="F172" s="189"/>
      <c r="G172" s="189"/>
      <c r="H172" s="189"/>
      <c r="I172" s="192"/>
    </row>
    <row r="173" spans="1:26" x14ac:dyDescent="0.2">
      <c r="F173" s="191"/>
      <c r="G173" s="191"/>
      <c r="H173" s="191"/>
      <c r="I173" s="191"/>
    </row>
    <row r="174" spans="1:26" x14ac:dyDescent="0.2">
      <c r="F174" s="188"/>
      <c r="G174" s="188"/>
      <c r="H174" s="188"/>
      <c r="I174" s="188"/>
    </row>
    <row r="175" spans="1:26" x14ac:dyDescent="0.2">
      <c r="F175" s="188"/>
      <c r="G175" s="188"/>
      <c r="H175" s="188"/>
      <c r="I175" s="188"/>
    </row>
    <row r="188" spans="15:26" x14ac:dyDescent="0.2">
      <c r="O188" s="188"/>
      <c r="P188" s="188"/>
      <c r="Q188" s="188"/>
      <c r="R188" s="188"/>
      <c r="S188" s="188"/>
      <c r="T188" s="188"/>
      <c r="U188" s="188"/>
      <c r="V188" s="188"/>
      <c r="W188" s="188"/>
      <c r="X188" s="188"/>
      <c r="Y188" s="188"/>
      <c r="Z188" s="188"/>
    </row>
    <row r="189" spans="15:26" x14ac:dyDescent="0.2">
      <c r="O189" s="188"/>
      <c r="P189" s="188"/>
      <c r="Q189" s="188"/>
      <c r="R189" s="188"/>
      <c r="S189" s="188"/>
      <c r="T189" s="188"/>
      <c r="U189" s="188"/>
      <c r="V189" s="188"/>
      <c r="W189" s="188"/>
      <c r="X189" s="188"/>
      <c r="Y189" s="188"/>
      <c r="Z189" s="188"/>
    </row>
    <row r="190" spans="15:26" x14ac:dyDescent="0.2">
      <c r="O190" s="188"/>
      <c r="P190" s="188"/>
      <c r="Q190" s="188"/>
      <c r="R190" s="188"/>
      <c r="S190" s="188"/>
      <c r="T190" s="188"/>
      <c r="U190" s="188"/>
      <c r="V190" s="188"/>
      <c r="W190" s="188"/>
      <c r="X190" s="188"/>
      <c r="Y190" s="188"/>
      <c r="Z190" s="188"/>
    </row>
    <row r="191" spans="15:26" x14ac:dyDescent="0.2">
      <c r="O191" s="188"/>
      <c r="P191" s="188"/>
      <c r="Q191" s="188"/>
      <c r="R191" s="188"/>
      <c r="S191" s="188"/>
      <c r="T191" s="188"/>
      <c r="U191" s="188"/>
      <c r="V191" s="188"/>
      <c r="W191" s="188"/>
      <c r="X191" s="188"/>
      <c r="Y191" s="188"/>
      <c r="Z191" s="188"/>
    </row>
    <row r="194" spans="15:26" x14ac:dyDescent="0.2">
      <c r="O194" s="188"/>
      <c r="P194" s="188"/>
      <c r="Q194" s="188"/>
      <c r="R194" s="188"/>
      <c r="S194" s="188"/>
      <c r="T194" s="188"/>
      <c r="U194" s="188"/>
      <c r="V194" s="188"/>
      <c r="W194" s="188"/>
      <c r="X194" s="188"/>
      <c r="Y194" s="188"/>
      <c r="Z194" s="188"/>
    </row>
    <row r="195" spans="15:26" x14ac:dyDescent="0.2">
      <c r="O195" s="188"/>
      <c r="P195" s="188"/>
      <c r="Q195" s="188"/>
      <c r="R195" s="188"/>
      <c r="S195" s="188"/>
      <c r="T195" s="188"/>
      <c r="U195" s="188"/>
      <c r="V195" s="188"/>
      <c r="W195" s="188"/>
      <c r="X195" s="188"/>
      <c r="Y195" s="188"/>
      <c r="Z195" s="188"/>
    </row>
    <row r="196" spans="15:26" x14ac:dyDescent="0.2">
      <c r="O196" s="188"/>
      <c r="P196" s="188"/>
      <c r="Q196" s="188"/>
      <c r="R196" s="188"/>
      <c r="S196" s="188"/>
      <c r="T196" s="188"/>
      <c r="U196" s="188"/>
      <c r="V196" s="188"/>
      <c r="W196" s="188"/>
      <c r="X196" s="188"/>
      <c r="Y196" s="188"/>
      <c r="Z196" s="188"/>
    </row>
    <row r="197" spans="15:26" x14ac:dyDescent="0.2">
      <c r="O197" s="188"/>
      <c r="P197" s="188"/>
      <c r="Q197" s="188"/>
      <c r="R197" s="188"/>
      <c r="S197" s="188"/>
      <c r="T197" s="188"/>
      <c r="U197" s="188"/>
      <c r="V197" s="188"/>
      <c r="W197" s="188"/>
      <c r="X197" s="188"/>
      <c r="Y197" s="188"/>
      <c r="Z197" s="188"/>
    </row>
    <row r="198" spans="15:26" x14ac:dyDescent="0.2">
      <c r="O198" s="188"/>
      <c r="P198" s="188"/>
      <c r="Q198" s="188"/>
      <c r="R198" s="188"/>
      <c r="S198" s="188"/>
      <c r="T198" s="188"/>
      <c r="U198" s="188"/>
      <c r="V198" s="188"/>
      <c r="W198" s="188"/>
      <c r="X198" s="188"/>
      <c r="Y198" s="188"/>
      <c r="Z198" s="188"/>
    </row>
    <row r="199" spans="15:26" x14ac:dyDescent="0.2">
      <c r="O199" s="188"/>
      <c r="P199" s="188"/>
      <c r="Q199" s="188"/>
      <c r="R199" s="188"/>
      <c r="S199" s="188"/>
      <c r="T199" s="188"/>
      <c r="U199" s="188"/>
      <c r="V199" s="188"/>
      <c r="W199" s="188"/>
      <c r="X199" s="188"/>
      <c r="Y199" s="188"/>
      <c r="Z199" s="188"/>
    </row>
    <row r="200" spans="15:26" x14ac:dyDescent="0.2">
      <c r="O200" s="188"/>
      <c r="P200" s="188"/>
      <c r="Q200" s="188"/>
      <c r="R200" s="188"/>
      <c r="S200" s="188"/>
      <c r="T200" s="188"/>
      <c r="U200" s="188"/>
      <c r="V200" s="188"/>
      <c r="W200" s="188"/>
      <c r="X200" s="188"/>
      <c r="Y200" s="188"/>
      <c r="Z200" s="188"/>
    </row>
    <row r="201" spans="15:26" x14ac:dyDescent="0.2">
      <c r="O201" s="188"/>
      <c r="P201" s="188"/>
      <c r="Q201" s="188"/>
      <c r="R201" s="188"/>
      <c r="S201" s="188"/>
      <c r="T201" s="188"/>
      <c r="U201" s="188"/>
      <c r="V201" s="188"/>
      <c r="W201" s="188"/>
      <c r="X201" s="188"/>
      <c r="Y201" s="188"/>
      <c r="Z201" s="188"/>
    </row>
    <row r="202" spans="15:26" x14ac:dyDescent="0.2">
      <c r="O202" s="188"/>
      <c r="P202" s="188"/>
      <c r="Q202" s="188"/>
      <c r="R202" s="188"/>
      <c r="S202" s="188"/>
      <c r="T202" s="188"/>
      <c r="U202" s="188"/>
      <c r="V202" s="188"/>
      <c r="W202" s="188"/>
      <c r="X202" s="188"/>
      <c r="Y202" s="188"/>
      <c r="Z202" s="188"/>
    </row>
    <row r="203" spans="15:26" x14ac:dyDescent="0.2">
      <c r="O203" s="188"/>
      <c r="P203" s="188"/>
      <c r="Q203" s="188"/>
      <c r="R203" s="188"/>
      <c r="S203" s="188"/>
      <c r="T203" s="188"/>
      <c r="U203" s="188"/>
      <c r="V203" s="188"/>
      <c r="W203" s="188"/>
      <c r="X203" s="188"/>
      <c r="Y203" s="188"/>
      <c r="Z203" s="188"/>
    </row>
    <row r="204" spans="15:26" x14ac:dyDescent="0.2">
      <c r="O204" s="188"/>
      <c r="P204" s="188"/>
      <c r="Q204" s="188"/>
      <c r="R204" s="188"/>
      <c r="S204" s="188"/>
      <c r="T204" s="188"/>
      <c r="U204" s="188"/>
      <c r="V204" s="188"/>
      <c r="W204" s="188"/>
      <c r="X204" s="188"/>
      <c r="Y204" s="188"/>
      <c r="Z204" s="188"/>
    </row>
    <row r="205" spans="15:26" x14ac:dyDescent="0.2">
      <c r="O205" s="188"/>
      <c r="P205" s="188"/>
      <c r="Q205" s="188"/>
      <c r="R205" s="188"/>
      <c r="S205" s="188"/>
      <c r="T205" s="188"/>
      <c r="U205" s="188"/>
      <c r="V205" s="188"/>
      <c r="W205" s="188"/>
      <c r="X205" s="188"/>
      <c r="Y205" s="188"/>
      <c r="Z205" s="188"/>
    </row>
    <row r="206" spans="15:26" x14ac:dyDescent="0.2">
      <c r="O206" s="188"/>
      <c r="P206" s="188"/>
      <c r="Q206" s="188"/>
      <c r="R206" s="188"/>
      <c r="S206" s="188"/>
      <c r="T206" s="188"/>
      <c r="U206" s="188"/>
      <c r="V206" s="188"/>
      <c r="W206" s="188"/>
      <c r="X206" s="188"/>
      <c r="Y206" s="188"/>
      <c r="Z206" s="188"/>
    </row>
    <row r="207" spans="15:26" x14ac:dyDescent="0.2">
      <c r="O207" s="188"/>
      <c r="P207" s="188"/>
      <c r="Q207" s="188"/>
      <c r="R207" s="188"/>
      <c r="S207" s="188"/>
      <c r="T207" s="188"/>
      <c r="U207" s="188"/>
      <c r="V207" s="188"/>
      <c r="W207" s="188"/>
      <c r="X207" s="188"/>
      <c r="Y207" s="188"/>
      <c r="Z207" s="188"/>
    </row>
    <row r="208" spans="15:26" x14ac:dyDescent="0.2">
      <c r="O208" s="188"/>
      <c r="P208" s="188"/>
      <c r="Q208" s="188"/>
      <c r="R208" s="188"/>
      <c r="S208" s="188"/>
      <c r="T208" s="188"/>
      <c r="U208" s="188"/>
      <c r="V208" s="188"/>
      <c r="W208" s="188"/>
      <c r="X208" s="188"/>
      <c r="Y208" s="188"/>
      <c r="Z208" s="188"/>
    </row>
    <row r="209" spans="15:26" x14ac:dyDescent="0.2">
      <c r="O209" s="188"/>
      <c r="P209" s="188"/>
      <c r="Q209" s="188"/>
      <c r="R209" s="188"/>
      <c r="S209" s="188"/>
      <c r="T209" s="188"/>
      <c r="U209" s="188"/>
      <c r="V209" s="188"/>
      <c r="W209" s="188"/>
      <c r="X209" s="188"/>
      <c r="Y209" s="188"/>
      <c r="Z209" s="188"/>
    </row>
    <row r="210" spans="15:26" x14ac:dyDescent="0.2">
      <c r="O210" s="188"/>
      <c r="P210" s="188"/>
      <c r="Q210" s="188"/>
      <c r="R210" s="188"/>
      <c r="S210" s="188"/>
      <c r="T210" s="188"/>
      <c r="U210" s="188"/>
      <c r="V210" s="188"/>
      <c r="W210" s="188"/>
      <c r="X210" s="188"/>
      <c r="Y210" s="188"/>
      <c r="Z210" s="188"/>
    </row>
    <row r="211" spans="15:26" x14ac:dyDescent="0.2">
      <c r="O211" s="188"/>
      <c r="P211" s="188"/>
      <c r="Q211" s="188"/>
      <c r="R211" s="188"/>
      <c r="S211" s="188"/>
      <c r="T211" s="188"/>
      <c r="U211" s="188"/>
      <c r="V211" s="188"/>
      <c r="W211" s="188"/>
      <c r="X211" s="188"/>
      <c r="Y211" s="188"/>
      <c r="Z211" s="188"/>
    </row>
  </sheetData>
  <mergeCells count="26">
    <mergeCell ref="O21:Z21"/>
    <mergeCell ref="D2:E2"/>
    <mergeCell ref="D3:E3"/>
    <mergeCell ref="D4:E4"/>
    <mergeCell ref="D5:E5"/>
    <mergeCell ref="D6:E6"/>
    <mergeCell ref="G3:I3"/>
    <mergeCell ref="J3:L3"/>
    <mergeCell ref="D15:H15"/>
    <mergeCell ref="D18:H18"/>
    <mergeCell ref="D14:H14"/>
    <mergeCell ref="G4:L4"/>
    <mergeCell ref="G5:L5"/>
    <mergeCell ref="D16:H16"/>
    <mergeCell ref="C13:H13"/>
    <mergeCell ref="F168:G168"/>
    <mergeCell ref="F159:I159"/>
    <mergeCell ref="I140:I141"/>
    <mergeCell ref="K140:K141"/>
    <mergeCell ref="A5:B5"/>
    <mergeCell ref="B7:C7"/>
    <mergeCell ref="A9:B9"/>
    <mergeCell ref="A6:B6"/>
    <mergeCell ref="H140:H141"/>
    <mergeCell ref="D12:H12"/>
    <mergeCell ref="D17:H17"/>
  </mergeCells>
  <phoneticPr fontId="72" type="noConversion"/>
  <conditionalFormatting sqref="A154:D169">
    <cfRule type="expression" dxfId="262" priority="61">
      <formula>AND($K$138=0,$B$13="OUI")</formula>
    </cfRule>
  </conditionalFormatting>
  <conditionalFormatting sqref="A96:E137 G113:M117 K118 M118 G119:M137">
    <cfRule type="expression" dxfId="261" priority="69">
      <formula>$B$14="OUI"</formula>
    </cfRule>
  </conditionalFormatting>
  <conditionalFormatting sqref="A97:E109 G97:M109 G111:M117 A111:E119 G118:I118 K118 M118 G119:M119 A121:E128 G121:M128 A130:E137 G130:M137">
    <cfRule type="expression" dxfId="260" priority="73">
      <formula>$B$15="OUI"</formula>
    </cfRule>
  </conditionalFormatting>
  <conditionalFormatting sqref="A24:M95">
    <cfRule type="expression" dxfId="259" priority="76">
      <formula>$B$17="OUI"</formula>
    </cfRule>
  </conditionalFormatting>
  <conditionalFormatting sqref="A143:M146">
    <cfRule type="expression" dxfId="258" priority="24">
      <formula>$B$14="OUI"</formula>
    </cfRule>
  </conditionalFormatting>
  <conditionalFormatting sqref="A146:M146">
    <cfRule type="expression" dxfId="257" priority="65">
      <formula>$B$15="OUI"</formula>
    </cfRule>
  </conditionalFormatting>
  <conditionalFormatting sqref="C13:H13">
    <cfRule type="expression" dxfId="256" priority="1">
      <formula>B13="Liste déroulante"</formula>
    </cfRule>
  </conditionalFormatting>
  <conditionalFormatting sqref="D22:H95 J95">
    <cfRule type="expression" dxfId="255" priority="63">
      <formula>$B$13="OUI"</formula>
    </cfRule>
  </conditionalFormatting>
  <conditionalFormatting sqref="F25:F94">
    <cfRule type="containsText" dxfId="254" priority="81" operator="containsText" text="acquitt">
      <formula>NOT(ISERROR(SEARCH("acquitt",F25)))</formula>
    </cfRule>
    <cfRule type="expression" dxfId="253" priority="83">
      <formula>AND($F25="*manquante*",$K25&gt;0)</formula>
    </cfRule>
    <cfRule type="containsText" dxfId="252" priority="84" operator="containsText" text="inéligible">
      <formula>NOT(ISERROR(SEARCH("inéligible",F25)))</formula>
    </cfRule>
  </conditionalFormatting>
  <conditionalFormatting sqref="F99:F107 F113:F117 F123:F126 F132:F135">
    <cfRule type="containsText" dxfId="251" priority="78" operator="containsText" text="factur">
      <formula>NOT(ISERROR(SEARCH("factur",F99)))</formula>
    </cfRule>
    <cfRule type="containsText" dxfId="250" priority="79" operator="containsText" text="écarté">
      <formula>NOT(ISERROR(SEARCH("écarté",F99)))</formula>
    </cfRule>
    <cfRule type="containsText" dxfId="249" priority="80" operator="containsText" text="acquit">
      <formula>NOT(ISERROR(SEARCH("acquit",F99)))</formula>
    </cfRule>
    <cfRule type="containsText" dxfId="248" priority="82" operator="containsText" text="inéligible">
      <formula>NOT(ISERROR(SEARCH("inéligible",F99)))</formula>
    </cfRule>
  </conditionalFormatting>
  <conditionalFormatting sqref="G118:I118">
    <cfRule type="expression" dxfId="247" priority="86">
      <formula>$B$14="OUI"</formula>
    </cfRule>
  </conditionalFormatting>
  <conditionalFormatting sqref="G96:M112">
    <cfRule type="expression" dxfId="246" priority="71">
      <formula>$B$14="OUI"</formula>
    </cfRule>
  </conditionalFormatting>
  <conditionalFormatting sqref="L22:L95">
    <cfRule type="expression" dxfId="245" priority="62">
      <formula>$B$13="OUI"</formula>
    </cfRule>
  </conditionalFormatting>
  <conditionalFormatting sqref="O22:Z147">
    <cfRule type="expression" dxfId="244" priority="2">
      <formula>#REF!="OUI"</formula>
    </cfRule>
    <cfRule type="expression" dxfId="243" priority="3">
      <formula>#REF!="OUI"</formula>
    </cfRule>
  </conditionalFormatting>
  <dataValidations xWindow="679" yWindow="474" count="6">
    <dataValidation type="list" allowBlank="1" showInputMessage="1" showErrorMessage="1" sqref="J3:L3" xr:uid="{D05DAD68-9008-4E06-B5DC-C94ED4691990}">
      <formula1>"Sélectionner ici n° de demande,Acompte n°1,Acompte n°2,Acompte n°3,Acompte n°4,Acompte n°5,Acompte n°6,Solde"</formula1>
    </dataValidation>
    <dataValidation type="list" allowBlank="1" showInputMessage="1" showErrorMessage="1" sqref="B142:B146 B13:B18" xr:uid="{75B8188D-56FD-4F61-99DC-D233CAADA662}">
      <formula1>"Liste déroulante,OUI,NON"</formula1>
    </dataValidation>
    <dataValidation allowBlank="1" showInputMessage="1" showErrorMessage="1" promptTitle="A modifier " prompt="A modifier selon libellé des postes de dépenses conventionnés" sqref="B98 B112 B122 B131" xr:uid="{B751B8B2-A488-471C-841A-326CBBF8EA38}"/>
    <dataValidation allowBlank="1" showInputMessage="1" showErrorMessage="1" promptTitle="A modifier" prompt="A modifier selon catégories de dépenses conventionnée" sqref="B97 B111 B121 B130" xr:uid="{69729EEA-2248-4874-8D80-F3A8E95161C8}"/>
    <dataValidation allowBlank="1" showInputMessage="1" showErrorMessage="1" promptTitle="NE PAS MODIFIER" prompt="Ne pas modifier ce qui est en gris, si besoin modifier uniquement les onglets &quot;Dépenses de personnel 1 à 10&quot; et suivants." sqref="A25:L95" xr:uid="{7512DBA8-062D-41E0-A214-B5B76AF3D924}"/>
    <dataValidation allowBlank="1" showInputMessage="1" showErrorMessage="1" promptTitle="Posibilité de forcer le montant" prompt="si le calcul n'est pas cohérent" sqref="O142:O146" xr:uid="{C1D05431-6150-423D-BCBF-4332E254B7D2}"/>
  </dataValidations>
  <printOptions horizontalCentered="1"/>
  <pageMargins left="0.23622047244094491" right="0.23622047244094491" top="1.3385826771653544" bottom="0.74803149606299213" header="0.31496062992125984" footer="0.31496062992125984"/>
  <pageSetup paperSize="8" scale="48" fitToHeight="0" orientation="landscape" r:id="rId1"/>
  <headerFooter>
    <oddHeader>&amp;L&amp;G</oddHeader>
    <oddFooter>Page &amp;P</oddFooter>
  </headerFooter>
  <rowBreaks count="3" manualBreakCount="3">
    <brk id="38" max="12" man="1"/>
    <brk id="78" max="12" man="1"/>
    <brk id="128" max="12" man="1"/>
  </rowBreaks>
  <legacyDrawing r:id="rId2"/>
  <legacyDrawingHF r:id="rId3"/>
  <tableParts count="4">
    <tablePart r:id="rId4"/>
    <tablePart r:id="rId5"/>
    <tablePart r:id="rId6"/>
    <tablePart r:id="rId7"/>
  </tableParts>
  <extLst>
    <ext xmlns:x14="http://schemas.microsoft.com/office/spreadsheetml/2009/9/main" uri="{CCE6A557-97BC-4b89-ADB6-D9C93CAAB3DF}">
      <x14:dataValidations xmlns:xm="http://schemas.microsoft.com/office/excel/2006/main" xWindow="679" yWindow="474" count="1">
        <x14:dataValidation type="list" allowBlank="1" showInputMessage="1" showErrorMessage="1" xr:uid="{CBBAB4F0-0B8F-47E7-985D-C885BF868053}">
          <x14:formula1>
            <xm:f>'liste déroulante'!$B$2:$B$87</xm:f>
          </x14:formula1>
          <xm:sqref>P25:P94 R25:R94 T25:T94 P142:P147 P99:P108 R99:R108 T99:T108 T132:T136 P113:P118 R113:R118 T113:T118 P132:P136 P123:P127 R123:R127 T123:T127 R132:R136 W123:W127 W132:W136 W113:W118 W99:W108 W25:W94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C884B-40F8-4C24-9D56-25A8A2470E84}">
  <dimension ref="A1:DE857"/>
  <sheetViews>
    <sheetView topLeftCell="A8" zoomScaleNormal="100" workbookViewId="0">
      <selection activeCell="B19" sqref="B19"/>
    </sheetView>
  </sheetViews>
  <sheetFormatPr baseColWidth="10" defaultRowHeight="15" x14ac:dyDescent="0.25"/>
  <cols>
    <col min="1" max="1" width="61.28515625" customWidth="1"/>
    <col min="2" max="2" width="27.140625" customWidth="1"/>
    <col min="3" max="3" width="31.7109375" bestFit="1" customWidth="1"/>
    <col min="5" max="5" width="13.28515625" customWidth="1"/>
    <col min="6" max="6" width="7.7109375" hidden="1" customWidth="1"/>
    <col min="7" max="7" width="11.85546875" bestFit="1" customWidth="1"/>
    <col min="8" max="8" width="35.85546875" customWidth="1"/>
    <col min="9" max="9" width="43.85546875" customWidth="1"/>
  </cols>
  <sheetData>
    <row r="1" spans="1:109" ht="23.25" x14ac:dyDescent="0.25">
      <c r="B1" s="850" t="s">
        <v>6</v>
      </c>
      <c r="C1" s="851"/>
      <c r="D1" s="852" t="str">
        <f>'Etat récapitulatif des dépenses'!J3</f>
        <v>Sélectionner ici n° de demande</v>
      </c>
      <c r="E1" s="852"/>
      <c r="F1" s="852"/>
    </row>
    <row r="2" spans="1:109" ht="21" customHeight="1" x14ac:dyDescent="0.25">
      <c r="B2" s="848" t="s">
        <v>10</v>
      </c>
      <c r="C2" s="841"/>
      <c r="D2" s="841"/>
      <c r="E2" s="841"/>
      <c r="F2" s="849"/>
    </row>
    <row r="3" spans="1:109" ht="21" customHeight="1" x14ac:dyDescent="0.25">
      <c r="B3" s="863" t="s">
        <v>13</v>
      </c>
      <c r="C3" s="864"/>
      <c r="D3" s="864"/>
      <c r="E3" s="864"/>
      <c r="F3" s="865"/>
    </row>
    <row r="4" spans="1:109" s="8" customFormat="1" ht="12.75" customHeight="1" x14ac:dyDescent="0.5">
      <c r="A4" s="599" t="str">
        <f>IF('Etat récapitulatif des dépenses'!$B$13="NON","REMPLIR UNIQUEMENT LES ONGLET 'Dépenses de personnel'","")</f>
        <v/>
      </c>
      <c r="B4" s="7"/>
      <c r="C4" s="7"/>
      <c r="D4" s="7"/>
      <c r="E4" s="7"/>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row>
    <row r="5" spans="1:109" s="8" customFormat="1" x14ac:dyDescent="0.25">
      <c r="A5" s="855" t="s">
        <v>499</v>
      </c>
      <c r="B5" s="856"/>
      <c r="C5" s="763" t="s">
        <v>3</v>
      </c>
      <c r="D5" s="853" t="str">
        <f>'Etat récapitulatif des dépenses'!D2</f>
        <v>xxx</v>
      </c>
      <c r="E5" s="853"/>
      <c r="F5" s="9"/>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row>
    <row r="6" spans="1:109" s="8" customFormat="1" x14ac:dyDescent="0.25">
      <c r="A6" s="857"/>
      <c r="B6" s="858"/>
      <c r="C6" s="763" t="s">
        <v>5</v>
      </c>
      <c r="D6" s="853" t="str">
        <f>'Etat récapitulatif des dépenses'!D3</f>
        <v>xxx</v>
      </c>
      <c r="E6" s="853"/>
      <c r="F6" s="28"/>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row>
    <row r="7" spans="1:109" s="8" customFormat="1" ht="30" x14ac:dyDescent="0.25">
      <c r="A7" s="857"/>
      <c r="B7" s="858"/>
      <c r="C7" s="764" t="s">
        <v>8</v>
      </c>
      <c r="D7" s="853" t="str">
        <f>'Etat récapitulatif des dépenses'!D4</f>
        <v>SUD0XXXXX</v>
      </c>
      <c r="E7" s="853"/>
      <c r="F7" s="28"/>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row>
    <row r="8" spans="1:109" s="8" customFormat="1" ht="30" x14ac:dyDescent="0.25">
      <c r="A8" s="859"/>
      <c r="B8" s="860"/>
      <c r="C8" s="765" t="s">
        <v>394</v>
      </c>
      <c r="D8" s="861">
        <f>'Etat récapitulatif des dépenses'!D5</f>
        <v>44197</v>
      </c>
      <c r="E8" s="861"/>
      <c r="F8" s="29"/>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row>
    <row r="9" spans="1:109" s="8" customFormat="1" ht="30" x14ac:dyDescent="0.25">
      <c r="A9" s="862" t="s">
        <v>14</v>
      </c>
      <c r="B9" s="862"/>
      <c r="C9" s="766" t="s">
        <v>395</v>
      </c>
      <c r="D9" s="861">
        <f>'Etat récapitulatif des dépenses'!D6</f>
        <v>46568</v>
      </c>
      <c r="E9" s="861"/>
      <c r="F9" s="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row>
    <row r="10" spans="1:109" s="8" customFormat="1" x14ac:dyDescent="0.25">
      <c r="A10" s="12"/>
      <c r="B10" s="811"/>
      <c r="C10" s="811"/>
      <c r="D10" s="10"/>
      <c r="E10" s="10"/>
      <c r="F10" s="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row>
    <row r="11" spans="1:109" s="8" customFormat="1" x14ac:dyDescent="0.25">
      <c r="A11" s="12"/>
      <c r="B11" s="12"/>
      <c r="C11" s="12"/>
      <c r="D11" s="10"/>
      <c r="E11" s="10"/>
      <c r="F11" s="10"/>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row>
    <row r="12" spans="1:109" s="8" customFormat="1" ht="15.75" x14ac:dyDescent="0.25">
      <c r="A12" s="854" t="s">
        <v>15</v>
      </c>
      <c r="B12" s="854"/>
      <c r="C12" s="780" t="str">
        <f>'Etat récapitulatif des dépenses'!C9</f>
        <v>xx/xx/xxxx</v>
      </c>
      <c r="D12" s="600" t="s">
        <v>16</v>
      </c>
      <c r="E12" s="780" t="str">
        <f>'Etat récapitulatif des dépenses'!E9</f>
        <v>xx/xx/xxxx</v>
      </c>
      <c r="F12" s="1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row>
    <row r="13" spans="1:109" s="8" customFormat="1" ht="20.25" x14ac:dyDescent="0.3">
      <c r="A13" s="256"/>
      <c r="B13" s="608"/>
      <c r="C13" s="257"/>
      <c r="D13" s="258"/>
      <c r="E13" s="257"/>
      <c r="F13" s="10"/>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row>
    <row r="14" spans="1:109" ht="20.25" hidden="1" x14ac:dyDescent="0.3">
      <c r="C14" s="257"/>
    </row>
    <row r="15" spans="1:109" ht="20.25" hidden="1" x14ac:dyDescent="0.3">
      <c r="C15" s="257"/>
    </row>
    <row r="16" spans="1:109" ht="20.25" hidden="1" x14ac:dyDescent="0.3">
      <c r="C16" s="257"/>
    </row>
    <row r="17" spans="1:5" ht="20.25" hidden="1" x14ac:dyDescent="0.3">
      <c r="C17" s="257"/>
    </row>
    <row r="18" spans="1:5" x14ac:dyDescent="0.25">
      <c r="B18" s="31"/>
      <c r="C18" s="31"/>
    </row>
    <row r="19" spans="1:5" x14ac:dyDescent="0.25">
      <c r="A19" s="793" t="s">
        <v>321</v>
      </c>
      <c r="B19" s="51" t="s">
        <v>3868</v>
      </c>
      <c r="C19" s="55"/>
    </row>
    <row r="20" spans="1:5" x14ac:dyDescent="0.25">
      <c r="A20" s="791" t="s">
        <v>3871</v>
      </c>
      <c r="B20" s="774"/>
      <c r="C20" s="55"/>
    </row>
    <row r="21" spans="1:5" ht="20.25" customHeight="1" x14ac:dyDescent="0.25">
      <c r="A21" s="792" t="s">
        <v>5819</v>
      </c>
      <c r="B21" s="777"/>
      <c r="C21" s="54"/>
    </row>
    <row r="22" spans="1:5" ht="20.25" customHeight="1" x14ac:dyDescent="0.25">
      <c r="A22" s="792" t="s">
        <v>3885</v>
      </c>
      <c r="B22" s="777"/>
      <c r="C22" s="788" t="s">
        <v>3887</v>
      </c>
    </row>
    <row r="23" spans="1:5" ht="20.25" customHeight="1" x14ac:dyDescent="0.25">
      <c r="A23" s="791" t="s">
        <v>3869</v>
      </c>
      <c r="B23" s="775"/>
      <c r="C23" s="789" t="str">
        <f>IF(ISNUMBER($C$12),IF(OR(B23&lt;$D$8,B24&gt;$D$9),"Non cohérent avec date d'éligibilité des dépenses",IF(B23&lt;$C$12,"Attention, date d'entrée non cohérente avec période déclarée au titre de la demande","")),"")</f>
        <v/>
      </c>
    </row>
    <row r="24" spans="1:5" ht="20.25" customHeight="1" x14ac:dyDescent="0.25">
      <c r="A24" s="791" t="s">
        <v>3870</v>
      </c>
      <c r="B24" s="775"/>
      <c r="C24" s="789" t="str">
        <f>IF(ISNUMBER($C$12),IF(OR(B24&lt;$D$8,B24&gt;$D$9),"Non cohérent avec date d'éligibilité des dépenses",IF(OR(B24&lt;C12,B24&gt;E12),"Attention, date de sortie non cohérente avec période déclarée au titre de la demande","")),"")</f>
        <v/>
      </c>
    </row>
    <row r="25" spans="1:5" ht="20.25" customHeight="1" x14ac:dyDescent="0.25">
      <c r="A25" s="791" t="s">
        <v>3886</v>
      </c>
      <c r="B25" s="786" t="str">
        <f>IF(AND(B22="",B21=""),"",IF(B22&lt;&gt;"",ROUNDDOWN((B22/35*1607)*YEARFRAC(B23,B24+1,1),1),IF(B21&lt;&gt;"",ROUNDDOWN((B21/151.67*1607)*YEARFRAC(B23,B24+1,1),1))))</f>
        <v/>
      </c>
      <c r="C25" s="788"/>
    </row>
    <row r="26" spans="1:5" ht="27" customHeight="1" x14ac:dyDescent="0.25">
      <c r="A26" s="791" t="s">
        <v>3881</v>
      </c>
      <c r="B26" s="776"/>
      <c r="C26" s="54"/>
    </row>
    <row r="27" spans="1:5" ht="23.25" x14ac:dyDescent="0.25">
      <c r="A27" s="790" t="s">
        <v>3883</v>
      </c>
      <c r="B27" s="783" t="str">
        <f>IFERROR(ROUNDDOWN(B26*B25,1),"")</f>
        <v/>
      </c>
      <c r="C27" s="788"/>
    </row>
    <row r="28" spans="1:5" ht="28.5" customHeight="1" x14ac:dyDescent="0.25">
      <c r="A28" s="597" t="s">
        <v>3882</v>
      </c>
      <c r="B28" s="778" t="str">
        <f>IFERROR(ROUND(B27*B20,2),"")</f>
        <v/>
      </c>
      <c r="C28" s="788"/>
    </row>
    <row r="29" spans="1:5" ht="26.45" customHeight="1" x14ac:dyDescent="0.25">
      <c r="A29" s="847" t="s">
        <v>3888</v>
      </c>
      <c r="B29" s="847"/>
      <c r="C29" s="847"/>
      <c r="D29" s="847"/>
      <c r="E29" s="847"/>
    </row>
    <row r="31" spans="1:5" x14ac:dyDescent="0.25">
      <c r="A31" s="598" t="s">
        <v>322</v>
      </c>
      <c r="B31" s="609" t="s">
        <v>3868</v>
      </c>
    </row>
    <row r="32" spans="1:5" x14ac:dyDescent="0.25">
      <c r="A32" s="791" t="s">
        <v>3871</v>
      </c>
      <c r="B32" s="774"/>
      <c r="C32" s="55"/>
    </row>
    <row r="33" spans="1:5" x14ac:dyDescent="0.25">
      <c r="A33" s="791" t="s">
        <v>3884</v>
      </c>
      <c r="B33" s="777"/>
      <c r="C33" s="54"/>
    </row>
    <row r="34" spans="1:5" x14ac:dyDescent="0.25">
      <c r="A34" s="791" t="s">
        <v>3885</v>
      </c>
      <c r="B34" s="777"/>
      <c r="C34" s="788" t="s">
        <v>3887</v>
      </c>
    </row>
    <row r="35" spans="1:5" x14ac:dyDescent="0.25">
      <c r="A35" s="791" t="s">
        <v>3869</v>
      </c>
      <c r="B35" s="775"/>
      <c r="C35" s="789" t="str">
        <f>IF(ISNUMBER($C$12),IF(OR(B35&lt;$D$8,B36&gt;$D$9),"Non cohérent avec date d'éligibilité des dépenses",IF(B35&lt;$C$12,"Attention, date d'entrée non cohérente avec période déclarée au titre de la demande","")),"")</f>
        <v/>
      </c>
    </row>
    <row r="36" spans="1:5" ht="30" customHeight="1" x14ac:dyDescent="0.25">
      <c r="A36" s="791" t="s">
        <v>3870</v>
      </c>
      <c r="B36" s="775"/>
      <c r="C36" s="789" t="str">
        <f>IF(ISNUMBER($C$12),IF(OR(B36&lt;$D$8,B36&gt;$D$9),"Non cohérent avec date d'éligibilité des dépenses",IF(OR(B36&lt;C24,B36&gt;E24),"Attention, date de sortie non cohérente avec période déclarée au titre de la demande","")),"")</f>
        <v/>
      </c>
    </row>
    <row r="37" spans="1:5" ht="30" customHeight="1" x14ac:dyDescent="0.25">
      <c r="A37" s="791" t="s">
        <v>3886</v>
      </c>
      <c r="B37" s="786" t="str">
        <f>IF(AND(B34="",B33=""),"",IF(B34&lt;&gt;"",ROUNDDOWN((B34/35*1607)*YEARFRAC(B35,B36+1,1),1),IF(B33&lt;&gt;"",ROUNDDOWN((B33/151.67*1607)*YEARFRAC(B35,B36+1,1),1))))</f>
        <v/>
      </c>
      <c r="C37" s="788"/>
    </row>
    <row r="38" spans="1:5" ht="24" x14ac:dyDescent="0.25">
      <c r="A38" s="791" t="s">
        <v>3881</v>
      </c>
      <c r="B38" s="776"/>
      <c r="C38" s="54"/>
    </row>
    <row r="39" spans="1:5" ht="23.25" x14ac:dyDescent="0.25">
      <c r="A39" s="790" t="s">
        <v>3883</v>
      </c>
      <c r="B39" s="783" t="str">
        <f>IFERROR(ROUNDDOWN(B38*B37,1),"")</f>
        <v/>
      </c>
      <c r="C39" s="788"/>
    </row>
    <row r="40" spans="1:5" ht="34.5" x14ac:dyDescent="0.25">
      <c r="A40" s="597" t="s">
        <v>3882</v>
      </c>
      <c r="B40" s="778" t="str">
        <f>IFERROR(ROUND(B39*B32,2),"")</f>
        <v/>
      </c>
      <c r="C40" s="788"/>
    </row>
    <row r="41" spans="1:5" ht="28.15" customHeight="1" x14ac:dyDescent="0.25">
      <c r="A41" s="847" t="s">
        <v>3888</v>
      </c>
      <c r="B41" s="847"/>
      <c r="C41" s="847"/>
      <c r="D41" s="847"/>
      <c r="E41" s="847"/>
    </row>
    <row r="43" spans="1:5" x14ac:dyDescent="0.25">
      <c r="A43" s="598" t="s">
        <v>323</v>
      </c>
      <c r="B43" s="609" t="s">
        <v>3868</v>
      </c>
    </row>
    <row r="44" spans="1:5" x14ac:dyDescent="0.25">
      <c r="A44" s="791" t="s">
        <v>3871</v>
      </c>
      <c r="B44" s="774"/>
      <c r="C44" s="55"/>
    </row>
    <row r="45" spans="1:5" x14ac:dyDescent="0.25">
      <c r="A45" s="791" t="s">
        <v>3884</v>
      </c>
      <c r="B45" s="777"/>
      <c r="C45" s="54"/>
    </row>
    <row r="46" spans="1:5" x14ac:dyDescent="0.25">
      <c r="A46" s="791" t="s">
        <v>3885</v>
      </c>
      <c r="B46" s="777"/>
      <c r="C46" s="788" t="s">
        <v>3887</v>
      </c>
    </row>
    <row r="47" spans="1:5" x14ac:dyDescent="0.25">
      <c r="A47" s="791" t="s">
        <v>3869</v>
      </c>
      <c r="B47" s="775"/>
      <c r="C47" s="789" t="str">
        <f>IF(ISNUMBER($C$12),IF(OR(B47&lt;$D$8,B48&gt;$D$9),"Non cohérent avec date d'éligibilité des dépenses",IF(B47&lt;$C$12,"Attention, date d'entrée non cohérente avec période déclarée au titre de la demande","")),"")</f>
        <v/>
      </c>
    </row>
    <row r="48" spans="1:5" x14ac:dyDescent="0.25">
      <c r="A48" s="791" t="s">
        <v>3870</v>
      </c>
      <c r="B48" s="775"/>
      <c r="C48" s="789" t="str">
        <f>IF(ISNUMBER($C$12),IF(OR(B48&lt;$D$8,B48&gt;$D$9),"Non cohérent avec date d'éligibilité des dépenses",IF(OR(B48&lt;C36,B48&gt;E36),"Attention, date de sortie non cohérente avec période déclarée au titre de la demande","")),"")</f>
        <v/>
      </c>
    </row>
    <row r="49" spans="1:5" x14ac:dyDescent="0.25">
      <c r="A49" s="791" t="s">
        <v>3886</v>
      </c>
      <c r="B49" s="786" t="str">
        <f>IF(AND(B46="",B45=""),"",IF(B46&lt;&gt;"",ROUNDDOWN((B46/35*1607)*YEARFRAC(B47,B48+1,1),1),IF(B45&lt;&gt;"",ROUNDDOWN((B45/151.67*1607)*YEARFRAC(B47,B48+1,1),1))))</f>
        <v/>
      </c>
      <c r="C49" s="788"/>
    </row>
    <row r="50" spans="1:5" ht="24" x14ac:dyDescent="0.25">
      <c r="A50" s="791" t="s">
        <v>3881</v>
      </c>
      <c r="B50" s="776"/>
      <c r="C50" s="54"/>
    </row>
    <row r="51" spans="1:5" ht="23.25" x14ac:dyDescent="0.25">
      <c r="A51" s="790" t="s">
        <v>3883</v>
      </c>
      <c r="B51" s="783" t="str">
        <f>IFERROR(ROUNDDOWN(B50*B49,1),"")</f>
        <v/>
      </c>
      <c r="C51" s="788"/>
    </row>
    <row r="52" spans="1:5" ht="34.5" x14ac:dyDescent="0.25">
      <c r="A52" s="597" t="s">
        <v>3882</v>
      </c>
      <c r="B52" s="778" t="str">
        <f>IFERROR(ROUND(B51*B44,2),"")</f>
        <v/>
      </c>
      <c r="C52" s="788"/>
    </row>
    <row r="53" spans="1:5" ht="25.15" customHeight="1" x14ac:dyDescent="0.25">
      <c r="A53" s="847" t="s">
        <v>3888</v>
      </c>
      <c r="B53" s="847"/>
      <c r="C53" s="847"/>
      <c r="D53" s="847"/>
      <c r="E53" s="847"/>
    </row>
    <row r="55" spans="1:5" x14ac:dyDescent="0.25">
      <c r="A55" s="598" t="s">
        <v>324</v>
      </c>
      <c r="B55" s="609" t="s">
        <v>3868</v>
      </c>
    </row>
    <row r="56" spans="1:5" x14ac:dyDescent="0.25">
      <c r="A56" s="791" t="s">
        <v>3871</v>
      </c>
      <c r="B56" s="774"/>
      <c r="C56" s="55"/>
    </row>
    <row r="57" spans="1:5" x14ac:dyDescent="0.25">
      <c r="A57" s="791" t="s">
        <v>3884</v>
      </c>
      <c r="B57" s="777"/>
      <c r="C57" s="54"/>
    </row>
    <row r="58" spans="1:5" x14ac:dyDescent="0.25">
      <c r="A58" s="791" t="s">
        <v>3885</v>
      </c>
      <c r="B58" s="777"/>
      <c r="C58" s="788" t="s">
        <v>3887</v>
      </c>
    </row>
    <row r="59" spans="1:5" x14ac:dyDescent="0.25">
      <c r="A59" s="791" t="s">
        <v>3869</v>
      </c>
      <c r="B59" s="775"/>
      <c r="C59" s="789" t="str">
        <f>IF(ISNUMBER($C$12),IF(OR(B59&lt;$D$8,B60&gt;$D$9),"Non cohérent avec date d'éligibilité des dépenses",IF(B59&lt;$C$12,"Attention, date d'entrée non cohérente avec période déclarée au titre de la demande","")),"")</f>
        <v/>
      </c>
    </row>
    <row r="60" spans="1:5" x14ac:dyDescent="0.25">
      <c r="A60" s="791" t="s">
        <v>3870</v>
      </c>
      <c r="B60" s="775"/>
      <c r="C60" s="789" t="str">
        <f>IF(ISNUMBER($C$12),IF(OR(B60&lt;$D$8,B60&gt;$D$9),"Non cohérent avec date d'éligibilité des dépenses",IF(OR(B60&lt;C48,B60&gt;E48),"Attention, date de sortie non cohérente avec période déclarée au titre de la demande","")),"")</f>
        <v/>
      </c>
    </row>
    <row r="61" spans="1:5" x14ac:dyDescent="0.25">
      <c r="A61" s="791" t="s">
        <v>3886</v>
      </c>
      <c r="B61" s="786" t="str">
        <f>IF(AND(B58="",B57=""),"",IF(B58&lt;&gt;"",ROUNDDOWN((B58/35*1607)*YEARFRAC(B59,B60+1,1),1),IF(B57&lt;&gt;"",ROUNDDOWN((B57/151.67*1607)*YEARFRAC(B59,B60+1,1),1))))</f>
        <v/>
      </c>
      <c r="C61" s="788"/>
    </row>
    <row r="62" spans="1:5" ht="24" x14ac:dyDescent="0.25">
      <c r="A62" s="791" t="s">
        <v>3881</v>
      </c>
      <c r="B62" s="776"/>
      <c r="C62" s="54"/>
    </row>
    <row r="63" spans="1:5" ht="23.25" x14ac:dyDescent="0.25">
      <c r="A63" s="790" t="s">
        <v>3883</v>
      </c>
      <c r="B63" s="783" t="str">
        <f>IFERROR(ROUNDDOWN(B62*B61,1),"")</f>
        <v/>
      </c>
      <c r="C63" s="788"/>
    </row>
    <row r="64" spans="1:5" ht="34.5" x14ac:dyDescent="0.25">
      <c r="A64" s="597" t="s">
        <v>3882</v>
      </c>
      <c r="B64" s="778" t="str">
        <f>IFERROR(ROUND(B63*B56,2),"")</f>
        <v/>
      </c>
      <c r="C64" s="788"/>
    </row>
    <row r="65" spans="1:5" ht="25.9" customHeight="1" x14ac:dyDescent="0.25">
      <c r="A65" s="847" t="s">
        <v>3888</v>
      </c>
      <c r="B65" s="847"/>
      <c r="C65" s="847"/>
      <c r="D65" s="847"/>
      <c r="E65" s="847"/>
    </row>
    <row r="67" spans="1:5" x14ac:dyDescent="0.25">
      <c r="A67" s="598" t="s">
        <v>325</v>
      </c>
      <c r="B67" s="609" t="s">
        <v>3868</v>
      </c>
    </row>
    <row r="68" spans="1:5" x14ac:dyDescent="0.25">
      <c r="A68" s="791" t="s">
        <v>3871</v>
      </c>
      <c r="B68" s="774"/>
      <c r="C68" s="55"/>
    </row>
    <row r="69" spans="1:5" x14ac:dyDescent="0.25">
      <c r="A69" s="791" t="s">
        <v>3884</v>
      </c>
      <c r="B69" s="777"/>
      <c r="C69" s="54"/>
    </row>
    <row r="70" spans="1:5" x14ac:dyDescent="0.25">
      <c r="A70" s="791" t="s">
        <v>3885</v>
      </c>
      <c r="B70" s="777"/>
      <c r="C70" s="788" t="s">
        <v>3887</v>
      </c>
    </row>
    <row r="71" spans="1:5" x14ac:dyDescent="0.25">
      <c r="A71" s="791" t="s">
        <v>3869</v>
      </c>
      <c r="B71" s="775"/>
      <c r="C71" s="789" t="str">
        <f>IF(ISNUMBER($C$12),IF(OR(B71&lt;$D$8,B72&gt;$D$9),"Non cohérent avec date d'éligibilité des dépenses",IF(B71&lt;$C$12,"Attention, date d'entrée non cohérente avec période déclarée au titre de la demande","")),"")</f>
        <v/>
      </c>
    </row>
    <row r="72" spans="1:5" x14ac:dyDescent="0.25">
      <c r="A72" s="791" t="s">
        <v>3870</v>
      </c>
      <c r="B72" s="775"/>
      <c r="C72" s="789" t="str">
        <f>IF(ISNUMBER($C$12),IF(OR(B72&lt;$D$8,B72&gt;$D$9),"Non cohérent avec date d'éligibilité des dépenses",IF(OR(B72&lt;C60,B72&gt;E60),"Attention, date de sortie non cohérente avec période déclarée au titre de la demande","")),"")</f>
        <v/>
      </c>
    </row>
    <row r="73" spans="1:5" x14ac:dyDescent="0.25">
      <c r="A73" s="791" t="s">
        <v>3886</v>
      </c>
      <c r="B73" s="786" t="str">
        <f>IF(AND(B70="",B69=""),"",IF(B70&lt;&gt;"",ROUNDDOWN((B70/35*1607)*YEARFRAC(B71,B72+1,1),1),IF(B69&lt;&gt;"",ROUNDDOWN((B69/151.67*1607)*YEARFRAC(B71,B72+1,1),1))))</f>
        <v/>
      </c>
      <c r="C73" s="788"/>
    </row>
    <row r="74" spans="1:5" ht="24" x14ac:dyDescent="0.25">
      <c r="A74" s="791" t="s">
        <v>3881</v>
      </c>
      <c r="B74" s="776"/>
      <c r="C74" s="54"/>
    </row>
    <row r="75" spans="1:5" ht="23.25" x14ac:dyDescent="0.25">
      <c r="A75" s="790" t="s">
        <v>3883</v>
      </c>
      <c r="B75" s="783" t="str">
        <f>IFERROR(ROUNDDOWN(B74*B73,1),"")</f>
        <v/>
      </c>
      <c r="C75" s="788"/>
    </row>
    <row r="76" spans="1:5" ht="34.5" x14ac:dyDescent="0.25">
      <c r="A76" s="597" t="s">
        <v>3882</v>
      </c>
      <c r="B76" s="778" t="str">
        <f>IFERROR(ROUND(B75*B68,2),"")</f>
        <v/>
      </c>
      <c r="C76" s="788"/>
    </row>
    <row r="77" spans="1:5" ht="24.6" customHeight="1" x14ac:dyDescent="0.25">
      <c r="A77" s="847" t="s">
        <v>3888</v>
      </c>
      <c r="B77" s="847"/>
      <c r="C77" s="847"/>
      <c r="D77" s="847"/>
      <c r="E77" s="847"/>
    </row>
    <row r="79" spans="1:5" x14ac:dyDescent="0.25">
      <c r="A79" s="598" t="s">
        <v>326</v>
      </c>
      <c r="B79" s="609" t="s">
        <v>3868</v>
      </c>
    </row>
    <row r="80" spans="1:5" x14ac:dyDescent="0.25">
      <c r="A80" s="791" t="s">
        <v>3871</v>
      </c>
      <c r="B80" s="774"/>
      <c r="C80" s="55"/>
    </row>
    <row r="81" spans="1:5" x14ac:dyDescent="0.25">
      <c r="A81" s="791" t="s">
        <v>3884</v>
      </c>
      <c r="B81" s="777"/>
      <c r="C81" s="54"/>
    </row>
    <row r="82" spans="1:5" x14ac:dyDescent="0.25">
      <c r="A82" s="791" t="s">
        <v>3885</v>
      </c>
      <c r="B82" s="777"/>
      <c r="C82" s="788" t="s">
        <v>3887</v>
      </c>
    </row>
    <row r="83" spans="1:5" x14ac:dyDescent="0.25">
      <c r="A83" s="791" t="s">
        <v>3869</v>
      </c>
      <c r="B83" s="775"/>
      <c r="C83" s="789" t="str">
        <f>IF(ISNUMBER($C$12),IF(OR(B83&lt;$D$8,B84&gt;$D$9),"Non cohérent avec date d'éligibilité des dépenses",IF(B83&lt;$C$12,"Attention, date d'entrée non cohérente avec période déclarée au titre de la demande","")),"")</f>
        <v/>
      </c>
    </row>
    <row r="84" spans="1:5" x14ac:dyDescent="0.25">
      <c r="A84" s="791" t="s">
        <v>3870</v>
      </c>
      <c r="B84" s="775"/>
      <c r="C84" s="789" t="str">
        <f>IF(ISNUMBER($C$12),IF(OR(B84&lt;$D$8,B84&gt;$D$9),"Non cohérent avec date d'éligibilité des dépenses",IF(OR(B84&lt;C72,B84&gt;E72),"Attention, date de sortie non cohérente avec période déclarée au titre de la demande","")),"")</f>
        <v/>
      </c>
    </row>
    <row r="85" spans="1:5" x14ac:dyDescent="0.25">
      <c r="A85" s="791" t="s">
        <v>3886</v>
      </c>
      <c r="B85" s="786" t="str">
        <f>IF(AND(B82="",B81=""),"",IF(B82&lt;&gt;"",ROUNDDOWN((B82/35*1607)*YEARFRAC(B83,B84+1,1),1),IF(B81&lt;&gt;"",ROUNDDOWN((B81/151.67*1607)*YEARFRAC(B83,B84+1,1),1))))</f>
        <v/>
      </c>
      <c r="C85" s="788"/>
    </row>
    <row r="86" spans="1:5" ht="24" x14ac:dyDescent="0.25">
      <c r="A86" s="791" t="s">
        <v>3881</v>
      </c>
      <c r="B86" s="776"/>
      <c r="C86" s="54"/>
    </row>
    <row r="87" spans="1:5" ht="23.25" x14ac:dyDescent="0.25">
      <c r="A87" s="790" t="s">
        <v>3883</v>
      </c>
      <c r="B87" s="783" t="str">
        <f>IFERROR(ROUNDDOWN(B86*B85,1),"")</f>
        <v/>
      </c>
      <c r="C87" s="788"/>
    </row>
    <row r="88" spans="1:5" ht="34.5" x14ac:dyDescent="0.25">
      <c r="A88" s="597" t="s">
        <v>3882</v>
      </c>
      <c r="B88" s="778" t="str">
        <f>IFERROR(ROUND(B87*B80,2),"")</f>
        <v/>
      </c>
      <c r="C88" s="788"/>
    </row>
    <row r="89" spans="1:5" ht="24" customHeight="1" x14ac:dyDescent="0.25">
      <c r="A89" s="847" t="s">
        <v>3888</v>
      </c>
      <c r="B89" s="847"/>
      <c r="C89" s="847"/>
      <c r="D89" s="847"/>
      <c r="E89" s="847"/>
    </row>
    <row r="91" spans="1:5" x14ac:dyDescent="0.25">
      <c r="A91" s="598" t="s">
        <v>327</v>
      </c>
      <c r="B91" s="609" t="s">
        <v>3868</v>
      </c>
    </row>
    <row r="92" spans="1:5" x14ac:dyDescent="0.25">
      <c r="A92" s="791" t="s">
        <v>3871</v>
      </c>
      <c r="B92" s="774"/>
      <c r="C92" s="55"/>
    </row>
    <row r="93" spans="1:5" x14ac:dyDescent="0.25">
      <c r="A93" s="791" t="s">
        <v>3884</v>
      </c>
      <c r="B93" s="777"/>
      <c r="C93" s="54"/>
    </row>
    <row r="94" spans="1:5" x14ac:dyDescent="0.25">
      <c r="A94" s="791" t="s">
        <v>3885</v>
      </c>
      <c r="B94" s="777"/>
      <c r="C94" s="788" t="s">
        <v>3887</v>
      </c>
    </row>
    <row r="95" spans="1:5" x14ac:dyDescent="0.25">
      <c r="A95" s="791" t="s">
        <v>3869</v>
      </c>
      <c r="B95" s="775"/>
      <c r="C95" s="789" t="str">
        <f>IF(ISNUMBER($C$12),IF(OR(B95&lt;$D$8,B96&gt;$D$9),"Non cohérent avec date d'éligibilité des dépenses",IF(B95&lt;$C$12,"Attention, date d'entrée non cohérente avec période déclarée au titre de la demande","")),"")</f>
        <v/>
      </c>
    </row>
    <row r="96" spans="1:5" x14ac:dyDescent="0.25">
      <c r="A96" s="791" t="s">
        <v>3870</v>
      </c>
      <c r="B96" s="775"/>
      <c r="C96" s="789" t="str">
        <f>IF(ISNUMBER($C$12),IF(OR(B96&lt;$D$8,B96&gt;$D$9),"Non cohérent avec date d'éligibilité des dépenses",IF(OR(B96&lt;C84,B96&gt;E84),"Attention, date de sortie non cohérente avec période déclarée au titre de la demande","")),"")</f>
        <v/>
      </c>
    </row>
    <row r="97" spans="1:5" x14ac:dyDescent="0.25">
      <c r="A97" s="791" t="s">
        <v>3886</v>
      </c>
      <c r="B97" s="786" t="str">
        <f>IF(AND(B94="",B93=""),"",IF(B94&lt;&gt;"",ROUNDDOWN((B94/35*1607)*YEARFRAC(B95,B96+1,1),1),IF(B93&lt;&gt;"",ROUNDDOWN((B93/151.67*1607)*YEARFRAC(B95,B96+1,1),1))))</f>
        <v/>
      </c>
      <c r="C97" s="788"/>
    </row>
    <row r="98" spans="1:5" ht="24" x14ac:dyDescent="0.25">
      <c r="A98" s="791" t="s">
        <v>3881</v>
      </c>
      <c r="B98" s="776"/>
      <c r="C98" s="54"/>
    </row>
    <row r="99" spans="1:5" ht="23.25" x14ac:dyDescent="0.25">
      <c r="A99" s="790" t="s">
        <v>3883</v>
      </c>
      <c r="B99" s="783" t="str">
        <f>IFERROR(ROUNDDOWN(B98*B97,1),"")</f>
        <v/>
      </c>
      <c r="C99" s="788"/>
    </row>
    <row r="100" spans="1:5" ht="34.5" x14ac:dyDescent="0.25">
      <c r="A100" s="597" t="s">
        <v>3882</v>
      </c>
      <c r="B100" s="778" t="str">
        <f>IFERROR(ROUND(B99*B92,2),"")</f>
        <v/>
      </c>
      <c r="C100" s="788"/>
    </row>
    <row r="101" spans="1:5" ht="24" customHeight="1" x14ac:dyDescent="0.25">
      <c r="A101" s="847" t="s">
        <v>3888</v>
      </c>
      <c r="B101" s="847"/>
      <c r="C101" s="847"/>
      <c r="D101" s="847"/>
      <c r="E101" s="847"/>
    </row>
    <row r="103" spans="1:5" x14ac:dyDescent="0.25">
      <c r="A103" s="598" t="s">
        <v>328</v>
      </c>
      <c r="B103" s="609" t="s">
        <v>3868</v>
      </c>
    </row>
    <row r="104" spans="1:5" x14ac:dyDescent="0.25">
      <c r="A104" s="791" t="s">
        <v>3871</v>
      </c>
      <c r="B104" s="774"/>
      <c r="C104" s="55"/>
    </row>
    <row r="105" spans="1:5" x14ac:dyDescent="0.25">
      <c r="A105" s="791" t="s">
        <v>3884</v>
      </c>
      <c r="B105" s="777"/>
      <c r="C105" s="54"/>
    </row>
    <row r="106" spans="1:5" x14ac:dyDescent="0.25">
      <c r="A106" s="791" t="s">
        <v>3885</v>
      </c>
      <c r="B106" s="777"/>
      <c r="C106" s="788" t="s">
        <v>3887</v>
      </c>
    </row>
    <row r="107" spans="1:5" x14ac:dyDescent="0.25">
      <c r="A107" s="791" t="s">
        <v>3869</v>
      </c>
      <c r="B107" s="775"/>
      <c r="C107" s="789" t="str">
        <f>IF(ISNUMBER($C$12),IF(OR(B107&lt;$D$8,B108&gt;$D$9),"Non cohérent avec date d'éligibilité des dépenses",IF(B107&lt;$C$12,"Attention, date d'entrée non cohérente avec période déclarée au titre de la demande","")),"")</f>
        <v/>
      </c>
    </row>
    <row r="108" spans="1:5" x14ac:dyDescent="0.25">
      <c r="A108" s="791" t="s">
        <v>3870</v>
      </c>
      <c r="B108" s="775"/>
      <c r="C108" s="789" t="str">
        <f>IF(ISNUMBER($C$12),IF(OR(B108&lt;$D$8,B108&gt;$D$9),"Non cohérent avec date d'éligibilité des dépenses",IF(OR(B108&lt;C96,B108&gt;E96),"Attention, date de sortie non cohérente avec période déclarée au titre de la demande","")),"")</f>
        <v/>
      </c>
    </row>
    <row r="109" spans="1:5" x14ac:dyDescent="0.25">
      <c r="A109" s="791" t="s">
        <v>3886</v>
      </c>
      <c r="B109" s="786" t="str">
        <f>IF(AND(B106="",B105=""),"",IF(B106&lt;&gt;"",ROUNDDOWN((B106/35*1607)*YEARFRAC(B107,B108+1,1),1),IF(B105&lt;&gt;"",ROUNDDOWN((B105/151.67*1607)*YEARFRAC(B107,B108+1,1),1))))</f>
        <v/>
      </c>
      <c r="C109" s="788"/>
    </row>
    <row r="110" spans="1:5" ht="24" x14ac:dyDescent="0.25">
      <c r="A110" s="791" t="s">
        <v>3881</v>
      </c>
      <c r="B110" s="776"/>
      <c r="C110" s="54"/>
    </row>
    <row r="111" spans="1:5" ht="23.25" x14ac:dyDescent="0.25">
      <c r="A111" s="790" t="s">
        <v>3883</v>
      </c>
      <c r="B111" s="783" t="str">
        <f>IFERROR(ROUNDDOWN(B110*B109,1),"")</f>
        <v/>
      </c>
      <c r="C111" s="788"/>
    </row>
    <row r="112" spans="1:5" ht="34.5" x14ac:dyDescent="0.25">
      <c r="A112" s="597" t="s">
        <v>3882</v>
      </c>
      <c r="B112" s="778" t="str">
        <f>IFERROR(ROUND(B111*B104,2),"")</f>
        <v/>
      </c>
      <c r="C112" s="788"/>
    </row>
    <row r="113" spans="1:5" ht="28.9" customHeight="1" x14ac:dyDescent="0.25">
      <c r="A113" s="847" t="s">
        <v>3888</v>
      </c>
      <c r="B113" s="847"/>
      <c r="C113" s="847"/>
      <c r="D113" s="847"/>
      <c r="E113" s="847"/>
    </row>
    <row r="115" spans="1:5" x14ac:dyDescent="0.25">
      <c r="A115" s="598" t="s">
        <v>329</v>
      </c>
      <c r="B115" s="609" t="s">
        <v>3868</v>
      </c>
    </row>
    <row r="116" spans="1:5" x14ac:dyDescent="0.25">
      <c r="A116" s="791" t="s">
        <v>3871</v>
      </c>
      <c r="B116" s="774"/>
      <c r="C116" s="55"/>
    </row>
    <row r="117" spans="1:5" x14ac:dyDescent="0.25">
      <c r="A117" s="791" t="s">
        <v>3884</v>
      </c>
      <c r="B117" s="777"/>
      <c r="C117" s="54"/>
    </row>
    <row r="118" spans="1:5" x14ac:dyDescent="0.25">
      <c r="A118" s="791" t="s">
        <v>3885</v>
      </c>
      <c r="B118" s="777"/>
      <c r="C118" s="788" t="s">
        <v>3887</v>
      </c>
    </row>
    <row r="119" spans="1:5" x14ac:dyDescent="0.25">
      <c r="A119" s="791" t="s">
        <v>3869</v>
      </c>
      <c r="B119" s="775"/>
      <c r="C119" s="789" t="str">
        <f>IF(ISNUMBER($C$12),IF(OR(B119&lt;$D$8,B120&gt;$D$9),"Non cohérent avec date d'éligibilité des dépenses",IF(B119&lt;$C$12,"Attention, date d'entrée non cohérente avec période déclarée au titre de la demande","")),"")</f>
        <v/>
      </c>
    </row>
    <row r="120" spans="1:5" x14ac:dyDescent="0.25">
      <c r="A120" s="791" t="s">
        <v>3870</v>
      </c>
      <c r="B120" s="775"/>
      <c r="C120" s="789" t="str">
        <f>IF(ISNUMBER($C$12),IF(OR(B120&lt;$D$8,B120&gt;$D$9),"Non cohérent avec date d'éligibilité des dépenses",IF(OR(B120&lt;C108,B120&gt;E108),"Attention, date de sortie non cohérente avec période déclarée au titre de la demande","")),"")</f>
        <v/>
      </c>
    </row>
    <row r="121" spans="1:5" x14ac:dyDescent="0.25">
      <c r="A121" s="791" t="s">
        <v>3886</v>
      </c>
      <c r="B121" s="786" t="str">
        <f>IF(AND(B118="",B117=""),"",IF(B118&lt;&gt;"",ROUNDDOWN((B118/35*1607)*YEARFRAC(B119,B120+1,1),1),IF(B117&lt;&gt;"",ROUNDDOWN((B117/151.67*1607)*YEARFRAC(B119,B120+1,1),1))))</f>
        <v/>
      </c>
      <c r="C121" s="788"/>
    </row>
    <row r="122" spans="1:5" ht="24" x14ac:dyDescent="0.25">
      <c r="A122" s="791" t="s">
        <v>3881</v>
      </c>
      <c r="B122" s="776"/>
      <c r="C122" s="54"/>
    </row>
    <row r="123" spans="1:5" ht="23.25" x14ac:dyDescent="0.25">
      <c r="A123" s="790" t="s">
        <v>3883</v>
      </c>
      <c r="B123" s="783" t="str">
        <f>IFERROR(ROUNDDOWN(B122*B121,1),"")</f>
        <v/>
      </c>
      <c r="C123" s="788"/>
    </row>
    <row r="124" spans="1:5" ht="34.5" x14ac:dyDescent="0.25">
      <c r="A124" s="597" t="s">
        <v>3882</v>
      </c>
      <c r="B124" s="778" t="str">
        <f>IFERROR(ROUND(B123*B116,2),"")</f>
        <v/>
      </c>
      <c r="C124" s="788"/>
    </row>
    <row r="125" spans="1:5" ht="26.45" customHeight="1" x14ac:dyDescent="0.25">
      <c r="A125" s="847" t="s">
        <v>3888</v>
      </c>
      <c r="B125" s="847"/>
      <c r="C125" s="847"/>
      <c r="D125" s="847"/>
      <c r="E125" s="847"/>
    </row>
    <row r="127" spans="1:5" x14ac:dyDescent="0.25">
      <c r="A127" s="598" t="s">
        <v>330</v>
      </c>
      <c r="B127" s="609" t="s">
        <v>3868</v>
      </c>
    </row>
    <row r="128" spans="1:5" x14ac:dyDescent="0.25">
      <c r="A128" s="791" t="s">
        <v>3871</v>
      </c>
      <c r="B128" s="774"/>
      <c r="C128" s="55"/>
    </row>
    <row r="129" spans="1:5" x14ac:dyDescent="0.25">
      <c r="A129" s="791" t="s">
        <v>3884</v>
      </c>
      <c r="B129" s="777"/>
      <c r="C129" s="54"/>
    </row>
    <row r="130" spans="1:5" x14ac:dyDescent="0.25">
      <c r="A130" s="791" t="s">
        <v>3885</v>
      </c>
      <c r="B130" s="777"/>
      <c r="C130" s="788" t="s">
        <v>3887</v>
      </c>
    </row>
    <row r="131" spans="1:5" x14ac:dyDescent="0.25">
      <c r="A131" s="791" t="s">
        <v>3869</v>
      </c>
      <c r="B131" s="775"/>
      <c r="C131" s="789" t="str">
        <f>IF(ISNUMBER($C$12),IF(OR(B131&lt;$D$8,B132&gt;$D$9),"Non cohérent avec date d'éligibilité des dépenses",IF(B131&lt;$C$12,"Attention, date d'entrée non cohérente avec période déclarée au titre de la demande","")),"")</f>
        <v/>
      </c>
    </row>
    <row r="132" spans="1:5" x14ac:dyDescent="0.25">
      <c r="A132" s="791" t="s">
        <v>3870</v>
      </c>
      <c r="B132" s="775"/>
      <c r="C132" s="789" t="str">
        <f>IF(ISNUMBER($C$12),IF(OR(B132&lt;$D$8,B132&gt;$D$9),"Non cohérent avec date d'éligibilité des dépenses",IF(OR(B132&lt;C120,B132&gt;E120),"Attention, date de sortie non cohérente avec période déclarée au titre de la demande","")),"")</f>
        <v/>
      </c>
    </row>
    <row r="133" spans="1:5" x14ac:dyDescent="0.25">
      <c r="A133" s="791" t="s">
        <v>3886</v>
      </c>
      <c r="B133" s="786" t="str">
        <f>IF(AND(B130="",B129=""),"",IF(B130&lt;&gt;"",ROUNDDOWN((B130/35*1607)*YEARFRAC(B131,B132+1,1),1),IF(B129&lt;&gt;"",ROUNDDOWN((B129/151.67*1607)*YEARFRAC(B131,B132+1,1),1))))</f>
        <v/>
      </c>
      <c r="C133" s="788"/>
    </row>
    <row r="134" spans="1:5" ht="24" x14ac:dyDescent="0.25">
      <c r="A134" s="791" t="s">
        <v>3881</v>
      </c>
      <c r="B134" s="776"/>
      <c r="C134" s="54"/>
    </row>
    <row r="135" spans="1:5" ht="23.25" x14ac:dyDescent="0.25">
      <c r="A135" s="790" t="s">
        <v>3883</v>
      </c>
      <c r="B135" s="783" t="str">
        <f>IFERROR(ROUNDDOWN(B134*B133,1),"")</f>
        <v/>
      </c>
      <c r="C135" s="788"/>
    </row>
    <row r="136" spans="1:5" ht="34.5" x14ac:dyDescent="0.25">
      <c r="A136" s="597" t="s">
        <v>3882</v>
      </c>
      <c r="B136" s="778" t="str">
        <f>IFERROR(ROUND(B135*B128,2),"")</f>
        <v/>
      </c>
      <c r="C136" s="788"/>
    </row>
    <row r="137" spans="1:5" ht="28.15" customHeight="1" x14ac:dyDescent="0.25">
      <c r="A137" s="847" t="s">
        <v>3888</v>
      </c>
      <c r="B137" s="847"/>
      <c r="C137" s="847"/>
      <c r="D137" s="847"/>
      <c r="E137" s="847"/>
    </row>
    <row r="139" spans="1:5" x14ac:dyDescent="0.25">
      <c r="A139" s="598" t="s">
        <v>331</v>
      </c>
      <c r="B139" s="609" t="s">
        <v>3868</v>
      </c>
    </row>
    <row r="140" spans="1:5" x14ac:dyDescent="0.25">
      <c r="A140" s="791" t="s">
        <v>3871</v>
      </c>
      <c r="B140" s="774"/>
      <c r="C140" s="55"/>
    </row>
    <row r="141" spans="1:5" x14ac:dyDescent="0.25">
      <c r="A141" s="791" t="s">
        <v>3884</v>
      </c>
      <c r="B141" s="777"/>
      <c r="C141" s="54"/>
    </row>
    <row r="142" spans="1:5" x14ac:dyDescent="0.25">
      <c r="A142" s="791" t="s">
        <v>3885</v>
      </c>
      <c r="B142" s="777"/>
      <c r="C142" s="788" t="s">
        <v>3887</v>
      </c>
    </row>
    <row r="143" spans="1:5" x14ac:dyDescent="0.25">
      <c r="A143" s="791" t="s">
        <v>3869</v>
      </c>
      <c r="B143" s="775"/>
      <c r="C143" s="789" t="str">
        <f>IF(ISNUMBER($C$12),IF(OR(B143&lt;$D$8,B144&gt;$D$9),"Non cohérent avec date d'éligibilité des dépenses",IF(B143&lt;$C$12,"Attention, date d'entrée non cohérente avec période déclarée au titre de la demande","")),"")</f>
        <v/>
      </c>
    </row>
    <row r="144" spans="1:5" x14ac:dyDescent="0.25">
      <c r="A144" s="791" t="s">
        <v>3870</v>
      </c>
      <c r="B144" s="775"/>
      <c r="C144" s="789" t="str">
        <f>IF(ISNUMBER($C$12),IF(OR(B144&lt;$D$8,B144&gt;$D$9),"Non cohérent avec date d'éligibilité des dépenses",IF(OR(B144&lt;C132,B144&gt;E132),"Attention, date de sortie non cohérente avec période déclarée au titre de la demande","")),"")</f>
        <v/>
      </c>
    </row>
    <row r="145" spans="1:5" x14ac:dyDescent="0.25">
      <c r="A145" s="791" t="s">
        <v>3886</v>
      </c>
      <c r="B145" s="786" t="str">
        <f>IF(AND(B142="",B141=""),"",IF(B142&lt;&gt;"",ROUNDDOWN((B142/35*1607)*YEARFRAC(B143,B144+1,1),1),IF(B141&lt;&gt;"",ROUNDDOWN((B141/151.67*1607)*YEARFRAC(B143,B144+1,1),1))))</f>
        <v/>
      </c>
      <c r="C145" s="788"/>
    </row>
    <row r="146" spans="1:5" ht="24" x14ac:dyDescent="0.25">
      <c r="A146" s="791" t="s">
        <v>3881</v>
      </c>
      <c r="B146" s="776"/>
      <c r="C146" s="54"/>
    </row>
    <row r="147" spans="1:5" ht="23.25" x14ac:dyDescent="0.25">
      <c r="A147" s="790" t="s">
        <v>3883</v>
      </c>
      <c r="B147" s="783" t="str">
        <f>IFERROR(ROUNDDOWN(B146*B145,1),"")</f>
        <v/>
      </c>
      <c r="C147" s="788"/>
    </row>
    <row r="148" spans="1:5" ht="34.5" x14ac:dyDescent="0.25">
      <c r="A148" s="597" t="s">
        <v>3882</v>
      </c>
      <c r="B148" s="778" t="str">
        <f>IFERROR(ROUND(B147*B140,2),"")</f>
        <v/>
      </c>
      <c r="C148" s="788"/>
    </row>
    <row r="149" spans="1:5" ht="27" customHeight="1" x14ac:dyDescent="0.25">
      <c r="A149" s="847" t="s">
        <v>3888</v>
      </c>
      <c r="B149" s="847"/>
      <c r="C149" s="847"/>
      <c r="D149" s="847"/>
      <c r="E149" s="847"/>
    </row>
    <row r="151" spans="1:5" x14ac:dyDescent="0.25">
      <c r="A151" s="598" t="s">
        <v>332</v>
      </c>
      <c r="B151" s="609" t="s">
        <v>3868</v>
      </c>
    </row>
    <row r="152" spans="1:5" x14ac:dyDescent="0.25">
      <c r="A152" s="791" t="s">
        <v>3871</v>
      </c>
      <c r="B152" s="774"/>
      <c r="C152" s="55"/>
    </row>
    <row r="153" spans="1:5" x14ac:dyDescent="0.25">
      <c r="A153" s="791" t="s">
        <v>3884</v>
      </c>
      <c r="B153" s="777"/>
      <c r="C153" s="54"/>
    </row>
    <row r="154" spans="1:5" x14ac:dyDescent="0.25">
      <c r="A154" s="791" t="s">
        <v>3885</v>
      </c>
      <c r="B154" s="777"/>
      <c r="C154" s="788" t="s">
        <v>3887</v>
      </c>
    </row>
    <row r="155" spans="1:5" x14ac:dyDescent="0.25">
      <c r="A155" s="791" t="s">
        <v>3869</v>
      </c>
      <c r="B155" s="775"/>
      <c r="C155" s="789" t="str">
        <f>IF(ISNUMBER($C$12),IF(OR(B155&lt;$D$8,B156&gt;$D$9),"Non cohérent avec date d'éligibilité des dépenses",IF(B155&lt;$C$12,"Attention, date d'entrée non cohérente avec période déclarée au titre de la demande","")),"")</f>
        <v/>
      </c>
    </row>
    <row r="156" spans="1:5" x14ac:dyDescent="0.25">
      <c r="A156" s="791" t="s">
        <v>3870</v>
      </c>
      <c r="B156" s="775"/>
      <c r="C156" s="789" t="str">
        <f>IF(ISNUMBER($C$12),IF(OR(B156&lt;$D$8,B156&gt;$D$9),"Non cohérent avec date d'éligibilité des dépenses",IF(OR(B156&lt;C144,B156&gt;E144),"Attention, date de sortie non cohérente avec période déclarée au titre de la demande","")),"")</f>
        <v/>
      </c>
    </row>
    <row r="157" spans="1:5" x14ac:dyDescent="0.25">
      <c r="A157" s="791" t="s">
        <v>3886</v>
      </c>
      <c r="B157" s="786" t="str">
        <f>IF(AND(B154="",B153=""),"",IF(B154&lt;&gt;"",ROUNDDOWN((B154/35*1607)*YEARFRAC(B155,B156+1,1),1),IF(B153&lt;&gt;"",ROUNDDOWN((B153/151.67*1607)*YEARFRAC(B155,B156+1,1),1))))</f>
        <v/>
      </c>
      <c r="C157" s="788"/>
    </row>
    <row r="158" spans="1:5" ht="24" x14ac:dyDescent="0.25">
      <c r="A158" s="791" t="s">
        <v>3881</v>
      </c>
      <c r="B158" s="776"/>
      <c r="C158" s="54"/>
    </row>
    <row r="159" spans="1:5" ht="23.25" x14ac:dyDescent="0.25">
      <c r="A159" s="790" t="s">
        <v>3883</v>
      </c>
      <c r="B159" s="783" t="str">
        <f>IFERROR(ROUNDDOWN(B158*B157,1),"")</f>
        <v/>
      </c>
      <c r="C159" s="788"/>
    </row>
    <row r="160" spans="1:5" ht="34.5" x14ac:dyDescent="0.25">
      <c r="A160" s="597" t="s">
        <v>3882</v>
      </c>
      <c r="B160" s="778" t="str">
        <f>IFERROR(ROUND(B159*B152,2),"")</f>
        <v/>
      </c>
      <c r="C160" s="788"/>
    </row>
    <row r="161" spans="1:5" ht="24.6" customHeight="1" x14ac:dyDescent="0.25">
      <c r="A161" s="847" t="s">
        <v>3888</v>
      </c>
      <c r="B161" s="847"/>
      <c r="C161" s="847"/>
      <c r="D161" s="847"/>
      <c r="E161" s="847"/>
    </row>
    <row r="163" spans="1:5" x14ac:dyDescent="0.25">
      <c r="A163" s="598" t="s">
        <v>333</v>
      </c>
      <c r="B163" s="609" t="s">
        <v>3868</v>
      </c>
    </row>
    <row r="164" spans="1:5" x14ac:dyDescent="0.25">
      <c r="A164" s="791" t="s">
        <v>3871</v>
      </c>
      <c r="B164" s="774"/>
      <c r="C164" s="55"/>
    </row>
    <row r="165" spans="1:5" x14ac:dyDescent="0.25">
      <c r="A165" s="791" t="s">
        <v>3884</v>
      </c>
      <c r="B165" s="777"/>
      <c r="C165" s="54"/>
    </row>
    <row r="166" spans="1:5" x14ac:dyDescent="0.25">
      <c r="A166" s="791" t="s">
        <v>3885</v>
      </c>
      <c r="B166" s="777"/>
      <c r="C166" s="788" t="s">
        <v>3887</v>
      </c>
    </row>
    <row r="167" spans="1:5" x14ac:dyDescent="0.25">
      <c r="A167" s="791" t="s">
        <v>3869</v>
      </c>
      <c r="B167" s="775"/>
      <c r="C167" s="789" t="str">
        <f>IF(ISNUMBER($C$12),IF(OR(B167&lt;$D$8,B168&gt;$D$9),"Non cohérent avec date d'éligibilité des dépenses",IF(B167&lt;$C$12,"Attention, date d'entrée non cohérente avec période déclarée au titre de la demande","")),"")</f>
        <v/>
      </c>
    </row>
    <row r="168" spans="1:5" x14ac:dyDescent="0.25">
      <c r="A168" s="791" t="s">
        <v>3870</v>
      </c>
      <c r="B168" s="775"/>
      <c r="C168" s="789" t="str">
        <f>IF(ISNUMBER($C$12),IF(OR(B168&lt;$D$8,B168&gt;$D$9),"Non cohérent avec date d'éligibilité des dépenses",IF(OR(B168&lt;C156,B168&gt;E156),"Attention, date de sortie non cohérente avec période déclarée au titre de la demande","")),"")</f>
        <v/>
      </c>
    </row>
    <row r="169" spans="1:5" x14ac:dyDescent="0.25">
      <c r="A169" s="791" t="s">
        <v>3886</v>
      </c>
      <c r="B169" s="786" t="str">
        <f>IF(AND(B166="",B165=""),"",IF(B166&lt;&gt;"",ROUNDDOWN((B166/35*1607)*YEARFRAC(B167,B168+1,1),1),IF(B165&lt;&gt;"",ROUNDDOWN((B165/151.67*1607)*YEARFRAC(B167,B168+1,1),1))))</f>
        <v/>
      </c>
      <c r="C169" s="788"/>
    </row>
    <row r="170" spans="1:5" ht="24" x14ac:dyDescent="0.25">
      <c r="A170" s="791" t="s">
        <v>3881</v>
      </c>
      <c r="B170" s="776"/>
      <c r="C170" s="54"/>
    </row>
    <row r="171" spans="1:5" ht="23.25" x14ac:dyDescent="0.25">
      <c r="A171" s="790" t="s">
        <v>3883</v>
      </c>
      <c r="B171" s="783" t="str">
        <f>IFERROR(ROUNDDOWN(B170*B169,1),"")</f>
        <v/>
      </c>
      <c r="C171" s="788"/>
    </row>
    <row r="172" spans="1:5" ht="34.5" x14ac:dyDescent="0.25">
      <c r="A172" s="597" t="s">
        <v>3882</v>
      </c>
      <c r="B172" s="778" t="str">
        <f>IFERROR(ROUND(B171*B164,2),"")</f>
        <v/>
      </c>
      <c r="C172" s="788"/>
    </row>
    <row r="173" spans="1:5" ht="27" customHeight="1" x14ac:dyDescent="0.25">
      <c r="A173" s="847" t="s">
        <v>3888</v>
      </c>
      <c r="B173" s="847"/>
      <c r="C173" s="847"/>
      <c r="D173" s="847"/>
      <c r="E173" s="847"/>
    </row>
    <row r="175" spans="1:5" x14ac:dyDescent="0.25">
      <c r="A175" s="598" t="s">
        <v>334</v>
      </c>
      <c r="B175" s="609" t="s">
        <v>3868</v>
      </c>
    </row>
    <row r="176" spans="1:5" x14ac:dyDescent="0.25">
      <c r="A176" s="791" t="s">
        <v>3871</v>
      </c>
      <c r="B176" s="774"/>
      <c r="C176" s="55"/>
    </row>
    <row r="177" spans="1:5" x14ac:dyDescent="0.25">
      <c r="A177" s="791" t="s">
        <v>3884</v>
      </c>
      <c r="B177" s="777"/>
      <c r="C177" s="54"/>
    </row>
    <row r="178" spans="1:5" x14ac:dyDescent="0.25">
      <c r="A178" s="791" t="s">
        <v>3885</v>
      </c>
      <c r="B178" s="777"/>
      <c r="C178" s="788" t="s">
        <v>3887</v>
      </c>
    </row>
    <row r="179" spans="1:5" x14ac:dyDescent="0.25">
      <c r="A179" s="791" t="s">
        <v>3869</v>
      </c>
      <c r="B179" s="775"/>
      <c r="C179" s="789" t="str">
        <f>IF(ISNUMBER($C$12),IF(OR(B179&lt;$D$8,B180&gt;$D$9),"Non cohérent avec date d'éligibilité des dépenses",IF(B179&lt;$C$12,"Attention, date d'entrée non cohérente avec période déclarée au titre de la demande","")),"")</f>
        <v/>
      </c>
    </row>
    <row r="180" spans="1:5" x14ac:dyDescent="0.25">
      <c r="A180" s="791" t="s">
        <v>3870</v>
      </c>
      <c r="B180" s="775"/>
      <c r="C180" s="789" t="str">
        <f>IF(ISNUMBER($C$12),IF(OR(B180&lt;$D$8,B180&gt;$D$9),"Non cohérent avec date d'éligibilité des dépenses",IF(OR(B180&lt;C168,B180&gt;E168),"Attention, date de sortie non cohérente avec période déclarée au titre de la demande","")),"")</f>
        <v/>
      </c>
    </row>
    <row r="181" spans="1:5" x14ac:dyDescent="0.25">
      <c r="A181" s="791" t="s">
        <v>3886</v>
      </c>
      <c r="B181" s="786" t="str">
        <f>IF(AND(B178="",B177=""),"",IF(B178&lt;&gt;"",ROUNDDOWN((B178/35*1607)*YEARFRAC(B179,B180+1,1),1),IF(B177&lt;&gt;"",ROUNDDOWN((B177/151.67*1607)*YEARFRAC(B179,B180+1,1),1))))</f>
        <v/>
      </c>
      <c r="C181" s="788"/>
    </row>
    <row r="182" spans="1:5" ht="24" x14ac:dyDescent="0.25">
      <c r="A182" s="791" t="s">
        <v>3881</v>
      </c>
      <c r="B182" s="776"/>
      <c r="C182" s="54"/>
    </row>
    <row r="183" spans="1:5" ht="23.25" x14ac:dyDescent="0.25">
      <c r="A183" s="790" t="s">
        <v>3883</v>
      </c>
      <c r="B183" s="783" t="str">
        <f>IFERROR(ROUNDDOWN(B182*B181,1),"")</f>
        <v/>
      </c>
      <c r="C183" s="788"/>
    </row>
    <row r="184" spans="1:5" ht="34.5" x14ac:dyDescent="0.25">
      <c r="A184" s="597" t="s">
        <v>3882</v>
      </c>
      <c r="B184" s="778" t="str">
        <f>IFERROR(ROUND(B183*B176,2),"")</f>
        <v/>
      </c>
      <c r="C184" s="788"/>
    </row>
    <row r="185" spans="1:5" ht="27.6" customHeight="1" x14ac:dyDescent="0.25">
      <c r="A185" s="847" t="s">
        <v>3888</v>
      </c>
      <c r="B185" s="847"/>
      <c r="C185" s="847"/>
      <c r="D185" s="847"/>
      <c r="E185" s="847"/>
    </row>
    <row r="187" spans="1:5" x14ac:dyDescent="0.25">
      <c r="A187" s="598" t="s">
        <v>335</v>
      </c>
      <c r="B187" s="609" t="s">
        <v>3868</v>
      </c>
    </row>
    <row r="188" spans="1:5" x14ac:dyDescent="0.25">
      <c r="A188" s="791" t="s">
        <v>3871</v>
      </c>
      <c r="B188" s="774"/>
      <c r="C188" s="55"/>
    </row>
    <row r="189" spans="1:5" x14ac:dyDescent="0.25">
      <c r="A189" s="791" t="s">
        <v>3884</v>
      </c>
      <c r="B189" s="777"/>
      <c r="C189" s="54"/>
    </row>
    <row r="190" spans="1:5" x14ac:dyDescent="0.25">
      <c r="A190" s="791" t="s">
        <v>3885</v>
      </c>
      <c r="B190" s="777"/>
      <c r="C190" s="788" t="s">
        <v>3887</v>
      </c>
    </row>
    <row r="191" spans="1:5" x14ac:dyDescent="0.25">
      <c r="A191" s="791" t="s">
        <v>3869</v>
      </c>
      <c r="B191" s="775"/>
      <c r="C191" s="789" t="str">
        <f>IF(ISNUMBER($C$12),IF(OR(B191&lt;$D$8,B192&gt;$D$9),"Non cohérent avec date d'éligibilité des dépenses",IF(B191&lt;$C$12,"Attention, date d'entrée non cohérente avec période déclarée au titre de la demande","")),"")</f>
        <v/>
      </c>
    </row>
    <row r="192" spans="1:5" x14ac:dyDescent="0.25">
      <c r="A192" s="791" t="s">
        <v>3870</v>
      </c>
      <c r="B192" s="775"/>
      <c r="C192" s="789" t="str">
        <f>IF(ISNUMBER($C$12),IF(OR(B192&lt;$D$8,B192&gt;$D$9),"Non cohérent avec date d'éligibilité des dépenses",IF(OR(B192&lt;C180,B192&gt;E180),"Attention, date de sortie non cohérente avec période déclarée au titre de la demande","")),"")</f>
        <v/>
      </c>
    </row>
    <row r="193" spans="1:5" x14ac:dyDescent="0.25">
      <c r="A193" s="791" t="s">
        <v>3886</v>
      </c>
      <c r="B193" s="786" t="str">
        <f>IF(AND(B190="",B189=""),"",IF(B190&lt;&gt;"",ROUNDDOWN((B190/35*1607)*YEARFRAC(B191,B192+1,1),1),IF(B189&lt;&gt;"",ROUNDDOWN((B189/151.67*1607)*YEARFRAC(B191,B192+1,1),1))))</f>
        <v/>
      </c>
      <c r="C193" s="788"/>
    </row>
    <row r="194" spans="1:5" ht="24" x14ac:dyDescent="0.25">
      <c r="A194" s="791" t="s">
        <v>3881</v>
      </c>
      <c r="B194" s="776"/>
      <c r="C194" s="54"/>
    </row>
    <row r="195" spans="1:5" ht="23.25" x14ac:dyDescent="0.25">
      <c r="A195" s="790" t="s">
        <v>3883</v>
      </c>
      <c r="B195" s="783" t="str">
        <f>IFERROR(ROUNDDOWN(B194*B193,1),"")</f>
        <v/>
      </c>
      <c r="C195" s="788"/>
    </row>
    <row r="196" spans="1:5" ht="34.5" x14ac:dyDescent="0.25">
      <c r="A196" s="597" t="s">
        <v>3882</v>
      </c>
      <c r="B196" s="778" t="str">
        <f>IFERROR(ROUND(B195*B188,2),"")</f>
        <v/>
      </c>
      <c r="C196" s="788"/>
    </row>
    <row r="197" spans="1:5" ht="27.6" customHeight="1" x14ac:dyDescent="0.25">
      <c r="A197" s="847" t="s">
        <v>3888</v>
      </c>
      <c r="B197" s="847"/>
      <c r="C197" s="847"/>
      <c r="D197" s="847"/>
      <c r="E197" s="847"/>
    </row>
    <row r="199" spans="1:5" x14ac:dyDescent="0.25">
      <c r="A199" s="598" t="s">
        <v>336</v>
      </c>
      <c r="B199" s="609" t="s">
        <v>3868</v>
      </c>
    </row>
    <row r="200" spans="1:5" x14ac:dyDescent="0.25">
      <c r="A200" s="791" t="s">
        <v>3871</v>
      </c>
      <c r="B200" s="774"/>
      <c r="C200" s="55"/>
    </row>
    <row r="201" spans="1:5" x14ac:dyDescent="0.25">
      <c r="A201" s="791" t="s">
        <v>3884</v>
      </c>
      <c r="B201" s="777"/>
      <c r="C201" s="54"/>
    </row>
    <row r="202" spans="1:5" x14ac:dyDescent="0.25">
      <c r="A202" s="791" t="s">
        <v>3885</v>
      </c>
      <c r="B202" s="777"/>
      <c r="C202" s="788" t="s">
        <v>3887</v>
      </c>
    </row>
    <row r="203" spans="1:5" x14ac:dyDescent="0.25">
      <c r="A203" s="791" t="s">
        <v>3869</v>
      </c>
      <c r="B203" s="775"/>
      <c r="C203" s="789" t="str">
        <f>IF(ISNUMBER($C$12),IF(OR(B203&lt;$D$8,B204&gt;$D$9),"Non cohérent avec date d'éligibilité des dépenses",IF(B203&lt;$C$12,"Attention, date d'entrée non cohérente avec période déclarée au titre de la demande","")),"")</f>
        <v/>
      </c>
    </row>
    <row r="204" spans="1:5" x14ac:dyDescent="0.25">
      <c r="A204" s="791" t="s">
        <v>3870</v>
      </c>
      <c r="B204" s="775"/>
      <c r="C204" s="789" t="str">
        <f>IF(ISNUMBER($C$12),IF(OR(B204&lt;$D$8,B204&gt;$D$9),"Non cohérent avec date d'éligibilité des dépenses",IF(OR(B204&lt;C192,B204&gt;E192),"Attention, date de sortie non cohérente avec période déclarée au titre de la demande","")),"")</f>
        <v/>
      </c>
    </row>
    <row r="205" spans="1:5" x14ac:dyDescent="0.25">
      <c r="A205" s="791" t="s">
        <v>3886</v>
      </c>
      <c r="B205" s="786" t="str">
        <f>IF(AND(B202="",B201=""),"",IF(B202&lt;&gt;"",ROUNDDOWN((B202/35*1607)*YEARFRAC(B203,B204+1,1),1),IF(B201&lt;&gt;"",ROUNDDOWN((B201/151.67*1607)*YEARFRAC(B203,B204+1,1),1))))</f>
        <v/>
      </c>
      <c r="C205" s="788"/>
    </row>
    <row r="206" spans="1:5" ht="24" x14ac:dyDescent="0.25">
      <c r="A206" s="791" t="s">
        <v>3881</v>
      </c>
      <c r="B206" s="776"/>
      <c r="C206" s="54"/>
    </row>
    <row r="207" spans="1:5" ht="23.25" x14ac:dyDescent="0.25">
      <c r="A207" s="790" t="s">
        <v>3883</v>
      </c>
      <c r="B207" s="783" t="str">
        <f>IFERROR(ROUNDDOWN(B206*B205,1),"")</f>
        <v/>
      </c>
      <c r="C207" s="788"/>
    </row>
    <row r="208" spans="1:5" ht="34.5" x14ac:dyDescent="0.25">
      <c r="A208" s="597" t="s">
        <v>3882</v>
      </c>
      <c r="B208" s="778" t="str">
        <f>IFERROR(ROUND(B207*B200,2),"")</f>
        <v/>
      </c>
      <c r="C208" s="788"/>
    </row>
    <row r="209" spans="1:5" ht="25.15" customHeight="1" x14ac:dyDescent="0.25">
      <c r="A209" s="847" t="s">
        <v>3888</v>
      </c>
      <c r="B209" s="847"/>
      <c r="C209" s="847"/>
      <c r="D209" s="847"/>
      <c r="E209" s="847"/>
    </row>
    <row r="211" spans="1:5" x14ac:dyDescent="0.25">
      <c r="A211" s="598" t="s">
        <v>337</v>
      </c>
      <c r="B211" s="609" t="s">
        <v>3868</v>
      </c>
    </row>
    <row r="212" spans="1:5" x14ac:dyDescent="0.25">
      <c r="A212" s="791" t="s">
        <v>3871</v>
      </c>
      <c r="B212" s="774"/>
      <c r="C212" s="55"/>
    </row>
    <row r="213" spans="1:5" x14ac:dyDescent="0.25">
      <c r="A213" s="791" t="s">
        <v>3884</v>
      </c>
      <c r="B213" s="777"/>
      <c r="C213" s="54"/>
    </row>
    <row r="214" spans="1:5" x14ac:dyDescent="0.25">
      <c r="A214" s="791" t="s">
        <v>3885</v>
      </c>
      <c r="B214" s="777"/>
      <c r="C214" s="788" t="s">
        <v>3887</v>
      </c>
    </row>
    <row r="215" spans="1:5" x14ac:dyDescent="0.25">
      <c r="A215" s="791" t="s">
        <v>3869</v>
      </c>
      <c r="B215" s="775"/>
      <c r="C215" s="789" t="str">
        <f>IF(ISNUMBER($C$12),IF(OR(B215&lt;$D$8,B216&gt;$D$9),"Non cohérent avec date d'éligibilité des dépenses",IF(B215&lt;$C$12,"Attention, date d'entrée non cohérente avec période déclarée au titre de la demande","")),"")</f>
        <v/>
      </c>
    </row>
    <row r="216" spans="1:5" x14ac:dyDescent="0.25">
      <c r="A216" s="791" t="s">
        <v>3870</v>
      </c>
      <c r="B216" s="775"/>
      <c r="C216" s="789" t="str">
        <f>IF(ISNUMBER($C$12),IF(OR(B216&lt;$D$8,B216&gt;$D$9),"Non cohérent avec date d'éligibilité des dépenses",IF(OR(B216&lt;C204,B216&gt;E204),"Attention, date de sortie non cohérente avec période déclarée au titre de la demande","")),"")</f>
        <v/>
      </c>
    </row>
    <row r="217" spans="1:5" x14ac:dyDescent="0.25">
      <c r="A217" s="791" t="s">
        <v>3886</v>
      </c>
      <c r="B217" s="786" t="str">
        <f>IF(AND(B214="",B213=""),"",IF(B214&lt;&gt;"",ROUNDDOWN((B214/35*1607)*YEARFRAC(B215,B216+1,1),1),IF(B213&lt;&gt;"",ROUNDDOWN((B213/151.67*1607)*YEARFRAC(B215,B216+1,1),1))))</f>
        <v/>
      </c>
      <c r="C217" s="788"/>
    </row>
    <row r="218" spans="1:5" ht="24" x14ac:dyDescent="0.25">
      <c r="A218" s="791" t="s">
        <v>3881</v>
      </c>
      <c r="B218" s="776"/>
      <c r="C218" s="54"/>
    </row>
    <row r="219" spans="1:5" ht="23.25" x14ac:dyDescent="0.25">
      <c r="A219" s="790" t="s">
        <v>3883</v>
      </c>
      <c r="B219" s="783" t="str">
        <f>IFERROR(ROUNDDOWN(B218*B217,1),"")</f>
        <v/>
      </c>
      <c r="C219" s="788"/>
    </row>
    <row r="220" spans="1:5" ht="34.5" x14ac:dyDescent="0.25">
      <c r="A220" s="597" t="s">
        <v>3882</v>
      </c>
      <c r="B220" s="778" t="str">
        <f>IFERROR(ROUND(B219*B212,2),"")</f>
        <v/>
      </c>
      <c r="C220" s="788"/>
    </row>
    <row r="221" spans="1:5" ht="24.6" customHeight="1" x14ac:dyDescent="0.25">
      <c r="A221" s="847" t="s">
        <v>3888</v>
      </c>
      <c r="B221" s="847"/>
      <c r="C221" s="847"/>
      <c r="D221" s="847"/>
      <c r="E221" s="847"/>
    </row>
    <row r="223" spans="1:5" x14ac:dyDescent="0.25">
      <c r="A223" s="598" t="s">
        <v>338</v>
      </c>
      <c r="B223" s="609" t="s">
        <v>3868</v>
      </c>
    </row>
    <row r="224" spans="1:5" x14ac:dyDescent="0.25">
      <c r="A224" s="791" t="s">
        <v>3871</v>
      </c>
      <c r="B224" s="774"/>
      <c r="C224" s="55"/>
    </row>
    <row r="225" spans="1:5" x14ac:dyDescent="0.25">
      <c r="A225" s="791" t="s">
        <v>3884</v>
      </c>
      <c r="B225" s="777"/>
      <c r="C225" s="54"/>
    </row>
    <row r="226" spans="1:5" x14ac:dyDescent="0.25">
      <c r="A226" s="791" t="s">
        <v>3885</v>
      </c>
      <c r="B226" s="777"/>
      <c r="C226" s="788" t="s">
        <v>3887</v>
      </c>
    </row>
    <row r="227" spans="1:5" x14ac:dyDescent="0.25">
      <c r="A227" s="791" t="s">
        <v>3869</v>
      </c>
      <c r="B227" s="775"/>
      <c r="C227" s="789" t="str">
        <f>IF(ISNUMBER($C$12),IF(OR(B227&lt;$D$8,B228&gt;$D$9),"Non cohérent avec date d'éligibilité des dépenses",IF(B227&lt;$C$12,"Attention, date d'entrée non cohérente avec période déclarée au titre de la demande","")),"")</f>
        <v/>
      </c>
    </row>
    <row r="228" spans="1:5" x14ac:dyDescent="0.25">
      <c r="A228" s="791" t="s">
        <v>3870</v>
      </c>
      <c r="B228" s="775"/>
      <c r="C228" s="789" t="str">
        <f>IF(ISNUMBER($C$12),IF(OR(B228&lt;$D$8,B228&gt;$D$9),"Non cohérent avec date d'éligibilité des dépenses",IF(OR(B228&lt;C216,B228&gt;E216),"Attention, date de sortie non cohérente avec période déclarée au titre de la demande","")),"")</f>
        <v/>
      </c>
    </row>
    <row r="229" spans="1:5" x14ac:dyDescent="0.25">
      <c r="A229" s="791" t="s">
        <v>3886</v>
      </c>
      <c r="B229" s="786" t="str">
        <f>IF(AND(B226="",B225=""),"",IF(B226&lt;&gt;"",ROUNDDOWN((B226/35*1607)*YEARFRAC(B227,B228+1,1),1),IF(B225&lt;&gt;"",ROUNDDOWN((B225/151.67*1607)*YEARFRAC(B227,B228+1,1),1))))</f>
        <v/>
      </c>
      <c r="C229" s="788"/>
    </row>
    <row r="230" spans="1:5" ht="24" x14ac:dyDescent="0.25">
      <c r="A230" s="791" t="s">
        <v>3881</v>
      </c>
      <c r="B230" s="776"/>
      <c r="C230" s="54"/>
    </row>
    <row r="231" spans="1:5" ht="23.25" x14ac:dyDescent="0.25">
      <c r="A231" s="790" t="s">
        <v>3883</v>
      </c>
      <c r="B231" s="783" t="str">
        <f>IFERROR(ROUNDDOWN(B230*B229,1),"")</f>
        <v/>
      </c>
      <c r="C231" s="788"/>
    </row>
    <row r="232" spans="1:5" ht="34.5" x14ac:dyDescent="0.25">
      <c r="A232" s="597" t="s">
        <v>3882</v>
      </c>
      <c r="B232" s="778" t="str">
        <f>IFERROR(ROUND(B231*B224,2),"")</f>
        <v/>
      </c>
      <c r="C232" s="788"/>
    </row>
    <row r="233" spans="1:5" ht="24.6" customHeight="1" x14ac:dyDescent="0.25">
      <c r="A233" s="847" t="s">
        <v>3888</v>
      </c>
      <c r="B233" s="847"/>
      <c r="C233" s="847"/>
      <c r="D233" s="847"/>
      <c r="E233" s="847"/>
    </row>
    <row r="235" spans="1:5" x14ac:dyDescent="0.25">
      <c r="A235" s="598" t="s">
        <v>339</v>
      </c>
      <c r="B235" s="609" t="s">
        <v>3868</v>
      </c>
    </row>
    <row r="236" spans="1:5" x14ac:dyDescent="0.25">
      <c r="A236" s="791" t="s">
        <v>3871</v>
      </c>
      <c r="B236" s="774"/>
      <c r="C236" s="55"/>
    </row>
    <row r="237" spans="1:5" x14ac:dyDescent="0.25">
      <c r="A237" s="791" t="s">
        <v>3884</v>
      </c>
      <c r="B237" s="777"/>
      <c r="C237" s="54"/>
    </row>
    <row r="238" spans="1:5" x14ac:dyDescent="0.25">
      <c r="A238" s="791" t="s">
        <v>3885</v>
      </c>
      <c r="B238" s="777"/>
      <c r="C238" s="788" t="s">
        <v>3887</v>
      </c>
    </row>
    <row r="239" spans="1:5" x14ac:dyDescent="0.25">
      <c r="A239" s="791" t="s">
        <v>3869</v>
      </c>
      <c r="B239" s="775"/>
      <c r="C239" s="789" t="str">
        <f>IF(ISNUMBER($C$12),IF(OR(B239&lt;$D$8,B240&gt;$D$9),"Non cohérent avec date d'éligibilité des dépenses",IF(B239&lt;$C$12,"Attention, date d'entrée non cohérente avec période déclarée au titre de la demande","")),"")</f>
        <v/>
      </c>
    </row>
    <row r="240" spans="1:5" x14ac:dyDescent="0.25">
      <c r="A240" s="791" t="s">
        <v>3870</v>
      </c>
      <c r="B240" s="775"/>
      <c r="C240" s="789" t="str">
        <f>IF(ISNUMBER($C$12),IF(OR(B240&lt;$D$8,B240&gt;$D$9),"Non cohérent avec date d'éligibilité des dépenses",IF(OR(B240&lt;C228,B240&gt;E228),"Attention, date de sortie non cohérente avec période déclarée au titre de la demande","")),"")</f>
        <v/>
      </c>
    </row>
    <row r="241" spans="1:5" x14ac:dyDescent="0.25">
      <c r="A241" s="791" t="s">
        <v>3886</v>
      </c>
      <c r="B241" s="786" t="str">
        <f>IF(AND(B238="",B237=""),"",IF(B238&lt;&gt;"",ROUNDDOWN((B238/35*1607)*YEARFRAC(B239,B240+1,1),1),IF(B237&lt;&gt;"",ROUNDDOWN((B237/151.67*1607)*YEARFRAC(B239,B240+1,1),1))))</f>
        <v/>
      </c>
      <c r="C241" s="788"/>
    </row>
    <row r="242" spans="1:5" ht="24" x14ac:dyDescent="0.25">
      <c r="A242" s="791" t="s">
        <v>3881</v>
      </c>
      <c r="B242" s="776"/>
      <c r="C242" s="54"/>
    </row>
    <row r="243" spans="1:5" ht="23.25" x14ac:dyDescent="0.25">
      <c r="A243" s="790" t="s">
        <v>3883</v>
      </c>
      <c r="B243" s="783" t="str">
        <f>IFERROR(ROUNDDOWN(B242*B241,1),"")</f>
        <v/>
      </c>
      <c r="C243" s="788"/>
    </row>
    <row r="244" spans="1:5" ht="34.5" x14ac:dyDescent="0.25">
      <c r="A244" s="597" t="s">
        <v>3882</v>
      </c>
      <c r="B244" s="778" t="str">
        <f>IFERROR(ROUND(B243*B236,2),"")</f>
        <v/>
      </c>
      <c r="C244" s="788"/>
    </row>
    <row r="245" spans="1:5" ht="25.9" customHeight="1" x14ac:dyDescent="0.25">
      <c r="A245" s="847" t="s">
        <v>3888</v>
      </c>
      <c r="B245" s="847"/>
      <c r="C245" s="847"/>
      <c r="D245" s="847"/>
      <c r="E245" s="847"/>
    </row>
    <row r="247" spans="1:5" x14ac:dyDescent="0.25">
      <c r="A247" s="598" t="s">
        <v>340</v>
      </c>
      <c r="B247" s="609" t="s">
        <v>3868</v>
      </c>
    </row>
    <row r="248" spans="1:5" x14ac:dyDescent="0.25">
      <c r="A248" s="791" t="s">
        <v>3871</v>
      </c>
      <c r="B248" s="774"/>
      <c r="C248" s="55"/>
    </row>
    <row r="249" spans="1:5" x14ac:dyDescent="0.25">
      <c r="A249" s="791" t="s">
        <v>3884</v>
      </c>
      <c r="B249" s="777"/>
      <c r="C249" s="54"/>
    </row>
    <row r="250" spans="1:5" x14ac:dyDescent="0.25">
      <c r="A250" s="791" t="s">
        <v>3885</v>
      </c>
      <c r="B250" s="777"/>
      <c r="C250" s="788" t="s">
        <v>3887</v>
      </c>
    </row>
    <row r="251" spans="1:5" x14ac:dyDescent="0.25">
      <c r="A251" s="791" t="s">
        <v>3869</v>
      </c>
      <c r="B251" s="775"/>
      <c r="C251" s="789" t="str">
        <f>IF(ISNUMBER($C$12),IF(OR(B251&lt;$D$8,B252&gt;$D$9),"Non cohérent avec date d'éligibilité des dépenses",IF(B251&lt;$C$12,"Attention, date d'entrée non cohérente avec période déclarée au titre de la demande","")),"")</f>
        <v/>
      </c>
    </row>
    <row r="252" spans="1:5" x14ac:dyDescent="0.25">
      <c r="A252" s="791" t="s">
        <v>3870</v>
      </c>
      <c r="B252" s="775"/>
      <c r="C252" s="789" t="str">
        <f>IF(ISNUMBER($C$12),IF(OR(B252&lt;$D$8,B252&gt;$D$9),"Non cohérent avec date d'éligibilité des dépenses",IF(OR(B252&lt;C240,B252&gt;E240),"Attention, date de sortie non cohérente avec période déclarée au titre de la demande","")),"")</f>
        <v/>
      </c>
    </row>
    <row r="253" spans="1:5" x14ac:dyDescent="0.25">
      <c r="A253" s="791" t="s">
        <v>3886</v>
      </c>
      <c r="B253" s="786" t="str">
        <f>IF(AND(B250="",B249=""),"",IF(B250&lt;&gt;"",ROUNDDOWN((B250/35*1607)*YEARFRAC(B251,B252+1,1),1),IF(B249&lt;&gt;"",ROUNDDOWN((B249/151.67*1607)*YEARFRAC(B251,B252+1,1),1))))</f>
        <v/>
      </c>
      <c r="C253" s="788"/>
    </row>
    <row r="254" spans="1:5" ht="24" x14ac:dyDescent="0.25">
      <c r="A254" s="791" t="s">
        <v>3881</v>
      </c>
      <c r="B254" s="776"/>
      <c r="C254" s="54"/>
    </row>
    <row r="255" spans="1:5" ht="23.25" x14ac:dyDescent="0.25">
      <c r="A255" s="790" t="s">
        <v>3883</v>
      </c>
      <c r="B255" s="783" t="str">
        <f>IFERROR(ROUNDDOWN(B254*B253,1),"")</f>
        <v/>
      </c>
      <c r="C255" s="788"/>
    </row>
    <row r="256" spans="1:5" ht="34.5" x14ac:dyDescent="0.25">
      <c r="A256" s="597" t="s">
        <v>3882</v>
      </c>
      <c r="B256" s="778" t="str">
        <f>IFERROR(ROUND(B255*B248,2),"")</f>
        <v/>
      </c>
      <c r="C256" s="788"/>
    </row>
    <row r="257" spans="1:5" ht="25.9" customHeight="1" x14ac:dyDescent="0.25">
      <c r="A257" s="847" t="s">
        <v>3888</v>
      </c>
      <c r="B257" s="847"/>
      <c r="C257" s="847"/>
      <c r="D257" s="847"/>
      <c r="E257" s="847"/>
    </row>
    <row r="259" spans="1:5" x14ac:dyDescent="0.25">
      <c r="A259" s="598" t="s">
        <v>341</v>
      </c>
      <c r="B259" s="609" t="s">
        <v>3868</v>
      </c>
    </row>
    <row r="260" spans="1:5" x14ac:dyDescent="0.25">
      <c r="A260" s="791" t="s">
        <v>3871</v>
      </c>
      <c r="B260" s="774"/>
      <c r="C260" s="55"/>
    </row>
    <row r="261" spans="1:5" x14ac:dyDescent="0.25">
      <c r="A261" s="791" t="s">
        <v>3884</v>
      </c>
      <c r="B261" s="777"/>
      <c r="C261" s="54"/>
    </row>
    <row r="262" spans="1:5" x14ac:dyDescent="0.25">
      <c r="A262" s="791" t="s">
        <v>3885</v>
      </c>
      <c r="B262" s="777"/>
      <c r="C262" s="788" t="s">
        <v>3887</v>
      </c>
    </row>
    <row r="263" spans="1:5" x14ac:dyDescent="0.25">
      <c r="A263" s="791" t="s">
        <v>3869</v>
      </c>
      <c r="B263" s="775"/>
      <c r="C263" s="789" t="str">
        <f>IF(ISNUMBER($C$12),IF(OR(B263&lt;$D$8,B264&gt;$D$9),"Non cohérent avec date d'éligibilité des dépenses",IF(B263&lt;$C$12,"Attention, date d'entrée non cohérente avec période déclarée au titre de la demande","")),"")</f>
        <v/>
      </c>
    </row>
    <row r="264" spans="1:5" x14ac:dyDescent="0.25">
      <c r="A264" s="791" t="s">
        <v>3870</v>
      </c>
      <c r="B264" s="775"/>
      <c r="C264" s="789" t="str">
        <f>IF(ISNUMBER($C$12),IF(OR(B264&lt;$D$8,B264&gt;$D$9),"Non cohérent avec date d'éligibilité des dépenses",IF(OR(B264&lt;C252,B264&gt;E252),"Attention, date de sortie non cohérente avec période déclarée au titre de la demande","")),"")</f>
        <v/>
      </c>
    </row>
    <row r="265" spans="1:5" x14ac:dyDescent="0.25">
      <c r="A265" s="791" t="s">
        <v>3886</v>
      </c>
      <c r="B265" s="786" t="str">
        <f>IF(AND(B262="",B261=""),"",IF(B262&lt;&gt;"",ROUNDDOWN((B262/35*1607)*YEARFRAC(B263,B264+1,1),1),IF(B261&lt;&gt;"",ROUNDDOWN((B261/151.67*1607)*YEARFRAC(B263,B264+1,1),1))))</f>
        <v/>
      </c>
      <c r="C265" s="788"/>
    </row>
    <row r="266" spans="1:5" ht="24" x14ac:dyDescent="0.25">
      <c r="A266" s="791" t="s">
        <v>3881</v>
      </c>
      <c r="B266" s="776"/>
      <c r="C266" s="54"/>
    </row>
    <row r="267" spans="1:5" ht="23.25" x14ac:dyDescent="0.25">
      <c r="A267" s="790" t="s">
        <v>3883</v>
      </c>
      <c r="B267" s="783" t="str">
        <f>IFERROR(ROUNDDOWN(B266*B265,1),"")</f>
        <v/>
      </c>
      <c r="C267" s="788"/>
    </row>
    <row r="268" spans="1:5" ht="34.5" x14ac:dyDescent="0.25">
      <c r="A268" s="597" t="s">
        <v>3882</v>
      </c>
      <c r="B268" s="778" t="str">
        <f>IFERROR(ROUND(B267*B260,2),"")</f>
        <v/>
      </c>
      <c r="C268" s="788"/>
    </row>
    <row r="269" spans="1:5" ht="27" customHeight="1" x14ac:dyDescent="0.25">
      <c r="A269" s="847" t="s">
        <v>3888</v>
      </c>
      <c r="B269" s="847"/>
      <c r="C269" s="847"/>
      <c r="D269" s="847"/>
      <c r="E269" s="847"/>
    </row>
    <row r="271" spans="1:5" x14ac:dyDescent="0.25">
      <c r="A271" s="598" t="s">
        <v>342</v>
      </c>
      <c r="B271" s="609" t="s">
        <v>3868</v>
      </c>
    </row>
    <row r="272" spans="1:5" x14ac:dyDescent="0.25">
      <c r="A272" s="791" t="s">
        <v>3871</v>
      </c>
      <c r="B272" s="774"/>
      <c r="C272" s="55"/>
    </row>
    <row r="273" spans="1:5" x14ac:dyDescent="0.25">
      <c r="A273" s="791" t="s">
        <v>3884</v>
      </c>
      <c r="B273" s="777"/>
      <c r="C273" s="54"/>
    </row>
    <row r="274" spans="1:5" x14ac:dyDescent="0.25">
      <c r="A274" s="791" t="s">
        <v>3885</v>
      </c>
      <c r="B274" s="777"/>
      <c r="C274" s="788" t="s">
        <v>3887</v>
      </c>
    </row>
    <row r="275" spans="1:5" x14ac:dyDescent="0.25">
      <c r="A275" s="791" t="s">
        <v>3869</v>
      </c>
      <c r="B275" s="775"/>
      <c r="C275" s="789" t="str">
        <f>IF(ISNUMBER($C$12),IF(OR(B275&lt;$D$8,B276&gt;$D$9),"Non cohérent avec date d'éligibilité des dépenses",IF(B275&lt;$C$12,"Attention, date d'entrée non cohérente avec période déclarée au titre de la demande","")),"")</f>
        <v/>
      </c>
    </row>
    <row r="276" spans="1:5" x14ac:dyDescent="0.25">
      <c r="A276" s="791" t="s">
        <v>3870</v>
      </c>
      <c r="B276" s="775"/>
      <c r="C276" s="789" t="str">
        <f>IF(ISNUMBER($C$12),IF(OR(B276&lt;$D$8,B276&gt;$D$9),"Non cohérent avec date d'éligibilité des dépenses",IF(OR(B276&lt;C264,B276&gt;E264),"Attention, date de sortie non cohérente avec période déclarée au titre de la demande","")),"")</f>
        <v/>
      </c>
    </row>
    <row r="277" spans="1:5" x14ac:dyDescent="0.25">
      <c r="A277" s="791" t="s">
        <v>3886</v>
      </c>
      <c r="B277" s="786" t="str">
        <f>IF(AND(B274="",B273=""),"",IF(B274&lt;&gt;"",ROUNDDOWN((B274/35*1607)*YEARFRAC(B275,B276+1,1),1),IF(B273&lt;&gt;"",ROUNDDOWN((B273/151.67*1607)*YEARFRAC(B275,B276+1,1),1))))</f>
        <v/>
      </c>
      <c r="C277" s="788"/>
    </row>
    <row r="278" spans="1:5" ht="24" x14ac:dyDescent="0.25">
      <c r="A278" s="791" t="s">
        <v>3881</v>
      </c>
      <c r="B278" s="776"/>
      <c r="C278" s="54"/>
    </row>
    <row r="279" spans="1:5" ht="23.25" x14ac:dyDescent="0.25">
      <c r="A279" s="790" t="s">
        <v>3883</v>
      </c>
      <c r="B279" s="783" t="str">
        <f>IFERROR(ROUNDDOWN(B278*B277,1),"")</f>
        <v/>
      </c>
      <c r="C279" s="788"/>
    </row>
    <row r="280" spans="1:5" ht="34.5" x14ac:dyDescent="0.25">
      <c r="A280" s="597" t="s">
        <v>3882</v>
      </c>
      <c r="B280" s="778" t="str">
        <f>IFERROR(ROUND(B279*B272,2),"")</f>
        <v/>
      </c>
      <c r="C280" s="788"/>
    </row>
    <row r="281" spans="1:5" ht="29.45" customHeight="1" x14ac:dyDescent="0.25">
      <c r="A281" s="847" t="s">
        <v>3888</v>
      </c>
      <c r="B281" s="847"/>
      <c r="C281" s="847"/>
      <c r="D281" s="847"/>
      <c r="E281" s="847"/>
    </row>
    <row r="283" spans="1:5" x14ac:dyDescent="0.25">
      <c r="A283" s="598" t="s">
        <v>343</v>
      </c>
      <c r="B283" s="609" t="s">
        <v>3868</v>
      </c>
    </row>
    <row r="284" spans="1:5" x14ac:dyDescent="0.25">
      <c r="A284" s="791" t="s">
        <v>3871</v>
      </c>
      <c r="B284" s="774"/>
      <c r="C284" s="55"/>
    </row>
    <row r="285" spans="1:5" x14ac:dyDescent="0.25">
      <c r="A285" s="791" t="s">
        <v>3884</v>
      </c>
      <c r="B285" s="777"/>
      <c r="C285" s="54"/>
    </row>
    <row r="286" spans="1:5" x14ac:dyDescent="0.25">
      <c r="A286" s="791" t="s">
        <v>3885</v>
      </c>
      <c r="B286" s="777"/>
      <c r="C286" s="788" t="s">
        <v>3887</v>
      </c>
    </row>
    <row r="287" spans="1:5" x14ac:dyDescent="0.25">
      <c r="A287" s="791" t="s">
        <v>3869</v>
      </c>
      <c r="B287" s="775"/>
      <c r="C287" s="789" t="str">
        <f>IF(ISNUMBER($C$12),IF(OR(B287&lt;$D$8,B288&gt;$D$9),"Non cohérent avec date d'éligibilité des dépenses",IF(B287&lt;$C$12,"Attention, date d'entrée non cohérente avec période déclarée au titre de la demande","")),"")</f>
        <v/>
      </c>
    </row>
    <row r="288" spans="1:5" x14ac:dyDescent="0.25">
      <c r="A288" s="791" t="s">
        <v>3870</v>
      </c>
      <c r="B288" s="775"/>
      <c r="C288" s="789" t="str">
        <f>IF(ISNUMBER($C$12),IF(OR(B288&lt;$D$8,B288&gt;$D$9),"Non cohérent avec date d'éligibilité des dépenses",IF(OR(B288&lt;C276,B288&gt;E276),"Attention, date de sortie non cohérente avec période déclarée au titre de la demande","")),"")</f>
        <v/>
      </c>
    </row>
    <row r="289" spans="1:5" x14ac:dyDescent="0.25">
      <c r="A289" s="791" t="s">
        <v>3886</v>
      </c>
      <c r="B289" s="786" t="str">
        <f>IF(AND(B286="",B285=""),"",IF(B286&lt;&gt;"",ROUNDDOWN((B286/35*1607)*YEARFRAC(B287,B288+1,1),1),IF(B285&lt;&gt;"",ROUNDDOWN((B285/151.67*1607)*YEARFRAC(B287,B288+1,1),1))))</f>
        <v/>
      </c>
      <c r="C289" s="788"/>
    </row>
    <row r="290" spans="1:5" ht="24" x14ac:dyDescent="0.25">
      <c r="A290" s="791" t="s">
        <v>3881</v>
      </c>
      <c r="B290" s="776"/>
      <c r="C290" s="54"/>
    </row>
    <row r="291" spans="1:5" ht="23.25" x14ac:dyDescent="0.25">
      <c r="A291" s="790" t="s">
        <v>3883</v>
      </c>
      <c r="B291" s="783" t="str">
        <f>IFERROR(ROUNDDOWN(B290*B289,1),"")</f>
        <v/>
      </c>
      <c r="C291" s="788"/>
    </row>
    <row r="292" spans="1:5" ht="34.5" x14ac:dyDescent="0.25">
      <c r="A292" s="597" t="s">
        <v>3882</v>
      </c>
      <c r="B292" s="778" t="str">
        <f>IFERROR(ROUND(B291*B284,2),"")</f>
        <v/>
      </c>
      <c r="C292" s="788"/>
    </row>
    <row r="293" spans="1:5" ht="25.15" customHeight="1" x14ac:dyDescent="0.25">
      <c r="A293" s="847" t="s">
        <v>3888</v>
      </c>
      <c r="B293" s="847"/>
      <c r="C293" s="847"/>
      <c r="D293" s="847"/>
      <c r="E293" s="847"/>
    </row>
    <row r="295" spans="1:5" x14ac:dyDescent="0.25">
      <c r="A295" s="598" t="s">
        <v>344</v>
      </c>
      <c r="B295" s="609" t="s">
        <v>3868</v>
      </c>
    </row>
    <row r="296" spans="1:5" x14ac:dyDescent="0.25">
      <c r="A296" s="791" t="s">
        <v>3871</v>
      </c>
      <c r="B296" s="774"/>
      <c r="C296" s="55"/>
    </row>
    <row r="297" spans="1:5" x14ac:dyDescent="0.25">
      <c r="A297" s="791" t="s">
        <v>3884</v>
      </c>
      <c r="B297" s="777"/>
      <c r="C297" s="54"/>
    </row>
    <row r="298" spans="1:5" x14ac:dyDescent="0.25">
      <c r="A298" s="791" t="s">
        <v>3885</v>
      </c>
      <c r="B298" s="777"/>
      <c r="C298" s="788" t="s">
        <v>3887</v>
      </c>
    </row>
    <row r="299" spans="1:5" x14ac:dyDescent="0.25">
      <c r="A299" s="791" t="s">
        <v>3869</v>
      </c>
      <c r="B299" s="775"/>
      <c r="C299" s="789" t="str">
        <f>IF(ISNUMBER($C$12),IF(OR(B299&lt;$D$8,B300&gt;$D$9),"Non cohérent avec date d'éligibilité des dépenses",IF(B299&lt;$C$12,"Attention, date d'entrée non cohérente avec période déclarée au titre de la demande","")),"")</f>
        <v/>
      </c>
    </row>
    <row r="300" spans="1:5" x14ac:dyDescent="0.25">
      <c r="A300" s="791" t="s">
        <v>3870</v>
      </c>
      <c r="B300" s="775"/>
      <c r="C300" s="789" t="str">
        <f>IF(ISNUMBER($C$12),IF(OR(B300&lt;$D$8,B300&gt;$D$9),"Non cohérent avec date d'éligibilité des dépenses",IF(OR(B300&lt;C288,B300&gt;E288),"Attention, date de sortie non cohérente avec période déclarée au titre de la demande","")),"")</f>
        <v/>
      </c>
    </row>
    <row r="301" spans="1:5" x14ac:dyDescent="0.25">
      <c r="A301" s="791" t="s">
        <v>3886</v>
      </c>
      <c r="B301" s="786" t="str">
        <f>IF(AND(B298="",B297=""),"",IF(B298&lt;&gt;"",ROUNDDOWN((B298/35*1607)*YEARFRAC(B299,B300+1,1),1),IF(B297&lt;&gt;"",ROUNDDOWN((B297/151.67*1607)*YEARFRAC(B299,B300+1,1),1))))</f>
        <v/>
      </c>
      <c r="C301" s="788"/>
    </row>
    <row r="302" spans="1:5" ht="24" x14ac:dyDescent="0.25">
      <c r="A302" s="791" t="s">
        <v>3881</v>
      </c>
      <c r="B302" s="776"/>
      <c r="C302" s="54"/>
    </row>
    <row r="303" spans="1:5" ht="23.25" x14ac:dyDescent="0.25">
      <c r="A303" s="790" t="s">
        <v>3883</v>
      </c>
      <c r="B303" s="783" t="str">
        <f>IFERROR(ROUNDDOWN(B302*B301,1),"")</f>
        <v/>
      </c>
      <c r="C303" s="788"/>
    </row>
    <row r="304" spans="1:5" ht="34.5" x14ac:dyDescent="0.25">
      <c r="A304" s="597" t="s">
        <v>3882</v>
      </c>
      <c r="B304" s="778" t="str">
        <f>IFERROR(ROUND(B303*B296,2),"")</f>
        <v/>
      </c>
      <c r="C304" s="788"/>
    </row>
    <row r="305" spans="1:5" ht="26.45" customHeight="1" x14ac:dyDescent="0.25">
      <c r="A305" s="847" t="s">
        <v>3888</v>
      </c>
      <c r="B305" s="847"/>
      <c r="C305" s="847"/>
      <c r="D305" s="847"/>
      <c r="E305" s="847"/>
    </row>
    <row r="307" spans="1:5" x14ac:dyDescent="0.25">
      <c r="A307" s="598" t="s">
        <v>345</v>
      </c>
      <c r="B307" s="609" t="s">
        <v>3868</v>
      </c>
    </row>
    <row r="308" spans="1:5" x14ac:dyDescent="0.25">
      <c r="A308" s="791" t="s">
        <v>3871</v>
      </c>
      <c r="B308" s="774"/>
      <c r="C308" s="55"/>
    </row>
    <row r="309" spans="1:5" x14ac:dyDescent="0.25">
      <c r="A309" s="791" t="s">
        <v>3884</v>
      </c>
      <c r="B309" s="777"/>
      <c r="C309" s="54"/>
    </row>
    <row r="310" spans="1:5" x14ac:dyDescent="0.25">
      <c r="A310" s="791" t="s">
        <v>3885</v>
      </c>
      <c r="B310" s="777"/>
      <c r="C310" s="788" t="s">
        <v>3887</v>
      </c>
    </row>
    <row r="311" spans="1:5" x14ac:dyDescent="0.25">
      <c r="A311" s="791" t="s">
        <v>3869</v>
      </c>
      <c r="B311" s="775"/>
      <c r="C311" s="789" t="str">
        <f>IF(ISNUMBER($C$12),IF(OR(B311&lt;$D$8,B312&gt;$D$9),"Non cohérent avec date d'éligibilité des dépenses",IF(B311&lt;$C$12,"Attention, date d'entrée non cohérente avec période déclarée au titre de la demande","")),"")</f>
        <v/>
      </c>
    </row>
    <row r="312" spans="1:5" x14ac:dyDescent="0.25">
      <c r="A312" s="791" t="s">
        <v>3870</v>
      </c>
      <c r="B312" s="775"/>
      <c r="C312" s="789" t="str">
        <f>IF(ISNUMBER($C$12),IF(OR(B312&lt;$D$8,B312&gt;$D$9),"Non cohérent avec date d'éligibilité des dépenses",IF(OR(B312&lt;C300,B312&gt;E300),"Attention, date de sortie non cohérente avec période déclarée au titre de la demande","")),"")</f>
        <v/>
      </c>
    </row>
    <row r="313" spans="1:5" x14ac:dyDescent="0.25">
      <c r="A313" s="791" t="s">
        <v>3886</v>
      </c>
      <c r="B313" s="786" t="str">
        <f>IF(AND(B310="",B309=""),"",IF(B310&lt;&gt;"",ROUNDDOWN((B310/35*1607)*YEARFRAC(B311,B312+1,1),1),IF(B309&lt;&gt;"",ROUNDDOWN((B309/151.67*1607)*YEARFRAC(B311,B312+1,1),1))))</f>
        <v/>
      </c>
      <c r="C313" s="788"/>
    </row>
    <row r="314" spans="1:5" ht="24" x14ac:dyDescent="0.25">
      <c r="A314" s="791" t="s">
        <v>3881</v>
      </c>
      <c r="B314" s="776"/>
      <c r="C314" s="54"/>
    </row>
    <row r="315" spans="1:5" ht="23.25" x14ac:dyDescent="0.25">
      <c r="A315" s="790" t="s">
        <v>3883</v>
      </c>
      <c r="B315" s="783" t="str">
        <f>IFERROR(ROUNDDOWN(B314*B313,1),"")</f>
        <v/>
      </c>
      <c r="C315" s="788"/>
    </row>
    <row r="316" spans="1:5" ht="34.5" x14ac:dyDescent="0.25">
      <c r="A316" s="597" t="s">
        <v>3882</v>
      </c>
      <c r="B316" s="778" t="str">
        <f>IFERROR(ROUND(B315*B308,2),"")</f>
        <v/>
      </c>
      <c r="C316" s="788"/>
    </row>
    <row r="317" spans="1:5" ht="22.9" customHeight="1" x14ac:dyDescent="0.25">
      <c r="A317" s="847" t="s">
        <v>3888</v>
      </c>
      <c r="B317" s="847"/>
      <c r="C317" s="847"/>
      <c r="D317" s="847"/>
      <c r="E317" s="847"/>
    </row>
    <row r="319" spans="1:5" x14ac:dyDescent="0.25">
      <c r="A319" s="598" t="s">
        <v>346</v>
      </c>
      <c r="B319" s="609" t="s">
        <v>3868</v>
      </c>
    </row>
    <row r="320" spans="1:5" x14ac:dyDescent="0.25">
      <c r="A320" s="791" t="s">
        <v>3871</v>
      </c>
      <c r="B320" s="774"/>
      <c r="C320" s="55"/>
    </row>
    <row r="321" spans="1:5" x14ac:dyDescent="0.25">
      <c r="A321" s="791" t="s">
        <v>3884</v>
      </c>
      <c r="B321" s="777"/>
      <c r="C321" s="54"/>
    </row>
    <row r="322" spans="1:5" x14ac:dyDescent="0.25">
      <c r="A322" s="791" t="s">
        <v>3885</v>
      </c>
      <c r="B322" s="777"/>
      <c r="C322" s="788" t="s">
        <v>3887</v>
      </c>
    </row>
    <row r="323" spans="1:5" x14ac:dyDescent="0.25">
      <c r="A323" s="791" t="s">
        <v>3869</v>
      </c>
      <c r="B323" s="775"/>
      <c r="C323" s="789" t="str">
        <f>IF(ISNUMBER($C$12),IF(OR(B323&lt;$D$8,B324&gt;$D$9),"Non cohérent avec date d'éligibilité des dépenses",IF(B323&lt;$C$12,"Attention, date d'entrée non cohérente avec période déclarée au titre de la demande","")),"")</f>
        <v/>
      </c>
    </row>
    <row r="324" spans="1:5" x14ac:dyDescent="0.25">
      <c r="A324" s="791" t="s">
        <v>3870</v>
      </c>
      <c r="B324" s="775"/>
      <c r="C324" s="789" t="str">
        <f>IF(ISNUMBER($C$12),IF(OR(B324&lt;$D$8,B324&gt;$D$9),"Non cohérent avec date d'éligibilité des dépenses",IF(OR(B324&lt;C312,B324&gt;E312),"Attention, date de sortie non cohérente avec période déclarée au titre de la demande","")),"")</f>
        <v/>
      </c>
    </row>
    <row r="325" spans="1:5" x14ac:dyDescent="0.25">
      <c r="A325" s="791" t="s">
        <v>3886</v>
      </c>
      <c r="B325" s="786" t="str">
        <f>IF(AND(B322="",B321=""),"",IF(B322&lt;&gt;"",ROUNDDOWN((B322/35*1607)*YEARFRAC(B323,B324+1,1),1),IF(B321&lt;&gt;"",ROUNDDOWN((B321/151.67*1607)*YEARFRAC(B323,B324+1,1),1))))</f>
        <v/>
      </c>
      <c r="C325" s="788"/>
    </row>
    <row r="326" spans="1:5" ht="24" x14ac:dyDescent="0.25">
      <c r="A326" s="791" t="s">
        <v>3881</v>
      </c>
      <c r="B326" s="776"/>
      <c r="C326" s="54"/>
    </row>
    <row r="327" spans="1:5" ht="23.25" x14ac:dyDescent="0.25">
      <c r="A327" s="790" t="s">
        <v>3883</v>
      </c>
      <c r="B327" s="783" t="str">
        <f>IFERROR(ROUNDDOWN(B326*B325,1),"")</f>
        <v/>
      </c>
      <c r="C327" s="788"/>
    </row>
    <row r="328" spans="1:5" ht="34.5" x14ac:dyDescent="0.25">
      <c r="A328" s="597" t="s">
        <v>3882</v>
      </c>
      <c r="B328" s="778" t="str">
        <f>IFERROR(ROUND(B327*B320,2),"")</f>
        <v/>
      </c>
      <c r="C328" s="788"/>
    </row>
    <row r="329" spans="1:5" ht="29.45" customHeight="1" x14ac:dyDescent="0.25">
      <c r="A329" s="847" t="s">
        <v>3888</v>
      </c>
      <c r="B329" s="847"/>
      <c r="C329" s="847"/>
      <c r="D329" s="847"/>
      <c r="E329" s="847"/>
    </row>
    <row r="331" spans="1:5" x14ac:dyDescent="0.25">
      <c r="A331" s="598" t="s">
        <v>347</v>
      </c>
      <c r="B331" s="609" t="s">
        <v>3868</v>
      </c>
    </row>
    <row r="332" spans="1:5" x14ac:dyDescent="0.25">
      <c r="A332" s="791" t="s">
        <v>3871</v>
      </c>
      <c r="B332" s="774"/>
      <c r="C332" s="55"/>
    </row>
    <row r="333" spans="1:5" x14ac:dyDescent="0.25">
      <c r="A333" s="791" t="s">
        <v>3884</v>
      </c>
      <c r="B333" s="777"/>
      <c r="C333" s="54"/>
    </row>
    <row r="334" spans="1:5" x14ac:dyDescent="0.25">
      <c r="A334" s="791" t="s">
        <v>3885</v>
      </c>
      <c r="B334" s="777"/>
      <c r="C334" s="788" t="s">
        <v>3887</v>
      </c>
    </row>
    <row r="335" spans="1:5" x14ac:dyDescent="0.25">
      <c r="A335" s="791" t="s">
        <v>3869</v>
      </c>
      <c r="B335" s="775"/>
      <c r="C335" s="789" t="str">
        <f>IF(ISNUMBER($C$12),IF(OR(B335&lt;$D$8,B336&gt;$D$9),"Non cohérent avec date d'éligibilité des dépenses",IF(B335&lt;$C$12,"Attention, date d'entrée non cohérente avec période déclarée au titre de la demande","")),"")</f>
        <v/>
      </c>
    </row>
    <row r="336" spans="1:5" x14ac:dyDescent="0.25">
      <c r="A336" s="791" t="s">
        <v>3870</v>
      </c>
      <c r="B336" s="775"/>
      <c r="C336" s="789" t="str">
        <f>IF(ISNUMBER($C$12),IF(OR(B336&lt;$D$8,B336&gt;$D$9),"Non cohérent avec date d'éligibilité des dépenses",IF(OR(B336&lt;C324,B336&gt;E324),"Attention, date de sortie non cohérente avec période déclarée au titre de la demande","")),"")</f>
        <v/>
      </c>
    </row>
    <row r="337" spans="1:5" x14ac:dyDescent="0.25">
      <c r="A337" s="791" t="s">
        <v>3886</v>
      </c>
      <c r="B337" s="786" t="str">
        <f>IF(AND(B334="",B333=""),"",IF(B334&lt;&gt;"",ROUNDDOWN((B334/35*1607)*YEARFRAC(B335,B336+1,1),1),IF(B333&lt;&gt;"",ROUNDDOWN((B333/151.67*1607)*YEARFRAC(B335,B336+1,1),1))))</f>
        <v/>
      </c>
      <c r="C337" s="788"/>
    </row>
    <row r="338" spans="1:5" ht="24" x14ac:dyDescent="0.25">
      <c r="A338" s="791" t="s">
        <v>3881</v>
      </c>
      <c r="B338" s="776"/>
      <c r="C338" s="54"/>
    </row>
    <row r="339" spans="1:5" ht="23.25" x14ac:dyDescent="0.25">
      <c r="A339" s="790" t="s">
        <v>3883</v>
      </c>
      <c r="B339" s="783" t="str">
        <f>IFERROR(ROUNDDOWN(B338*B337,1),"")</f>
        <v/>
      </c>
      <c r="C339" s="788"/>
    </row>
    <row r="340" spans="1:5" ht="34.5" x14ac:dyDescent="0.25">
      <c r="A340" s="597" t="s">
        <v>3882</v>
      </c>
      <c r="B340" s="778" t="str">
        <f>IFERROR(ROUND(B339*B332,2),"")</f>
        <v/>
      </c>
      <c r="C340" s="788"/>
    </row>
    <row r="341" spans="1:5" ht="24.6" customHeight="1" x14ac:dyDescent="0.25">
      <c r="A341" s="847" t="s">
        <v>3888</v>
      </c>
      <c r="B341" s="847"/>
      <c r="C341" s="847"/>
      <c r="D341" s="847"/>
      <c r="E341" s="847"/>
    </row>
    <row r="343" spans="1:5" x14ac:dyDescent="0.25">
      <c r="A343" s="598" t="s">
        <v>348</v>
      </c>
      <c r="B343" s="609" t="s">
        <v>3868</v>
      </c>
    </row>
    <row r="344" spans="1:5" x14ac:dyDescent="0.25">
      <c r="A344" s="791" t="s">
        <v>3871</v>
      </c>
      <c r="B344" s="774"/>
      <c r="C344" s="55"/>
    </row>
    <row r="345" spans="1:5" x14ac:dyDescent="0.25">
      <c r="A345" s="791" t="s">
        <v>3884</v>
      </c>
      <c r="B345" s="777"/>
      <c r="C345" s="54"/>
    </row>
    <row r="346" spans="1:5" x14ac:dyDescent="0.25">
      <c r="A346" s="791" t="s">
        <v>3885</v>
      </c>
      <c r="B346" s="777"/>
      <c r="C346" s="788" t="s">
        <v>3887</v>
      </c>
    </row>
    <row r="347" spans="1:5" x14ac:dyDescent="0.25">
      <c r="A347" s="791" t="s">
        <v>3869</v>
      </c>
      <c r="B347" s="775"/>
      <c r="C347" s="789" t="str">
        <f>IF(ISNUMBER($C$12),IF(OR(B347&lt;$D$8,B348&gt;$D$9),"Non cohérent avec date d'éligibilité des dépenses",IF(B347&lt;$C$12,"Attention, date d'entrée non cohérente avec période déclarée au titre de la demande","")),"")</f>
        <v/>
      </c>
    </row>
    <row r="348" spans="1:5" x14ac:dyDescent="0.25">
      <c r="A348" s="791" t="s">
        <v>3870</v>
      </c>
      <c r="B348" s="775"/>
      <c r="C348" s="789" t="str">
        <f>IF(ISNUMBER($C$12),IF(OR(B348&lt;$D$8,B348&gt;$D$9),"Non cohérent avec date d'éligibilité des dépenses",IF(OR(B348&lt;C336,B348&gt;E336),"Attention, date de sortie non cohérente avec période déclarée au titre de la demande","")),"")</f>
        <v/>
      </c>
    </row>
    <row r="349" spans="1:5" x14ac:dyDescent="0.25">
      <c r="A349" s="791" t="s">
        <v>3886</v>
      </c>
      <c r="B349" s="786" t="str">
        <f>IF(AND(B346="",B345=""),"",IF(B346&lt;&gt;"",ROUNDDOWN((B346/35*1607)*YEARFRAC(B347,B348+1,1),1),IF(B345&lt;&gt;"",ROUNDDOWN((B345/151.67*1607)*YEARFRAC(B347,B348+1,1),1))))</f>
        <v/>
      </c>
      <c r="C349" s="788"/>
    </row>
    <row r="350" spans="1:5" ht="24" x14ac:dyDescent="0.25">
      <c r="A350" s="791" t="s">
        <v>3881</v>
      </c>
      <c r="B350" s="776"/>
      <c r="C350" s="54"/>
    </row>
    <row r="351" spans="1:5" ht="23.25" x14ac:dyDescent="0.25">
      <c r="A351" s="790" t="s">
        <v>3883</v>
      </c>
      <c r="B351" s="783" t="str">
        <f>IFERROR(ROUNDDOWN(B350*B349,1),"")</f>
        <v/>
      </c>
      <c r="C351" s="788"/>
    </row>
    <row r="352" spans="1:5" ht="34.5" x14ac:dyDescent="0.25">
      <c r="A352" s="597" t="s">
        <v>3882</v>
      </c>
      <c r="B352" s="778" t="str">
        <f>IFERROR(ROUND(B351*B344,2),"")</f>
        <v/>
      </c>
      <c r="C352" s="788"/>
    </row>
    <row r="353" spans="1:5" ht="24" customHeight="1" x14ac:dyDescent="0.25">
      <c r="A353" s="847" t="s">
        <v>3888</v>
      </c>
      <c r="B353" s="847"/>
      <c r="C353" s="847"/>
      <c r="D353" s="847"/>
      <c r="E353" s="847"/>
    </row>
    <row r="355" spans="1:5" x14ac:dyDescent="0.25">
      <c r="A355" s="598" t="s">
        <v>349</v>
      </c>
      <c r="B355" s="609" t="s">
        <v>3868</v>
      </c>
    </row>
    <row r="356" spans="1:5" x14ac:dyDescent="0.25">
      <c r="A356" s="791" t="s">
        <v>3871</v>
      </c>
      <c r="B356" s="774"/>
      <c r="C356" s="55"/>
    </row>
    <row r="357" spans="1:5" x14ac:dyDescent="0.25">
      <c r="A357" s="791" t="s">
        <v>3884</v>
      </c>
      <c r="B357" s="777"/>
      <c r="C357" s="54"/>
    </row>
    <row r="358" spans="1:5" x14ac:dyDescent="0.25">
      <c r="A358" s="791" t="s">
        <v>3885</v>
      </c>
      <c r="B358" s="777"/>
      <c r="C358" s="788" t="s">
        <v>3887</v>
      </c>
    </row>
    <row r="359" spans="1:5" x14ac:dyDescent="0.25">
      <c r="A359" s="791" t="s">
        <v>3869</v>
      </c>
      <c r="B359" s="775"/>
      <c r="C359" s="789" t="str">
        <f>IF(ISNUMBER($C$12),IF(OR(B359&lt;$D$8,B360&gt;$D$9),"Non cohérent avec date d'éligibilité des dépenses",IF(B359&lt;$C$12,"Attention, date d'entrée non cohérente avec période déclarée au titre de la demande","")),"")</f>
        <v/>
      </c>
    </row>
    <row r="360" spans="1:5" x14ac:dyDescent="0.25">
      <c r="A360" s="791" t="s">
        <v>3870</v>
      </c>
      <c r="B360" s="775"/>
      <c r="C360" s="789" t="str">
        <f>IF(ISNUMBER($C$12),IF(OR(B360&lt;$D$8,B360&gt;$D$9),"Non cohérent avec date d'éligibilité des dépenses",IF(OR(B360&lt;C348,B360&gt;E348),"Attention, date de sortie non cohérente avec période déclarée au titre de la demande","")),"")</f>
        <v/>
      </c>
    </row>
    <row r="361" spans="1:5" x14ac:dyDescent="0.25">
      <c r="A361" s="791" t="s">
        <v>3886</v>
      </c>
      <c r="B361" s="786" t="str">
        <f>IF(AND(B358="",B357=""),"",IF(B358&lt;&gt;"",ROUNDDOWN((B358/35*1607)*YEARFRAC(B359,B360+1,1),1),IF(B357&lt;&gt;"",ROUNDDOWN((B357/151.67*1607)*YEARFRAC(B359,B360+1,1),1))))</f>
        <v/>
      </c>
      <c r="C361" s="788"/>
    </row>
    <row r="362" spans="1:5" ht="24" x14ac:dyDescent="0.25">
      <c r="A362" s="791" t="s">
        <v>3881</v>
      </c>
      <c r="B362" s="776"/>
      <c r="C362" s="54"/>
    </row>
    <row r="363" spans="1:5" ht="23.25" x14ac:dyDescent="0.25">
      <c r="A363" s="790" t="s">
        <v>3883</v>
      </c>
      <c r="B363" s="783" t="str">
        <f>IFERROR(ROUNDDOWN(B362*B361,1),"")</f>
        <v/>
      </c>
      <c r="C363" s="788"/>
    </row>
    <row r="364" spans="1:5" ht="34.5" x14ac:dyDescent="0.25">
      <c r="A364" s="597" t="s">
        <v>3882</v>
      </c>
      <c r="B364" s="778" t="str">
        <f>IFERROR(ROUND(B363*B356,2),"")</f>
        <v/>
      </c>
      <c r="C364" s="788"/>
    </row>
    <row r="365" spans="1:5" ht="25.15" customHeight="1" x14ac:dyDescent="0.25">
      <c r="A365" s="847" t="s">
        <v>3888</v>
      </c>
      <c r="B365" s="847"/>
      <c r="C365" s="847"/>
      <c r="D365" s="847"/>
      <c r="E365" s="847"/>
    </row>
    <row r="367" spans="1:5" x14ac:dyDescent="0.25">
      <c r="A367" s="598" t="s">
        <v>350</v>
      </c>
      <c r="B367" s="609" t="s">
        <v>3868</v>
      </c>
    </row>
    <row r="368" spans="1:5" x14ac:dyDescent="0.25">
      <c r="A368" s="791" t="s">
        <v>3871</v>
      </c>
      <c r="B368" s="774"/>
      <c r="C368" s="55"/>
    </row>
    <row r="369" spans="1:5" x14ac:dyDescent="0.25">
      <c r="A369" s="791" t="s">
        <v>3884</v>
      </c>
      <c r="B369" s="777"/>
      <c r="C369" s="54"/>
    </row>
    <row r="370" spans="1:5" x14ac:dyDescent="0.25">
      <c r="A370" s="791" t="s">
        <v>3885</v>
      </c>
      <c r="B370" s="777"/>
      <c r="C370" s="788" t="s">
        <v>3887</v>
      </c>
    </row>
    <row r="371" spans="1:5" x14ac:dyDescent="0.25">
      <c r="A371" s="791" t="s">
        <v>3869</v>
      </c>
      <c r="B371" s="775"/>
      <c r="C371" s="789" t="str">
        <f>IF(ISNUMBER($C$12),IF(OR(B371&lt;$D$8,B372&gt;$D$9),"Non cohérent avec date d'éligibilité des dépenses",IF(B371&lt;$C$12,"Attention, date d'entrée non cohérente avec période déclarée au titre de la demande","")),"")</f>
        <v/>
      </c>
    </row>
    <row r="372" spans="1:5" x14ac:dyDescent="0.25">
      <c r="A372" s="791" t="s">
        <v>3870</v>
      </c>
      <c r="B372" s="775"/>
      <c r="C372" s="789" t="str">
        <f>IF(ISNUMBER($C$12),IF(OR(B372&lt;$D$8,B372&gt;$D$9),"Non cohérent avec date d'éligibilité des dépenses",IF(OR(B372&lt;C360,B372&gt;E360),"Attention, date de sortie non cohérente avec période déclarée au titre de la demande","")),"")</f>
        <v/>
      </c>
    </row>
    <row r="373" spans="1:5" x14ac:dyDescent="0.25">
      <c r="A373" s="791" t="s">
        <v>3886</v>
      </c>
      <c r="B373" s="786" t="str">
        <f>IF(AND(B370="",B369=""),"",IF(B370&lt;&gt;"",ROUNDDOWN((B370/35*1607)*YEARFRAC(B371,B372+1,1),1),IF(B369&lt;&gt;"",ROUNDDOWN((B369/151.67*1607)*YEARFRAC(B371,B372+1,1),1))))</f>
        <v/>
      </c>
      <c r="C373" s="788"/>
    </row>
    <row r="374" spans="1:5" ht="24" x14ac:dyDescent="0.25">
      <c r="A374" s="791" t="s">
        <v>3881</v>
      </c>
      <c r="B374" s="776"/>
      <c r="C374" s="54"/>
    </row>
    <row r="375" spans="1:5" ht="23.25" x14ac:dyDescent="0.25">
      <c r="A375" s="790" t="s">
        <v>3883</v>
      </c>
      <c r="B375" s="783" t="str">
        <f>IFERROR(ROUNDDOWN(B374*B373,1),"")</f>
        <v/>
      </c>
      <c r="C375" s="788"/>
    </row>
    <row r="376" spans="1:5" ht="34.5" x14ac:dyDescent="0.25">
      <c r="A376" s="597" t="s">
        <v>3882</v>
      </c>
      <c r="B376" s="778" t="str">
        <f>IFERROR(ROUND(B375*B368,2),"")</f>
        <v/>
      </c>
      <c r="C376" s="788"/>
    </row>
    <row r="377" spans="1:5" ht="25.15" customHeight="1" x14ac:dyDescent="0.25">
      <c r="A377" s="847" t="s">
        <v>3888</v>
      </c>
      <c r="B377" s="847"/>
      <c r="C377" s="847"/>
      <c r="D377" s="847"/>
      <c r="E377" s="847"/>
    </row>
    <row r="379" spans="1:5" x14ac:dyDescent="0.25">
      <c r="A379" s="598" t="s">
        <v>351</v>
      </c>
      <c r="B379" s="609" t="s">
        <v>3868</v>
      </c>
    </row>
    <row r="380" spans="1:5" x14ac:dyDescent="0.25">
      <c r="A380" s="791" t="s">
        <v>3871</v>
      </c>
      <c r="B380" s="774"/>
      <c r="C380" s="55"/>
    </row>
    <row r="381" spans="1:5" x14ac:dyDescent="0.25">
      <c r="A381" s="791" t="s">
        <v>3884</v>
      </c>
      <c r="B381" s="777"/>
      <c r="C381" s="54"/>
    </row>
    <row r="382" spans="1:5" x14ac:dyDescent="0.25">
      <c r="A382" s="791" t="s">
        <v>3885</v>
      </c>
      <c r="B382" s="777"/>
      <c r="C382" s="788" t="s">
        <v>3887</v>
      </c>
    </row>
    <row r="383" spans="1:5" x14ac:dyDescent="0.25">
      <c r="A383" s="791" t="s">
        <v>3869</v>
      </c>
      <c r="B383" s="775"/>
      <c r="C383" s="789" t="str">
        <f>IF(ISNUMBER($C$12),IF(OR(B383&lt;$D$8,B384&gt;$D$9),"Non cohérent avec date d'éligibilité des dépenses",IF(B383&lt;$C$12,"Attention, date d'entrée non cohérente avec période déclarée au titre de la demande","")),"")</f>
        <v/>
      </c>
    </row>
    <row r="384" spans="1:5" x14ac:dyDescent="0.25">
      <c r="A384" s="791" t="s">
        <v>3870</v>
      </c>
      <c r="B384" s="775"/>
      <c r="C384" s="789" t="str">
        <f>IF(ISNUMBER($C$12),IF(OR(B384&lt;$D$8,B384&gt;$D$9),"Non cohérent avec date d'éligibilité des dépenses",IF(OR(B384&lt;C372,B384&gt;E372),"Attention, date de sortie non cohérente avec période déclarée au titre de la demande","")),"")</f>
        <v/>
      </c>
    </row>
    <row r="385" spans="1:5" x14ac:dyDescent="0.25">
      <c r="A385" s="791" t="s">
        <v>3886</v>
      </c>
      <c r="B385" s="786" t="str">
        <f>IF(AND(B382="",B381=""),"",IF(B382&lt;&gt;"",ROUNDDOWN((B382/35*1607)*YEARFRAC(B383,B384+1,1),1),IF(B381&lt;&gt;"",ROUNDDOWN((B381/151.67*1607)*YEARFRAC(B383,B384+1,1),1))))</f>
        <v/>
      </c>
      <c r="C385" s="788"/>
    </row>
    <row r="386" spans="1:5" ht="24" x14ac:dyDescent="0.25">
      <c r="A386" s="791" t="s">
        <v>3881</v>
      </c>
      <c r="B386" s="776"/>
      <c r="C386" s="54"/>
    </row>
    <row r="387" spans="1:5" ht="23.25" x14ac:dyDescent="0.25">
      <c r="A387" s="790" t="s">
        <v>3883</v>
      </c>
      <c r="B387" s="783" t="str">
        <f>IFERROR(ROUNDDOWN(B386*B385,1),"")</f>
        <v/>
      </c>
      <c r="C387" s="788"/>
    </row>
    <row r="388" spans="1:5" ht="34.5" x14ac:dyDescent="0.25">
      <c r="A388" s="597" t="s">
        <v>3882</v>
      </c>
      <c r="B388" s="778" t="str">
        <f>IFERROR(ROUND(B387*B380,2),"")</f>
        <v/>
      </c>
      <c r="C388" s="788"/>
    </row>
    <row r="389" spans="1:5" ht="25.15" customHeight="1" x14ac:dyDescent="0.25">
      <c r="A389" s="847" t="s">
        <v>3888</v>
      </c>
      <c r="B389" s="847"/>
      <c r="C389" s="847"/>
      <c r="D389" s="847"/>
      <c r="E389" s="847"/>
    </row>
    <row r="391" spans="1:5" x14ac:dyDescent="0.25">
      <c r="A391" s="598" t="s">
        <v>352</v>
      </c>
      <c r="B391" s="609" t="s">
        <v>3868</v>
      </c>
    </row>
    <row r="392" spans="1:5" x14ac:dyDescent="0.25">
      <c r="A392" s="791" t="s">
        <v>3871</v>
      </c>
      <c r="B392" s="774"/>
      <c r="C392" s="55"/>
    </row>
    <row r="393" spans="1:5" x14ac:dyDescent="0.25">
      <c r="A393" s="791" t="s">
        <v>3884</v>
      </c>
      <c r="B393" s="777"/>
      <c r="C393" s="54"/>
    </row>
    <row r="394" spans="1:5" x14ac:dyDescent="0.25">
      <c r="A394" s="791" t="s">
        <v>3885</v>
      </c>
      <c r="B394" s="777"/>
      <c r="C394" s="788" t="s">
        <v>3887</v>
      </c>
    </row>
    <row r="395" spans="1:5" x14ac:dyDescent="0.25">
      <c r="A395" s="791" t="s">
        <v>3869</v>
      </c>
      <c r="B395" s="775"/>
      <c r="C395" s="789" t="str">
        <f>IF(ISNUMBER($C$12),IF(OR(B395&lt;$D$8,B396&gt;$D$9),"Non cohérent avec date d'éligibilité des dépenses",IF(B395&lt;$C$12,"Attention, date d'entrée non cohérente avec période déclarée au titre de la demande","")),"")</f>
        <v/>
      </c>
    </row>
    <row r="396" spans="1:5" x14ac:dyDescent="0.25">
      <c r="A396" s="791" t="s">
        <v>3870</v>
      </c>
      <c r="B396" s="775"/>
      <c r="C396" s="789" t="str">
        <f>IF(ISNUMBER($C$12),IF(OR(B396&lt;$D$8,B396&gt;$D$9),"Non cohérent avec date d'éligibilité des dépenses",IF(OR(B396&lt;C384,B396&gt;E384),"Attention, date de sortie non cohérente avec période déclarée au titre de la demande","")),"")</f>
        <v/>
      </c>
    </row>
    <row r="397" spans="1:5" x14ac:dyDescent="0.25">
      <c r="A397" s="791" t="s">
        <v>3886</v>
      </c>
      <c r="B397" s="786" t="str">
        <f>IF(AND(B394="",B393=""),"",IF(B394&lt;&gt;"",ROUNDDOWN((B394/35*1607)*YEARFRAC(B395,B396+1,1),1),IF(B393&lt;&gt;"",ROUNDDOWN((B393/151.67*1607)*YEARFRAC(B395,B396+1,1),1))))</f>
        <v/>
      </c>
      <c r="C397" s="788"/>
    </row>
    <row r="398" spans="1:5" ht="24" x14ac:dyDescent="0.25">
      <c r="A398" s="791" t="s">
        <v>3881</v>
      </c>
      <c r="B398" s="776"/>
      <c r="C398" s="54"/>
    </row>
    <row r="399" spans="1:5" ht="23.25" x14ac:dyDescent="0.25">
      <c r="A399" s="790" t="s">
        <v>3883</v>
      </c>
      <c r="B399" s="783" t="str">
        <f>IFERROR(ROUNDDOWN(B398*B397,1),"")</f>
        <v/>
      </c>
      <c r="C399" s="788"/>
    </row>
    <row r="400" spans="1:5" ht="34.5" x14ac:dyDescent="0.25">
      <c r="A400" s="597" t="s">
        <v>3882</v>
      </c>
      <c r="B400" s="778" t="str">
        <f>IFERROR(ROUND(B399*B392,2),"")</f>
        <v/>
      </c>
      <c r="C400" s="788"/>
    </row>
    <row r="401" spans="1:5" ht="24.6" customHeight="1" x14ac:dyDescent="0.25">
      <c r="A401" s="847" t="s">
        <v>3888</v>
      </c>
      <c r="B401" s="847"/>
      <c r="C401" s="847"/>
      <c r="D401" s="847"/>
      <c r="E401" s="847"/>
    </row>
    <row r="403" spans="1:5" x14ac:dyDescent="0.25">
      <c r="A403" s="598" t="s">
        <v>353</v>
      </c>
      <c r="B403" s="609" t="s">
        <v>3868</v>
      </c>
    </row>
    <row r="404" spans="1:5" x14ac:dyDescent="0.25">
      <c r="A404" s="791" t="s">
        <v>3871</v>
      </c>
      <c r="B404" s="774"/>
      <c r="C404" s="55"/>
    </row>
    <row r="405" spans="1:5" x14ac:dyDescent="0.25">
      <c r="A405" s="791" t="s">
        <v>3884</v>
      </c>
      <c r="B405" s="777"/>
      <c r="C405" s="54"/>
    </row>
    <row r="406" spans="1:5" x14ac:dyDescent="0.25">
      <c r="A406" s="791" t="s">
        <v>3885</v>
      </c>
      <c r="B406" s="777"/>
      <c r="C406" s="788" t="s">
        <v>3887</v>
      </c>
    </row>
    <row r="407" spans="1:5" x14ac:dyDescent="0.25">
      <c r="A407" s="791" t="s">
        <v>3869</v>
      </c>
      <c r="B407" s="775"/>
      <c r="C407" s="789" t="str">
        <f>IF(ISNUMBER($C$12),IF(OR(B407&lt;$D$8,B408&gt;$D$9),"Non cohérent avec date d'éligibilité des dépenses",IF(B407&lt;$C$12,"Attention, date d'entrée non cohérente avec période déclarée au titre de la demande","")),"")</f>
        <v/>
      </c>
    </row>
    <row r="408" spans="1:5" x14ac:dyDescent="0.25">
      <c r="A408" s="791" t="s">
        <v>3870</v>
      </c>
      <c r="B408" s="775"/>
      <c r="C408" s="789" t="str">
        <f>IF(ISNUMBER($C$12),IF(OR(B408&lt;$D$8,B408&gt;$D$9),"Non cohérent avec date d'éligibilité des dépenses",IF(OR(B408&lt;C396,B408&gt;E396),"Attention, date de sortie non cohérente avec période déclarée au titre de la demande","")),"")</f>
        <v/>
      </c>
    </row>
    <row r="409" spans="1:5" x14ac:dyDescent="0.25">
      <c r="A409" s="791" t="s">
        <v>3886</v>
      </c>
      <c r="B409" s="786" t="str">
        <f>IF(AND(B406="",B405=""),"",IF(B406&lt;&gt;"",ROUNDDOWN((B406/35*1607)*YEARFRAC(B407,B408+1,1),1),IF(B405&lt;&gt;"",ROUNDDOWN((B405/151.67*1607)*YEARFRAC(B407,B408+1,1),1))))</f>
        <v/>
      </c>
      <c r="C409" s="788"/>
    </row>
    <row r="410" spans="1:5" ht="24" x14ac:dyDescent="0.25">
      <c r="A410" s="791" t="s">
        <v>3881</v>
      </c>
      <c r="B410" s="776"/>
      <c r="C410" s="54"/>
    </row>
    <row r="411" spans="1:5" ht="23.25" x14ac:dyDescent="0.25">
      <c r="A411" s="790" t="s">
        <v>3883</v>
      </c>
      <c r="B411" s="783" t="str">
        <f>IFERROR(ROUNDDOWN(B410*B409,1),"")</f>
        <v/>
      </c>
      <c r="C411" s="788"/>
    </row>
    <row r="412" spans="1:5" ht="34.5" x14ac:dyDescent="0.25">
      <c r="A412" s="597" t="s">
        <v>3882</v>
      </c>
      <c r="B412" s="778" t="str">
        <f>IFERROR(ROUND(B411*B404,2),"")</f>
        <v/>
      </c>
      <c r="C412" s="788"/>
    </row>
    <row r="413" spans="1:5" ht="29.45" customHeight="1" x14ac:dyDescent="0.25">
      <c r="A413" s="847" t="s">
        <v>3888</v>
      </c>
      <c r="B413" s="847"/>
      <c r="C413" s="847"/>
      <c r="D413" s="847"/>
      <c r="E413" s="847"/>
    </row>
    <row r="415" spans="1:5" x14ac:dyDescent="0.25">
      <c r="A415" s="598" t="s">
        <v>354</v>
      </c>
      <c r="B415" s="609" t="s">
        <v>3868</v>
      </c>
    </row>
    <row r="416" spans="1:5" x14ac:dyDescent="0.25">
      <c r="A416" s="791" t="s">
        <v>3871</v>
      </c>
      <c r="B416" s="774"/>
      <c r="C416" s="55"/>
    </row>
    <row r="417" spans="1:5" x14ac:dyDescent="0.25">
      <c r="A417" s="791" t="s">
        <v>3884</v>
      </c>
      <c r="B417" s="777"/>
      <c r="C417" s="54"/>
    </row>
    <row r="418" spans="1:5" x14ac:dyDescent="0.25">
      <c r="A418" s="791" t="s">
        <v>3885</v>
      </c>
      <c r="B418" s="777"/>
      <c r="C418" s="788" t="s">
        <v>3887</v>
      </c>
    </row>
    <row r="419" spans="1:5" x14ac:dyDescent="0.25">
      <c r="A419" s="791" t="s">
        <v>3869</v>
      </c>
      <c r="B419" s="775"/>
      <c r="C419" s="789" t="str">
        <f>IF(ISNUMBER($C$12),IF(OR(B419&lt;$D$8,B420&gt;$D$9),"Non cohérent avec date d'éligibilité des dépenses",IF(B419&lt;$C$12,"Attention, date d'entrée non cohérente avec période déclarée au titre de la demande","")),"")</f>
        <v/>
      </c>
    </row>
    <row r="420" spans="1:5" x14ac:dyDescent="0.25">
      <c r="A420" s="791" t="s">
        <v>3870</v>
      </c>
      <c r="B420" s="775"/>
      <c r="C420" s="789" t="str">
        <f>IF(ISNUMBER($C$12),IF(OR(B420&lt;$D$8,B420&gt;$D$9),"Non cohérent avec date d'éligibilité des dépenses",IF(OR(B420&lt;C408,B420&gt;E408),"Attention, date de sortie non cohérente avec période déclarée au titre de la demande","")),"")</f>
        <v/>
      </c>
    </row>
    <row r="421" spans="1:5" x14ac:dyDescent="0.25">
      <c r="A421" s="791" t="s">
        <v>3886</v>
      </c>
      <c r="B421" s="786" t="str">
        <f>IF(AND(B418="",B417=""),"",IF(B418&lt;&gt;"",ROUNDDOWN((B418/35*1607)*YEARFRAC(B419,B420+1,1),1),IF(B417&lt;&gt;"",ROUNDDOWN((B417/151.67*1607)*YEARFRAC(B419,B420+1,1),1))))</f>
        <v/>
      </c>
      <c r="C421" s="788"/>
    </row>
    <row r="422" spans="1:5" ht="24" x14ac:dyDescent="0.25">
      <c r="A422" s="791" t="s">
        <v>3881</v>
      </c>
      <c r="B422" s="776"/>
      <c r="C422" s="54"/>
    </row>
    <row r="423" spans="1:5" ht="23.25" x14ac:dyDescent="0.25">
      <c r="A423" s="790" t="s">
        <v>3883</v>
      </c>
      <c r="B423" s="783" t="str">
        <f>IFERROR(ROUNDDOWN(B422*B421,1),"")</f>
        <v/>
      </c>
      <c r="C423" s="788"/>
    </row>
    <row r="424" spans="1:5" ht="34.5" x14ac:dyDescent="0.25">
      <c r="A424" s="597" t="s">
        <v>3882</v>
      </c>
      <c r="B424" s="778" t="str">
        <f>IFERROR(ROUND(B423*B416,2),"")</f>
        <v/>
      </c>
      <c r="C424" s="788"/>
    </row>
    <row r="425" spans="1:5" ht="25.9" customHeight="1" x14ac:dyDescent="0.25">
      <c r="A425" s="847" t="s">
        <v>3888</v>
      </c>
      <c r="B425" s="847"/>
      <c r="C425" s="847"/>
      <c r="D425" s="847"/>
      <c r="E425" s="847"/>
    </row>
    <row r="427" spans="1:5" x14ac:dyDescent="0.25">
      <c r="A427" s="598" t="s">
        <v>355</v>
      </c>
      <c r="B427" s="609" t="s">
        <v>3868</v>
      </c>
    </row>
    <row r="428" spans="1:5" x14ac:dyDescent="0.25">
      <c r="A428" s="791" t="s">
        <v>3871</v>
      </c>
      <c r="B428" s="774"/>
      <c r="C428" s="55"/>
    </row>
    <row r="429" spans="1:5" x14ac:dyDescent="0.25">
      <c r="A429" s="791" t="s">
        <v>3884</v>
      </c>
      <c r="B429" s="777"/>
      <c r="C429" s="54"/>
    </row>
    <row r="430" spans="1:5" x14ac:dyDescent="0.25">
      <c r="A430" s="791" t="s">
        <v>3885</v>
      </c>
      <c r="B430" s="777"/>
      <c r="C430" s="788" t="s">
        <v>3887</v>
      </c>
    </row>
    <row r="431" spans="1:5" x14ac:dyDescent="0.25">
      <c r="A431" s="791" t="s">
        <v>3869</v>
      </c>
      <c r="B431" s="775"/>
      <c r="C431" s="789" t="str">
        <f>IF(ISNUMBER($C$12),IF(OR(B431&lt;$D$8,B432&gt;$D$9),"Non cohérent avec date d'éligibilité des dépenses",IF(B431&lt;$C$12,"Attention, date d'entrée non cohérente avec période déclarée au titre de la demande","")),"")</f>
        <v/>
      </c>
    </row>
    <row r="432" spans="1:5" x14ac:dyDescent="0.25">
      <c r="A432" s="791" t="s">
        <v>3870</v>
      </c>
      <c r="B432" s="775"/>
      <c r="C432" s="789" t="str">
        <f>IF(ISNUMBER($C$12),IF(OR(B432&lt;$D$8,B432&gt;$D$9),"Non cohérent avec date d'éligibilité des dépenses",IF(OR(B432&lt;C420,B432&gt;E420),"Attention, date de sortie non cohérente avec période déclarée au titre de la demande","")),"")</f>
        <v/>
      </c>
    </row>
    <row r="433" spans="1:5" x14ac:dyDescent="0.25">
      <c r="A433" s="791" t="s">
        <v>3886</v>
      </c>
      <c r="B433" s="786" t="str">
        <f>IF(AND(B430="",B429=""),"",IF(B430&lt;&gt;"",ROUNDDOWN((B430/35*1607)*YEARFRAC(B431,B432+1,1),1),IF(B429&lt;&gt;"",ROUNDDOWN((B429/151.67*1607)*YEARFRAC(B431,B432+1,1),1))))</f>
        <v/>
      </c>
      <c r="C433" s="788"/>
    </row>
    <row r="434" spans="1:5" ht="24" x14ac:dyDescent="0.25">
      <c r="A434" s="791" t="s">
        <v>3881</v>
      </c>
      <c r="B434" s="776"/>
      <c r="C434" s="54"/>
    </row>
    <row r="435" spans="1:5" ht="23.25" x14ac:dyDescent="0.25">
      <c r="A435" s="790" t="s">
        <v>3883</v>
      </c>
      <c r="B435" s="783" t="str">
        <f>IFERROR(ROUNDDOWN(B434*B433,1),"")</f>
        <v/>
      </c>
      <c r="C435" s="788"/>
    </row>
    <row r="436" spans="1:5" ht="34.5" x14ac:dyDescent="0.25">
      <c r="A436" s="597" t="s">
        <v>3882</v>
      </c>
      <c r="B436" s="778" t="str">
        <f>IFERROR(ROUND(B435*B428,2),"")</f>
        <v/>
      </c>
      <c r="C436" s="788"/>
    </row>
    <row r="437" spans="1:5" ht="24.6" customHeight="1" x14ac:dyDescent="0.25">
      <c r="A437" s="847" t="s">
        <v>3888</v>
      </c>
      <c r="B437" s="847"/>
      <c r="C437" s="847"/>
      <c r="D437" s="847"/>
      <c r="E437" s="847"/>
    </row>
    <row r="439" spans="1:5" x14ac:dyDescent="0.25">
      <c r="A439" s="598" t="s">
        <v>356</v>
      </c>
      <c r="B439" s="609" t="s">
        <v>3868</v>
      </c>
    </row>
    <row r="440" spans="1:5" x14ac:dyDescent="0.25">
      <c r="A440" s="791" t="s">
        <v>3871</v>
      </c>
      <c r="B440" s="774"/>
      <c r="C440" s="55"/>
    </row>
    <row r="441" spans="1:5" x14ac:dyDescent="0.25">
      <c r="A441" s="791" t="s">
        <v>3884</v>
      </c>
      <c r="B441" s="777"/>
      <c r="C441" s="54"/>
    </row>
    <row r="442" spans="1:5" x14ac:dyDescent="0.25">
      <c r="A442" s="791" t="s">
        <v>3885</v>
      </c>
      <c r="B442" s="777"/>
      <c r="C442" s="788" t="s">
        <v>3887</v>
      </c>
    </row>
    <row r="443" spans="1:5" x14ac:dyDescent="0.25">
      <c r="A443" s="791" t="s">
        <v>3869</v>
      </c>
      <c r="B443" s="775"/>
      <c r="C443" s="789" t="str">
        <f>IF(ISNUMBER($C$12),IF(OR(B443&lt;$D$8,B444&gt;$D$9),"Non cohérent avec date d'éligibilité des dépenses",IF(B443&lt;$C$12,"Attention, date d'entrée non cohérente avec période déclarée au titre de la demande","")),"")</f>
        <v/>
      </c>
    </row>
    <row r="444" spans="1:5" x14ac:dyDescent="0.25">
      <c r="A444" s="791" t="s">
        <v>3870</v>
      </c>
      <c r="B444" s="775"/>
      <c r="C444" s="789" t="str">
        <f>IF(ISNUMBER($C$12),IF(OR(B444&lt;$D$8,B444&gt;$D$9),"Non cohérent avec date d'éligibilité des dépenses",IF(OR(B444&lt;C432,B444&gt;E432),"Attention, date de sortie non cohérente avec période déclarée au titre de la demande","")),"")</f>
        <v/>
      </c>
    </row>
    <row r="445" spans="1:5" x14ac:dyDescent="0.25">
      <c r="A445" s="791" t="s">
        <v>3886</v>
      </c>
      <c r="B445" s="786" t="str">
        <f>IF(AND(B442="",B441=""),"",IF(B442&lt;&gt;"",ROUNDDOWN((B442/35*1607)*YEARFRAC(B443,B444+1,1),1),IF(B441&lt;&gt;"",ROUNDDOWN((B441/151.67*1607)*YEARFRAC(B443,B444+1,1),1))))</f>
        <v/>
      </c>
      <c r="C445" s="788"/>
    </row>
    <row r="446" spans="1:5" ht="24" x14ac:dyDescent="0.25">
      <c r="A446" s="791" t="s">
        <v>3881</v>
      </c>
      <c r="B446" s="776"/>
      <c r="C446" s="54"/>
    </row>
    <row r="447" spans="1:5" ht="23.25" x14ac:dyDescent="0.25">
      <c r="A447" s="790" t="s">
        <v>3883</v>
      </c>
      <c r="B447" s="783" t="str">
        <f>IFERROR(ROUNDDOWN(B446*B445,1),"")</f>
        <v/>
      </c>
      <c r="C447" s="788"/>
    </row>
    <row r="448" spans="1:5" ht="34.5" x14ac:dyDescent="0.25">
      <c r="A448" s="597" t="s">
        <v>3882</v>
      </c>
      <c r="B448" s="778" t="str">
        <f>IFERROR(ROUND(B447*B440,2),"")</f>
        <v/>
      </c>
      <c r="C448" s="788"/>
    </row>
    <row r="449" spans="1:5" ht="25.9" customHeight="1" x14ac:dyDescent="0.25">
      <c r="A449" s="847" t="s">
        <v>3888</v>
      </c>
      <c r="B449" s="847"/>
      <c r="C449" s="847"/>
      <c r="D449" s="847"/>
      <c r="E449" s="847"/>
    </row>
    <row r="451" spans="1:5" x14ac:dyDescent="0.25">
      <c r="A451" s="598" t="s">
        <v>357</v>
      </c>
      <c r="B451" s="609" t="s">
        <v>3868</v>
      </c>
    </row>
    <row r="452" spans="1:5" x14ac:dyDescent="0.25">
      <c r="A452" s="791" t="s">
        <v>3871</v>
      </c>
      <c r="B452" s="774"/>
      <c r="C452" s="55"/>
    </row>
    <row r="453" spans="1:5" x14ac:dyDescent="0.25">
      <c r="A453" s="791" t="s">
        <v>3884</v>
      </c>
      <c r="B453" s="777"/>
      <c r="C453" s="54"/>
    </row>
    <row r="454" spans="1:5" x14ac:dyDescent="0.25">
      <c r="A454" s="791" t="s">
        <v>3885</v>
      </c>
      <c r="B454" s="777"/>
      <c r="C454" s="788" t="s">
        <v>3887</v>
      </c>
    </row>
    <row r="455" spans="1:5" x14ac:dyDescent="0.25">
      <c r="A455" s="791" t="s">
        <v>3869</v>
      </c>
      <c r="B455" s="775"/>
      <c r="C455" s="789" t="str">
        <f>IF(ISNUMBER($C$12),IF(OR(B455&lt;$D$8,B456&gt;$D$9),"Non cohérent avec date d'éligibilité des dépenses",IF(B455&lt;$C$12,"Attention, date d'entrée non cohérente avec période déclarée au titre de la demande","")),"")</f>
        <v/>
      </c>
    </row>
    <row r="456" spans="1:5" x14ac:dyDescent="0.25">
      <c r="A456" s="791" t="s">
        <v>3870</v>
      </c>
      <c r="B456" s="775"/>
      <c r="C456" s="789" t="str">
        <f>IF(ISNUMBER($C$12),IF(OR(B456&lt;$D$8,B456&gt;$D$9),"Non cohérent avec date d'éligibilité des dépenses",IF(OR(B456&lt;C444,B456&gt;E444),"Attention, date de sortie non cohérente avec période déclarée au titre de la demande","")),"")</f>
        <v/>
      </c>
    </row>
    <row r="457" spans="1:5" x14ac:dyDescent="0.25">
      <c r="A457" s="791" t="s">
        <v>3886</v>
      </c>
      <c r="B457" s="786" t="str">
        <f>IF(AND(B454="",B453=""),"",IF(B454&lt;&gt;"",ROUNDDOWN((B454/35*1607)*YEARFRAC(B455,B456+1,1),1),IF(B453&lt;&gt;"",ROUNDDOWN((B453/151.67*1607)*YEARFRAC(B455,B456+1,1),1))))</f>
        <v/>
      </c>
      <c r="C457" s="788"/>
    </row>
    <row r="458" spans="1:5" ht="24" x14ac:dyDescent="0.25">
      <c r="A458" s="791" t="s">
        <v>3881</v>
      </c>
      <c r="B458" s="776"/>
      <c r="C458" s="54"/>
    </row>
    <row r="459" spans="1:5" ht="23.25" x14ac:dyDescent="0.25">
      <c r="A459" s="790" t="s">
        <v>3883</v>
      </c>
      <c r="B459" s="783" t="str">
        <f>IFERROR(ROUNDDOWN(B458*B457,1),"")</f>
        <v/>
      </c>
      <c r="C459" s="788"/>
    </row>
    <row r="460" spans="1:5" ht="34.5" x14ac:dyDescent="0.25">
      <c r="A460" s="597" t="s">
        <v>3882</v>
      </c>
      <c r="B460" s="778" t="str">
        <f>IFERROR(ROUND(B459*B452,2),"")</f>
        <v/>
      </c>
      <c r="C460" s="788"/>
    </row>
    <row r="461" spans="1:5" ht="25.15" customHeight="1" x14ac:dyDescent="0.25">
      <c r="A461" s="847" t="s">
        <v>3888</v>
      </c>
      <c r="B461" s="847"/>
      <c r="C461" s="847"/>
      <c r="D461" s="847"/>
      <c r="E461" s="847"/>
    </row>
    <row r="463" spans="1:5" x14ac:dyDescent="0.25">
      <c r="A463" s="598" t="s">
        <v>358</v>
      </c>
      <c r="B463" s="609" t="s">
        <v>3868</v>
      </c>
    </row>
    <row r="464" spans="1:5" x14ac:dyDescent="0.25">
      <c r="A464" s="791" t="s">
        <v>3871</v>
      </c>
      <c r="B464" s="774"/>
      <c r="C464" s="55"/>
    </row>
    <row r="465" spans="1:5" x14ac:dyDescent="0.25">
      <c r="A465" s="791" t="s">
        <v>3884</v>
      </c>
      <c r="B465" s="777"/>
      <c r="C465" s="54"/>
    </row>
    <row r="466" spans="1:5" x14ac:dyDescent="0.25">
      <c r="A466" s="791" t="s">
        <v>3885</v>
      </c>
      <c r="B466" s="777"/>
      <c r="C466" s="788" t="s">
        <v>3887</v>
      </c>
    </row>
    <row r="467" spans="1:5" x14ac:dyDescent="0.25">
      <c r="A467" s="791" t="s">
        <v>3869</v>
      </c>
      <c r="B467" s="775"/>
      <c r="C467" s="789" t="str">
        <f>IF(ISNUMBER($C$12),IF(OR(B467&lt;$D$8,B468&gt;$D$9),"Non cohérent avec date d'éligibilité des dépenses",IF(B467&lt;$C$12,"Attention, date d'entrée non cohérente avec période déclarée au titre de la demande","")),"")</f>
        <v/>
      </c>
    </row>
    <row r="468" spans="1:5" x14ac:dyDescent="0.25">
      <c r="A468" s="791" t="s">
        <v>3870</v>
      </c>
      <c r="B468" s="775"/>
      <c r="C468" s="789" t="str">
        <f>IF(ISNUMBER($C$12),IF(OR(B468&lt;$D$8,B468&gt;$D$9),"Non cohérent avec date d'éligibilité des dépenses",IF(OR(B468&lt;C456,B468&gt;E456),"Attention, date de sortie non cohérente avec période déclarée au titre de la demande","")),"")</f>
        <v/>
      </c>
    </row>
    <row r="469" spans="1:5" x14ac:dyDescent="0.25">
      <c r="A469" s="791" t="s">
        <v>3886</v>
      </c>
      <c r="B469" s="786" t="str">
        <f>IF(AND(B466="",B465=""),"",IF(B466&lt;&gt;"",ROUNDDOWN((B466/35*1607)*YEARFRAC(B467,B468+1,1),1),IF(B465&lt;&gt;"",ROUNDDOWN((B465/151.67*1607)*YEARFRAC(B467,B468+1,1),1))))</f>
        <v/>
      </c>
      <c r="C469" s="788"/>
    </row>
    <row r="470" spans="1:5" ht="24" x14ac:dyDescent="0.25">
      <c r="A470" s="791" t="s">
        <v>3881</v>
      </c>
      <c r="B470" s="776"/>
      <c r="C470" s="54"/>
    </row>
    <row r="471" spans="1:5" ht="23.25" x14ac:dyDescent="0.25">
      <c r="A471" s="790" t="s">
        <v>3883</v>
      </c>
      <c r="B471" s="783" t="str">
        <f>IFERROR(ROUNDDOWN(B470*B469,1),"")</f>
        <v/>
      </c>
      <c r="C471" s="788"/>
    </row>
    <row r="472" spans="1:5" ht="34.5" x14ac:dyDescent="0.25">
      <c r="A472" s="597" t="s">
        <v>3882</v>
      </c>
      <c r="B472" s="778" t="str">
        <f>IFERROR(ROUND(B471*B464,2),"")</f>
        <v/>
      </c>
      <c r="C472" s="788"/>
    </row>
    <row r="473" spans="1:5" ht="30" customHeight="1" x14ac:dyDescent="0.25">
      <c r="A473" s="847" t="s">
        <v>3888</v>
      </c>
      <c r="B473" s="847"/>
      <c r="C473" s="847"/>
      <c r="D473" s="847"/>
      <c r="E473" s="847"/>
    </row>
    <row r="475" spans="1:5" x14ac:dyDescent="0.25">
      <c r="A475" s="598" t="s">
        <v>359</v>
      </c>
      <c r="B475" s="609" t="s">
        <v>3868</v>
      </c>
    </row>
    <row r="476" spans="1:5" x14ac:dyDescent="0.25">
      <c r="A476" s="791" t="s">
        <v>3871</v>
      </c>
      <c r="B476" s="774"/>
      <c r="C476" s="55"/>
    </row>
    <row r="477" spans="1:5" x14ac:dyDescent="0.25">
      <c r="A477" s="791" t="s">
        <v>3884</v>
      </c>
      <c r="B477" s="777"/>
      <c r="C477" s="54"/>
    </row>
    <row r="478" spans="1:5" x14ac:dyDescent="0.25">
      <c r="A478" s="791" t="s">
        <v>3885</v>
      </c>
      <c r="B478" s="777"/>
      <c r="C478" s="788" t="s">
        <v>3887</v>
      </c>
    </row>
    <row r="479" spans="1:5" x14ac:dyDescent="0.25">
      <c r="A479" s="791" t="s">
        <v>3869</v>
      </c>
      <c r="B479" s="775"/>
      <c r="C479" s="789" t="str">
        <f>IF(ISNUMBER($C$12),IF(OR(B479&lt;$D$8,B480&gt;$D$9),"Non cohérent avec date d'éligibilité des dépenses",IF(B479&lt;$C$12,"Attention, date d'entrée non cohérente avec période déclarée au titre de la demande","")),"")</f>
        <v/>
      </c>
    </row>
    <row r="480" spans="1:5" x14ac:dyDescent="0.25">
      <c r="A480" s="791" t="s">
        <v>3870</v>
      </c>
      <c r="B480" s="775"/>
      <c r="C480" s="789" t="str">
        <f>IF(ISNUMBER($C$12),IF(OR(B480&lt;$D$8,B480&gt;$D$9),"Non cohérent avec date d'éligibilité des dépenses",IF(OR(B480&lt;C468,B480&gt;E468),"Attention, date de sortie non cohérente avec période déclarée au titre de la demande","")),"")</f>
        <v/>
      </c>
    </row>
    <row r="481" spans="1:5" x14ac:dyDescent="0.25">
      <c r="A481" s="791" t="s">
        <v>3886</v>
      </c>
      <c r="B481" s="786" t="str">
        <f>IF(AND(B478="",B477=""),"",IF(B478&lt;&gt;"",ROUNDDOWN((B478/35*1607)*YEARFRAC(B479,B480+1,1),1),IF(B477&lt;&gt;"",ROUNDDOWN((B477/151.67*1607)*YEARFRAC(B479,B480+1,1),1))))</f>
        <v/>
      </c>
      <c r="C481" s="788"/>
    </row>
    <row r="482" spans="1:5" ht="24" x14ac:dyDescent="0.25">
      <c r="A482" s="791" t="s">
        <v>3881</v>
      </c>
      <c r="B482" s="776"/>
      <c r="C482" s="54"/>
    </row>
    <row r="483" spans="1:5" ht="23.25" x14ac:dyDescent="0.25">
      <c r="A483" s="790" t="s">
        <v>3883</v>
      </c>
      <c r="B483" s="783" t="str">
        <f>IFERROR(ROUNDDOWN(B482*B481,1),"")</f>
        <v/>
      </c>
      <c r="C483" s="788"/>
    </row>
    <row r="484" spans="1:5" ht="34.5" x14ac:dyDescent="0.25">
      <c r="A484" s="597" t="s">
        <v>3882</v>
      </c>
      <c r="B484" s="778" t="str">
        <f>IFERROR(ROUND(B483*B476,2),"")</f>
        <v/>
      </c>
      <c r="C484" s="788"/>
    </row>
    <row r="485" spans="1:5" ht="25.9" customHeight="1" x14ac:dyDescent="0.25">
      <c r="A485" s="847" t="s">
        <v>3888</v>
      </c>
      <c r="B485" s="847"/>
      <c r="C485" s="847"/>
      <c r="D485" s="847"/>
      <c r="E485" s="847"/>
    </row>
    <row r="487" spans="1:5" x14ac:dyDescent="0.25">
      <c r="A487" s="598" t="s">
        <v>360</v>
      </c>
      <c r="B487" s="609" t="s">
        <v>3868</v>
      </c>
    </row>
    <row r="488" spans="1:5" x14ac:dyDescent="0.25">
      <c r="A488" s="791" t="s">
        <v>3871</v>
      </c>
      <c r="B488" s="774"/>
      <c r="C488" s="55"/>
    </row>
    <row r="489" spans="1:5" x14ac:dyDescent="0.25">
      <c r="A489" s="791" t="s">
        <v>3884</v>
      </c>
      <c r="B489" s="777"/>
      <c r="C489" s="54"/>
    </row>
    <row r="490" spans="1:5" x14ac:dyDescent="0.25">
      <c r="A490" s="791" t="s">
        <v>3885</v>
      </c>
      <c r="B490" s="777"/>
      <c r="C490" s="788" t="s">
        <v>3887</v>
      </c>
    </row>
    <row r="491" spans="1:5" x14ac:dyDescent="0.25">
      <c r="A491" s="791" t="s">
        <v>3869</v>
      </c>
      <c r="B491" s="775"/>
      <c r="C491" s="789" t="str">
        <f>IF(ISNUMBER($C$12),IF(OR(B491&lt;$D$8,B492&gt;$D$9),"Non cohérent avec date d'éligibilité des dépenses",IF(B491&lt;$C$12,"Attention, date d'entrée non cohérente avec période déclarée au titre de la demande","")),"")</f>
        <v/>
      </c>
    </row>
    <row r="492" spans="1:5" x14ac:dyDescent="0.25">
      <c r="A492" s="791" t="s">
        <v>3870</v>
      </c>
      <c r="B492" s="775"/>
      <c r="C492" s="789" t="str">
        <f>IF(ISNUMBER($C$12),IF(OR(B492&lt;$D$8,B492&gt;$D$9),"Non cohérent avec date d'éligibilité des dépenses",IF(OR(B492&lt;C480,B492&gt;E480),"Attention, date de sortie non cohérente avec période déclarée au titre de la demande","")),"")</f>
        <v/>
      </c>
    </row>
    <row r="493" spans="1:5" x14ac:dyDescent="0.25">
      <c r="A493" s="791" t="s">
        <v>3886</v>
      </c>
      <c r="B493" s="786" t="str">
        <f>IF(AND(B490="",B489=""),"",IF(B490&lt;&gt;"",ROUNDDOWN((B490/35*1607)*YEARFRAC(B491,B492+1,1),1),IF(B489&lt;&gt;"",ROUNDDOWN((B489/151.67*1607)*YEARFRAC(B491,B492+1,1),1))))</f>
        <v/>
      </c>
      <c r="C493" s="788"/>
    </row>
    <row r="494" spans="1:5" ht="24" x14ac:dyDescent="0.25">
      <c r="A494" s="791" t="s">
        <v>3881</v>
      </c>
      <c r="B494" s="776"/>
      <c r="C494" s="54"/>
    </row>
    <row r="495" spans="1:5" ht="23.25" x14ac:dyDescent="0.25">
      <c r="A495" s="790" t="s">
        <v>3883</v>
      </c>
      <c r="B495" s="783" t="str">
        <f>IFERROR(ROUNDDOWN(B494*B493,1),"")</f>
        <v/>
      </c>
      <c r="C495" s="788"/>
    </row>
    <row r="496" spans="1:5" ht="34.5" x14ac:dyDescent="0.25">
      <c r="A496" s="597" t="s">
        <v>3882</v>
      </c>
      <c r="B496" s="778" t="str">
        <f>IFERROR(ROUND(B495*B488,2),"")</f>
        <v/>
      </c>
      <c r="C496" s="788"/>
    </row>
    <row r="497" spans="1:5" ht="27.6" customHeight="1" x14ac:dyDescent="0.25">
      <c r="A497" s="847" t="s">
        <v>3888</v>
      </c>
      <c r="B497" s="847"/>
      <c r="C497" s="847"/>
      <c r="D497" s="847"/>
      <c r="E497" s="847"/>
    </row>
    <row r="499" spans="1:5" x14ac:dyDescent="0.25">
      <c r="A499" s="598" t="s">
        <v>362</v>
      </c>
      <c r="B499" s="609" t="s">
        <v>3868</v>
      </c>
    </row>
    <row r="500" spans="1:5" x14ac:dyDescent="0.25">
      <c r="A500" s="791" t="s">
        <v>3871</v>
      </c>
      <c r="B500" s="774"/>
      <c r="C500" s="55"/>
    </row>
    <row r="501" spans="1:5" x14ac:dyDescent="0.25">
      <c r="A501" s="791" t="s">
        <v>3884</v>
      </c>
      <c r="B501" s="777"/>
      <c r="C501" s="54"/>
    </row>
    <row r="502" spans="1:5" x14ac:dyDescent="0.25">
      <c r="A502" s="791" t="s">
        <v>3885</v>
      </c>
      <c r="B502" s="777"/>
      <c r="C502" s="788" t="s">
        <v>3887</v>
      </c>
    </row>
    <row r="503" spans="1:5" x14ac:dyDescent="0.25">
      <c r="A503" s="791" t="s">
        <v>3869</v>
      </c>
      <c r="B503" s="775"/>
      <c r="C503" s="789" t="str">
        <f>IF(ISNUMBER($C$12),IF(OR(B503&lt;$D$8,B504&gt;$D$9),"Non cohérent avec date d'éligibilité des dépenses",IF(B503&lt;$C$12,"Attention, date d'entrée non cohérente avec période déclarée au titre de la demande","")),"")</f>
        <v/>
      </c>
    </row>
    <row r="504" spans="1:5" x14ac:dyDescent="0.25">
      <c r="A504" s="791" t="s">
        <v>3870</v>
      </c>
      <c r="B504" s="775"/>
      <c r="C504" s="789" t="str">
        <f>IF(ISNUMBER($C$12),IF(OR(B504&lt;$D$8,B504&gt;$D$9),"Non cohérent avec date d'éligibilité des dépenses",IF(OR(B504&lt;C492,B504&gt;E492),"Attention, date de sortie non cohérente avec période déclarée au titre de la demande","")),"")</f>
        <v/>
      </c>
    </row>
    <row r="505" spans="1:5" x14ac:dyDescent="0.25">
      <c r="A505" s="791" t="s">
        <v>3886</v>
      </c>
      <c r="B505" s="786" t="str">
        <f>IF(AND(B502="",B501=""),"",IF(B502&lt;&gt;"",ROUNDDOWN((B502/35*1607)*YEARFRAC(B503,B504+1,1),1),IF(B501&lt;&gt;"",ROUNDDOWN((B501/151.67*1607)*YEARFRAC(B503,B504+1,1),1))))</f>
        <v/>
      </c>
      <c r="C505" s="788"/>
    </row>
    <row r="506" spans="1:5" ht="24" x14ac:dyDescent="0.25">
      <c r="A506" s="791" t="s">
        <v>3881</v>
      </c>
      <c r="B506" s="776"/>
      <c r="C506" s="54"/>
    </row>
    <row r="507" spans="1:5" ht="23.25" x14ac:dyDescent="0.25">
      <c r="A507" s="790" t="s">
        <v>3883</v>
      </c>
      <c r="B507" s="783" t="str">
        <f>IFERROR(ROUNDDOWN(B506*B505,1),"")</f>
        <v/>
      </c>
      <c r="C507" s="788"/>
    </row>
    <row r="508" spans="1:5" ht="34.5" x14ac:dyDescent="0.25">
      <c r="A508" s="597" t="s">
        <v>3882</v>
      </c>
      <c r="B508" s="778" t="str">
        <f>IFERROR(ROUND(B507*B500,2),"")</f>
        <v/>
      </c>
      <c r="C508" s="788"/>
    </row>
    <row r="509" spans="1:5" ht="25.9" customHeight="1" x14ac:dyDescent="0.25">
      <c r="A509" s="847" t="s">
        <v>3888</v>
      </c>
      <c r="B509" s="847"/>
      <c r="C509" s="847"/>
      <c r="D509" s="847"/>
      <c r="E509" s="847"/>
    </row>
    <row r="510" spans="1:5" x14ac:dyDescent="0.25">
      <c r="A510" s="787"/>
      <c r="B510" s="787"/>
      <c r="C510" s="787"/>
    </row>
    <row r="511" spans="1:5" x14ac:dyDescent="0.25">
      <c r="A511" s="598" t="s">
        <v>363</v>
      </c>
      <c r="B511" s="609" t="s">
        <v>3868</v>
      </c>
    </row>
    <row r="512" spans="1:5" x14ac:dyDescent="0.25">
      <c r="A512" s="791" t="s">
        <v>3871</v>
      </c>
      <c r="B512" s="774"/>
      <c r="C512" s="55"/>
    </row>
    <row r="513" spans="1:5" x14ac:dyDescent="0.25">
      <c r="A513" s="791" t="s">
        <v>3884</v>
      </c>
      <c r="B513" s="777"/>
      <c r="C513" s="54"/>
    </row>
    <row r="514" spans="1:5" x14ac:dyDescent="0.25">
      <c r="A514" s="791" t="s">
        <v>3885</v>
      </c>
      <c r="B514" s="777"/>
      <c r="C514" s="788" t="s">
        <v>3887</v>
      </c>
    </row>
    <row r="515" spans="1:5" x14ac:dyDescent="0.25">
      <c r="A515" s="791" t="s">
        <v>3869</v>
      </c>
      <c r="B515" s="775"/>
      <c r="C515" s="789" t="str">
        <f>IF(ISNUMBER($C$12),IF(OR(B515&lt;$D$8,B516&gt;$D$9),"Non cohérent avec date d'éligibilité des dépenses",IF(B515&lt;$C$12,"Attention, date d'entrée non cohérente avec période déclarée au titre de la demande","")),"")</f>
        <v/>
      </c>
    </row>
    <row r="516" spans="1:5" x14ac:dyDescent="0.25">
      <c r="A516" s="791" t="s">
        <v>3870</v>
      </c>
      <c r="B516" s="775"/>
      <c r="C516" s="789" t="str">
        <f>IF(ISNUMBER($C$12),IF(OR(B516&lt;$D$8,B516&gt;$D$9),"Non cohérent avec date d'éligibilité des dépenses",IF(OR(B516&lt;C503,B516&gt;E503),"Attention, date de sortie non cohérente avec période déclarée au titre de la demande","")),"")</f>
        <v/>
      </c>
    </row>
    <row r="517" spans="1:5" x14ac:dyDescent="0.25">
      <c r="A517" s="791" t="s">
        <v>3886</v>
      </c>
      <c r="B517" s="786" t="str">
        <f>IF(AND(B514="",B513=""),"",IF(B514&lt;&gt;"",ROUNDDOWN((B514/35*1607)*YEARFRAC(B515,B516+1,1),1),IF(B513&lt;&gt;"",ROUNDDOWN((B513/151.67*1607)*YEARFRAC(B515,B516+1,1),1))))</f>
        <v/>
      </c>
      <c r="C517" s="788"/>
    </row>
    <row r="518" spans="1:5" ht="24" x14ac:dyDescent="0.25">
      <c r="A518" s="791" t="s">
        <v>3881</v>
      </c>
      <c r="B518" s="776"/>
      <c r="C518" s="54"/>
    </row>
    <row r="519" spans="1:5" ht="23.25" x14ac:dyDescent="0.25">
      <c r="A519" s="790" t="s">
        <v>3883</v>
      </c>
      <c r="B519" s="783" t="str">
        <f>IFERROR(ROUNDDOWN(B518*B517,1),"")</f>
        <v/>
      </c>
      <c r="C519" s="788"/>
    </row>
    <row r="520" spans="1:5" ht="34.5" x14ac:dyDescent="0.25">
      <c r="A520" s="597" t="s">
        <v>3882</v>
      </c>
      <c r="B520" s="778" t="str">
        <f>IFERROR(ROUND(B519*B512,2),"")</f>
        <v/>
      </c>
      <c r="C520" s="788"/>
    </row>
    <row r="521" spans="1:5" ht="26.45" customHeight="1" x14ac:dyDescent="0.25">
      <c r="A521" s="847" t="s">
        <v>3888</v>
      </c>
      <c r="B521" s="847"/>
      <c r="C521" s="847"/>
      <c r="D521" s="847"/>
      <c r="E521" s="847"/>
    </row>
    <row r="523" spans="1:5" x14ac:dyDescent="0.25">
      <c r="A523" s="598" t="s">
        <v>364</v>
      </c>
      <c r="B523" s="609" t="s">
        <v>3868</v>
      </c>
    </row>
    <row r="524" spans="1:5" x14ac:dyDescent="0.25">
      <c r="A524" s="791" t="s">
        <v>3871</v>
      </c>
      <c r="B524" s="774"/>
      <c r="C524" s="55"/>
    </row>
    <row r="525" spans="1:5" x14ac:dyDescent="0.25">
      <c r="A525" s="791" t="s">
        <v>3884</v>
      </c>
      <c r="B525" s="777"/>
      <c r="C525" s="54"/>
    </row>
    <row r="526" spans="1:5" x14ac:dyDescent="0.25">
      <c r="A526" s="791" t="s">
        <v>3885</v>
      </c>
      <c r="B526" s="777"/>
      <c r="C526" s="788" t="s">
        <v>3887</v>
      </c>
    </row>
    <row r="527" spans="1:5" x14ac:dyDescent="0.25">
      <c r="A527" s="791" t="s">
        <v>3869</v>
      </c>
      <c r="B527" s="775"/>
      <c r="C527" s="789" t="str">
        <f>IF(ISNUMBER($C$12),IF(OR(B527&lt;$D$8,B528&gt;$D$9),"Non cohérent avec date d'éligibilité des dépenses",IF(B527&lt;$C$12,"Attention, date d'entrée non cohérente avec période déclarée au titre de la demande","")),"")</f>
        <v/>
      </c>
    </row>
    <row r="528" spans="1:5" x14ac:dyDescent="0.25">
      <c r="A528" s="791" t="s">
        <v>3870</v>
      </c>
      <c r="B528" s="775"/>
      <c r="C528" s="789" t="str">
        <f>IF(ISNUMBER($C$12),IF(OR(B528&lt;$D$8,B528&gt;$D$9),"Non cohérent avec date d'éligibilité des dépenses",IF(OR(B528&lt;C516,B528&gt;E516),"Attention, date de sortie non cohérente avec période déclarée au titre de la demande","")),"")</f>
        <v/>
      </c>
    </row>
    <row r="529" spans="1:5" x14ac:dyDescent="0.25">
      <c r="A529" s="791" t="s">
        <v>3886</v>
      </c>
      <c r="B529" s="786" t="str">
        <f>IF(AND(B526="",B525=""),"",IF(B526&lt;&gt;"",ROUNDDOWN((B526/35*1607)*YEARFRAC(B527,B528+1,1),1),IF(B525&lt;&gt;"",ROUNDDOWN((B525/151.67*1607)*YEARFRAC(B527,B528+1,1),1))))</f>
        <v/>
      </c>
      <c r="C529" s="788"/>
    </row>
    <row r="530" spans="1:5" ht="24" x14ac:dyDescent="0.25">
      <c r="A530" s="791" t="s">
        <v>3881</v>
      </c>
      <c r="B530" s="776"/>
      <c r="C530" s="54"/>
    </row>
    <row r="531" spans="1:5" ht="23.25" x14ac:dyDescent="0.25">
      <c r="A531" s="790" t="s">
        <v>3883</v>
      </c>
      <c r="B531" s="783" t="str">
        <f>IFERROR(ROUNDDOWN(B530*B529,1),"")</f>
        <v/>
      </c>
      <c r="C531" s="788"/>
    </row>
    <row r="532" spans="1:5" ht="34.5" x14ac:dyDescent="0.25">
      <c r="A532" s="597" t="s">
        <v>3882</v>
      </c>
      <c r="B532" s="778" t="str">
        <f>IFERROR(ROUND(B531*B524,2),"")</f>
        <v/>
      </c>
      <c r="C532" s="788"/>
    </row>
    <row r="533" spans="1:5" ht="28.15" customHeight="1" x14ac:dyDescent="0.25">
      <c r="A533" s="847" t="s">
        <v>3888</v>
      </c>
      <c r="B533" s="847"/>
      <c r="C533" s="847"/>
      <c r="D533" s="847"/>
      <c r="E533" s="847"/>
    </row>
    <row r="535" spans="1:5" x14ac:dyDescent="0.25">
      <c r="A535" s="598" t="s">
        <v>365</v>
      </c>
      <c r="B535" s="609" t="s">
        <v>3868</v>
      </c>
    </row>
    <row r="536" spans="1:5" x14ac:dyDescent="0.25">
      <c r="A536" s="791" t="s">
        <v>3871</v>
      </c>
      <c r="B536" s="774"/>
      <c r="C536" s="55"/>
    </row>
    <row r="537" spans="1:5" x14ac:dyDescent="0.25">
      <c r="A537" s="791" t="s">
        <v>3884</v>
      </c>
      <c r="B537" s="777"/>
      <c r="C537" s="54"/>
    </row>
    <row r="538" spans="1:5" x14ac:dyDescent="0.25">
      <c r="A538" s="791" t="s">
        <v>3885</v>
      </c>
      <c r="B538" s="777"/>
      <c r="C538" s="788" t="s">
        <v>3887</v>
      </c>
    </row>
    <row r="539" spans="1:5" x14ac:dyDescent="0.25">
      <c r="A539" s="791" t="s">
        <v>3869</v>
      </c>
      <c r="B539" s="775"/>
      <c r="C539" s="789" t="str">
        <f>IF(ISNUMBER($C$12),IF(OR(B539&lt;$D$8,B540&gt;$D$9),"Non cohérent avec date d'éligibilité des dépenses",IF(B539&lt;$C$12,"Attention, date d'entrée non cohérente avec période déclarée au titre de la demande","")),"")</f>
        <v/>
      </c>
    </row>
    <row r="540" spans="1:5" x14ac:dyDescent="0.25">
      <c r="A540" s="791" t="s">
        <v>3870</v>
      </c>
      <c r="B540" s="775"/>
      <c r="C540" s="789" t="str">
        <f>IF(ISNUMBER($C$12),IF(OR(B540&lt;$D$8,B540&gt;$D$9),"Non cohérent avec date d'éligibilité des dépenses",IF(OR(B540&lt;C528,B540&gt;E528),"Attention, date de sortie non cohérente avec période déclarée au titre de la demande","")),"")</f>
        <v/>
      </c>
    </row>
    <row r="541" spans="1:5" x14ac:dyDescent="0.25">
      <c r="A541" s="791" t="s">
        <v>3886</v>
      </c>
      <c r="B541" s="786" t="str">
        <f>IF(AND(B538="",B537=""),"",IF(B538&lt;&gt;"",ROUNDDOWN((B538/35*1607)*YEARFRAC(B539,B540+1,1),1),IF(B537&lt;&gt;"",ROUNDDOWN((B537/151.67*1607)*YEARFRAC(B539,B540+1,1),1))))</f>
        <v/>
      </c>
      <c r="C541" s="788"/>
    </row>
    <row r="542" spans="1:5" ht="24" x14ac:dyDescent="0.25">
      <c r="A542" s="791" t="s">
        <v>3881</v>
      </c>
      <c r="B542" s="776"/>
      <c r="C542" s="54"/>
    </row>
    <row r="543" spans="1:5" ht="23.25" x14ac:dyDescent="0.25">
      <c r="A543" s="790" t="s">
        <v>3883</v>
      </c>
      <c r="B543" s="783" t="str">
        <f>IFERROR(ROUNDDOWN(B542*B541,1),"")</f>
        <v/>
      </c>
      <c r="C543" s="788"/>
    </row>
    <row r="544" spans="1:5" ht="34.5" x14ac:dyDescent="0.25">
      <c r="A544" s="597" t="s">
        <v>3882</v>
      </c>
      <c r="B544" s="778" t="str">
        <f>IFERROR(ROUND(B543*B536,2),"")</f>
        <v/>
      </c>
      <c r="C544" s="788"/>
    </row>
    <row r="545" spans="1:5" ht="27" customHeight="1" x14ac:dyDescent="0.25">
      <c r="A545" s="847" t="s">
        <v>3888</v>
      </c>
      <c r="B545" s="847"/>
      <c r="C545" s="847"/>
      <c r="D545" s="847"/>
      <c r="E545" s="847"/>
    </row>
    <row r="547" spans="1:5" x14ac:dyDescent="0.25">
      <c r="A547" s="598" t="s">
        <v>366</v>
      </c>
      <c r="B547" s="609" t="s">
        <v>3868</v>
      </c>
    </row>
    <row r="548" spans="1:5" x14ac:dyDescent="0.25">
      <c r="A548" s="791" t="s">
        <v>3871</v>
      </c>
      <c r="B548" s="774"/>
      <c r="C548" s="55"/>
    </row>
    <row r="549" spans="1:5" x14ac:dyDescent="0.25">
      <c r="A549" s="791" t="s">
        <v>3884</v>
      </c>
      <c r="B549" s="777"/>
      <c r="C549" s="54"/>
    </row>
    <row r="550" spans="1:5" x14ac:dyDescent="0.25">
      <c r="A550" s="791" t="s">
        <v>3885</v>
      </c>
      <c r="B550" s="777"/>
      <c r="C550" s="788" t="s">
        <v>3887</v>
      </c>
    </row>
    <row r="551" spans="1:5" x14ac:dyDescent="0.25">
      <c r="A551" s="791" t="s">
        <v>3869</v>
      </c>
      <c r="B551" s="775"/>
      <c r="C551" s="789" t="str">
        <f>IF(ISNUMBER($C$12),IF(OR(B551&lt;$D$8,B552&gt;$D$9),"Non cohérent avec date d'éligibilité des dépenses",IF(B551&lt;$C$12,"Attention, date d'entrée non cohérente avec période déclarée au titre de la demande","")),"")</f>
        <v/>
      </c>
    </row>
    <row r="552" spans="1:5" x14ac:dyDescent="0.25">
      <c r="A552" s="791" t="s">
        <v>3870</v>
      </c>
      <c r="B552" s="775"/>
      <c r="C552" s="789" t="str">
        <f>IF(ISNUMBER($C$12),IF(OR(B552&lt;$D$8,B552&gt;$D$9),"Non cohérent avec date d'éligibilité des dépenses",IF(OR(B552&lt;C540,B552&gt;E540),"Attention, date de sortie non cohérente avec période déclarée au titre de la demande","")),"")</f>
        <v/>
      </c>
    </row>
    <row r="553" spans="1:5" x14ac:dyDescent="0.25">
      <c r="A553" s="791" t="s">
        <v>3886</v>
      </c>
      <c r="B553" s="786" t="str">
        <f>IF(AND(B550="",B549=""),"",IF(B550&lt;&gt;"",ROUNDDOWN((B550/35*1607)*YEARFRAC(B551,B552+1,1),1),IF(B549&lt;&gt;"",ROUNDDOWN((B549/151.67*1607)*YEARFRAC(B551,B552+1,1),1))))</f>
        <v/>
      </c>
      <c r="C553" s="788"/>
    </row>
    <row r="554" spans="1:5" ht="24" x14ac:dyDescent="0.25">
      <c r="A554" s="791" t="s">
        <v>3881</v>
      </c>
      <c r="B554" s="776"/>
      <c r="C554" s="54"/>
    </row>
    <row r="555" spans="1:5" ht="23.25" x14ac:dyDescent="0.25">
      <c r="A555" s="790" t="s">
        <v>3883</v>
      </c>
      <c r="B555" s="783" t="str">
        <f>IFERROR(ROUNDDOWN(B554*B553,1),"")</f>
        <v/>
      </c>
      <c r="C555" s="788"/>
    </row>
    <row r="556" spans="1:5" ht="34.5" x14ac:dyDescent="0.25">
      <c r="A556" s="597" t="s">
        <v>3882</v>
      </c>
      <c r="B556" s="778" t="str">
        <f>IFERROR(ROUND(B555*B548,2),"")</f>
        <v/>
      </c>
      <c r="C556" s="788"/>
    </row>
    <row r="557" spans="1:5" ht="26.45" customHeight="1" x14ac:dyDescent="0.25">
      <c r="A557" s="847" t="s">
        <v>3888</v>
      </c>
      <c r="B557" s="847"/>
      <c r="C557" s="847"/>
      <c r="D557" s="847"/>
      <c r="E557" s="847"/>
    </row>
    <row r="559" spans="1:5" x14ac:dyDescent="0.25">
      <c r="A559" s="598" t="s">
        <v>367</v>
      </c>
      <c r="B559" s="609" t="s">
        <v>3868</v>
      </c>
    </row>
    <row r="560" spans="1:5" x14ac:dyDescent="0.25">
      <c r="A560" s="791" t="s">
        <v>3871</v>
      </c>
      <c r="B560" s="774"/>
      <c r="C560" s="55"/>
    </row>
    <row r="561" spans="1:5" x14ac:dyDescent="0.25">
      <c r="A561" s="791" t="s">
        <v>3884</v>
      </c>
      <c r="B561" s="777"/>
      <c r="C561" s="54"/>
    </row>
    <row r="562" spans="1:5" x14ac:dyDescent="0.25">
      <c r="A562" s="791" t="s">
        <v>3885</v>
      </c>
      <c r="B562" s="777"/>
      <c r="C562" s="788" t="s">
        <v>3887</v>
      </c>
    </row>
    <row r="563" spans="1:5" x14ac:dyDescent="0.25">
      <c r="A563" s="791" t="s">
        <v>3869</v>
      </c>
      <c r="B563" s="775"/>
      <c r="C563" s="789" t="str">
        <f>IF(ISNUMBER($C$12),IF(OR(B563&lt;$D$8,B564&gt;$D$9),"Non cohérent avec date d'éligibilité des dépenses",IF(B563&lt;$C$12,"Attention, date d'entrée non cohérente avec période déclarée au titre de la demande","")),"")</f>
        <v/>
      </c>
    </row>
    <row r="564" spans="1:5" x14ac:dyDescent="0.25">
      <c r="A564" s="791" t="s">
        <v>3870</v>
      </c>
      <c r="B564" s="775"/>
      <c r="C564" s="789" t="str">
        <f>IF(ISNUMBER($C$12),IF(OR(B564&lt;$D$8,B564&gt;$D$9),"Non cohérent avec date d'éligibilité des dépenses",IF(OR(B564&lt;C552,B564&gt;E552),"Attention, date de sortie non cohérente avec période déclarée au titre de la demande","")),"")</f>
        <v/>
      </c>
    </row>
    <row r="565" spans="1:5" x14ac:dyDescent="0.25">
      <c r="A565" s="791" t="s">
        <v>3886</v>
      </c>
      <c r="B565" s="786" t="str">
        <f>IF(AND(B562="",B561=""),"",IF(B562&lt;&gt;"",ROUNDDOWN((B562/35*1607)*YEARFRAC(B563,B564+1,1),1),IF(B561&lt;&gt;"",ROUNDDOWN((B561/151.67*1607)*YEARFRAC(B563,B564+1,1),1))))</f>
        <v/>
      </c>
      <c r="C565" s="788"/>
    </row>
    <row r="566" spans="1:5" ht="24" x14ac:dyDescent="0.25">
      <c r="A566" s="791" t="s">
        <v>3881</v>
      </c>
      <c r="B566" s="776"/>
      <c r="C566" s="54"/>
    </row>
    <row r="567" spans="1:5" ht="23.25" x14ac:dyDescent="0.25">
      <c r="A567" s="790" t="s">
        <v>3883</v>
      </c>
      <c r="B567" s="783" t="str">
        <f>IFERROR(ROUNDDOWN(B566*B565,1),"")</f>
        <v/>
      </c>
      <c r="C567" s="788"/>
    </row>
    <row r="568" spans="1:5" ht="34.5" x14ac:dyDescent="0.25">
      <c r="A568" s="597" t="s">
        <v>3882</v>
      </c>
      <c r="B568" s="778" t="str">
        <f>IFERROR(ROUND(B567*B560,2),"")</f>
        <v/>
      </c>
      <c r="C568" s="788"/>
    </row>
    <row r="569" spans="1:5" ht="22.9" customHeight="1" x14ac:dyDescent="0.25">
      <c r="A569" s="847" t="s">
        <v>3888</v>
      </c>
      <c r="B569" s="847"/>
      <c r="C569" s="847"/>
      <c r="D569" s="847"/>
      <c r="E569" s="847"/>
    </row>
    <row r="571" spans="1:5" x14ac:dyDescent="0.25">
      <c r="A571" s="598" t="s">
        <v>368</v>
      </c>
      <c r="B571" s="609" t="s">
        <v>3868</v>
      </c>
    </row>
    <row r="572" spans="1:5" x14ac:dyDescent="0.25">
      <c r="A572" s="791" t="s">
        <v>3871</v>
      </c>
      <c r="B572" s="774"/>
      <c r="C572" s="55"/>
    </row>
    <row r="573" spans="1:5" x14ac:dyDescent="0.25">
      <c r="A573" s="791" t="s">
        <v>3884</v>
      </c>
      <c r="B573" s="777"/>
      <c r="C573" s="54"/>
    </row>
    <row r="574" spans="1:5" x14ac:dyDescent="0.25">
      <c r="A574" s="791" t="s">
        <v>3885</v>
      </c>
      <c r="B574" s="777"/>
      <c r="C574" s="788" t="s">
        <v>3887</v>
      </c>
    </row>
    <row r="575" spans="1:5" x14ac:dyDescent="0.25">
      <c r="A575" s="791" t="s">
        <v>3869</v>
      </c>
      <c r="B575" s="775"/>
      <c r="C575" s="789" t="str">
        <f>IF(ISNUMBER($C$12),IF(OR(B575&lt;$D$8,B576&gt;$D$9),"Non cohérent avec date d'éligibilité des dépenses",IF(B575&lt;$C$12,"Attention, date d'entrée non cohérente avec période déclarée au titre de la demande","")),"")</f>
        <v/>
      </c>
    </row>
    <row r="576" spans="1:5" x14ac:dyDescent="0.25">
      <c r="A576" s="791" t="s">
        <v>3870</v>
      </c>
      <c r="B576" s="775"/>
      <c r="C576" s="789" t="str">
        <f>IF(ISNUMBER($C$12),IF(OR(B576&lt;$D$8,B576&gt;$D$9),"Non cohérent avec date d'éligibilité des dépenses",IF(OR(B576&lt;C564,B576&gt;E564),"Attention, date de sortie non cohérente avec période déclarée au titre de la demande","")),"")</f>
        <v/>
      </c>
    </row>
    <row r="577" spans="1:5" x14ac:dyDescent="0.25">
      <c r="A577" s="791" t="s">
        <v>3886</v>
      </c>
      <c r="B577" s="786" t="str">
        <f>IF(AND(B574="",B573=""),"",IF(B574&lt;&gt;"",ROUNDDOWN((B574/35*1607)*YEARFRAC(B575,B576+1,1),1),IF(B573&lt;&gt;"",ROUNDDOWN((B573/151.67*1607)*YEARFRAC(B575,B576+1,1),1))))</f>
        <v/>
      </c>
      <c r="C577" s="788"/>
    </row>
    <row r="578" spans="1:5" ht="24" x14ac:dyDescent="0.25">
      <c r="A578" s="791" t="s">
        <v>3881</v>
      </c>
      <c r="B578" s="776"/>
      <c r="C578" s="54"/>
    </row>
    <row r="579" spans="1:5" ht="23.25" x14ac:dyDescent="0.25">
      <c r="A579" s="790" t="s">
        <v>3883</v>
      </c>
      <c r="B579" s="783" t="str">
        <f>IFERROR(ROUNDDOWN(B578*B577,1),"")</f>
        <v/>
      </c>
      <c r="C579" s="788"/>
    </row>
    <row r="580" spans="1:5" ht="34.5" x14ac:dyDescent="0.25">
      <c r="A580" s="597" t="s">
        <v>3882</v>
      </c>
      <c r="B580" s="778" t="str">
        <f>IFERROR(ROUND(B579*B572,2),"")</f>
        <v/>
      </c>
      <c r="C580" s="788"/>
    </row>
    <row r="581" spans="1:5" ht="27" customHeight="1" x14ac:dyDescent="0.25">
      <c r="A581" s="847" t="s">
        <v>3888</v>
      </c>
      <c r="B581" s="847"/>
      <c r="C581" s="847"/>
      <c r="D581" s="847"/>
      <c r="E581" s="847"/>
    </row>
    <row r="583" spans="1:5" x14ac:dyDescent="0.25">
      <c r="A583" s="598" t="s">
        <v>369</v>
      </c>
      <c r="B583" s="609" t="s">
        <v>3868</v>
      </c>
    </row>
    <row r="584" spans="1:5" x14ac:dyDescent="0.25">
      <c r="A584" s="791" t="s">
        <v>3871</v>
      </c>
      <c r="B584" s="774"/>
      <c r="C584" s="55"/>
    </row>
    <row r="585" spans="1:5" x14ac:dyDescent="0.25">
      <c r="A585" s="791" t="s">
        <v>3884</v>
      </c>
      <c r="B585" s="777"/>
      <c r="C585" s="54"/>
    </row>
    <row r="586" spans="1:5" x14ac:dyDescent="0.25">
      <c r="A586" s="791" t="s">
        <v>3885</v>
      </c>
      <c r="B586" s="777"/>
      <c r="C586" s="788" t="s">
        <v>3887</v>
      </c>
    </row>
    <row r="587" spans="1:5" x14ac:dyDescent="0.25">
      <c r="A587" s="791" t="s">
        <v>3869</v>
      </c>
      <c r="B587" s="775"/>
      <c r="C587" s="789" t="str">
        <f>IF(ISNUMBER($C$12),IF(OR(B587&lt;$D$8,B588&gt;$D$9),"Non cohérent avec date d'éligibilité des dépenses",IF(B587&lt;$C$12,"Attention, date d'entrée non cohérente avec période déclarée au titre de la demande","")),"")</f>
        <v/>
      </c>
    </row>
    <row r="588" spans="1:5" x14ac:dyDescent="0.25">
      <c r="A588" s="791" t="s">
        <v>3870</v>
      </c>
      <c r="B588" s="775"/>
      <c r="C588" s="789" t="str">
        <f>IF(ISNUMBER($C$12),IF(OR(B588&lt;$D$8,B588&gt;$D$9),"Non cohérent avec date d'éligibilité des dépenses",IF(OR(B588&lt;C576,B588&gt;E576),"Attention, date de sortie non cohérente avec période déclarée au titre de la demande","")),"")</f>
        <v/>
      </c>
    </row>
    <row r="589" spans="1:5" x14ac:dyDescent="0.25">
      <c r="A589" s="791" t="s">
        <v>3886</v>
      </c>
      <c r="B589" s="786" t="str">
        <f>IF(AND(B586="",B585=""),"",IF(B586&lt;&gt;"",ROUNDDOWN((B586/35*1607)*YEARFRAC(B587,B588+1,1),1),IF(B585&lt;&gt;"",ROUNDDOWN((B585/151.67*1607)*YEARFRAC(B587,B588+1,1),1))))</f>
        <v/>
      </c>
      <c r="C589" s="788"/>
    </row>
    <row r="590" spans="1:5" ht="24" x14ac:dyDescent="0.25">
      <c r="A590" s="791" t="s">
        <v>3881</v>
      </c>
      <c r="B590" s="776"/>
      <c r="C590" s="54"/>
    </row>
    <row r="591" spans="1:5" ht="23.25" x14ac:dyDescent="0.25">
      <c r="A591" s="790" t="s">
        <v>3883</v>
      </c>
      <c r="B591" s="783" t="str">
        <f>IFERROR(ROUNDDOWN(B590*B589,1),"")</f>
        <v/>
      </c>
      <c r="C591" s="788"/>
    </row>
    <row r="592" spans="1:5" ht="34.5" x14ac:dyDescent="0.25">
      <c r="A592" s="597" t="s">
        <v>3882</v>
      </c>
      <c r="B592" s="778" t="str">
        <f>IFERROR(ROUND(B591*B584,2),"")</f>
        <v/>
      </c>
      <c r="C592" s="788"/>
    </row>
    <row r="593" spans="1:5" ht="25.9" customHeight="1" x14ac:dyDescent="0.25">
      <c r="A593" s="847" t="s">
        <v>3888</v>
      </c>
      <c r="B593" s="847"/>
      <c r="C593" s="847"/>
      <c r="D593" s="847"/>
      <c r="E593" s="847"/>
    </row>
    <row r="595" spans="1:5" x14ac:dyDescent="0.25">
      <c r="A595" s="598" t="s">
        <v>370</v>
      </c>
      <c r="B595" s="609" t="s">
        <v>3868</v>
      </c>
    </row>
    <row r="596" spans="1:5" x14ac:dyDescent="0.25">
      <c r="A596" s="791" t="s">
        <v>3871</v>
      </c>
      <c r="B596" s="774"/>
      <c r="C596" s="55"/>
    </row>
    <row r="597" spans="1:5" x14ac:dyDescent="0.25">
      <c r="A597" s="791" t="s">
        <v>3884</v>
      </c>
      <c r="B597" s="777"/>
      <c r="C597" s="54"/>
    </row>
    <row r="598" spans="1:5" x14ac:dyDescent="0.25">
      <c r="A598" s="791" t="s">
        <v>3885</v>
      </c>
      <c r="B598" s="777"/>
      <c r="C598" s="788" t="s">
        <v>3887</v>
      </c>
    </row>
    <row r="599" spans="1:5" x14ac:dyDescent="0.25">
      <c r="A599" s="791" t="s">
        <v>3869</v>
      </c>
      <c r="B599" s="775"/>
      <c r="C599" s="789" t="str">
        <f>IF(ISNUMBER($C$12),IF(OR(B599&lt;$D$8,B600&gt;$D$9),"Non cohérent avec date d'éligibilité des dépenses",IF(B599&lt;$C$12,"Attention, date d'entrée non cohérente avec période déclarée au titre de la demande","")),"")</f>
        <v/>
      </c>
    </row>
    <row r="600" spans="1:5" x14ac:dyDescent="0.25">
      <c r="A600" s="791" t="s">
        <v>3870</v>
      </c>
      <c r="B600" s="775"/>
      <c r="C600" s="789" t="str">
        <f>IF(ISNUMBER($C$12),IF(OR(B600&lt;$D$8,B600&gt;$D$9),"Non cohérent avec date d'éligibilité des dépenses",IF(OR(B600&lt;C588,B600&gt;E588),"Attention, date de sortie non cohérente avec période déclarée au titre de la demande","")),"")</f>
        <v/>
      </c>
    </row>
    <row r="601" spans="1:5" x14ac:dyDescent="0.25">
      <c r="A601" s="791" t="s">
        <v>3886</v>
      </c>
      <c r="B601" s="786" t="str">
        <f>IF(AND(B598="",B597=""),"",IF(B598&lt;&gt;"",ROUNDDOWN((B598/35*1607)*YEARFRAC(B599,B600+1,1),1),IF(B597&lt;&gt;"",ROUNDDOWN((B597/151.67*1607)*YEARFRAC(B599,B600+1,1),1))))</f>
        <v/>
      </c>
      <c r="C601" s="788"/>
    </row>
    <row r="602" spans="1:5" ht="24" x14ac:dyDescent="0.25">
      <c r="A602" s="791" t="s">
        <v>3881</v>
      </c>
      <c r="B602" s="776"/>
      <c r="C602" s="54"/>
    </row>
    <row r="603" spans="1:5" ht="23.25" x14ac:dyDescent="0.25">
      <c r="A603" s="790" t="s">
        <v>3883</v>
      </c>
      <c r="B603" s="783" t="str">
        <f>IFERROR(ROUNDDOWN(B602*B601,1),"")</f>
        <v/>
      </c>
      <c r="C603" s="788"/>
    </row>
    <row r="604" spans="1:5" ht="34.5" x14ac:dyDescent="0.25">
      <c r="A604" s="597" t="s">
        <v>3882</v>
      </c>
      <c r="B604" s="778" t="str">
        <f>IFERROR(ROUND(B603*B596,2),"")</f>
        <v/>
      </c>
      <c r="C604" s="788"/>
    </row>
    <row r="605" spans="1:5" ht="25.9" customHeight="1" x14ac:dyDescent="0.25">
      <c r="A605" s="847" t="s">
        <v>3888</v>
      </c>
      <c r="B605" s="847"/>
      <c r="C605" s="847"/>
      <c r="D605" s="847"/>
      <c r="E605" s="847"/>
    </row>
    <row r="607" spans="1:5" x14ac:dyDescent="0.25">
      <c r="A607" s="598" t="s">
        <v>371</v>
      </c>
      <c r="B607" s="609" t="s">
        <v>3868</v>
      </c>
    </row>
    <row r="608" spans="1:5" x14ac:dyDescent="0.25">
      <c r="A608" s="791" t="s">
        <v>3871</v>
      </c>
      <c r="B608" s="774"/>
      <c r="C608" s="55"/>
    </row>
    <row r="609" spans="1:5" x14ac:dyDescent="0.25">
      <c r="A609" s="791" t="s">
        <v>3884</v>
      </c>
      <c r="B609" s="777"/>
      <c r="C609" s="54"/>
    </row>
    <row r="610" spans="1:5" x14ac:dyDescent="0.25">
      <c r="A610" s="791" t="s">
        <v>3885</v>
      </c>
      <c r="B610" s="777"/>
      <c r="C610" s="788" t="s">
        <v>3887</v>
      </c>
    </row>
    <row r="611" spans="1:5" x14ac:dyDescent="0.25">
      <c r="A611" s="791" t="s">
        <v>3869</v>
      </c>
      <c r="B611" s="775"/>
      <c r="C611" s="789" t="str">
        <f>IF(ISNUMBER($C$12),IF(OR(B611&lt;$D$8,B612&gt;$D$9),"Non cohérent avec date d'éligibilité des dépenses",IF(B611&lt;$C$12,"Attention, date d'entrée non cohérente avec période déclarée au titre de la demande","")),"")</f>
        <v/>
      </c>
    </row>
    <row r="612" spans="1:5" x14ac:dyDescent="0.25">
      <c r="A612" s="791" t="s">
        <v>3870</v>
      </c>
      <c r="B612" s="775"/>
      <c r="C612" s="789" t="str">
        <f>IF(ISNUMBER($C$12),IF(OR(B612&lt;$D$8,B612&gt;$D$9),"Non cohérent avec date d'éligibilité des dépenses",IF(OR(B612&lt;C600,B612&gt;E600),"Attention, date de sortie non cohérente avec période déclarée au titre de la demande","")),"")</f>
        <v/>
      </c>
    </row>
    <row r="613" spans="1:5" x14ac:dyDescent="0.25">
      <c r="A613" s="791" t="s">
        <v>3886</v>
      </c>
      <c r="B613" s="786" t="str">
        <f>IF(AND(B610="",B609=""),"",IF(B610&lt;&gt;"",ROUNDDOWN((B610/35*1607)*YEARFRAC(B611,B612+1,1),1),IF(B609&lt;&gt;"",ROUNDDOWN((B609/151.67*1607)*YEARFRAC(B611,B612+1,1),1))))</f>
        <v/>
      </c>
      <c r="C613" s="788"/>
    </row>
    <row r="614" spans="1:5" ht="24" x14ac:dyDescent="0.25">
      <c r="A614" s="791" t="s">
        <v>3881</v>
      </c>
      <c r="B614" s="776"/>
      <c r="C614" s="54"/>
    </row>
    <row r="615" spans="1:5" ht="23.25" x14ac:dyDescent="0.25">
      <c r="A615" s="790" t="s">
        <v>3883</v>
      </c>
      <c r="B615" s="783" t="str">
        <f>IFERROR(ROUNDDOWN(B614*B613,1),"")</f>
        <v/>
      </c>
      <c r="C615" s="788"/>
    </row>
    <row r="616" spans="1:5" ht="34.5" x14ac:dyDescent="0.25">
      <c r="A616" s="597" t="s">
        <v>3882</v>
      </c>
      <c r="B616" s="778" t="str">
        <f>IFERROR(ROUND(B615*B608,2),"")</f>
        <v/>
      </c>
      <c r="C616" s="788"/>
    </row>
    <row r="617" spans="1:5" ht="23.45" customHeight="1" x14ac:dyDescent="0.25">
      <c r="A617" s="847" t="s">
        <v>3888</v>
      </c>
      <c r="B617" s="847"/>
      <c r="C617" s="847"/>
      <c r="D617" s="847"/>
      <c r="E617" s="847"/>
    </row>
    <row r="619" spans="1:5" x14ac:dyDescent="0.25">
      <c r="A619" s="598" t="s">
        <v>372</v>
      </c>
      <c r="B619" s="609" t="s">
        <v>3868</v>
      </c>
    </row>
    <row r="620" spans="1:5" x14ac:dyDescent="0.25">
      <c r="A620" s="791" t="s">
        <v>3871</v>
      </c>
      <c r="B620" s="774"/>
      <c r="C620" s="55"/>
    </row>
    <row r="621" spans="1:5" x14ac:dyDescent="0.25">
      <c r="A621" s="791" t="s">
        <v>3884</v>
      </c>
      <c r="B621" s="777"/>
      <c r="C621" s="54"/>
    </row>
    <row r="622" spans="1:5" x14ac:dyDescent="0.25">
      <c r="A622" s="791" t="s">
        <v>3885</v>
      </c>
      <c r="B622" s="777"/>
      <c r="C622" s="788" t="s">
        <v>3887</v>
      </c>
    </row>
    <row r="623" spans="1:5" x14ac:dyDescent="0.25">
      <c r="A623" s="791" t="s">
        <v>3869</v>
      </c>
      <c r="B623" s="775"/>
      <c r="C623" s="789" t="str">
        <f>IF(ISNUMBER($C$12),IF(OR(B623&lt;$D$8,B624&gt;$D$9),"Non cohérent avec date d'éligibilité des dépenses",IF(B623&lt;$C$12,"Attention, date d'entrée non cohérente avec période déclarée au titre de la demande","")),"")</f>
        <v/>
      </c>
    </row>
    <row r="624" spans="1:5" x14ac:dyDescent="0.25">
      <c r="A624" s="791" t="s">
        <v>3870</v>
      </c>
      <c r="B624" s="775"/>
      <c r="C624" s="789" t="str">
        <f>IF(ISNUMBER($C$12),IF(OR(B624&lt;$D$8,B624&gt;$D$9),"Non cohérent avec date d'éligibilité des dépenses",IF(OR(B624&lt;C612,B624&gt;E612),"Attention, date de sortie non cohérente avec période déclarée au titre de la demande","")),"")</f>
        <v/>
      </c>
    </row>
    <row r="625" spans="1:5" x14ac:dyDescent="0.25">
      <c r="A625" s="791" t="s">
        <v>3886</v>
      </c>
      <c r="B625" s="786" t="str">
        <f>IF(AND(B622="",B621=""),"",IF(B622&lt;&gt;"",ROUNDDOWN((B622/35*1607)*YEARFRAC(B623,B624+1,1),1),IF(B621&lt;&gt;"",ROUNDDOWN((B621/151.67*1607)*YEARFRAC(B623,B624+1,1),1))))</f>
        <v/>
      </c>
      <c r="C625" s="788"/>
    </row>
    <row r="626" spans="1:5" ht="24" x14ac:dyDescent="0.25">
      <c r="A626" s="791" t="s">
        <v>3881</v>
      </c>
      <c r="B626" s="776"/>
      <c r="C626" s="54"/>
    </row>
    <row r="627" spans="1:5" ht="23.25" x14ac:dyDescent="0.25">
      <c r="A627" s="790" t="s">
        <v>3883</v>
      </c>
      <c r="B627" s="783" t="str">
        <f>IFERROR(ROUNDDOWN(B626*B625,1),"")</f>
        <v/>
      </c>
      <c r="C627" s="788"/>
    </row>
    <row r="628" spans="1:5" ht="34.5" x14ac:dyDescent="0.25">
      <c r="A628" s="597" t="s">
        <v>3882</v>
      </c>
      <c r="B628" s="778" t="str">
        <f>IFERROR(ROUND(B627*B620,2),"")</f>
        <v/>
      </c>
      <c r="C628" s="788"/>
    </row>
    <row r="629" spans="1:5" ht="26.45" customHeight="1" x14ac:dyDescent="0.25">
      <c r="A629" s="847" t="s">
        <v>3888</v>
      </c>
      <c r="B629" s="847"/>
      <c r="C629" s="847"/>
      <c r="D629" s="847"/>
      <c r="E629" s="847"/>
    </row>
    <row r="631" spans="1:5" x14ac:dyDescent="0.25">
      <c r="A631" s="598" t="s">
        <v>373</v>
      </c>
      <c r="B631" s="609" t="s">
        <v>3868</v>
      </c>
    </row>
    <row r="632" spans="1:5" x14ac:dyDescent="0.25">
      <c r="A632" s="791" t="s">
        <v>3871</v>
      </c>
      <c r="B632" s="774"/>
      <c r="C632" s="55"/>
    </row>
    <row r="633" spans="1:5" x14ac:dyDescent="0.25">
      <c r="A633" s="791" t="s">
        <v>3884</v>
      </c>
      <c r="B633" s="777"/>
      <c r="C633" s="54"/>
    </row>
    <row r="634" spans="1:5" x14ac:dyDescent="0.25">
      <c r="A634" s="791" t="s">
        <v>3885</v>
      </c>
      <c r="B634" s="777"/>
      <c r="C634" s="788" t="s">
        <v>3887</v>
      </c>
    </row>
    <row r="635" spans="1:5" x14ac:dyDescent="0.25">
      <c r="A635" s="791" t="s">
        <v>3869</v>
      </c>
      <c r="B635" s="775"/>
      <c r="C635" s="789" t="str">
        <f>IF(ISNUMBER($C$12),IF(OR(B635&lt;$D$8,B636&gt;$D$9),"Non cohérent avec date d'éligibilité des dépenses",IF(B635&lt;$C$12,"Attention, date d'entrée non cohérente avec période déclarée au titre de la demande","")),"")</f>
        <v/>
      </c>
    </row>
    <row r="636" spans="1:5" x14ac:dyDescent="0.25">
      <c r="A636" s="791" t="s">
        <v>3870</v>
      </c>
      <c r="B636" s="775"/>
      <c r="C636" s="789" t="str">
        <f>IF(ISNUMBER($C$12),IF(OR(B636&lt;$D$8,B636&gt;$D$9),"Non cohérent avec date d'éligibilité des dépenses",IF(OR(B636&lt;C624,B636&gt;E624),"Attention, date de sortie non cohérente avec période déclarée au titre de la demande","")),"")</f>
        <v/>
      </c>
    </row>
    <row r="637" spans="1:5" x14ac:dyDescent="0.25">
      <c r="A637" s="791" t="s">
        <v>3886</v>
      </c>
      <c r="B637" s="786" t="str">
        <f>IF(AND(B634="",B633=""),"",IF(B634&lt;&gt;"",ROUNDDOWN((B634/35*1607)*YEARFRAC(B635,B636+1,1),1),IF(B633&lt;&gt;"",ROUNDDOWN((B633/151.67*1607)*YEARFRAC(B635,B636+1,1),1))))</f>
        <v/>
      </c>
      <c r="C637" s="788"/>
    </row>
    <row r="638" spans="1:5" ht="24" x14ac:dyDescent="0.25">
      <c r="A638" s="791" t="s">
        <v>3881</v>
      </c>
      <c r="B638" s="776"/>
      <c r="C638" s="54"/>
    </row>
    <row r="639" spans="1:5" ht="23.25" x14ac:dyDescent="0.25">
      <c r="A639" s="790" t="s">
        <v>3883</v>
      </c>
      <c r="B639" s="783" t="str">
        <f>IFERROR(ROUNDDOWN(B638*B637,1),"")</f>
        <v/>
      </c>
      <c r="C639" s="788"/>
    </row>
    <row r="640" spans="1:5" ht="34.5" x14ac:dyDescent="0.25">
      <c r="A640" s="597" t="s">
        <v>3882</v>
      </c>
      <c r="B640" s="778" t="str">
        <f>IFERROR(ROUND(B639*B632,2),"")</f>
        <v/>
      </c>
      <c r="C640" s="788"/>
    </row>
    <row r="641" spans="1:5" ht="26.45" customHeight="1" x14ac:dyDescent="0.25">
      <c r="A641" s="847" t="s">
        <v>3888</v>
      </c>
      <c r="B641" s="847"/>
      <c r="C641" s="847"/>
      <c r="D641" s="847"/>
      <c r="E641" s="847"/>
    </row>
    <row r="643" spans="1:5" x14ac:dyDescent="0.25">
      <c r="A643" s="598" t="s">
        <v>374</v>
      </c>
      <c r="B643" s="609" t="s">
        <v>3868</v>
      </c>
    </row>
    <row r="644" spans="1:5" x14ac:dyDescent="0.25">
      <c r="A644" s="791" t="s">
        <v>3871</v>
      </c>
      <c r="B644" s="774"/>
      <c r="C644" s="55"/>
    </row>
    <row r="645" spans="1:5" x14ac:dyDescent="0.25">
      <c r="A645" s="791" t="s">
        <v>3884</v>
      </c>
      <c r="B645" s="777"/>
      <c r="C645" s="54"/>
    </row>
    <row r="646" spans="1:5" x14ac:dyDescent="0.25">
      <c r="A646" s="791" t="s">
        <v>3885</v>
      </c>
      <c r="B646" s="777"/>
      <c r="C646" s="788" t="s">
        <v>3887</v>
      </c>
    </row>
    <row r="647" spans="1:5" x14ac:dyDescent="0.25">
      <c r="A647" s="791" t="s">
        <v>3869</v>
      </c>
      <c r="B647" s="775"/>
      <c r="C647" s="789" t="str">
        <f>IF(ISNUMBER($C$12),IF(OR(B647&lt;$D$8,B648&gt;$D$9),"Non cohérent avec date d'éligibilité des dépenses",IF(B647&lt;$C$12,"Attention, date d'entrée non cohérente avec période déclarée au titre de la demande","")),"")</f>
        <v/>
      </c>
    </row>
    <row r="648" spans="1:5" x14ac:dyDescent="0.25">
      <c r="A648" s="791" t="s">
        <v>3870</v>
      </c>
      <c r="B648" s="775"/>
      <c r="C648" s="789" t="str">
        <f>IF(ISNUMBER($C$12),IF(OR(B648&lt;$D$8,B648&gt;$D$9),"Non cohérent avec date d'éligibilité des dépenses",IF(OR(B648&lt;C636,B648&gt;E636),"Attention, date de sortie non cohérente avec période déclarée au titre de la demande","")),"")</f>
        <v/>
      </c>
    </row>
    <row r="649" spans="1:5" x14ac:dyDescent="0.25">
      <c r="A649" s="791" t="s">
        <v>3886</v>
      </c>
      <c r="B649" s="786" t="str">
        <f>IF(AND(B646="",B645=""),"",IF(B646&lt;&gt;"",ROUNDDOWN((B646/35*1607)*YEARFRAC(B647,B648+1,1),1),IF(B645&lt;&gt;"",ROUNDDOWN((B645/151.67*1607)*YEARFRAC(B647,B648+1,1),1))))</f>
        <v/>
      </c>
      <c r="C649" s="788"/>
    </row>
    <row r="650" spans="1:5" ht="24" x14ac:dyDescent="0.25">
      <c r="A650" s="791" t="s">
        <v>3881</v>
      </c>
      <c r="B650" s="776"/>
      <c r="C650" s="54"/>
    </row>
    <row r="651" spans="1:5" ht="23.25" x14ac:dyDescent="0.25">
      <c r="A651" s="790" t="s">
        <v>3883</v>
      </c>
      <c r="B651" s="783" t="str">
        <f>IFERROR(ROUNDDOWN(B650*B649,1),"")</f>
        <v/>
      </c>
      <c r="C651" s="788"/>
    </row>
    <row r="652" spans="1:5" ht="34.5" x14ac:dyDescent="0.25">
      <c r="A652" s="597" t="s">
        <v>3882</v>
      </c>
      <c r="B652" s="778" t="str">
        <f>IFERROR(ROUND(B651*B644,2),"")</f>
        <v/>
      </c>
      <c r="C652" s="788"/>
    </row>
    <row r="653" spans="1:5" ht="24" customHeight="1" x14ac:dyDescent="0.25">
      <c r="A653" s="847" t="s">
        <v>3888</v>
      </c>
      <c r="B653" s="847"/>
      <c r="C653" s="847"/>
      <c r="D653" s="847"/>
      <c r="E653" s="847"/>
    </row>
    <row r="655" spans="1:5" x14ac:dyDescent="0.25">
      <c r="A655" s="598" t="s">
        <v>375</v>
      </c>
      <c r="B655" s="609" t="s">
        <v>3868</v>
      </c>
    </row>
    <row r="656" spans="1:5" x14ac:dyDescent="0.25">
      <c r="A656" s="791" t="s">
        <v>3871</v>
      </c>
      <c r="B656" s="774"/>
      <c r="C656" s="55"/>
    </row>
    <row r="657" spans="1:5" x14ac:dyDescent="0.25">
      <c r="A657" s="791" t="s">
        <v>3884</v>
      </c>
      <c r="B657" s="777"/>
      <c r="C657" s="54"/>
    </row>
    <row r="658" spans="1:5" x14ac:dyDescent="0.25">
      <c r="A658" s="791" t="s">
        <v>3885</v>
      </c>
      <c r="B658" s="777"/>
      <c r="C658" s="788" t="s">
        <v>3887</v>
      </c>
    </row>
    <row r="659" spans="1:5" x14ac:dyDescent="0.25">
      <c r="A659" s="791" t="s">
        <v>3869</v>
      </c>
      <c r="B659" s="775"/>
      <c r="C659" s="789" t="str">
        <f>IF(ISNUMBER($C$12),IF(OR(B659&lt;$D$8,B660&gt;$D$9),"Non cohérent avec date d'éligibilité des dépenses",IF(B659&lt;$C$12,"Attention, date d'entrée non cohérente avec période déclarée au titre de la demande","")),"")</f>
        <v/>
      </c>
    </row>
    <row r="660" spans="1:5" x14ac:dyDescent="0.25">
      <c r="A660" s="791" t="s">
        <v>3870</v>
      </c>
      <c r="B660" s="775"/>
      <c r="C660" s="789" t="str">
        <f>IF(ISNUMBER($C$12),IF(OR(B660&lt;$D$8,B660&gt;$D$9),"Non cohérent avec date d'éligibilité des dépenses",IF(OR(B660&lt;C648,B660&gt;E648),"Attention, date de sortie non cohérente avec période déclarée au titre de la demande","")),"")</f>
        <v/>
      </c>
    </row>
    <row r="661" spans="1:5" x14ac:dyDescent="0.25">
      <c r="A661" s="791" t="s">
        <v>3886</v>
      </c>
      <c r="B661" s="786" t="str">
        <f>IF(AND(B658="",B657=""),"",IF(B658&lt;&gt;"",ROUNDDOWN((B658/35*1607)*YEARFRAC(B659,B660+1,1),1),IF(B657&lt;&gt;"",ROUNDDOWN((B657/151.67*1607)*YEARFRAC(B659,B660+1,1),1))))</f>
        <v/>
      </c>
      <c r="C661" s="788"/>
    </row>
    <row r="662" spans="1:5" ht="24" x14ac:dyDescent="0.25">
      <c r="A662" s="791" t="s">
        <v>3881</v>
      </c>
      <c r="B662" s="776"/>
      <c r="C662" s="54"/>
    </row>
    <row r="663" spans="1:5" ht="23.25" x14ac:dyDescent="0.25">
      <c r="A663" s="790" t="s">
        <v>3883</v>
      </c>
      <c r="B663" s="783" t="str">
        <f>IFERROR(ROUNDDOWN(B662*B661,1),"")</f>
        <v/>
      </c>
      <c r="C663" s="788"/>
    </row>
    <row r="664" spans="1:5" ht="34.5" x14ac:dyDescent="0.25">
      <c r="A664" s="597" t="s">
        <v>3882</v>
      </c>
      <c r="B664" s="778" t="str">
        <f>IFERROR(ROUND(B663*B656,2),"")</f>
        <v/>
      </c>
      <c r="C664" s="788"/>
    </row>
    <row r="665" spans="1:5" ht="27" customHeight="1" x14ac:dyDescent="0.25">
      <c r="A665" s="847" t="s">
        <v>3888</v>
      </c>
      <c r="B665" s="847"/>
      <c r="C665" s="847"/>
      <c r="D665" s="847"/>
      <c r="E665" s="847"/>
    </row>
    <row r="667" spans="1:5" x14ac:dyDescent="0.25">
      <c r="A667" s="598" t="s">
        <v>376</v>
      </c>
      <c r="B667" s="609" t="s">
        <v>3868</v>
      </c>
    </row>
    <row r="668" spans="1:5" x14ac:dyDescent="0.25">
      <c r="A668" s="791" t="s">
        <v>3871</v>
      </c>
      <c r="B668" s="774"/>
      <c r="C668" s="55"/>
    </row>
    <row r="669" spans="1:5" x14ac:dyDescent="0.25">
      <c r="A669" s="791" t="s">
        <v>3884</v>
      </c>
      <c r="B669" s="777"/>
      <c r="C669" s="54"/>
    </row>
    <row r="670" spans="1:5" x14ac:dyDescent="0.25">
      <c r="A670" s="791" t="s">
        <v>3885</v>
      </c>
      <c r="B670" s="777"/>
      <c r="C670" s="788" t="s">
        <v>3887</v>
      </c>
    </row>
    <row r="671" spans="1:5" x14ac:dyDescent="0.25">
      <c r="A671" s="791" t="s">
        <v>3869</v>
      </c>
      <c r="B671" s="775"/>
      <c r="C671" s="789" t="str">
        <f>IF(ISNUMBER($C$12),IF(OR(B671&lt;$D$8,B672&gt;$D$9),"Non cohérent avec date d'éligibilité des dépenses",IF(B671&lt;$C$12,"Attention, date d'entrée non cohérente avec période déclarée au titre de la demande","")),"")</f>
        <v/>
      </c>
    </row>
    <row r="672" spans="1:5" x14ac:dyDescent="0.25">
      <c r="A672" s="791" t="s">
        <v>3870</v>
      </c>
      <c r="B672" s="775"/>
      <c r="C672" s="789" t="str">
        <f>IF(ISNUMBER($C$12),IF(OR(B672&lt;$D$8,B672&gt;$D$9),"Non cohérent avec date d'éligibilité des dépenses",IF(OR(B672&lt;C660,B672&gt;E660),"Attention, date de sortie non cohérente avec période déclarée au titre de la demande","")),"")</f>
        <v/>
      </c>
    </row>
    <row r="673" spans="1:5" x14ac:dyDescent="0.25">
      <c r="A673" s="791" t="s">
        <v>3886</v>
      </c>
      <c r="B673" s="786" t="str">
        <f>IF(AND(B670="",B669=""),"",IF(B670&lt;&gt;"",ROUNDDOWN((B670/35*1607)*YEARFRAC(B671,B672+1,1),1),IF(B669&lt;&gt;"",ROUNDDOWN((B669/151.67*1607)*YEARFRAC(B671,B672+1,1),1))))</f>
        <v/>
      </c>
      <c r="C673" s="788"/>
    </row>
    <row r="674" spans="1:5" ht="24" x14ac:dyDescent="0.25">
      <c r="A674" s="791" t="s">
        <v>3881</v>
      </c>
      <c r="B674" s="776"/>
      <c r="C674" s="54"/>
    </row>
    <row r="675" spans="1:5" ht="23.25" x14ac:dyDescent="0.25">
      <c r="A675" s="790" t="s">
        <v>3883</v>
      </c>
      <c r="B675" s="783" t="str">
        <f>IFERROR(ROUNDDOWN(B674*B673,1),"")</f>
        <v/>
      </c>
      <c r="C675" s="788"/>
    </row>
    <row r="676" spans="1:5" ht="34.5" x14ac:dyDescent="0.25">
      <c r="A676" s="597" t="s">
        <v>3882</v>
      </c>
      <c r="B676" s="778" t="str">
        <f>IFERROR(ROUND(B675*B668,2),"")</f>
        <v/>
      </c>
      <c r="C676" s="788"/>
    </row>
    <row r="677" spans="1:5" ht="25.9" customHeight="1" x14ac:dyDescent="0.25">
      <c r="A677" s="847" t="s">
        <v>3888</v>
      </c>
      <c r="B677" s="847"/>
      <c r="C677" s="847"/>
      <c r="D677" s="847"/>
      <c r="E677" s="847"/>
    </row>
    <row r="679" spans="1:5" x14ac:dyDescent="0.25">
      <c r="A679" s="598" t="s">
        <v>377</v>
      </c>
      <c r="B679" s="609" t="s">
        <v>3868</v>
      </c>
    </row>
    <row r="680" spans="1:5" x14ac:dyDescent="0.25">
      <c r="A680" s="791" t="s">
        <v>3871</v>
      </c>
      <c r="B680" s="774"/>
      <c r="C680" s="55"/>
    </row>
    <row r="681" spans="1:5" x14ac:dyDescent="0.25">
      <c r="A681" s="791" t="s">
        <v>3884</v>
      </c>
      <c r="B681" s="777"/>
      <c r="C681" s="54"/>
    </row>
    <row r="682" spans="1:5" x14ac:dyDescent="0.25">
      <c r="A682" s="791" t="s">
        <v>3885</v>
      </c>
      <c r="B682" s="777"/>
      <c r="C682" s="788" t="s">
        <v>3887</v>
      </c>
    </row>
    <row r="683" spans="1:5" x14ac:dyDescent="0.25">
      <c r="A683" s="791" t="s">
        <v>3869</v>
      </c>
      <c r="B683" s="775"/>
      <c r="C683" s="789" t="str">
        <f>IF(ISNUMBER($C$12),IF(OR(B683&lt;$D$8,B684&gt;$D$9),"Non cohérent avec date d'éligibilité des dépenses",IF(B683&lt;$C$12,"Attention, date d'entrée non cohérente avec période déclarée au titre de la demande","")),"")</f>
        <v/>
      </c>
    </row>
    <row r="684" spans="1:5" x14ac:dyDescent="0.25">
      <c r="A684" s="791" t="s">
        <v>3870</v>
      </c>
      <c r="B684" s="775"/>
      <c r="C684" s="789" t="str">
        <f>IF(ISNUMBER($C$12),IF(OR(B684&lt;$D$8,B684&gt;$D$9),"Non cohérent avec date d'éligibilité des dépenses",IF(OR(B684&lt;C672,B684&gt;E672),"Attention, date de sortie non cohérente avec période déclarée au titre de la demande","")),"")</f>
        <v/>
      </c>
    </row>
    <row r="685" spans="1:5" x14ac:dyDescent="0.25">
      <c r="A685" s="791" t="s">
        <v>3886</v>
      </c>
      <c r="B685" s="786" t="str">
        <f>IF(AND(B682="",B681=""),"",IF(B682&lt;&gt;"",ROUNDDOWN((B682/35*1607)*YEARFRAC(B683,B684+1,1),1),IF(B681&lt;&gt;"",ROUNDDOWN((B681/151.67*1607)*YEARFRAC(B683,B684+1,1),1))))</f>
        <v/>
      </c>
      <c r="C685" s="788"/>
    </row>
    <row r="686" spans="1:5" ht="24" x14ac:dyDescent="0.25">
      <c r="A686" s="791" t="s">
        <v>3881</v>
      </c>
      <c r="B686" s="776"/>
      <c r="C686" s="54"/>
    </row>
    <row r="687" spans="1:5" ht="23.25" x14ac:dyDescent="0.25">
      <c r="A687" s="790" t="s">
        <v>3883</v>
      </c>
      <c r="B687" s="783" t="str">
        <f>IFERROR(ROUNDDOWN(B686*B685,1),"")</f>
        <v/>
      </c>
      <c r="C687" s="788"/>
    </row>
    <row r="688" spans="1:5" ht="34.5" x14ac:dyDescent="0.25">
      <c r="A688" s="597" t="s">
        <v>3882</v>
      </c>
      <c r="B688" s="778" t="str">
        <f>IFERROR(ROUND(B687*B680,2),"")</f>
        <v/>
      </c>
      <c r="C688" s="788"/>
    </row>
    <row r="689" spans="1:5" ht="24" customHeight="1" x14ac:dyDescent="0.25">
      <c r="A689" s="847" t="s">
        <v>3888</v>
      </c>
      <c r="B689" s="847"/>
      <c r="C689" s="847"/>
      <c r="D689" s="847"/>
      <c r="E689" s="847"/>
    </row>
    <row r="691" spans="1:5" x14ac:dyDescent="0.25">
      <c r="A691" s="598" t="s">
        <v>378</v>
      </c>
      <c r="B691" s="609" t="s">
        <v>3868</v>
      </c>
    </row>
    <row r="692" spans="1:5" x14ac:dyDescent="0.25">
      <c r="A692" s="791" t="s">
        <v>3871</v>
      </c>
      <c r="B692" s="774"/>
      <c r="C692" s="55"/>
    </row>
    <row r="693" spans="1:5" x14ac:dyDescent="0.25">
      <c r="A693" s="791" t="s">
        <v>3884</v>
      </c>
      <c r="B693" s="777"/>
      <c r="C693" s="54"/>
    </row>
    <row r="694" spans="1:5" x14ac:dyDescent="0.25">
      <c r="A694" s="791" t="s">
        <v>3885</v>
      </c>
      <c r="B694" s="777"/>
      <c r="C694" s="788" t="s">
        <v>3887</v>
      </c>
    </row>
    <row r="695" spans="1:5" x14ac:dyDescent="0.25">
      <c r="A695" s="791" t="s">
        <v>3869</v>
      </c>
      <c r="B695" s="775"/>
      <c r="C695" s="789" t="str">
        <f>IF(ISNUMBER($C$12),IF(OR(B695&lt;$D$8,B696&gt;$D$9),"Non cohérent avec date d'éligibilité des dépenses",IF(B695&lt;$C$12,"Attention, date d'entrée non cohérente avec période déclarée au titre de la demande","")),"")</f>
        <v/>
      </c>
    </row>
    <row r="696" spans="1:5" x14ac:dyDescent="0.25">
      <c r="A696" s="791" t="s">
        <v>3870</v>
      </c>
      <c r="B696" s="775"/>
      <c r="C696" s="789" t="str">
        <f>IF(ISNUMBER($C$12),IF(OR(B696&lt;$D$8,B696&gt;$D$9),"Non cohérent avec date d'éligibilité des dépenses",IF(OR(B696&lt;C684,B696&gt;E684),"Attention, date de sortie non cohérente avec période déclarée au titre de la demande","")),"")</f>
        <v/>
      </c>
    </row>
    <row r="697" spans="1:5" x14ac:dyDescent="0.25">
      <c r="A697" s="791" t="s">
        <v>3886</v>
      </c>
      <c r="B697" s="786" t="str">
        <f>IF(AND(B694="",B693=""),"",IF(B694&lt;&gt;"",ROUNDDOWN((B694/35*1607)*YEARFRAC(B695,B696+1,1),1),IF(B693&lt;&gt;"",ROUNDDOWN((B693/151.67*1607)*YEARFRAC(B695,B696+1,1),1))))</f>
        <v/>
      </c>
      <c r="C697" s="788"/>
    </row>
    <row r="698" spans="1:5" ht="24" x14ac:dyDescent="0.25">
      <c r="A698" s="791" t="s">
        <v>3881</v>
      </c>
      <c r="B698" s="776"/>
      <c r="C698" s="54"/>
    </row>
    <row r="699" spans="1:5" ht="23.25" x14ac:dyDescent="0.25">
      <c r="A699" s="790" t="s">
        <v>3883</v>
      </c>
      <c r="B699" s="783" t="str">
        <f>IFERROR(ROUNDDOWN(B698*B697,1),"")</f>
        <v/>
      </c>
      <c r="C699" s="788"/>
    </row>
    <row r="700" spans="1:5" ht="34.5" x14ac:dyDescent="0.25">
      <c r="A700" s="597" t="s">
        <v>3882</v>
      </c>
      <c r="B700" s="778" t="str">
        <f>IFERROR(ROUND(B699*B692,2),"")</f>
        <v/>
      </c>
      <c r="C700" s="788"/>
    </row>
    <row r="701" spans="1:5" ht="24" customHeight="1" x14ac:dyDescent="0.25">
      <c r="A701" s="847" t="s">
        <v>3888</v>
      </c>
      <c r="B701" s="847"/>
      <c r="C701" s="847"/>
      <c r="D701" s="847"/>
      <c r="E701" s="847"/>
    </row>
    <row r="703" spans="1:5" x14ac:dyDescent="0.25">
      <c r="A703" s="598" t="s">
        <v>379</v>
      </c>
      <c r="B703" s="609" t="s">
        <v>3868</v>
      </c>
    </row>
    <row r="704" spans="1:5" x14ac:dyDescent="0.25">
      <c r="A704" s="791" t="s">
        <v>3871</v>
      </c>
      <c r="B704" s="774"/>
      <c r="C704" s="55"/>
    </row>
    <row r="705" spans="1:5" x14ac:dyDescent="0.25">
      <c r="A705" s="791" t="s">
        <v>3884</v>
      </c>
      <c r="B705" s="777"/>
      <c r="C705" s="54"/>
    </row>
    <row r="706" spans="1:5" x14ac:dyDescent="0.25">
      <c r="A706" s="791" t="s">
        <v>3885</v>
      </c>
      <c r="B706" s="777"/>
      <c r="C706" s="788" t="s">
        <v>3887</v>
      </c>
    </row>
    <row r="707" spans="1:5" x14ac:dyDescent="0.25">
      <c r="A707" s="791" t="s">
        <v>3869</v>
      </c>
      <c r="B707" s="775"/>
      <c r="C707" s="789" t="str">
        <f>IF(ISNUMBER($C$12),IF(OR(B707&lt;$D$8,B708&gt;$D$9),"Non cohérent avec date d'éligibilité des dépenses",IF(B707&lt;$C$12,"Attention, date d'entrée non cohérente avec période déclarée au titre de la demande","")),"")</f>
        <v/>
      </c>
    </row>
    <row r="708" spans="1:5" x14ac:dyDescent="0.25">
      <c r="A708" s="791" t="s">
        <v>3870</v>
      </c>
      <c r="B708" s="775"/>
      <c r="C708" s="789" t="str">
        <f>IF(ISNUMBER($C$12),IF(OR(B708&lt;$D$8,B708&gt;$D$9),"Non cohérent avec date d'éligibilité des dépenses",IF(OR(B708&lt;C696,B708&gt;E696),"Attention, date de sortie non cohérente avec période déclarée au titre de la demande","")),"")</f>
        <v/>
      </c>
    </row>
    <row r="709" spans="1:5" x14ac:dyDescent="0.25">
      <c r="A709" s="791" t="s">
        <v>3886</v>
      </c>
      <c r="B709" s="786" t="str">
        <f>IF(AND(B706="",B705=""),"",IF(B706&lt;&gt;"",ROUNDDOWN((B706/35*1607)*YEARFRAC(B707,B708+1,1),1),IF(B705&lt;&gt;"",ROUNDDOWN((B705/151.67*1607)*YEARFRAC(B707,B708+1,1),1))))</f>
        <v/>
      </c>
      <c r="C709" s="788"/>
    </row>
    <row r="710" spans="1:5" ht="24" x14ac:dyDescent="0.25">
      <c r="A710" s="791" t="s">
        <v>3881</v>
      </c>
      <c r="B710" s="776"/>
      <c r="C710" s="54"/>
    </row>
    <row r="711" spans="1:5" ht="23.25" x14ac:dyDescent="0.25">
      <c r="A711" s="790" t="s">
        <v>3883</v>
      </c>
      <c r="B711" s="783" t="str">
        <f>IFERROR(ROUNDDOWN(B710*B709,1),"")</f>
        <v/>
      </c>
      <c r="C711" s="788"/>
    </row>
    <row r="712" spans="1:5" ht="34.5" x14ac:dyDescent="0.25">
      <c r="A712" s="597" t="s">
        <v>3882</v>
      </c>
      <c r="B712" s="778" t="str">
        <f>IFERROR(ROUND(B711*B704,2),"")</f>
        <v/>
      </c>
      <c r="C712" s="788"/>
    </row>
    <row r="713" spans="1:5" ht="22.9" customHeight="1" x14ac:dyDescent="0.25">
      <c r="A713" s="847" t="s">
        <v>3888</v>
      </c>
      <c r="B713" s="847"/>
      <c r="C713" s="847"/>
      <c r="D713" s="847"/>
      <c r="E713" s="847"/>
    </row>
    <row r="715" spans="1:5" x14ac:dyDescent="0.25">
      <c r="A715" s="598" t="s">
        <v>380</v>
      </c>
      <c r="B715" s="609" t="s">
        <v>3868</v>
      </c>
    </row>
    <row r="716" spans="1:5" x14ac:dyDescent="0.25">
      <c r="A716" s="791" t="s">
        <v>3871</v>
      </c>
      <c r="B716" s="774"/>
      <c r="C716" s="55"/>
    </row>
    <row r="717" spans="1:5" x14ac:dyDescent="0.25">
      <c r="A717" s="791" t="s">
        <v>3884</v>
      </c>
      <c r="B717" s="777"/>
      <c r="C717" s="54"/>
    </row>
    <row r="718" spans="1:5" x14ac:dyDescent="0.25">
      <c r="A718" s="791" t="s">
        <v>3885</v>
      </c>
      <c r="B718" s="777"/>
      <c r="C718" s="788" t="s">
        <v>3887</v>
      </c>
    </row>
    <row r="719" spans="1:5" x14ac:dyDescent="0.25">
      <c r="A719" s="791" t="s">
        <v>3869</v>
      </c>
      <c r="B719" s="775"/>
      <c r="C719" s="789" t="str">
        <f>IF(ISNUMBER($C$12),IF(OR(B719&lt;$D$8,B720&gt;$D$9),"Non cohérent avec date d'éligibilité des dépenses",IF(B719&lt;$C$12,"Attention, date d'entrée non cohérente avec période déclarée au titre de la demande","")),"")</f>
        <v/>
      </c>
    </row>
    <row r="720" spans="1:5" x14ac:dyDescent="0.25">
      <c r="A720" s="791" t="s">
        <v>3870</v>
      </c>
      <c r="B720" s="775"/>
      <c r="C720" s="789" t="str">
        <f>IF(ISNUMBER($C$12),IF(OR(B720&lt;$D$8,B720&gt;$D$9),"Non cohérent avec date d'éligibilité des dépenses",IF(OR(B720&lt;C708,B720&gt;E708),"Attention, date de sortie non cohérente avec période déclarée au titre de la demande","")),"")</f>
        <v/>
      </c>
    </row>
    <row r="721" spans="1:5" x14ac:dyDescent="0.25">
      <c r="A721" s="791" t="s">
        <v>3886</v>
      </c>
      <c r="B721" s="786" t="str">
        <f>IF(AND(B718="",B717=""),"",IF(B718&lt;&gt;"",ROUNDDOWN((B718/35*1607)*YEARFRAC(B719,B720+1,1),1),IF(B717&lt;&gt;"",ROUNDDOWN((B717/151.67*1607)*YEARFRAC(B719,B720+1,1),1))))</f>
        <v/>
      </c>
      <c r="C721" s="788"/>
    </row>
    <row r="722" spans="1:5" ht="24" x14ac:dyDescent="0.25">
      <c r="A722" s="791" t="s">
        <v>3881</v>
      </c>
      <c r="B722" s="776"/>
      <c r="C722" s="54"/>
    </row>
    <row r="723" spans="1:5" ht="23.25" x14ac:dyDescent="0.25">
      <c r="A723" s="790" t="s">
        <v>3883</v>
      </c>
      <c r="B723" s="783" t="str">
        <f>IFERROR(ROUNDDOWN(B722*B721,1),"")</f>
        <v/>
      </c>
      <c r="C723" s="788"/>
    </row>
    <row r="724" spans="1:5" ht="34.5" x14ac:dyDescent="0.25">
      <c r="A724" s="597" t="s">
        <v>3882</v>
      </c>
      <c r="B724" s="778" t="str">
        <f>IFERROR(ROUND(B723*B716,2),"")</f>
        <v/>
      </c>
      <c r="C724" s="788"/>
    </row>
    <row r="725" spans="1:5" ht="22.9" customHeight="1" x14ac:dyDescent="0.25">
      <c r="A725" s="847" t="s">
        <v>3888</v>
      </c>
      <c r="B725" s="847"/>
      <c r="C725" s="847"/>
      <c r="D725" s="847"/>
      <c r="E725" s="847"/>
    </row>
    <row r="727" spans="1:5" x14ac:dyDescent="0.25">
      <c r="A727" s="598" t="s">
        <v>381</v>
      </c>
      <c r="B727" s="609" t="s">
        <v>3868</v>
      </c>
    </row>
    <row r="728" spans="1:5" x14ac:dyDescent="0.25">
      <c r="A728" s="791" t="s">
        <v>3871</v>
      </c>
      <c r="B728" s="774"/>
      <c r="C728" s="55"/>
    </row>
    <row r="729" spans="1:5" x14ac:dyDescent="0.25">
      <c r="A729" s="791" t="s">
        <v>3884</v>
      </c>
      <c r="B729" s="777"/>
      <c r="C729" s="54"/>
    </row>
    <row r="730" spans="1:5" x14ac:dyDescent="0.25">
      <c r="A730" s="791" t="s">
        <v>3885</v>
      </c>
      <c r="B730" s="777"/>
      <c r="C730" s="788" t="s">
        <v>3887</v>
      </c>
    </row>
    <row r="731" spans="1:5" x14ac:dyDescent="0.25">
      <c r="A731" s="791" t="s">
        <v>3869</v>
      </c>
      <c r="B731" s="775"/>
      <c r="C731" s="789" t="str">
        <f>IF(ISNUMBER($C$12),IF(OR(B731&lt;$D$8,B732&gt;$D$9),"Non cohérent avec date d'éligibilité des dépenses",IF(B731&lt;$C$12,"Attention, date d'entrée non cohérente avec période déclarée au titre de la demande","")),"")</f>
        <v/>
      </c>
    </row>
    <row r="732" spans="1:5" x14ac:dyDescent="0.25">
      <c r="A732" s="791" t="s">
        <v>3870</v>
      </c>
      <c r="B732" s="775"/>
      <c r="C732" s="789" t="str">
        <f>IF(ISNUMBER($C$12),IF(OR(B732&lt;$D$8,B732&gt;$D$9),"Non cohérent avec date d'éligibilité des dépenses",IF(OR(B732&lt;C720,B732&gt;E720),"Attention, date de sortie non cohérente avec période déclarée au titre de la demande","")),"")</f>
        <v/>
      </c>
    </row>
    <row r="733" spans="1:5" x14ac:dyDescent="0.25">
      <c r="A733" s="791" t="s">
        <v>3886</v>
      </c>
      <c r="B733" s="786" t="str">
        <f>IF(AND(B730="",B729=""),"",IF(B730&lt;&gt;"",ROUNDDOWN((B730/35*1607)*YEARFRAC(B731,B732+1,1),1),IF(B729&lt;&gt;"",ROUNDDOWN((B729/151.67*1607)*YEARFRAC(B731,B732+1,1),1))))</f>
        <v/>
      </c>
      <c r="C733" s="788"/>
    </row>
    <row r="734" spans="1:5" ht="24" x14ac:dyDescent="0.25">
      <c r="A734" s="791" t="s">
        <v>3881</v>
      </c>
      <c r="B734" s="776"/>
      <c r="C734" s="54"/>
    </row>
    <row r="735" spans="1:5" ht="23.25" x14ac:dyDescent="0.25">
      <c r="A735" s="790" t="s">
        <v>3883</v>
      </c>
      <c r="B735" s="783" t="str">
        <f>IFERROR(ROUNDDOWN(B734*B733,1),"")</f>
        <v/>
      </c>
      <c r="C735" s="788"/>
    </row>
    <row r="736" spans="1:5" ht="34.5" x14ac:dyDescent="0.25">
      <c r="A736" s="597" t="s">
        <v>3882</v>
      </c>
      <c r="B736" s="778" t="str">
        <f>IFERROR(ROUND(B735*B728,2),"")</f>
        <v/>
      </c>
      <c r="C736" s="788"/>
    </row>
    <row r="737" spans="1:5" ht="23.45" customHeight="1" x14ac:dyDescent="0.25">
      <c r="A737" s="847" t="s">
        <v>3888</v>
      </c>
      <c r="B737" s="847"/>
      <c r="C737" s="847"/>
      <c r="D737" s="847"/>
      <c r="E737" s="847"/>
    </row>
    <row r="739" spans="1:5" x14ac:dyDescent="0.25">
      <c r="A739" s="598" t="s">
        <v>382</v>
      </c>
      <c r="B739" s="609" t="s">
        <v>3868</v>
      </c>
    </row>
    <row r="740" spans="1:5" x14ac:dyDescent="0.25">
      <c r="A740" s="791" t="s">
        <v>3871</v>
      </c>
      <c r="B740" s="774"/>
      <c r="C740" s="55"/>
    </row>
    <row r="741" spans="1:5" x14ac:dyDescent="0.25">
      <c r="A741" s="791" t="s">
        <v>3884</v>
      </c>
      <c r="B741" s="777"/>
      <c r="C741" s="54"/>
    </row>
    <row r="742" spans="1:5" x14ac:dyDescent="0.25">
      <c r="A742" s="791" t="s">
        <v>3885</v>
      </c>
      <c r="B742" s="777"/>
      <c r="C742" s="788" t="s">
        <v>3887</v>
      </c>
    </row>
    <row r="743" spans="1:5" x14ac:dyDescent="0.25">
      <c r="A743" s="791" t="s">
        <v>3869</v>
      </c>
      <c r="B743" s="775"/>
      <c r="C743" s="789" t="str">
        <f>IF(ISNUMBER($C$12),IF(OR(B743&lt;$D$8,B744&gt;$D$9),"Non cohérent avec date d'éligibilité des dépenses",IF(B743&lt;$C$12,"Attention, date d'entrée non cohérente avec période déclarée au titre de la demande","")),"")</f>
        <v/>
      </c>
    </row>
    <row r="744" spans="1:5" x14ac:dyDescent="0.25">
      <c r="A744" s="791" t="s">
        <v>3870</v>
      </c>
      <c r="B744" s="775"/>
      <c r="C744" s="789" t="str">
        <f>IF(ISNUMBER($C$12),IF(OR(B744&lt;$D$8,B744&gt;$D$9),"Non cohérent avec date d'éligibilité des dépenses",IF(OR(B744&lt;C732,B744&gt;E732),"Attention, date de sortie non cohérente avec période déclarée au titre de la demande","")),"")</f>
        <v/>
      </c>
    </row>
    <row r="745" spans="1:5" x14ac:dyDescent="0.25">
      <c r="A745" s="791" t="s">
        <v>3886</v>
      </c>
      <c r="B745" s="786" t="str">
        <f>IF(AND(B742="",B741=""),"",IF(B742&lt;&gt;"",ROUNDDOWN((B742/35*1607)*YEARFRAC(B743,B744+1,1),1),IF(B741&lt;&gt;"",ROUNDDOWN((B741/151.67*1607)*YEARFRAC(B743,B744+1,1),1))))</f>
        <v/>
      </c>
      <c r="C745" s="788"/>
    </row>
    <row r="746" spans="1:5" ht="24" x14ac:dyDescent="0.25">
      <c r="A746" s="791" t="s">
        <v>3881</v>
      </c>
      <c r="B746" s="776"/>
      <c r="C746" s="54"/>
    </row>
    <row r="747" spans="1:5" ht="23.25" x14ac:dyDescent="0.25">
      <c r="A747" s="790" t="s">
        <v>3883</v>
      </c>
      <c r="B747" s="783" t="str">
        <f>IFERROR(ROUNDDOWN(B746*B745,1),"")</f>
        <v/>
      </c>
      <c r="C747" s="788"/>
    </row>
    <row r="748" spans="1:5" ht="34.5" x14ac:dyDescent="0.25">
      <c r="A748" s="597" t="s">
        <v>3882</v>
      </c>
      <c r="B748" s="778" t="str">
        <f>IFERROR(ROUND(B747*B740,2),"")</f>
        <v/>
      </c>
      <c r="C748" s="788"/>
    </row>
    <row r="749" spans="1:5" ht="23.45" customHeight="1" x14ac:dyDescent="0.25">
      <c r="A749" s="847" t="s">
        <v>3888</v>
      </c>
      <c r="B749" s="847"/>
      <c r="C749" s="847"/>
      <c r="D749" s="847"/>
      <c r="E749" s="847"/>
    </row>
    <row r="751" spans="1:5" x14ac:dyDescent="0.25">
      <c r="A751" s="598" t="s">
        <v>383</v>
      </c>
      <c r="B751" s="609" t="s">
        <v>3868</v>
      </c>
    </row>
    <row r="752" spans="1:5" x14ac:dyDescent="0.25">
      <c r="A752" s="791" t="s">
        <v>3871</v>
      </c>
      <c r="B752" s="774"/>
      <c r="C752" s="55"/>
    </row>
    <row r="753" spans="1:5" x14ac:dyDescent="0.25">
      <c r="A753" s="791" t="s">
        <v>3884</v>
      </c>
      <c r="B753" s="777"/>
      <c r="C753" s="54"/>
    </row>
    <row r="754" spans="1:5" x14ac:dyDescent="0.25">
      <c r="A754" s="791" t="s">
        <v>3885</v>
      </c>
      <c r="B754" s="777"/>
      <c r="C754" s="788" t="s">
        <v>3887</v>
      </c>
    </row>
    <row r="755" spans="1:5" x14ac:dyDescent="0.25">
      <c r="A755" s="791" t="s">
        <v>3869</v>
      </c>
      <c r="B755" s="775"/>
      <c r="C755" s="789" t="str">
        <f>IF(ISNUMBER($C$12),IF(OR(B755&lt;$D$8,B756&gt;$D$9),"Non cohérent avec date d'éligibilité des dépenses",IF(B755&lt;$C$12,"Attention, date d'entrée non cohérente avec période déclarée au titre de la demande","")),"")</f>
        <v/>
      </c>
    </row>
    <row r="756" spans="1:5" x14ac:dyDescent="0.25">
      <c r="A756" s="791" t="s">
        <v>3870</v>
      </c>
      <c r="B756" s="775"/>
      <c r="C756" s="789" t="str">
        <f>IF(ISNUMBER($C$12),IF(OR(B756&lt;$D$8,B756&gt;$D$9),"Non cohérent avec date d'éligibilité des dépenses",IF(OR(B756&lt;C744,B756&gt;E744),"Attention, date de sortie non cohérente avec période déclarée au titre de la demande","")),"")</f>
        <v/>
      </c>
    </row>
    <row r="757" spans="1:5" x14ac:dyDescent="0.25">
      <c r="A757" s="791" t="s">
        <v>3886</v>
      </c>
      <c r="B757" s="786" t="str">
        <f>IF(AND(B754="",B753=""),"",IF(B754&lt;&gt;"",ROUNDDOWN((B754/35*1607)*YEARFRAC(B755,B756+1,1),1),IF(B753&lt;&gt;"",ROUNDDOWN((B753/151.67*1607)*YEARFRAC(B755,B756+1,1),1))))</f>
        <v/>
      </c>
      <c r="C757" s="788"/>
    </row>
    <row r="758" spans="1:5" ht="24" x14ac:dyDescent="0.25">
      <c r="A758" s="791" t="s">
        <v>3881</v>
      </c>
      <c r="B758" s="776"/>
      <c r="C758" s="54"/>
    </row>
    <row r="759" spans="1:5" ht="23.25" x14ac:dyDescent="0.25">
      <c r="A759" s="790" t="s">
        <v>3883</v>
      </c>
      <c r="B759" s="783" t="str">
        <f>IFERROR(ROUNDDOWN(B758*B757,1),"")</f>
        <v/>
      </c>
      <c r="C759" s="788"/>
    </row>
    <row r="760" spans="1:5" ht="34.5" x14ac:dyDescent="0.25">
      <c r="A760" s="597" t="s">
        <v>3882</v>
      </c>
      <c r="B760" s="778" t="str">
        <f>IFERROR(ROUND(B759*B752,2),"")</f>
        <v/>
      </c>
      <c r="C760" s="788"/>
    </row>
    <row r="761" spans="1:5" ht="24" customHeight="1" x14ac:dyDescent="0.25">
      <c r="A761" s="847" t="s">
        <v>3888</v>
      </c>
      <c r="B761" s="847"/>
      <c r="C761" s="847"/>
      <c r="D761" s="847"/>
      <c r="E761" s="847"/>
    </row>
    <row r="763" spans="1:5" x14ac:dyDescent="0.25">
      <c r="A763" s="598" t="s">
        <v>384</v>
      </c>
      <c r="B763" s="609" t="s">
        <v>3868</v>
      </c>
    </row>
    <row r="764" spans="1:5" x14ac:dyDescent="0.25">
      <c r="A764" s="791" t="s">
        <v>3871</v>
      </c>
      <c r="B764" s="774"/>
      <c r="C764" s="55"/>
    </row>
    <row r="765" spans="1:5" x14ac:dyDescent="0.25">
      <c r="A765" s="791" t="s">
        <v>3884</v>
      </c>
      <c r="B765" s="777"/>
      <c r="C765" s="54"/>
    </row>
    <row r="766" spans="1:5" x14ac:dyDescent="0.25">
      <c r="A766" s="791" t="s">
        <v>3885</v>
      </c>
      <c r="B766" s="777"/>
      <c r="C766" s="788" t="s">
        <v>3887</v>
      </c>
    </row>
    <row r="767" spans="1:5" x14ac:dyDescent="0.25">
      <c r="A767" s="791" t="s">
        <v>3869</v>
      </c>
      <c r="B767" s="775"/>
      <c r="C767" s="789" t="str">
        <f>IF(ISNUMBER($C$12),IF(OR(B767&lt;$D$8,B768&gt;$D$9),"Non cohérent avec date d'éligibilité des dépenses",IF(B767&lt;$C$12,"Attention, date d'entrée non cohérente avec période déclarée au titre de la demande","")),"")</f>
        <v/>
      </c>
    </row>
    <row r="768" spans="1:5" x14ac:dyDescent="0.25">
      <c r="A768" s="791" t="s">
        <v>3870</v>
      </c>
      <c r="B768" s="775"/>
      <c r="C768" s="789" t="str">
        <f>IF(ISNUMBER($C$12),IF(OR(B768&lt;$D$8,B768&gt;$D$9),"Non cohérent avec date d'éligibilité des dépenses",IF(OR(B768&lt;C756,B768&gt;E756),"Attention, date de sortie non cohérente avec période déclarée au titre de la demande","")),"")</f>
        <v/>
      </c>
    </row>
    <row r="769" spans="1:5" x14ac:dyDescent="0.25">
      <c r="A769" s="791" t="s">
        <v>3886</v>
      </c>
      <c r="B769" s="786" t="str">
        <f>IF(AND(B766="",B765=""),"",IF(B766&lt;&gt;"",ROUNDDOWN((B766/35*1607)*YEARFRAC(B767,B768+1,1),1),IF(B765&lt;&gt;"",ROUNDDOWN((B765/151.67*1607)*YEARFRAC(B767,B768+1,1),1))))</f>
        <v/>
      </c>
      <c r="C769" s="788"/>
    </row>
    <row r="770" spans="1:5" ht="24" x14ac:dyDescent="0.25">
      <c r="A770" s="791" t="s">
        <v>3881</v>
      </c>
      <c r="B770" s="776"/>
      <c r="C770" s="54"/>
    </row>
    <row r="771" spans="1:5" ht="23.25" x14ac:dyDescent="0.25">
      <c r="A771" s="790" t="s">
        <v>3883</v>
      </c>
      <c r="B771" s="783" t="str">
        <f>IFERROR(ROUNDDOWN(B770*B769,1),"")</f>
        <v/>
      </c>
      <c r="C771" s="788"/>
    </row>
    <row r="772" spans="1:5" ht="34.5" x14ac:dyDescent="0.25">
      <c r="A772" s="597" t="s">
        <v>3882</v>
      </c>
      <c r="B772" s="778" t="str">
        <f>IFERROR(ROUND(B771*B764,2),"")</f>
        <v/>
      </c>
      <c r="C772" s="788"/>
    </row>
    <row r="773" spans="1:5" ht="25.9" customHeight="1" x14ac:dyDescent="0.25">
      <c r="A773" s="847" t="s">
        <v>3888</v>
      </c>
      <c r="B773" s="847"/>
      <c r="C773" s="847"/>
      <c r="D773" s="847"/>
      <c r="E773" s="847"/>
    </row>
    <row r="775" spans="1:5" x14ac:dyDescent="0.25">
      <c r="A775" s="598" t="s">
        <v>385</v>
      </c>
      <c r="B775" s="609" t="s">
        <v>3868</v>
      </c>
    </row>
    <row r="776" spans="1:5" x14ac:dyDescent="0.25">
      <c r="A776" s="791" t="s">
        <v>3871</v>
      </c>
      <c r="B776" s="774"/>
      <c r="C776" s="55"/>
    </row>
    <row r="777" spans="1:5" x14ac:dyDescent="0.25">
      <c r="A777" s="791" t="s">
        <v>3884</v>
      </c>
      <c r="B777" s="777"/>
      <c r="C777" s="54"/>
    </row>
    <row r="778" spans="1:5" x14ac:dyDescent="0.25">
      <c r="A778" s="791" t="s">
        <v>3885</v>
      </c>
      <c r="B778" s="777"/>
      <c r="C778" s="788" t="s">
        <v>3887</v>
      </c>
    </row>
    <row r="779" spans="1:5" x14ac:dyDescent="0.25">
      <c r="A779" s="791" t="s">
        <v>3869</v>
      </c>
      <c r="B779" s="775"/>
      <c r="C779" s="789" t="str">
        <f>IF(ISNUMBER($C$12),IF(OR(B779&lt;$D$8,B780&gt;$D$9),"Non cohérent avec date d'éligibilité des dépenses",IF(B779&lt;$C$12,"Attention, date d'entrée non cohérente avec période déclarée au titre de la demande","")),"")</f>
        <v/>
      </c>
    </row>
    <row r="780" spans="1:5" x14ac:dyDescent="0.25">
      <c r="A780" s="791" t="s">
        <v>3870</v>
      </c>
      <c r="B780" s="775"/>
      <c r="C780" s="789" t="str">
        <f>IF(ISNUMBER($C$12),IF(OR(B780&lt;$D$8,B780&gt;$D$9),"Non cohérent avec date d'éligibilité des dépenses",IF(OR(B780&lt;C768,B780&gt;E768),"Attention, date de sortie non cohérente avec période déclarée au titre de la demande","")),"")</f>
        <v/>
      </c>
    </row>
    <row r="781" spans="1:5" x14ac:dyDescent="0.25">
      <c r="A781" s="791" t="s">
        <v>3886</v>
      </c>
      <c r="B781" s="786" t="str">
        <f>IF(AND(B778="",B777=""),"",IF(B778&lt;&gt;"",ROUNDDOWN((B778/35*1607)*YEARFRAC(B779,B780+1,1),1),IF(B777&lt;&gt;"",ROUNDDOWN((B777/151.67*1607)*YEARFRAC(B779,B780+1,1),1))))</f>
        <v/>
      </c>
      <c r="C781" s="788"/>
    </row>
    <row r="782" spans="1:5" ht="24" x14ac:dyDescent="0.25">
      <c r="A782" s="791" t="s">
        <v>3881</v>
      </c>
      <c r="B782" s="776"/>
      <c r="C782" s="54"/>
    </row>
    <row r="783" spans="1:5" ht="23.25" x14ac:dyDescent="0.25">
      <c r="A783" s="790" t="s">
        <v>3883</v>
      </c>
      <c r="B783" s="783" t="str">
        <f>IFERROR(ROUNDDOWN(B782*B781,1),"")</f>
        <v/>
      </c>
      <c r="C783" s="788"/>
    </row>
    <row r="784" spans="1:5" ht="34.5" x14ac:dyDescent="0.25">
      <c r="A784" s="597" t="s">
        <v>3882</v>
      </c>
      <c r="B784" s="778" t="str">
        <f>IFERROR(ROUND(B783*B776,2),"")</f>
        <v/>
      </c>
      <c r="C784" s="788"/>
    </row>
    <row r="785" spans="1:5" ht="24" customHeight="1" x14ac:dyDescent="0.25">
      <c r="A785" s="847" t="s">
        <v>3888</v>
      </c>
      <c r="B785" s="847"/>
      <c r="C785" s="847"/>
      <c r="D785" s="847"/>
      <c r="E785" s="847"/>
    </row>
    <row r="787" spans="1:5" x14ac:dyDescent="0.25">
      <c r="A787" s="598" t="s">
        <v>386</v>
      </c>
      <c r="B787" s="609" t="s">
        <v>3868</v>
      </c>
    </row>
    <row r="788" spans="1:5" x14ac:dyDescent="0.25">
      <c r="A788" s="791" t="s">
        <v>3871</v>
      </c>
      <c r="B788" s="774"/>
      <c r="C788" s="55"/>
    </row>
    <row r="789" spans="1:5" x14ac:dyDescent="0.25">
      <c r="A789" s="791" t="s">
        <v>3884</v>
      </c>
      <c r="B789" s="777"/>
      <c r="C789" s="54"/>
    </row>
    <row r="790" spans="1:5" x14ac:dyDescent="0.25">
      <c r="A790" s="791" t="s">
        <v>3885</v>
      </c>
      <c r="B790" s="777"/>
      <c r="C790" s="788" t="s">
        <v>3887</v>
      </c>
    </row>
    <row r="791" spans="1:5" x14ac:dyDescent="0.25">
      <c r="A791" s="791" t="s">
        <v>3869</v>
      </c>
      <c r="B791" s="775"/>
      <c r="C791" s="789" t="str">
        <f>IF(ISNUMBER($C$12),IF(OR(B791&lt;$D$8,B792&gt;$D$9),"Non cohérent avec date d'éligibilité des dépenses",IF(B791&lt;$C$12,"Attention, date d'entrée non cohérente avec période déclarée au titre de la demande","")),"")</f>
        <v/>
      </c>
    </row>
    <row r="792" spans="1:5" x14ac:dyDescent="0.25">
      <c r="A792" s="791" t="s">
        <v>3870</v>
      </c>
      <c r="B792" s="775"/>
      <c r="C792" s="789" t="str">
        <f>IF(ISNUMBER($C$12),IF(OR(B792&lt;$D$8,B792&gt;$D$9),"Non cohérent avec date d'éligibilité des dépenses",IF(OR(B792&lt;C780,B792&gt;E780),"Attention, date de sortie non cohérente avec période déclarée au titre de la demande","")),"")</f>
        <v/>
      </c>
    </row>
    <row r="793" spans="1:5" x14ac:dyDescent="0.25">
      <c r="A793" s="791" t="s">
        <v>3886</v>
      </c>
      <c r="B793" s="786" t="str">
        <f>IF(AND(B790="",B789=""),"",IF(B790&lt;&gt;"",ROUNDDOWN((B790/35*1607)*YEARFRAC(B791,B792+1,1),1),IF(B789&lt;&gt;"",ROUNDDOWN((B789/151.67*1607)*YEARFRAC(B791,B792+1,1),1))))</f>
        <v/>
      </c>
      <c r="C793" s="788"/>
    </row>
    <row r="794" spans="1:5" ht="24" x14ac:dyDescent="0.25">
      <c r="A794" s="791" t="s">
        <v>3881</v>
      </c>
      <c r="B794" s="776"/>
      <c r="C794" s="54"/>
    </row>
    <row r="795" spans="1:5" ht="23.25" x14ac:dyDescent="0.25">
      <c r="A795" s="790" t="s">
        <v>3883</v>
      </c>
      <c r="B795" s="783" t="str">
        <f>IFERROR(ROUNDDOWN(B794*B793,1),"")</f>
        <v/>
      </c>
      <c r="C795" s="788"/>
    </row>
    <row r="796" spans="1:5" ht="34.5" x14ac:dyDescent="0.25">
      <c r="A796" s="597" t="s">
        <v>3882</v>
      </c>
      <c r="B796" s="778" t="str">
        <f>IFERROR(ROUND(B795*B788,2),"")</f>
        <v/>
      </c>
      <c r="C796" s="788"/>
    </row>
    <row r="797" spans="1:5" ht="26.45" customHeight="1" x14ac:dyDescent="0.25">
      <c r="A797" s="847" t="s">
        <v>3888</v>
      </c>
      <c r="B797" s="847"/>
      <c r="C797" s="847"/>
      <c r="D797" s="847"/>
      <c r="E797" s="847"/>
    </row>
    <row r="799" spans="1:5" x14ac:dyDescent="0.25">
      <c r="A799" s="598" t="s">
        <v>387</v>
      </c>
      <c r="B799" s="609" t="s">
        <v>3868</v>
      </c>
    </row>
    <row r="800" spans="1:5" x14ac:dyDescent="0.25">
      <c r="A800" s="791" t="s">
        <v>3871</v>
      </c>
      <c r="B800" s="774"/>
      <c r="C800" s="55"/>
    </row>
    <row r="801" spans="1:5" x14ac:dyDescent="0.25">
      <c r="A801" s="791" t="s">
        <v>3884</v>
      </c>
      <c r="B801" s="777"/>
      <c r="C801" s="54"/>
    </row>
    <row r="802" spans="1:5" x14ac:dyDescent="0.25">
      <c r="A802" s="791" t="s">
        <v>3885</v>
      </c>
      <c r="B802" s="777"/>
      <c r="C802" s="788" t="s">
        <v>3887</v>
      </c>
    </row>
    <row r="803" spans="1:5" x14ac:dyDescent="0.25">
      <c r="A803" s="791" t="s">
        <v>3869</v>
      </c>
      <c r="B803" s="775"/>
      <c r="C803" s="789" t="str">
        <f>IF(ISNUMBER($C$12),IF(OR(B803&lt;$D$8,B804&gt;$D$9),"Non cohérent avec date d'éligibilité des dépenses",IF(B803&lt;$C$12,"Attention, date d'entrée non cohérente avec période déclarée au titre de la demande","")),"")</f>
        <v/>
      </c>
    </row>
    <row r="804" spans="1:5" x14ac:dyDescent="0.25">
      <c r="A804" s="791" t="s">
        <v>3870</v>
      </c>
      <c r="B804" s="775"/>
      <c r="C804" s="789" t="str">
        <f>IF(ISNUMBER($C$12),IF(OR(B804&lt;$D$8,B804&gt;$D$9),"Non cohérent avec date d'éligibilité des dépenses",IF(OR(B804&lt;C792,B804&gt;E792),"Attention, date de sortie non cohérente avec période déclarée au titre de la demande","")),"")</f>
        <v/>
      </c>
    </row>
    <row r="805" spans="1:5" x14ac:dyDescent="0.25">
      <c r="A805" s="791" t="s">
        <v>3886</v>
      </c>
      <c r="B805" s="786" t="str">
        <f>IF(AND(B802="",B801=""),"",IF(B802&lt;&gt;"",ROUNDDOWN((B802/35*1607)*YEARFRAC(B803,B804+1,1),1),IF(B801&lt;&gt;"",ROUNDDOWN((B801/151.67*1607)*YEARFRAC(B803,B804+1,1),1))))</f>
        <v/>
      </c>
      <c r="C805" s="788"/>
    </row>
    <row r="806" spans="1:5" ht="24" x14ac:dyDescent="0.25">
      <c r="A806" s="791" t="s">
        <v>3881</v>
      </c>
      <c r="B806" s="776"/>
      <c r="C806" s="54"/>
    </row>
    <row r="807" spans="1:5" ht="23.25" x14ac:dyDescent="0.25">
      <c r="A807" s="790" t="s">
        <v>3883</v>
      </c>
      <c r="B807" s="783" t="str">
        <f>IFERROR(ROUNDDOWN(B806*B805,1),"")</f>
        <v/>
      </c>
      <c r="C807" s="788"/>
    </row>
    <row r="808" spans="1:5" ht="34.5" x14ac:dyDescent="0.25">
      <c r="A808" s="597" t="s">
        <v>3882</v>
      </c>
      <c r="B808" s="778" t="str">
        <f>IFERROR(ROUND(B807*B800,2),"")</f>
        <v/>
      </c>
      <c r="C808" s="788"/>
    </row>
    <row r="809" spans="1:5" ht="26.45" customHeight="1" x14ac:dyDescent="0.25">
      <c r="A809" s="847" t="s">
        <v>3888</v>
      </c>
      <c r="B809" s="847"/>
      <c r="C809" s="847"/>
      <c r="D809" s="847"/>
      <c r="E809" s="847"/>
    </row>
    <row r="811" spans="1:5" x14ac:dyDescent="0.25">
      <c r="A811" s="598" t="s">
        <v>388</v>
      </c>
      <c r="B811" s="609" t="s">
        <v>3868</v>
      </c>
    </row>
    <row r="812" spans="1:5" x14ac:dyDescent="0.25">
      <c r="A812" s="791" t="s">
        <v>3871</v>
      </c>
      <c r="B812" s="774"/>
      <c r="C812" s="55"/>
    </row>
    <row r="813" spans="1:5" x14ac:dyDescent="0.25">
      <c r="A813" s="791" t="s">
        <v>3884</v>
      </c>
      <c r="B813" s="777"/>
      <c r="C813" s="54"/>
    </row>
    <row r="814" spans="1:5" x14ac:dyDescent="0.25">
      <c r="A814" s="791" t="s">
        <v>3885</v>
      </c>
      <c r="B814" s="777"/>
      <c r="C814" s="788" t="s">
        <v>3887</v>
      </c>
    </row>
    <row r="815" spans="1:5" x14ac:dyDescent="0.25">
      <c r="A815" s="791" t="s">
        <v>3869</v>
      </c>
      <c r="B815" s="775"/>
      <c r="C815" s="789" t="str">
        <f>IF(ISNUMBER($C$12),IF(OR(B815&lt;$D$8,B816&gt;$D$9),"Non cohérent avec date d'éligibilité des dépenses",IF(B815&lt;$C$12,"Attention, date d'entrée non cohérente avec période déclarée au titre de la demande","")),"")</f>
        <v/>
      </c>
    </row>
    <row r="816" spans="1:5" x14ac:dyDescent="0.25">
      <c r="A816" s="791" t="s">
        <v>3870</v>
      </c>
      <c r="B816" s="775"/>
      <c r="C816" s="789" t="str">
        <f>IF(ISNUMBER($C$12),IF(OR(B816&lt;$D$8,B816&gt;$D$9),"Non cohérent avec date d'éligibilité des dépenses",IF(OR(B816&lt;C804,B816&gt;E804),"Attention, date de sortie non cohérente avec période déclarée au titre de la demande","")),"")</f>
        <v/>
      </c>
    </row>
    <row r="817" spans="1:5" x14ac:dyDescent="0.25">
      <c r="A817" s="791" t="s">
        <v>3886</v>
      </c>
      <c r="B817" s="786" t="str">
        <f>IF(AND(B814="",B813=""),"",IF(B814&lt;&gt;"",ROUNDDOWN((B814/35*1607)*YEARFRAC(B815,B816+1,1),1),IF(B813&lt;&gt;"",ROUNDDOWN((B813/151.67*1607)*YEARFRAC(B815,B816+1,1),1))))</f>
        <v/>
      </c>
      <c r="C817" s="788"/>
    </row>
    <row r="818" spans="1:5" ht="24" x14ac:dyDescent="0.25">
      <c r="A818" s="791" t="s">
        <v>3881</v>
      </c>
      <c r="B818" s="776"/>
      <c r="C818" s="54"/>
    </row>
    <row r="819" spans="1:5" ht="23.25" x14ac:dyDescent="0.25">
      <c r="A819" s="790" t="s">
        <v>3883</v>
      </c>
      <c r="B819" s="783" t="str">
        <f>IFERROR(ROUNDDOWN(B818*B817,1),"")</f>
        <v/>
      </c>
      <c r="C819" s="788"/>
    </row>
    <row r="820" spans="1:5" ht="34.5" x14ac:dyDescent="0.25">
      <c r="A820" s="597" t="s">
        <v>3882</v>
      </c>
      <c r="B820" s="778" t="str">
        <f>IFERROR(ROUND(B819*B812,2),"")</f>
        <v/>
      </c>
      <c r="C820" s="788"/>
    </row>
    <row r="821" spans="1:5" ht="27" customHeight="1" x14ac:dyDescent="0.25">
      <c r="A821" s="847" t="s">
        <v>3888</v>
      </c>
      <c r="B821" s="847"/>
      <c r="C821" s="847"/>
      <c r="D821" s="847"/>
      <c r="E821" s="847"/>
    </row>
    <row r="823" spans="1:5" x14ac:dyDescent="0.25">
      <c r="A823" s="598" t="s">
        <v>389</v>
      </c>
      <c r="B823" s="609" t="s">
        <v>3868</v>
      </c>
    </row>
    <row r="824" spans="1:5" x14ac:dyDescent="0.25">
      <c r="A824" s="791" t="s">
        <v>3871</v>
      </c>
      <c r="B824" s="774"/>
      <c r="C824" s="55"/>
    </row>
    <row r="825" spans="1:5" x14ac:dyDescent="0.25">
      <c r="A825" s="791" t="s">
        <v>3884</v>
      </c>
      <c r="B825" s="777"/>
      <c r="C825" s="54"/>
    </row>
    <row r="826" spans="1:5" x14ac:dyDescent="0.25">
      <c r="A826" s="791" t="s">
        <v>3885</v>
      </c>
      <c r="B826" s="777"/>
      <c r="C826" s="788" t="s">
        <v>3887</v>
      </c>
    </row>
    <row r="827" spans="1:5" x14ac:dyDescent="0.25">
      <c r="A827" s="791" t="s">
        <v>3869</v>
      </c>
      <c r="B827" s="775"/>
      <c r="C827" s="789" t="str">
        <f>IF(ISNUMBER($C$12),IF(OR(B827&lt;$D$8,B828&gt;$D$9),"Non cohérent avec date d'éligibilité des dépenses",IF(B827&lt;$C$12,"Attention, date d'entrée non cohérente avec période déclarée au titre de la demande","")),"")</f>
        <v/>
      </c>
    </row>
    <row r="828" spans="1:5" x14ac:dyDescent="0.25">
      <c r="A828" s="791" t="s">
        <v>3870</v>
      </c>
      <c r="B828" s="775"/>
      <c r="C828" s="789" t="str">
        <f>IF(ISNUMBER($C$12),IF(OR(B828&lt;$D$8,B828&gt;$D$9),"Non cohérent avec date d'éligibilité des dépenses",IF(OR(B828&lt;C816,B828&gt;E816),"Attention, date de sortie non cohérente avec période déclarée au titre de la demande","")),"")</f>
        <v/>
      </c>
    </row>
    <row r="829" spans="1:5" x14ac:dyDescent="0.25">
      <c r="A829" s="791" t="s">
        <v>3886</v>
      </c>
      <c r="B829" s="786" t="str">
        <f>IF(AND(B826="",B825=""),"",IF(B826&lt;&gt;"",ROUNDDOWN((B826/35*1607)*YEARFRAC(B827,B828+1,1),1),IF(B825&lt;&gt;"",ROUNDDOWN((B825/151.67*1607)*YEARFRAC(B827,B828+1,1),1))))</f>
        <v/>
      </c>
      <c r="C829" s="788"/>
    </row>
    <row r="830" spans="1:5" ht="24" x14ac:dyDescent="0.25">
      <c r="A830" s="791" t="s">
        <v>3881</v>
      </c>
      <c r="B830" s="776"/>
      <c r="C830" s="54"/>
    </row>
    <row r="831" spans="1:5" ht="23.25" x14ac:dyDescent="0.25">
      <c r="A831" s="790" t="s">
        <v>3883</v>
      </c>
      <c r="B831" s="783" t="str">
        <f>IFERROR(ROUNDDOWN(B830*B829,1),"")</f>
        <v/>
      </c>
      <c r="C831" s="788"/>
    </row>
    <row r="832" spans="1:5" ht="34.5" x14ac:dyDescent="0.25">
      <c r="A832" s="597" t="s">
        <v>3882</v>
      </c>
      <c r="B832" s="778" t="str">
        <f>IFERROR(ROUND(B831*B824,2),"")</f>
        <v/>
      </c>
      <c r="C832" s="788"/>
    </row>
    <row r="833" spans="1:5" ht="24" customHeight="1" x14ac:dyDescent="0.25">
      <c r="A833" s="847" t="s">
        <v>3888</v>
      </c>
      <c r="B833" s="847"/>
      <c r="C833" s="847"/>
      <c r="D833" s="847"/>
      <c r="E833" s="847"/>
    </row>
    <row r="835" spans="1:5" x14ac:dyDescent="0.25">
      <c r="A835" s="598" t="s">
        <v>390</v>
      </c>
      <c r="B835" s="609" t="s">
        <v>3868</v>
      </c>
    </row>
    <row r="836" spans="1:5" x14ac:dyDescent="0.25">
      <c r="A836" s="791" t="s">
        <v>3871</v>
      </c>
      <c r="B836" s="774"/>
      <c r="C836" s="55"/>
    </row>
    <row r="837" spans="1:5" x14ac:dyDescent="0.25">
      <c r="A837" s="791" t="s">
        <v>3884</v>
      </c>
      <c r="B837" s="777"/>
      <c r="C837" s="54"/>
    </row>
    <row r="838" spans="1:5" x14ac:dyDescent="0.25">
      <c r="A838" s="791" t="s">
        <v>3885</v>
      </c>
      <c r="B838" s="777"/>
      <c r="C838" s="788" t="s">
        <v>3887</v>
      </c>
    </row>
    <row r="839" spans="1:5" x14ac:dyDescent="0.25">
      <c r="A839" s="791" t="s">
        <v>3869</v>
      </c>
      <c r="B839" s="775"/>
      <c r="C839" s="789" t="str">
        <f>IF(ISNUMBER($C$12),IF(OR(B839&lt;$D$8,B840&gt;$D$9),"Non cohérent avec date d'éligibilité des dépenses",IF(B839&lt;$C$12,"Attention, date d'entrée non cohérente avec période déclarée au titre de la demande","")),"")</f>
        <v/>
      </c>
    </row>
    <row r="840" spans="1:5" x14ac:dyDescent="0.25">
      <c r="A840" s="791" t="s">
        <v>3870</v>
      </c>
      <c r="B840" s="775"/>
      <c r="C840" s="789" t="str">
        <f>IF(ISNUMBER($C$12),IF(OR(B840&lt;$D$8,B840&gt;$D$9),"Non cohérent avec date d'éligibilité des dépenses",IF(OR(B840&lt;C828,B840&gt;E828),"Attention, date de sortie non cohérente avec période déclarée au titre de la demande","")),"")</f>
        <v/>
      </c>
    </row>
    <row r="841" spans="1:5" x14ac:dyDescent="0.25">
      <c r="A841" s="791" t="s">
        <v>3886</v>
      </c>
      <c r="B841" s="786" t="str">
        <f>IF(AND(B838="",B837=""),"",IF(B838&lt;&gt;"",ROUNDDOWN((B838/35*1607)*YEARFRAC(B839,B840+1,1),1),IF(B837&lt;&gt;"",ROUNDDOWN((B837/151.67*1607)*YEARFRAC(B839,B840+1,1),1))))</f>
        <v/>
      </c>
      <c r="C841" s="788"/>
    </row>
    <row r="842" spans="1:5" ht="24" x14ac:dyDescent="0.25">
      <c r="A842" s="791" t="s">
        <v>3881</v>
      </c>
      <c r="B842" s="776"/>
      <c r="C842" s="54"/>
    </row>
    <row r="843" spans="1:5" ht="23.25" x14ac:dyDescent="0.25">
      <c r="A843" s="790" t="s">
        <v>3883</v>
      </c>
      <c r="B843" s="783" t="str">
        <f>IFERROR(ROUNDDOWN(B842*B841,1),"")</f>
        <v/>
      </c>
      <c r="C843" s="788"/>
    </row>
    <row r="844" spans="1:5" ht="34.5" x14ac:dyDescent="0.25">
      <c r="A844" s="597" t="s">
        <v>3882</v>
      </c>
      <c r="B844" s="778" t="str">
        <f>IFERROR(ROUND(B843*B836,2),"")</f>
        <v/>
      </c>
      <c r="C844" s="788"/>
    </row>
    <row r="845" spans="1:5" ht="25.9" customHeight="1" x14ac:dyDescent="0.25">
      <c r="A845" s="847" t="s">
        <v>3888</v>
      </c>
      <c r="B845" s="847"/>
      <c r="C845" s="847"/>
      <c r="D845" s="847"/>
      <c r="E845" s="847"/>
    </row>
    <row r="847" spans="1:5" x14ac:dyDescent="0.25">
      <c r="A847" s="598" t="s">
        <v>391</v>
      </c>
      <c r="B847" s="609" t="s">
        <v>3868</v>
      </c>
    </row>
    <row r="848" spans="1:5" x14ac:dyDescent="0.25">
      <c r="A848" s="791" t="s">
        <v>3871</v>
      </c>
      <c r="B848" s="774"/>
      <c r="C848" s="55"/>
    </row>
    <row r="849" spans="1:5" x14ac:dyDescent="0.25">
      <c r="A849" s="792" t="s">
        <v>3884</v>
      </c>
      <c r="B849" s="777"/>
      <c r="C849" s="54"/>
    </row>
    <row r="850" spans="1:5" x14ac:dyDescent="0.25">
      <c r="A850" s="791" t="s">
        <v>3885</v>
      </c>
      <c r="B850" s="777"/>
      <c r="C850" s="788" t="s">
        <v>3887</v>
      </c>
    </row>
    <row r="851" spans="1:5" x14ac:dyDescent="0.25">
      <c r="A851" s="791" t="s">
        <v>3869</v>
      </c>
      <c r="B851" s="775"/>
      <c r="C851" s="789" t="str">
        <f>IF(ISNUMBER($C$12),IF(OR(B851&lt;$D$8,B852&gt;$D$9),"Non cohérent avec date d'éligibilité des dépenses",IF(B851&lt;$C$12,"Attention, date d'entrée non cohérente avec période déclarée au titre de la demande","")),"")</f>
        <v/>
      </c>
    </row>
    <row r="852" spans="1:5" x14ac:dyDescent="0.25">
      <c r="A852" s="791" t="s">
        <v>3870</v>
      </c>
      <c r="B852" s="775"/>
      <c r="C852" s="789" t="str">
        <f>IF(ISNUMBER($C$12),IF(OR(B852&lt;$D$8,B852&gt;$D$9),"Non cohérent avec date d'éligibilité des dépenses",IF(OR(B852&lt;C840,B852&gt;E840),"Attention, date de sortie non cohérente avec période déclarée au titre de la demande","")),"")</f>
        <v/>
      </c>
    </row>
    <row r="853" spans="1:5" x14ac:dyDescent="0.25">
      <c r="A853" s="791" t="s">
        <v>3886</v>
      </c>
      <c r="B853" s="786" t="str">
        <f>IF(AND(B850="",B849=""),"",IF(B850&lt;&gt;"",ROUNDDOWN((B850/35*1607)*YEARFRAC(B851,B852+1,1),1),IF(B849&lt;&gt;"",ROUNDDOWN((B849/151.67*1607)*YEARFRAC(B851,B852+1,1),1))))</f>
        <v/>
      </c>
      <c r="C853" s="788"/>
    </row>
    <row r="854" spans="1:5" ht="24" x14ac:dyDescent="0.25">
      <c r="A854" s="791" t="s">
        <v>3881</v>
      </c>
      <c r="B854" s="776"/>
      <c r="C854" s="54"/>
    </row>
    <row r="855" spans="1:5" ht="23.25" x14ac:dyDescent="0.25">
      <c r="A855" s="790" t="s">
        <v>3883</v>
      </c>
      <c r="B855" s="783" t="str">
        <f>IFERROR(ROUNDDOWN(B854*B853,1),"")</f>
        <v/>
      </c>
      <c r="C855" s="788"/>
    </row>
    <row r="856" spans="1:5" ht="34.5" x14ac:dyDescent="0.25">
      <c r="A856" s="597" t="s">
        <v>3882</v>
      </c>
      <c r="B856" s="778" t="str">
        <f>IFERROR(ROUND(B855*B848,2),"")</f>
        <v/>
      </c>
      <c r="C856" s="788"/>
    </row>
    <row r="857" spans="1:5" ht="25.15" customHeight="1" x14ac:dyDescent="0.25">
      <c r="A857" s="847" t="s">
        <v>3888</v>
      </c>
      <c r="B857" s="847"/>
      <c r="C857" s="847"/>
      <c r="D857" s="847"/>
      <c r="E857" s="847"/>
    </row>
  </sheetData>
  <mergeCells count="83">
    <mergeCell ref="B1:C1"/>
    <mergeCell ref="A209:E209"/>
    <mergeCell ref="A221:E221"/>
    <mergeCell ref="A233:E233"/>
    <mergeCell ref="A245:E245"/>
    <mergeCell ref="D1:F1"/>
    <mergeCell ref="D7:E7"/>
    <mergeCell ref="A12:B12"/>
    <mergeCell ref="A5:B8"/>
    <mergeCell ref="D8:E8"/>
    <mergeCell ref="A9:B9"/>
    <mergeCell ref="D9:E9"/>
    <mergeCell ref="B10:C10"/>
    <mergeCell ref="D5:E5"/>
    <mergeCell ref="D6:E6"/>
    <mergeCell ref="B3:F3"/>
    <mergeCell ref="B2:F2"/>
    <mergeCell ref="A257:E257"/>
    <mergeCell ref="A269:E269"/>
    <mergeCell ref="A281:E281"/>
    <mergeCell ref="A293:E293"/>
    <mergeCell ref="A197:E197"/>
    <mergeCell ref="A305:E305"/>
    <mergeCell ref="A317:E317"/>
    <mergeCell ref="A329:E329"/>
    <mergeCell ref="A341:E341"/>
    <mergeCell ref="A353:E353"/>
    <mergeCell ref="A365:E365"/>
    <mergeCell ref="A377:E377"/>
    <mergeCell ref="A389:E389"/>
    <mergeCell ref="A401:E401"/>
    <mergeCell ref="A413:E413"/>
    <mergeCell ref="A425:E425"/>
    <mergeCell ref="A437:E437"/>
    <mergeCell ref="A449:E449"/>
    <mergeCell ref="A461:E461"/>
    <mergeCell ref="A473:E473"/>
    <mergeCell ref="A485:E485"/>
    <mergeCell ref="A497:E497"/>
    <mergeCell ref="A509:E509"/>
    <mergeCell ref="A521:E521"/>
    <mergeCell ref="A533:E533"/>
    <mergeCell ref="A545:E545"/>
    <mergeCell ref="A557:E557"/>
    <mergeCell ref="A569:E569"/>
    <mergeCell ref="A581:E581"/>
    <mergeCell ref="A593:E593"/>
    <mergeCell ref="A605:E605"/>
    <mergeCell ref="A617:E617"/>
    <mergeCell ref="A629:E629"/>
    <mergeCell ref="A641:E641"/>
    <mergeCell ref="A653:E653"/>
    <mergeCell ref="A665:E665"/>
    <mergeCell ref="A677:E677"/>
    <mergeCell ref="A689:E689"/>
    <mergeCell ref="A701:E701"/>
    <mergeCell ref="A713:E713"/>
    <mergeCell ref="A725:E725"/>
    <mergeCell ref="A737:E737"/>
    <mergeCell ref="A749:E749"/>
    <mergeCell ref="A761:E761"/>
    <mergeCell ref="A773:E773"/>
    <mergeCell ref="A785:E785"/>
    <mergeCell ref="A797:E797"/>
    <mergeCell ref="A809:E809"/>
    <mergeCell ref="A821:E821"/>
    <mergeCell ref="A833:E833"/>
    <mergeCell ref="A845:E845"/>
    <mergeCell ref="A857:E857"/>
    <mergeCell ref="A29:E29"/>
    <mergeCell ref="A41:E41"/>
    <mergeCell ref="A53:E53"/>
    <mergeCell ref="A65:E65"/>
    <mergeCell ref="A77:E77"/>
    <mergeCell ref="A89:E89"/>
    <mergeCell ref="A101:E101"/>
    <mergeCell ref="A113:E113"/>
    <mergeCell ref="A125:E125"/>
    <mergeCell ref="A137:E137"/>
    <mergeCell ref="A149:E149"/>
    <mergeCell ref="A161:E161"/>
    <mergeCell ref="A173:E173"/>
    <mergeCell ref="A185:E185"/>
  </mergeCells>
  <phoneticPr fontId="72" type="noConversion"/>
  <dataValidations count="4">
    <dataValidation type="list" allowBlank="1" showInputMessage="1" showErrorMessage="1" sqref="D1:F1" xr:uid="{8DD36442-1A8D-4925-85C4-F4321A0A5DC0}">
      <formula1>"Sélectionner ici n° de demande,Acompte n°1,Acompte n°2,Acompte n°3,Acompte n°4,Acompte n°5,Acompte n°6,Solde"</formula1>
    </dataValidation>
    <dataValidation allowBlank="1" showInputMessage="1" showErrorMessage="1" promptTitle="Si changement de durée hebdo" prompt="ou mensuelle au cours de la période déclarée, inscrire ici la 1ère période puis inscrire la seconde période sur le salarié suivant" sqref="A21:A22 A837:A838 A33:A34 A45:A46 A57:A58 A69:A70 A81:A82 A93:A94 A105:A106 A117:A118 A129:A130 A141:A142 A153:A154 A165:A166 A177:A178 A189:A190 A201:A202 A213:A214 A225:A226 A237:A238 A249:A250 A261:A262 A273:A274 A285:A286 A297:A298 A309:A310 A321:A322 A333:A334 A345:A346 A357:A358 A369:A370 A381:A382 A393:A394 A405:A406 A417:A418 A429:A430 A441:A442 A453:A454 A465:A466 A477:A478 A489:A490 A501:A502 A513:A514 A525:A526 A537:A538 A549:A550 A561:A562 A573:A574 A585:A586 A597:A598 A609:A610 A621:A622 A633:A634 A645:A646 A657:A658 A669:A670 A681:A682 A693:A694 A705:A706 A717:A718 A729:A730 A741:A742 A753:A754 A765:A766 A777:A778 A789:A790 A801:A802 A813:A814 A825:A826 A849:A850" xr:uid="{5E32C15C-6553-4AA0-9DCC-3F90F895D6F0}"/>
    <dataValidation allowBlank="1" showInputMessage="1" showErrorMessage="1" promptTitle="Si changement durée mensuelle" prompt="ou hebdo au cours de la période déclarée, inscrire ici la 1ère période puis inscrire la seconde période sur le salarié suivant" sqref="B839:B840 B23:B24 B35:B36 B47:B48 B59:B60 B71:B72 B83:B84 B95:B96 B107:B108 B119:B120 B131:B132 B143:B144 B155:B156 B167:B168 B179:B180 B191:B192 B203:B204 B215:B216 B227:B228 B239:B240 B251:B252 B263:B264 B275:B276 B287:B288 B299:B300 B311:B312 B323:B324 B335:B336 B347:B348 B359:B360 B371:B372 B383:B384 B395:B396 B407:B408 B419:B420 B431:B432 B443:B444 B455:B456 B467:B468 B479:B480 B491:B492 B503:B504 B515:B516 B527:B528 B539:B540 B551:B552 B563:B564 B575:B576 B587:B588 B599:B600 B611:B612 B623:B624 B635:B636 B647:B648 B659:B660 B671:B672 B683:B684 B695:B696 B707:B708 B719:B720 B731:B732 B743:B744 B755:B756 B767:B768 B779:B780 B791:B792 B803:B804 B815:B816 B827:B828 B851:B852" xr:uid="{B6A6657D-8599-4A8F-B4D1-0FD332B8A6B8}"/>
    <dataValidation allowBlank="1" showInputMessage="1" showErrorMessage="1" promptTitle="Si changement de durée mensuelle" prompt="ou hebdo au cours de la période déclarée, inscrire ici la 1ère période puis inscrire la seconde période sur le salarié suivant" sqref="B21:B22 B837:B838 B33:B34 B45:B46 B57:B58 B69:B70 B81:B82 B93:B94 B105:B106 B117:B118 B129:B130 B141:B142 B153:B154 B165:B166 B177:B178 B189:B190 B201:B202 B213:B214 B225:B226 B237:B238 B249:B250 B261:B262 B273:B274 B285:B286 B297:B298 B309:B310 B321:B322 B333:B334 B345:B346 B357:B358 B369:B370 B381:B382 B393:B394 B405:B406 B417:B418 B429:B430 B441:B442 B453:B454 B465:B466 B477:B478 B489:B490 B501:B502 B513:B514 B525:B526 B537:B538 B549:B550 B561:B562 B573:B574 B585:B586 B597:B598 B609:B610 B621:B622 B633:B634 B645:B646 B657:B658 B669:B670 B681:B682 B693:B694 B705:B706 B717:B718 B729:B730 B741:B742 B753:B754 B765:B766 B777:B778 B789:B790 B801:B802 B813:B814 B825:B826 B849:B850" xr:uid="{B6F1D453-6484-4794-BC3B-6114F5B70F10}"/>
  </dataValidations>
  <pageMargins left="0.70866141732283472" right="0.70866141732283472" top="0.74803149606299213" bottom="0.74803149606299213" header="0.31496062992125984" footer="0.31496062992125984"/>
  <pageSetup paperSize="9" scale="92" orientation="landscape" r:id="rId1"/>
  <headerFooter>
    <oddHeader>&amp;L&amp;G</oddHeader>
  </headerFooter>
  <rowBreaks count="33" manualBreakCount="33">
    <brk id="53" max="16383" man="1"/>
    <brk id="77" max="16383" man="1"/>
    <brk id="101" max="16383" man="1"/>
    <brk id="114" max="16383" man="1"/>
    <brk id="137" max="5" man="1"/>
    <brk id="160" max="16383" man="1"/>
    <brk id="185" max="5" man="1"/>
    <brk id="208" max="16383" man="1"/>
    <brk id="233" max="5" man="1"/>
    <brk id="257" max="5" man="1"/>
    <brk id="293" max="5" man="1"/>
    <brk id="317" max="5" man="1"/>
    <brk id="353" max="5" man="1"/>
    <brk id="377" max="5" man="1"/>
    <brk id="413" max="5" man="1"/>
    <brk id="437" max="5" man="1"/>
    <brk id="461" max="5" man="1"/>
    <brk id="485" max="5" man="1"/>
    <brk id="509" max="5" man="1"/>
    <brk id="533" max="5" man="1"/>
    <brk id="557" max="5" man="1"/>
    <brk id="581" max="5" man="1"/>
    <brk id="605" max="5" man="1"/>
    <brk id="629" max="5" man="1"/>
    <brk id="653" max="5" man="1"/>
    <brk id="677" max="5" man="1"/>
    <brk id="701" max="5" man="1"/>
    <brk id="725" max="5" man="1"/>
    <brk id="749" max="5" man="1"/>
    <brk id="773" max="5" man="1"/>
    <brk id="797" max="5" man="1"/>
    <brk id="821" max="5" man="1"/>
    <brk id="845" max="5" man="1"/>
  </rowBreaks>
  <legacy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71" id="{F02E6EE5-E758-4BC9-8A92-4294051EA8A9}">
            <xm:f>'Etat récapitulatif des dépenses'!$B$13="NON"</xm:f>
            <x14:dxf>
              <font>
                <color theme="1"/>
              </font>
              <fill>
                <patternFill>
                  <fgColor theme="1"/>
                  <bgColor theme="1" tint="4.9989318521683403E-2"/>
                </patternFill>
              </fill>
              <border>
                <left/>
                <right/>
                <top/>
                <bottom/>
                <vertical/>
                <horizontal/>
              </border>
            </x14:dxf>
          </x14:cfRule>
          <xm:sqref>A5:F19 B20:D20 F20 A20:A29 B21 D21:F21 B22:F25 C24:C28 B25:B27 D26 C30 A30:B31 D31:D40 B32:C32 A32:A38 B33 B34:C37 C36:C40 B38 A39:B39 A40:A41 A42:B43 D42:L52 B44:C44 A44:A50 B45 B46:C49 C48:C52 B50 A51:B51 A52:A53 F53:L53 A54:B55 D54:L64 B56:C56 A56:A62 B57 B58:C61 C60:C64 B62 A63:B63 A64:A65 F65:L65 A66:B67 D66:L76 B68:C68 A68:A74 B69 B70:C73 C72:C76 B74 A75:B75 A76:A77 F77:L77 A78:B79 D78:L85 B80:C80 A80:A86 B81 B82:C85 C84:C88 B86 A87:B87 D88:L88 A88:A89 F89:L89 A90:B91 D90:L100 B92:C92 A92:A98 B93 B94:C97 C96:C100 B98 A99:B99 A100:A101 F101:L101 A102:B103 D102:L112 B104:C104 A104:A110 B105 B106:C109 C108:C112 B110 A111:B111 A112:A113 F113:L113 A114:B115 D114:L124 B116:C116 A116:A122 B117 B118:C121 C120:C124 B122 A123:B123 A124:A125 F125:L125 A126:B127 D126:L136 B128:C128 A128:A134 B129 B130:C133 C132:C136 B134 A135:B135 A136:A137 F137:L137 A138:B139 D138:L148 B140:C140 A140:A146 B141 B142:C145 C144:C148 B146 A147:B147 A148:A149 F149:L149 A150:B151 D150:L160 B152:C152 A152:A158 B153 B154:C157 C156:C160 B158 A159:B159 A160:A161 F161:L161 A162:B163 D162:L172 B164:C164 A164:A170 B165 B166:C169 C168:C172 B170 A171:B171 A172:A173 F173:L173 A174:B175 D174:L184 B176:C176 A176:A182 B177 B178:C181 C180:C184 B182 A183:B183 A184:A185 F185:L185 A186:B187 D186:L196 B188:C188 A188:A194 B189 B190:C193 C192:C196 B194 A195:B195 A196:A197 F197:L197 A198:B199 D198:L208 B200:C200 A200:A206 B201 B202:C205 C204:C208 B206 A207:B207 A208:A209 F209:L209 A210:B211 D210:L220 B212:C212 A212:A218 B213 B214:C217 C216:C220 B218 A219:B219 A220:A221 F221:L221 A222:B223 D222:L232 B224:C224 A224:A230 B225 B226:C229 C228:C232 B230 A231:B231 A232:A233 F233:L233 A234:B235 D234:L244 B236:C236 A236:A242 B237 B238:C241 C240:C244 B242 A243:B243 A244:A245 F245:L245 A246:B247 D246:L256 B248:C248 A248:A254 B249 B250:C253 C252:C256 B254 A255:B255 A256:A257 F257:L257 A258:B259 D258:L268 B260:C260 A260:A266 B261 B262:C265 C264:C268 B266 A267:B267 A268:A269 F269:L269 A270:B271 D270:L280 B272:C272 A272:A278 B273 B274:C277 C276:C280 B278 A279:B279 A280:A281 F281:L281 A282:B283 D282:L292 B284:C284 A284:A290 B285 B286:C289 C288:C292 B290 A291:B291 A292:A293 F293:L293 A294:B295 D294:L304 B296:C296 A296:A302 B297 B298:C301 C300:C304 B302 A303:B303 A304:A305 F305:L305 A306:B307 D306:L316 B308:C308 A308:A314 B309 B310:C313 C312:C316 B314 A315:B315 A316:A317 F317:L317 A318:B319 D318:L328 B320:C320 A320:A326 B321 B322:C325 C324:C328 B326 A327:B327 A328:A329 F329:L329 A330:B331 D330:L340 B332:C332 A332:A338 B333 B334:C337 C336:C340 B338 A339:B339 A340:A341 F341:L341 A342:B343 D342:L352 B344:C344 A344:A350 B345 B346:C349 C348:C352 B350 A351:B351 A352:A353 F353:L353 A354:B355 D354:L364 B356:C356 A356:A362 B357 B358:C361 C360:C364 B362 A363:B363 A364:A365 F365:L365 A366:B367 D366:L376 B368:C368 A368:A374 B369 B370:C373 C372:C376 B374 A375:B375 A376:A377 F377:L377 A378:B379 D378:L388 B380:C380 A380:A386 B381 B382:C385 C384:C388 B386 A387:B387 A388:A389 F389:L389 A390:B391 D390:L400 B392:C392 A392:A398 B393 B394:C397 C396:C400 B398 A399:B399 A400:A401 F401:L401 A402:B403 D402:L412 B404:C404 A404:A410 B405 B406:C409 C408:C412 B410 A411:B411 A412:A413 F413:L413 A414:B415 D414:L424 B416:C416 A416:A422 B417 B418:C421 C420:C424 B422 A423:B423 A424:A425 F425:L425 A426:B427 D426:L436 B428:C428 A428:A434 B429 B430:C433 C432:C436 B434 A435:B435 A436:A437 F437:L437 A438:B439 D438:L448 B440:C440 A440:A446 B441 B442:C445 C444:C448 B446 A447:B447 A448:A449 F449:L449 A450:B451 D450:L460 B452:C452 A452:A458 B453 B454:C457 C456:C460 B458 A459:B459 A460:A461 F461:L461 A462:B463 D462:L472 B464:C464 A464:A470 B465 B466:C469 C468:C472 B470 A471:B471 A472:A473 F473:L473 A474:B475 D474:L484 B476:C476 A476:A482 B477 B478:C481 C480:C484 B482 A483:B483 A484:A485 F485:L485 A486:B487 D486:L496 B488:C488 A488:A494 B489 B490:C493 C492:C496 B494 A495:B495 A496:A497 F497:L497 A498:B499 D498:L508 B500:C500 A500:A506 B501 B502:C505 C504:C508 B506 A507:B507 A508:A510 F509:L509 D510:L520 A511:B511 B512:C512 A512:A518 B513 B514:C517 C516:C520 B518 A519:B519 A520:A521 F521:L521 A522:B523 D522:L532 B524:C524 A524:A530 B525 B526:C529 C528:C532 B530 A531:B531 A532:A533 F533:L533 A534:B535 D534:L544 B536:C536 A536:A542 B537 B538:C541 C540:C544 B542 A543:B543 A544:A545 F545:L545 A546:B547 D546:L556 B548:C548 A548:A554 B549 B550:C553 C552:C556 B554 A555:B555 A556:A557 F557:L557 A558:B559 D558:L568 B560:C560 A560:A566 B561 B562:C565 C564:C568 B566 A567:B567 A568:A569 F569:L569 A570:B571 D570:L580 B572:C572 A572:A578 B573 B574:C577 C576:C580 B578 A579:B579 A580:A581 F581:L581 A582:B583 D582:L592 B584:C584 A584:A590 B585 B586:C589 C588:C592 B590 A591:B591 A592:A593 F593:L593 A594:B595 D594:L604 B596:C596 A596:A602 B597 B598:C601 C600:C604 B602 A603:B603 A604:A605 F605:L605 A606:B607 D606:L616 B608:C608 A608:A614 B609 B610:C613 C612:C616 B614 A615:B615 A616:A617 F617:L617 A618:B619 D618:L628 B620:C620 A620:A626 B621 B622:C625 C624:C628 B626 A627:B627 A628:A629 F629:L629 A630:B631 D630:L640 B632:C632 A632:A638 B633 B634:C637 C636:C640 B638 A639:B639 A640:A641 F641:L641 A642:B643 D642:L652 B644:C644 A644:A650 B645 B646:C649 C648:C652 B650 A651:B651 A652:A653 F653:L653 A654:B655 D654:L664 B656:C656 A656:A662 B657 B658:C661 C660:C664 B662 A663:B663 A664:A665 F665:L665 A666:B667 D666:L676 B668:C668 A668:A674 B669 B670:C673 C672:C676 B674 A675:B675 A676:A677 F677:L677 A678:B679 D678:L688 B680:C680 A680:A686 B681 B682:C685 C684:C688 B686 A687:B687 A688:A689 F689:L689 A690:B691 D690:L700 B692:C692 A692:A698 B693 B694:C697 C696:C700 B698 A699:B699 A700:A701 F701:L701 A702:B703 D702:L712 B704:C704 A704:A710 B705 B706:C709 C708:C712 B710 A711:B711 A712:A713 F713:L713 A714:B715 D714:L724 B716:C716 A716:A722 B717 B718:C721 C720:C724 B722 A723:B723 A724:A725 F725:L725 A726:B727 D726:L736 B728:C728 A728:A734 B729 B730:C733 C732:C736 B734 A735:B735 A736:A737 F737:L737 A738:B739 D738:L748 B740:C740 A740:A746 B741 B742:C745 C744:C748 B746 A747:B747 A748:A749 F749:L749 A750:B751 D750:L760 B752:C752 A752:A758 B753 B754:C757 C756:C760 B758 A759:B759 A760:A761 F761:L761 A762:B763 D762:L772 B764:C764 A764:A770 B765 B766:C769 C768:C772 B770 A771:B771 A772:A773 F773:L773 A774:B775 D774:L784 B776:C776 A776:A782 B777 B778:C781 C780:C784 B782 A783:B783 A784:A785 F785:L785 A786:B787 D786:L796 B788:C788 A788:A794 B789 B790:C793 C792:C796 B794 A795:B795 A796:A797 F797:L797 A798:B799 D798:L808 B800:C800 A800:A806 B801 B802:C805 C804:C808 B806 A807:B807 A808:A809 F809:L809 A810:B811 D810:L820 B812:C812 A812:A818 B813 B814:C817 C816:C820 B818 A819:B819 A820:A821 F821:L821 A822:B823 D822:L832 B824:C824 A824:A830 B825 B826:C829 C828:C832 B830 A831:B831 A832:A833 F833:L833 A834:B835 D834:L844 B836:C836 A836:A842 B837 B838:C841 C840:C844 B842 A843:B843 A844:A845 F845:L845 A846:B847 D846:L856 B848:C848 A848:A854 B849 B850:C853 C852:C856 B854 A855:B855 A856:A857</xm:sqref>
        </x14:conditionalFormatting>
        <x14:conditionalFormatting xmlns:xm="http://schemas.microsoft.com/office/excel/2006/main">
          <x14:cfRule type="expression" priority="72" id="{3EA80D74-A24F-4E06-B5B9-2EB665E3B09B}">
            <xm:f>'Etat récapitulatif des dépenses'!$B$13="NON"</xm:f>
            <x14:dxf>
              <font>
                <color theme="1"/>
              </font>
              <fill>
                <patternFill>
                  <fgColor theme="1"/>
                  <bgColor theme="1" tint="4.9989318521683403E-2"/>
                </patternFill>
              </fill>
              <border>
                <left/>
                <right/>
                <top/>
                <bottom/>
                <vertical/>
                <horizontal/>
              </border>
            </x14:dxf>
          </x14:cfRule>
          <xm:sqref>D1:F1 B1:B3 D86:D87 F86:L87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Q35"/>
  <sheetViews>
    <sheetView topLeftCell="A8" zoomScaleNormal="100" zoomScaleSheetLayoutView="100" workbookViewId="0">
      <selection activeCell="K19" sqref="K19"/>
    </sheetView>
  </sheetViews>
  <sheetFormatPr baseColWidth="10" defaultColWidth="11.42578125" defaultRowHeight="15" x14ac:dyDescent="0.25"/>
  <cols>
    <col min="1" max="1" width="31.42578125" style="17" customWidth="1"/>
    <col min="2" max="2" width="33.85546875" style="17" customWidth="1"/>
    <col min="3" max="3" width="14.7109375" style="17" customWidth="1"/>
    <col min="4" max="4" width="13" style="17" customWidth="1"/>
    <col min="5" max="5" width="13.7109375" style="17" customWidth="1"/>
    <col min="6" max="6" width="18.7109375" style="17" customWidth="1"/>
    <col min="7" max="7" width="11.42578125" style="17"/>
    <col min="8" max="8" width="26.7109375" style="17" customWidth="1"/>
    <col min="9" max="10" width="16.7109375" style="17" customWidth="1"/>
    <col min="11" max="11" width="14.42578125" style="17" customWidth="1"/>
    <col min="12" max="12" width="18.140625" style="17" customWidth="1"/>
    <col min="13" max="16384" width="11.42578125" style="17"/>
  </cols>
  <sheetData>
    <row r="2" spans="1:11" ht="15.75" thickBot="1" x14ac:dyDescent="0.3"/>
    <row r="3" spans="1:11" ht="17.25" thickTop="1" thickBot="1" x14ac:dyDescent="0.3">
      <c r="A3" s="872" t="s">
        <v>82</v>
      </c>
      <c r="B3" s="873"/>
      <c r="C3" s="873"/>
      <c r="D3" s="873"/>
      <c r="E3" s="873"/>
      <c r="F3" s="873"/>
      <c r="G3" s="873"/>
      <c r="H3" s="873"/>
      <c r="I3" s="873"/>
      <c r="J3" s="873"/>
      <c r="K3" s="874"/>
    </row>
    <row r="4" spans="1:11" ht="16.5" thickTop="1" thickBot="1" x14ac:dyDescent="0.3"/>
    <row r="5" spans="1:11" ht="46.5" customHeight="1" thickTop="1" thickBot="1" x14ac:dyDescent="0.3">
      <c r="A5" s="872" t="s">
        <v>293</v>
      </c>
      <c r="B5" s="873"/>
      <c r="C5" s="873"/>
      <c r="D5" s="873"/>
      <c r="E5" s="873"/>
      <c r="F5" s="873"/>
      <c r="G5" s="873"/>
      <c r="H5" s="873"/>
      <c r="I5" s="873"/>
      <c r="J5" s="873"/>
      <c r="K5" s="874"/>
    </row>
    <row r="6" spans="1:11" ht="15.75" thickTop="1" x14ac:dyDescent="0.25"/>
    <row r="8" spans="1:11" x14ac:dyDescent="0.25">
      <c r="A8" s="17" t="s">
        <v>83</v>
      </c>
    </row>
    <row r="9" spans="1:11" x14ac:dyDescent="0.25">
      <c r="A9" s="17" t="s">
        <v>84</v>
      </c>
    </row>
    <row r="14" spans="1:11" ht="26.25" customHeight="1" x14ac:dyDescent="0.25"/>
    <row r="15" spans="1:11" x14ac:dyDescent="0.25">
      <c r="A15" s="17" t="s">
        <v>85</v>
      </c>
    </row>
    <row r="16" spans="1:11" x14ac:dyDescent="0.25">
      <c r="A16" s="17" t="s">
        <v>86</v>
      </c>
    </row>
    <row r="17" spans="1:17" ht="15.75" thickBot="1" x14ac:dyDescent="0.3">
      <c r="A17" s="17" t="s">
        <v>87</v>
      </c>
    </row>
    <row r="18" spans="1:17" s="18" customFormat="1" ht="51.75" thickBot="1" x14ac:dyDescent="0.3">
      <c r="A18" s="25" t="s">
        <v>88</v>
      </c>
      <c r="B18" s="26" t="s">
        <v>89</v>
      </c>
      <c r="C18" s="26" t="s">
        <v>90</v>
      </c>
      <c r="D18" s="26" t="s">
        <v>91</v>
      </c>
      <c r="E18" s="26" t="s">
        <v>92</v>
      </c>
      <c r="F18" s="26" t="s">
        <v>93</v>
      </c>
      <c r="G18" s="26" t="s">
        <v>94</v>
      </c>
      <c r="H18" s="26" t="s">
        <v>95</v>
      </c>
      <c r="I18" s="26" t="str">
        <f>IF('Etat récapitulatif des dépenses'!B13="OUI","Coût unitaire BSCU ou Montant pièce comptable","Montant pièce comptable")</f>
        <v>Montant pièce comptable</v>
      </c>
      <c r="J18" s="26" t="str">
        <f>IF('Etat récapitulatif des dépenses'!B13="OUI","Nombre d'unités présentées BSCU (ou Montant non présenté)","Montant non présenté")</f>
        <v>Montant non présenté</v>
      </c>
      <c r="K18" s="26" t="s">
        <v>97</v>
      </c>
      <c r="L18" s="27" t="s">
        <v>98</v>
      </c>
      <c r="N18" s="45"/>
    </row>
    <row r="19" spans="1:17" ht="27.6" customHeight="1" x14ac:dyDescent="0.25">
      <c r="A19" s="386" t="str">
        <f>IF('Etat récapitulatif des dépenses'!B13="OUI","070-Frais de personnel directs sous forme de coûts unitaires",'Etat récapitulatif des dépenses'!B23)</f>
        <v>DEPENSES DE PERSONNEL</v>
      </c>
      <c r="B19" s="387" t="str">
        <f>IF('Etat récapitulatif des dépenses'!B24="","Renseigner le libellé dans l'onglet Etat récapitulatif des dépenses",'Etat récapitulatif des dépenses'!B24)</f>
        <v>Dépenses directes de personnel</v>
      </c>
      <c r="C19" s="388" t="str">
        <f>'Etat récapitulatif des dépenses'!D95</f>
        <v/>
      </c>
      <c r="D19" s="388" t="str">
        <f>IF(MIN('Etat récapitulatif des dépenses'!E25:E95)&lt;1/1/2021,"",MIN('Etat récapitulatif des dépenses'!E25:E95))</f>
        <v/>
      </c>
      <c r="E19" s="388" t="str">
        <f>'Etat récapitulatif des dépenses'!E95</f>
        <v/>
      </c>
      <c r="F19" s="389" t="s">
        <v>99</v>
      </c>
      <c r="G19" s="389" t="s">
        <v>99</v>
      </c>
      <c r="H19" s="387" t="str">
        <f>COUNTIF('Etat récapitulatif des dépenses'!K25:K94,"&gt;"&amp;0)&amp;" "&amp;"salarié(s) valorisé(s)"</f>
        <v>0 salarié(s) valorisé(s)</v>
      </c>
      <c r="I19" s="390">
        <f>IF(OR('Etat récapitulatif des dépenses'!B13="OUI",'Etat récapitulatif des dépenses'!B17="OUI"),'Etat récapitulatif des dépenses'!J25,'Etat récapitulatif des dépenses'!J95)</f>
        <v>0</v>
      </c>
      <c r="J19" s="784">
        <f>IF(OR('Etat récapitulatif des dépenses'!B13="OUI",'Etat récapitulatif des dépenses'!B17="OUI"),'Etat récapitulatif des dépenses'!I95,'Etat récapitulatif des dépenses'!L95)</f>
        <v>0</v>
      </c>
      <c r="K19" s="390">
        <f>'Etat récapitulatif des dépenses'!K95</f>
        <v>0</v>
      </c>
      <c r="L19" s="391" t="str">
        <f>IF('Etat récapitulatif des dépenses'!B13="OUI","",IF(ROUND(I19-J19,2)=K19,"montants conformes","revoir les cellules de calcul"))</f>
        <v>montants conformes</v>
      </c>
      <c r="N19" s="20"/>
      <c r="O19" s="20"/>
      <c r="P19" s="20"/>
      <c r="Q19" s="20"/>
    </row>
    <row r="20" spans="1:17" ht="25.5" x14ac:dyDescent="0.25">
      <c r="A20" s="43" t="str">
        <f>'Etat récapitulatif des dépenses'!B97</f>
        <v xml:space="preserve">(Exemple) PRESTATIONS EXTERNES </v>
      </c>
      <c r="B20" s="22" t="str">
        <f>IF('Etat récapitulatif des dépenses'!B98="","Renseigner le libellé dans l'onglet Etat récapitulatif des dépenses",'Etat récapitulatif des dépenses'!B98)</f>
        <v>(Exemple) Etudes</v>
      </c>
      <c r="C20" s="23" t="str">
        <f>'Etat récapitulatif des dépenses'!D109</f>
        <v/>
      </c>
      <c r="D20" s="23" t="str">
        <f>IF(MIN('Etat récapitulatif des dépenses'!E99:E109)&lt;1/1/2021,"",MIN('Etat récapitulatif des dépenses'!E99:E109))</f>
        <v/>
      </c>
      <c r="E20" s="23" t="str">
        <f>'Etat récapitulatif des dépenses'!E109</f>
        <v/>
      </c>
      <c r="F20" s="22" t="s">
        <v>99</v>
      </c>
      <c r="G20" s="22" t="s">
        <v>99</v>
      </c>
      <c r="H20" s="22" t="str">
        <f>COUNTIF('Etat récapitulatif des dépenses'!H99:H108,"&gt;"&amp;0)&amp;" "&amp;"factures du poste de dépense"</f>
        <v>0 factures du poste de dépense</v>
      </c>
      <c r="I20" s="24">
        <f>'Etat récapitulatif des dépenses'!J109</f>
        <v>0</v>
      </c>
      <c r="J20" s="24">
        <f>'Etat récapitulatif des dépenses'!L109</f>
        <v>0</v>
      </c>
      <c r="K20" s="24">
        <f>'Etat récapitulatif des dépenses'!K109</f>
        <v>0</v>
      </c>
      <c r="L20" s="46" t="str">
        <f>IF(ROUND(I20-J20,2)=K20,"montants conformes","revoir les cellules de calcul")</f>
        <v>montants conformes</v>
      </c>
      <c r="N20" s="19"/>
    </row>
    <row r="21" spans="1:17" ht="25.5" x14ac:dyDescent="0.25">
      <c r="A21" s="44" t="str">
        <f>'Etat récapitulatif des dépenses'!B111</f>
        <v>(Exemple) DEPENSES DE FONCTIONNEMENT</v>
      </c>
      <c r="B21" s="22" t="str">
        <f>IF('Etat récapitulatif des dépenses'!B112="","Renseigner le libellé dans l'onglet Etat récapitulatif des dépenses",'Etat récapitulatif des dépenses'!B112)</f>
        <v>(Exemple) Charges de structures</v>
      </c>
      <c r="C21" s="23" t="str">
        <f>'Etat récapitulatif des dépenses'!D119</f>
        <v/>
      </c>
      <c r="D21" s="23" t="str">
        <f>IF(MIN('Etat récapitulatif des dépenses'!E113:E119)&lt;1/1/2021,"",MIN('Etat récapitulatif des dépenses'!E113:E119))</f>
        <v/>
      </c>
      <c r="E21" s="23" t="str">
        <f>'Etat récapitulatif des dépenses'!E119</f>
        <v/>
      </c>
      <c r="F21" s="22" t="s">
        <v>99</v>
      </c>
      <c r="G21" s="22" t="s">
        <v>99</v>
      </c>
      <c r="H21" s="22" t="str">
        <f>COUNTIF('Etat récapitulatif des dépenses'!H113:H118,"&gt;"&amp;0)&amp;" "&amp;"factures du poste de dépense"</f>
        <v>0 factures du poste de dépense</v>
      </c>
      <c r="I21" s="24">
        <f>'Etat récapitulatif des dépenses'!J119</f>
        <v>0</v>
      </c>
      <c r="J21" s="24">
        <f>'Etat récapitulatif des dépenses'!L119</f>
        <v>0</v>
      </c>
      <c r="K21" s="24">
        <f>'Etat récapitulatif des dépenses'!K119</f>
        <v>0</v>
      </c>
      <c r="L21" s="46" t="str">
        <f t="shared" ref="L21" si="0">IF(ROUND(I21-J21,2)=K21,"montants conformes","revoir les cellules de calcul")</f>
        <v>montants conformes</v>
      </c>
      <c r="N21" s="20"/>
      <c r="O21" s="20"/>
      <c r="P21" s="20"/>
      <c r="Q21" s="20"/>
    </row>
    <row r="22" spans="1:17" ht="25.5" x14ac:dyDescent="0.25">
      <c r="A22" s="44" t="str">
        <f>'Etat récapitulatif des dépenses'!B121</f>
        <v>(Exemple) DEPENSES LIEES AUX PARTICIPANTS</v>
      </c>
      <c r="B22" s="22" t="str">
        <f>IF('Etat récapitulatif des dépenses'!B122="","Renseigner le libellé dans l'onglet Etat récapitulatif des dépenses",'Etat récapitulatif des dépenses'!B122)</f>
        <v>(Exemple) Poste de dépenses XXX</v>
      </c>
      <c r="C22" s="23" t="str">
        <f>'Etat récapitulatif des dépenses'!D128</f>
        <v/>
      </c>
      <c r="D22" s="23" t="str">
        <f>IF(MIN('Etat récapitulatif des dépenses'!E123:E128)&lt;1/1/2021,"",MIN('Etat récapitulatif des dépenses'!E123:E128))</f>
        <v/>
      </c>
      <c r="E22" s="23" t="str">
        <f>'Etat récapitulatif des dépenses'!E128</f>
        <v/>
      </c>
      <c r="F22" s="22" t="s">
        <v>99</v>
      </c>
      <c r="G22" s="22" t="s">
        <v>99</v>
      </c>
      <c r="H22" s="22" t="str">
        <f>COUNTIF('Etat récapitulatif des dépenses'!H123:H127,"&gt;"&amp;0)&amp;" "&amp;"factures du poste de dépense"</f>
        <v>0 factures du poste de dépense</v>
      </c>
      <c r="I22" s="24">
        <f>'Etat récapitulatif des dépenses'!J128</f>
        <v>0</v>
      </c>
      <c r="J22" s="24">
        <f>'Etat récapitulatif des dépenses'!L128</f>
        <v>0</v>
      </c>
      <c r="K22" s="24">
        <f>'Etat récapitulatif des dépenses'!K128</f>
        <v>0</v>
      </c>
      <c r="L22" s="46" t="str">
        <f>IF(ROUND(I22-J22,2)=K22,"montants conformes","revoir les cellules de calcul")</f>
        <v>montants conformes</v>
      </c>
      <c r="N22" s="20"/>
      <c r="O22" s="20"/>
      <c r="P22" s="20"/>
      <c r="Q22" s="20"/>
    </row>
    <row r="23" spans="1:17" ht="26.25" thickBot="1" x14ac:dyDescent="0.3">
      <c r="A23" s="392" t="str">
        <f>'Etat récapitulatif des dépenses'!B130</f>
        <v>(Exemple) DEPENSES EN NATURE</v>
      </c>
      <c r="B23" s="393" t="str">
        <f>IF('Etat récapitulatif des dépenses'!B131="","Renseigner le libellé dans l'onglet Etat récapitulatif des dépenses",'Etat récapitulatif des dépenses'!B131)</f>
        <v>(Exemple) Poste de dépenses XXX</v>
      </c>
      <c r="C23" s="394" t="str">
        <f>'Etat récapitulatif des dépenses'!D137</f>
        <v/>
      </c>
      <c r="D23" s="394" t="str">
        <f>IF(MIN('Etat récapitulatif des dépenses'!E132:E137)&lt;1/1/2021,"",MIN('Etat récapitulatif des dépenses'!E132:E137))</f>
        <v/>
      </c>
      <c r="E23" s="394" t="str">
        <f>'Etat récapitulatif des dépenses'!E137</f>
        <v/>
      </c>
      <c r="F23" s="393" t="s">
        <v>99</v>
      </c>
      <c r="G23" s="393" t="s">
        <v>99</v>
      </c>
      <c r="H23" s="393" t="str">
        <f>COUNTIF('Etat récapitulatif des dépenses'!H132:H136,"&gt;"&amp;0)&amp;" "&amp;"factures du poste de dépense"</f>
        <v>0 factures du poste de dépense</v>
      </c>
      <c r="I23" s="338">
        <f>'Etat récapitulatif des dépenses'!J137</f>
        <v>0</v>
      </c>
      <c r="J23" s="338">
        <f>'Etat récapitulatif des dépenses'!L137</f>
        <v>0</v>
      </c>
      <c r="K23" s="338">
        <f>'Etat récapitulatif des dépenses'!K137</f>
        <v>0</v>
      </c>
      <c r="L23" s="395" t="str">
        <f t="shared" ref="L23" si="1">IF(ROUND(I23-J23,2)=K23,"montants conformes","revoir les cellules de calcul")</f>
        <v>montants conformes</v>
      </c>
      <c r="N23" s="20"/>
      <c r="O23" s="20"/>
      <c r="P23" s="20"/>
      <c r="Q23" s="20"/>
    </row>
    <row r="24" spans="1:17" s="18" customFormat="1" ht="15.75" thickBot="1" x14ac:dyDescent="0.3">
      <c r="A24" s="869" t="s">
        <v>214</v>
      </c>
      <c r="B24" s="870"/>
      <c r="C24" s="870"/>
      <c r="D24" s="870"/>
      <c r="E24" s="870"/>
      <c r="F24" s="870"/>
      <c r="G24" s="870"/>
      <c r="H24" s="871"/>
      <c r="I24" s="384">
        <f>SUM(I19:I23)</f>
        <v>0</v>
      </c>
      <c r="J24" s="384">
        <f>SUM(J19:J23)</f>
        <v>0</v>
      </c>
      <c r="K24" s="385">
        <f>SUM(K19:K23)</f>
        <v>0</v>
      </c>
      <c r="M24" s="17"/>
      <c r="N24" s="19"/>
      <c r="O24" s="19"/>
      <c r="P24" s="21"/>
    </row>
    <row r="25" spans="1:17" ht="15.75" thickBot="1" x14ac:dyDescent="0.3">
      <c r="A25" s="20"/>
      <c r="B25" s="20"/>
      <c r="C25" s="20"/>
      <c r="D25" s="20"/>
      <c r="E25" s="20"/>
      <c r="F25" s="20"/>
      <c r="G25" s="20"/>
      <c r="H25" s="20"/>
      <c r="I25" s="20"/>
      <c r="J25" s="20"/>
      <c r="K25" s="20"/>
      <c r="L25" s="20"/>
      <c r="M25" s="20"/>
      <c r="N25" s="20"/>
      <c r="O25" s="20"/>
      <c r="P25" s="20"/>
      <c r="Q25" s="20"/>
    </row>
    <row r="26" spans="1:17" s="18" customFormat="1" ht="26.25" thickBot="1" x14ac:dyDescent="0.3">
      <c r="A26" s="324" t="s">
        <v>88</v>
      </c>
      <c r="B26" s="325" t="s">
        <v>89</v>
      </c>
      <c r="C26" s="325"/>
      <c r="D26" s="325"/>
      <c r="E26" s="325"/>
      <c r="F26" s="325"/>
      <c r="G26" s="325"/>
      <c r="H26" s="325" t="s">
        <v>95</v>
      </c>
      <c r="I26" s="325" t="s">
        <v>213</v>
      </c>
      <c r="J26" s="325" t="s">
        <v>96</v>
      </c>
      <c r="K26" s="325" t="s">
        <v>97</v>
      </c>
      <c r="L26" s="27" t="s">
        <v>98</v>
      </c>
      <c r="N26" s="45"/>
    </row>
    <row r="27" spans="1:17" ht="50.25" customHeight="1" x14ac:dyDescent="0.25">
      <c r="A27" s="327" t="s">
        <v>415</v>
      </c>
      <c r="B27" s="725" t="s">
        <v>416</v>
      </c>
      <c r="C27" s="328"/>
      <c r="D27" s="328"/>
      <c r="E27" s="328"/>
      <c r="F27" s="725" t="s">
        <v>412</v>
      </c>
      <c r="G27" s="329"/>
      <c r="H27" s="725" t="s">
        <v>486</v>
      </c>
      <c r="I27" s="330">
        <f>'Etat récapitulatif des dépenses'!H142</f>
        <v>0</v>
      </c>
      <c r="J27" s="331"/>
      <c r="K27" s="332">
        <f>'Etat récapitulatif des dépenses'!K142</f>
        <v>0</v>
      </c>
      <c r="L27" s="326" t="str">
        <f>IF('Etat récapitulatif des dépenses'!K142=K27,"montants conformes","revoir les cellules de calcul")</f>
        <v>montants conformes</v>
      </c>
      <c r="N27" s="20"/>
      <c r="O27" s="20"/>
      <c r="P27" s="20"/>
      <c r="Q27" s="20"/>
    </row>
    <row r="28" spans="1:17" ht="50.25" customHeight="1" x14ac:dyDescent="0.25">
      <c r="A28" s="315" t="s">
        <v>418</v>
      </c>
      <c r="B28" s="314" t="s">
        <v>292</v>
      </c>
      <c r="C28" s="316"/>
      <c r="D28" s="316"/>
      <c r="E28" s="316"/>
      <c r="F28" s="314" t="s">
        <v>289</v>
      </c>
      <c r="G28" s="317"/>
      <c r="H28" s="314" t="s">
        <v>487</v>
      </c>
      <c r="I28" s="24">
        <f>'Etat récapitulatif des dépenses'!H143</f>
        <v>0</v>
      </c>
      <c r="J28" s="295"/>
      <c r="K28" s="333">
        <f>'Etat récapitulatif des dépenses'!K143</f>
        <v>0</v>
      </c>
      <c r="L28" s="326" t="str">
        <f>IF('Etat récapitulatif des dépenses'!K143=K28,"montants conformes","revoir les cellules de calcul")</f>
        <v>montants conformes</v>
      </c>
      <c r="N28" s="20"/>
      <c r="O28" s="20"/>
      <c r="P28" s="20"/>
      <c r="Q28" s="20"/>
    </row>
    <row r="29" spans="1:17" ht="50.25" customHeight="1" x14ac:dyDescent="0.25">
      <c r="A29" s="315" t="s">
        <v>478</v>
      </c>
      <c r="B29" s="314" t="s">
        <v>479</v>
      </c>
      <c r="C29" s="316"/>
      <c r="D29" s="316"/>
      <c r="E29" s="316"/>
      <c r="F29" s="314" t="s">
        <v>480</v>
      </c>
      <c r="G29" s="317"/>
      <c r="H29" s="314" t="s">
        <v>481</v>
      </c>
      <c r="I29" s="24">
        <f>'Etat récapitulatif des dépenses'!H144</f>
        <v>0</v>
      </c>
      <c r="J29" s="295"/>
      <c r="K29" s="333">
        <f>'Etat récapitulatif des dépenses'!K144</f>
        <v>0</v>
      </c>
      <c r="L29" s="326" t="str">
        <f>IF('Etat récapitulatif des dépenses'!K144=K29,"montants conformes","revoir les cellules de calcul")</f>
        <v>montants conformes</v>
      </c>
      <c r="N29" s="20"/>
      <c r="O29" s="20"/>
      <c r="P29" s="20"/>
      <c r="Q29" s="20"/>
    </row>
    <row r="30" spans="1:17" ht="50.25" customHeight="1" x14ac:dyDescent="0.25">
      <c r="A30" s="315" t="s">
        <v>417</v>
      </c>
      <c r="B30" s="314" t="s">
        <v>291</v>
      </c>
      <c r="C30" s="316"/>
      <c r="D30" s="316"/>
      <c r="E30" s="316"/>
      <c r="F30" s="314" t="s">
        <v>290</v>
      </c>
      <c r="G30" s="317"/>
      <c r="H30" s="314" t="s">
        <v>488</v>
      </c>
      <c r="I30" s="24">
        <f>'Etat récapitulatif des dépenses'!H145</f>
        <v>0</v>
      </c>
      <c r="J30" s="295"/>
      <c r="K30" s="333">
        <f>'Etat récapitulatif des dépenses'!K145</f>
        <v>0</v>
      </c>
      <c r="L30" s="326" t="str">
        <f>IF('Etat récapitulatif des dépenses'!K145=K30,"montants conformes","revoir les cellules de calcul")</f>
        <v>montants conformes</v>
      </c>
      <c r="N30" s="20"/>
      <c r="O30" s="20"/>
      <c r="P30" s="20"/>
      <c r="Q30" s="20"/>
    </row>
    <row r="31" spans="1:17" ht="72.75" thickBot="1" x14ac:dyDescent="0.3">
      <c r="A31" s="334" t="s">
        <v>484</v>
      </c>
      <c r="B31" s="335" t="s">
        <v>485</v>
      </c>
      <c r="C31" s="336"/>
      <c r="D31" s="336"/>
      <c r="E31" s="336"/>
      <c r="F31" s="335" t="s">
        <v>289</v>
      </c>
      <c r="G31" s="337"/>
      <c r="H31" s="335" t="s">
        <v>487</v>
      </c>
      <c r="I31" s="338">
        <f>'Etat récapitulatif des dépenses'!H146</f>
        <v>0</v>
      </c>
      <c r="J31" s="339"/>
      <c r="K31" s="340">
        <f>'Etat récapitulatif des dépenses'!K146</f>
        <v>0</v>
      </c>
      <c r="L31" s="326" t="str">
        <f>IF('Etat récapitulatif des dépenses'!K146=K31,"montants conformes","revoir les cellules de calcul")</f>
        <v>montants conformes</v>
      </c>
      <c r="N31" s="20"/>
      <c r="O31" s="20"/>
      <c r="P31" s="20"/>
      <c r="Q31" s="20"/>
    </row>
    <row r="32" spans="1:17" ht="15.75" thickBot="1" x14ac:dyDescent="0.3">
      <c r="A32" s="291"/>
      <c r="B32" s="292"/>
      <c r="C32" s="293"/>
      <c r="D32" s="293"/>
      <c r="E32" s="293"/>
      <c r="F32" s="292"/>
      <c r="G32" s="292"/>
      <c r="H32" s="292"/>
      <c r="I32" s="292"/>
      <c r="J32" s="292"/>
      <c r="K32" s="292"/>
      <c r="L32" s="292"/>
      <c r="N32" s="20"/>
      <c r="O32" s="20"/>
      <c r="P32" s="20"/>
      <c r="Q32" s="20"/>
    </row>
    <row r="33" spans="1:16" s="18" customFormat="1" ht="15.75" thickBot="1" x14ac:dyDescent="0.3">
      <c r="A33" s="866" t="s">
        <v>100</v>
      </c>
      <c r="B33" s="867"/>
      <c r="C33" s="867"/>
      <c r="D33" s="867"/>
      <c r="E33" s="867"/>
      <c r="F33" s="867"/>
      <c r="G33" s="867"/>
      <c r="H33" s="868"/>
      <c r="I33" s="294"/>
      <c r="J33" s="294"/>
      <c r="K33" s="383">
        <f>K24+K27+K28+K30+K31</f>
        <v>0</v>
      </c>
      <c r="M33" s="21"/>
      <c r="N33" s="21"/>
      <c r="O33" s="21"/>
      <c r="P33" s="21"/>
    </row>
    <row r="34" spans="1:16" ht="15.75" thickBot="1" x14ac:dyDescent="0.3">
      <c r="A34" s="130"/>
      <c r="B34" s="131" t="s">
        <v>101</v>
      </c>
      <c r="C34" s="132" t="str">
        <f>IF(MIN(C19:C23)&lt;1/1/2021,"",MIN(C19:C23))</f>
        <v/>
      </c>
      <c r="D34" s="132" t="str">
        <f>IF(MIN(D19:D23)&lt;1/1/2021,"",MIN(D19:D23))</f>
        <v/>
      </c>
      <c r="E34" s="133" t="str">
        <f>IF(MAX(E19:E23)&lt;1/1/2028,"",MAX(E19:E23))</f>
        <v/>
      </c>
      <c r="N34" s="19"/>
      <c r="O34" s="19"/>
    </row>
    <row r="35" spans="1:16" x14ac:dyDescent="0.25">
      <c r="N35" s="19"/>
      <c r="O35" s="19"/>
    </row>
  </sheetData>
  <sheetProtection insertColumns="0" insertRows="0"/>
  <mergeCells count="4">
    <mergeCell ref="A33:H33"/>
    <mergeCell ref="A24:H24"/>
    <mergeCell ref="A5:K5"/>
    <mergeCell ref="A3:K3"/>
  </mergeCells>
  <conditionalFormatting sqref="B19:B23">
    <cfRule type="containsText" dxfId="240" priority="6" operator="containsText" text="Renseigner le libellé dans l'onglet Etat récapitulatif des dépenses">
      <formula>NOT(ISERROR(SEARCH("Renseigner le libellé dans l'onglet Etat récapitulatif des dépenses",B19)))</formula>
    </cfRule>
  </conditionalFormatting>
  <conditionalFormatting sqref="B27:B32">
    <cfRule type="containsText" dxfId="239" priority="1" operator="containsText" text="Renseigner le libellé dans l'onglet Etat récapitulatif des dépenses">
      <formula>NOT(ISERROR(SEARCH("Renseigner le libellé dans l'onglet Etat récapitulatif des dépenses",B27)))</formula>
    </cfRule>
  </conditionalFormatting>
  <pageMargins left="0.70866141732283472" right="0.70866141732283472" top="1.2204724409448819" bottom="0.74803149606299213" header="0.31496062992125984" footer="0.31496062992125984"/>
  <pageSetup paperSize="8" scale="83" orientation="landscape" r:id="rId1"/>
  <headerFooter differentOddEven="1">
    <oddHeader>&amp;C&amp;G</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4" id="{069706C3-2FD9-47BD-BC8F-B84E004A489C}">
            <xm:f>'Etat récapitulatif des dépenses'!$B$13="OUI"</xm:f>
            <x14:dxf>
              <font>
                <color theme="1"/>
              </font>
              <fill>
                <patternFill patternType="darkUp">
                  <bgColor theme="0" tint="-0.34998626667073579"/>
                </patternFill>
              </fill>
            </x14:dxf>
          </x14:cfRule>
          <xm:sqref>D19:E19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2279F-9A9C-4E60-BAE3-34AE8E5268B1}">
  <dimension ref="B1:E401"/>
  <sheetViews>
    <sheetView workbookViewId="0">
      <selection activeCell="D2" sqref="D2:D401"/>
    </sheetView>
  </sheetViews>
  <sheetFormatPr baseColWidth="10" defaultColWidth="11.42578125" defaultRowHeight="15" x14ac:dyDescent="0.25"/>
  <cols>
    <col min="2" max="3" width="56.5703125" customWidth="1"/>
    <col min="4" max="4" width="38.140625" customWidth="1"/>
    <col min="5" max="5" width="46.5703125" customWidth="1"/>
  </cols>
  <sheetData>
    <row r="1" spans="2:5" s="35" customFormat="1" x14ac:dyDescent="0.25">
      <c r="B1" s="35" t="s">
        <v>115</v>
      </c>
      <c r="C1" s="35" t="s">
        <v>132</v>
      </c>
      <c r="D1" s="35" t="s">
        <v>133</v>
      </c>
      <c r="E1" s="35" t="s">
        <v>134</v>
      </c>
    </row>
    <row r="2" spans="2:5" x14ac:dyDescent="0.25">
      <c r="B2" t="s">
        <v>135</v>
      </c>
      <c r="C2">
        <v>0</v>
      </c>
      <c r="D2" s="134">
        <v>0</v>
      </c>
      <c r="E2" s="53">
        <v>0</v>
      </c>
    </row>
    <row r="3" spans="2:5" x14ac:dyDescent="0.25">
      <c r="C3">
        <v>0.25</v>
      </c>
      <c r="D3" s="135">
        <f>1.001</f>
        <v>1.0009999999999999</v>
      </c>
      <c r="E3" s="52">
        <v>0.01</v>
      </c>
    </row>
    <row r="4" spans="2:5" x14ac:dyDescent="0.25">
      <c r="C4">
        <v>0.5</v>
      </c>
      <c r="D4" s="135">
        <v>1.5</v>
      </c>
      <c r="E4" s="52">
        <v>0.02</v>
      </c>
    </row>
    <row r="5" spans="2:5" x14ac:dyDescent="0.25">
      <c r="C5">
        <v>0.75</v>
      </c>
      <c r="D5" s="135">
        <v>2</v>
      </c>
      <c r="E5" s="52">
        <v>0.03</v>
      </c>
    </row>
    <row r="6" spans="2:5" x14ac:dyDescent="0.25">
      <c r="C6">
        <v>1</v>
      </c>
      <c r="D6" s="135">
        <v>2.5</v>
      </c>
      <c r="E6" s="52">
        <v>0.04</v>
      </c>
    </row>
    <row r="7" spans="2:5" x14ac:dyDescent="0.25">
      <c r="C7">
        <v>1.25</v>
      </c>
      <c r="D7" s="135">
        <v>3</v>
      </c>
      <c r="E7" s="52">
        <v>0.05</v>
      </c>
    </row>
    <row r="8" spans="2:5" x14ac:dyDescent="0.25">
      <c r="C8">
        <v>1.5</v>
      </c>
      <c r="D8" s="135">
        <v>3.5</v>
      </c>
      <c r="E8" s="52">
        <v>0.06</v>
      </c>
    </row>
    <row r="9" spans="2:5" x14ac:dyDescent="0.25">
      <c r="C9">
        <v>1.75</v>
      </c>
      <c r="D9" s="135">
        <v>4</v>
      </c>
      <c r="E9" s="52">
        <v>7.0000000000000007E-2</v>
      </c>
    </row>
    <row r="10" spans="2:5" x14ac:dyDescent="0.25">
      <c r="C10">
        <v>2</v>
      </c>
      <c r="D10" s="135">
        <v>4.5</v>
      </c>
      <c r="E10" s="52">
        <v>0.08</v>
      </c>
    </row>
    <row r="11" spans="2:5" x14ac:dyDescent="0.25">
      <c r="C11">
        <v>2.25</v>
      </c>
      <c r="D11" s="135">
        <v>5</v>
      </c>
      <c r="E11" s="52">
        <v>0.09</v>
      </c>
    </row>
    <row r="12" spans="2:5" x14ac:dyDescent="0.25">
      <c r="C12">
        <v>2.5</v>
      </c>
      <c r="D12" s="135">
        <v>5.5</v>
      </c>
      <c r="E12" s="52">
        <v>0.1</v>
      </c>
    </row>
    <row r="13" spans="2:5" x14ac:dyDescent="0.25">
      <c r="C13">
        <v>2.75</v>
      </c>
      <c r="D13" s="135">
        <v>6</v>
      </c>
      <c r="E13" s="52">
        <v>0.11</v>
      </c>
    </row>
    <row r="14" spans="2:5" x14ac:dyDescent="0.25">
      <c r="C14">
        <v>3</v>
      </c>
      <c r="D14" s="135">
        <v>6.5</v>
      </c>
      <c r="E14" s="52">
        <v>0.12</v>
      </c>
    </row>
    <row r="15" spans="2:5" x14ac:dyDescent="0.25">
      <c r="C15">
        <v>3.25</v>
      </c>
      <c r="D15" s="135">
        <v>7</v>
      </c>
      <c r="E15" s="52">
        <v>0.13</v>
      </c>
    </row>
    <row r="16" spans="2:5" x14ac:dyDescent="0.25">
      <c r="C16">
        <v>3.5</v>
      </c>
      <c r="D16" s="135">
        <v>7.5</v>
      </c>
      <c r="E16" s="52">
        <v>0.14000000000000001</v>
      </c>
    </row>
    <row r="17" spans="3:5" x14ac:dyDescent="0.25">
      <c r="C17">
        <v>3.75</v>
      </c>
      <c r="D17" s="135">
        <v>8</v>
      </c>
      <c r="E17" s="52">
        <v>0.15</v>
      </c>
    </row>
    <row r="18" spans="3:5" x14ac:dyDescent="0.25">
      <c r="C18">
        <v>4</v>
      </c>
      <c r="D18" s="135">
        <v>8.5</v>
      </c>
      <c r="E18" s="52">
        <v>0.16</v>
      </c>
    </row>
    <row r="19" spans="3:5" x14ac:dyDescent="0.25">
      <c r="C19">
        <v>4.25</v>
      </c>
      <c r="D19" s="135">
        <v>9</v>
      </c>
      <c r="E19" s="52">
        <v>0.17</v>
      </c>
    </row>
    <row r="20" spans="3:5" x14ac:dyDescent="0.25">
      <c r="C20">
        <v>4.5</v>
      </c>
      <c r="D20" s="135">
        <v>9.5</v>
      </c>
      <c r="E20" s="52">
        <v>0.18</v>
      </c>
    </row>
    <row r="21" spans="3:5" x14ac:dyDescent="0.25">
      <c r="C21">
        <v>4.75</v>
      </c>
      <c r="D21" s="135">
        <v>10</v>
      </c>
      <c r="E21" s="52">
        <v>0.19</v>
      </c>
    </row>
    <row r="22" spans="3:5" x14ac:dyDescent="0.25">
      <c r="C22">
        <v>5</v>
      </c>
      <c r="D22" s="135">
        <v>10.5</v>
      </c>
      <c r="E22" s="52">
        <v>0.2</v>
      </c>
    </row>
    <row r="23" spans="3:5" x14ac:dyDescent="0.25">
      <c r="C23">
        <v>5.25</v>
      </c>
      <c r="D23" s="135">
        <v>11</v>
      </c>
      <c r="E23" s="52">
        <v>0.21</v>
      </c>
    </row>
    <row r="24" spans="3:5" x14ac:dyDescent="0.25">
      <c r="C24">
        <v>5.5</v>
      </c>
      <c r="D24" s="135">
        <v>11.5</v>
      </c>
      <c r="E24" s="52">
        <v>0.22</v>
      </c>
    </row>
    <row r="25" spans="3:5" x14ac:dyDescent="0.25">
      <c r="C25">
        <v>5.75</v>
      </c>
      <c r="D25" s="135">
        <v>12</v>
      </c>
      <c r="E25" s="52">
        <v>0.23</v>
      </c>
    </row>
    <row r="26" spans="3:5" x14ac:dyDescent="0.25">
      <c r="C26">
        <v>6</v>
      </c>
      <c r="D26" s="135">
        <v>12.5</v>
      </c>
      <c r="E26" s="52">
        <v>0.24</v>
      </c>
    </row>
    <row r="27" spans="3:5" x14ac:dyDescent="0.25">
      <c r="C27">
        <v>6.25</v>
      </c>
      <c r="D27" s="135">
        <v>13</v>
      </c>
      <c r="E27" s="52">
        <v>0.25</v>
      </c>
    </row>
    <row r="28" spans="3:5" x14ac:dyDescent="0.25">
      <c r="C28">
        <v>6.5</v>
      </c>
      <c r="D28" s="135">
        <v>13.5</v>
      </c>
      <c r="E28" s="52">
        <v>0.26</v>
      </c>
    </row>
    <row r="29" spans="3:5" x14ac:dyDescent="0.25">
      <c r="C29">
        <v>6.75</v>
      </c>
      <c r="D29" s="135">
        <v>14</v>
      </c>
      <c r="E29" s="52">
        <v>0.27</v>
      </c>
    </row>
    <row r="30" spans="3:5" x14ac:dyDescent="0.25">
      <c r="C30">
        <v>7</v>
      </c>
      <c r="D30" s="135">
        <v>14.5</v>
      </c>
      <c r="E30" s="52">
        <v>0.28000000000000003</v>
      </c>
    </row>
    <row r="31" spans="3:5" x14ac:dyDescent="0.25">
      <c r="C31">
        <v>7.25</v>
      </c>
      <c r="D31" s="135">
        <v>15</v>
      </c>
      <c r="E31" s="52">
        <v>0.28999999999999998</v>
      </c>
    </row>
    <row r="32" spans="3:5" x14ac:dyDescent="0.25">
      <c r="C32">
        <v>7.5</v>
      </c>
      <c r="D32" s="135">
        <v>15.5</v>
      </c>
      <c r="E32" s="52">
        <v>0.3</v>
      </c>
    </row>
    <row r="33" spans="3:5" x14ac:dyDescent="0.25">
      <c r="C33">
        <v>7.75</v>
      </c>
      <c r="D33" s="135">
        <v>16</v>
      </c>
      <c r="E33" s="52">
        <v>0.31</v>
      </c>
    </row>
    <row r="34" spans="3:5" x14ac:dyDescent="0.25">
      <c r="C34">
        <v>8</v>
      </c>
      <c r="D34" s="135">
        <v>16.5</v>
      </c>
      <c r="E34" s="52">
        <v>0.32</v>
      </c>
    </row>
    <row r="35" spans="3:5" x14ac:dyDescent="0.25">
      <c r="C35">
        <v>8.25</v>
      </c>
      <c r="D35" s="135">
        <v>17</v>
      </c>
      <c r="E35" s="52">
        <v>0.33</v>
      </c>
    </row>
    <row r="36" spans="3:5" x14ac:dyDescent="0.25">
      <c r="C36">
        <v>8.5</v>
      </c>
      <c r="D36" s="135">
        <v>17.5</v>
      </c>
      <c r="E36" s="52">
        <v>0.34</v>
      </c>
    </row>
    <row r="37" spans="3:5" x14ac:dyDescent="0.25">
      <c r="C37">
        <v>8.75</v>
      </c>
      <c r="D37" s="135">
        <v>18</v>
      </c>
      <c r="E37" s="52">
        <v>0.35</v>
      </c>
    </row>
    <row r="38" spans="3:5" x14ac:dyDescent="0.25">
      <c r="C38">
        <v>9</v>
      </c>
      <c r="D38" s="135">
        <v>18.5</v>
      </c>
      <c r="E38" s="52">
        <v>0.36</v>
      </c>
    </row>
    <row r="39" spans="3:5" x14ac:dyDescent="0.25">
      <c r="C39">
        <v>9.25</v>
      </c>
      <c r="D39" s="135">
        <v>19</v>
      </c>
      <c r="E39" s="52">
        <v>0.37</v>
      </c>
    </row>
    <row r="40" spans="3:5" x14ac:dyDescent="0.25">
      <c r="C40">
        <v>9.5</v>
      </c>
      <c r="D40" s="135">
        <v>19.5</v>
      </c>
      <c r="E40" s="52">
        <v>0.38</v>
      </c>
    </row>
    <row r="41" spans="3:5" x14ac:dyDescent="0.25">
      <c r="C41">
        <v>9.75</v>
      </c>
      <c r="D41" s="135">
        <v>20</v>
      </c>
      <c r="E41" s="52">
        <v>0.39</v>
      </c>
    </row>
    <row r="42" spans="3:5" x14ac:dyDescent="0.25">
      <c r="C42">
        <v>10</v>
      </c>
      <c r="D42" s="135">
        <v>20.5</v>
      </c>
      <c r="E42" s="52">
        <v>0.4</v>
      </c>
    </row>
    <row r="43" spans="3:5" x14ac:dyDescent="0.25">
      <c r="C43">
        <v>10.25</v>
      </c>
      <c r="D43" s="135">
        <v>21</v>
      </c>
      <c r="E43" s="52">
        <v>0.41</v>
      </c>
    </row>
    <row r="44" spans="3:5" x14ac:dyDescent="0.25">
      <c r="C44">
        <v>10.5</v>
      </c>
      <c r="D44" s="135">
        <v>21.5</v>
      </c>
      <c r="E44" s="52">
        <v>0.42</v>
      </c>
    </row>
    <row r="45" spans="3:5" x14ac:dyDescent="0.25">
      <c r="C45">
        <v>10.75</v>
      </c>
      <c r="D45" s="135">
        <v>22</v>
      </c>
      <c r="E45" s="52">
        <v>0.43</v>
      </c>
    </row>
    <row r="46" spans="3:5" x14ac:dyDescent="0.25">
      <c r="C46">
        <v>11</v>
      </c>
      <c r="D46" s="135">
        <v>22.5</v>
      </c>
      <c r="E46" s="52">
        <v>0.44</v>
      </c>
    </row>
    <row r="47" spans="3:5" x14ac:dyDescent="0.25">
      <c r="C47">
        <v>11.25</v>
      </c>
      <c r="D47" s="135">
        <v>23</v>
      </c>
      <c r="E47" s="52">
        <v>0.45</v>
      </c>
    </row>
    <row r="48" spans="3:5" x14ac:dyDescent="0.25">
      <c r="C48">
        <v>11.5</v>
      </c>
      <c r="D48" s="135">
        <v>23.5</v>
      </c>
      <c r="E48" s="52">
        <v>0.46</v>
      </c>
    </row>
    <row r="49" spans="3:5" x14ac:dyDescent="0.25">
      <c r="C49">
        <v>11.75</v>
      </c>
      <c r="D49" s="135">
        <v>24</v>
      </c>
      <c r="E49" s="52">
        <v>0.47</v>
      </c>
    </row>
    <row r="50" spans="3:5" x14ac:dyDescent="0.25">
      <c r="C50">
        <v>12</v>
      </c>
      <c r="D50" s="135">
        <v>24.5</v>
      </c>
      <c r="E50" s="52">
        <v>0.48</v>
      </c>
    </row>
    <row r="51" spans="3:5" x14ac:dyDescent="0.25">
      <c r="C51">
        <v>12.25</v>
      </c>
      <c r="D51" s="135">
        <v>25</v>
      </c>
      <c r="E51" s="52">
        <v>0.49</v>
      </c>
    </row>
    <row r="52" spans="3:5" x14ac:dyDescent="0.25">
      <c r="C52">
        <v>12.5</v>
      </c>
      <c r="D52" s="135">
        <v>25.5</v>
      </c>
      <c r="E52" s="52">
        <v>0.5</v>
      </c>
    </row>
    <row r="53" spans="3:5" x14ac:dyDescent="0.25">
      <c r="C53">
        <v>12.75</v>
      </c>
      <c r="D53" s="135">
        <v>26</v>
      </c>
      <c r="E53" s="52">
        <v>0.51</v>
      </c>
    </row>
    <row r="54" spans="3:5" x14ac:dyDescent="0.25">
      <c r="C54">
        <v>13</v>
      </c>
      <c r="D54" s="135">
        <v>26.5</v>
      </c>
      <c r="E54" s="52">
        <v>0.52</v>
      </c>
    </row>
    <row r="55" spans="3:5" x14ac:dyDescent="0.25">
      <c r="C55">
        <v>13.25</v>
      </c>
      <c r="D55" s="135">
        <v>27</v>
      </c>
      <c r="E55" s="52">
        <v>0.53</v>
      </c>
    </row>
    <row r="56" spans="3:5" x14ac:dyDescent="0.25">
      <c r="C56">
        <v>13.5</v>
      </c>
      <c r="D56" s="135">
        <v>27.5</v>
      </c>
      <c r="E56" s="52">
        <v>0.54</v>
      </c>
    </row>
    <row r="57" spans="3:5" x14ac:dyDescent="0.25">
      <c r="C57">
        <v>13.75</v>
      </c>
      <c r="D57" s="135">
        <v>28</v>
      </c>
      <c r="E57" s="52">
        <v>0.55000000000000004</v>
      </c>
    </row>
    <row r="58" spans="3:5" x14ac:dyDescent="0.25">
      <c r="C58">
        <v>14</v>
      </c>
      <c r="D58" s="135">
        <v>28.5</v>
      </c>
      <c r="E58" s="52">
        <v>0.56000000000000005</v>
      </c>
    </row>
    <row r="59" spans="3:5" x14ac:dyDescent="0.25">
      <c r="C59">
        <v>14.25</v>
      </c>
      <c r="D59" s="135">
        <v>29</v>
      </c>
      <c r="E59" s="52">
        <v>0.56999999999999995</v>
      </c>
    </row>
    <row r="60" spans="3:5" x14ac:dyDescent="0.25">
      <c r="C60">
        <v>14.5</v>
      </c>
      <c r="D60" s="135">
        <v>29.5</v>
      </c>
      <c r="E60" s="52">
        <v>0.57999999999999996</v>
      </c>
    </row>
    <row r="61" spans="3:5" x14ac:dyDescent="0.25">
      <c r="C61">
        <v>14.75</v>
      </c>
      <c r="D61" s="135">
        <v>30</v>
      </c>
      <c r="E61" s="52">
        <v>0.59</v>
      </c>
    </row>
    <row r="62" spans="3:5" x14ac:dyDescent="0.25">
      <c r="C62">
        <v>15</v>
      </c>
      <c r="D62" s="135">
        <v>30.5</v>
      </c>
      <c r="E62" s="52">
        <v>0.6</v>
      </c>
    </row>
    <row r="63" spans="3:5" x14ac:dyDescent="0.25">
      <c r="C63">
        <v>15.25</v>
      </c>
      <c r="D63" s="135">
        <v>31</v>
      </c>
      <c r="E63" s="52">
        <v>0.61</v>
      </c>
    </row>
    <row r="64" spans="3:5" x14ac:dyDescent="0.25">
      <c r="C64">
        <v>15.5</v>
      </c>
      <c r="D64" s="135">
        <v>31.5</v>
      </c>
      <c r="E64" s="52">
        <v>0.62</v>
      </c>
    </row>
    <row r="65" spans="3:5" x14ac:dyDescent="0.25">
      <c r="C65">
        <v>15.75</v>
      </c>
      <c r="D65" s="135">
        <v>32</v>
      </c>
      <c r="E65" s="52">
        <v>0.63</v>
      </c>
    </row>
    <row r="66" spans="3:5" x14ac:dyDescent="0.25">
      <c r="C66">
        <v>16</v>
      </c>
      <c r="D66" s="135">
        <v>32.5</v>
      </c>
      <c r="E66" s="52">
        <v>0.64</v>
      </c>
    </row>
    <row r="67" spans="3:5" x14ac:dyDescent="0.25">
      <c r="C67">
        <v>16.25</v>
      </c>
      <c r="D67" s="135">
        <v>33</v>
      </c>
      <c r="E67" s="52">
        <v>0.65</v>
      </c>
    </row>
    <row r="68" spans="3:5" x14ac:dyDescent="0.25">
      <c r="C68">
        <v>16.5</v>
      </c>
      <c r="D68" s="135">
        <v>33.5</v>
      </c>
      <c r="E68" s="52">
        <v>0.66</v>
      </c>
    </row>
    <row r="69" spans="3:5" x14ac:dyDescent="0.25">
      <c r="C69">
        <v>16.75</v>
      </c>
      <c r="D69" s="135">
        <v>34</v>
      </c>
      <c r="E69" s="52">
        <v>0.67</v>
      </c>
    </row>
    <row r="70" spans="3:5" x14ac:dyDescent="0.25">
      <c r="C70">
        <v>17</v>
      </c>
      <c r="D70" s="135">
        <v>34.5</v>
      </c>
      <c r="E70" s="52">
        <v>0.68</v>
      </c>
    </row>
    <row r="71" spans="3:5" x14ac:dyDescent="0.25">
      <c r="C71">
        <v>17.25</v>
      </c>
      <c r="D71" s="135">
        <v>35</v>
      </c>
      <c r="E71" s="52">
        <v>0.69</v>
      </c>
    </row>
    <row r="72" spans="3:5" x14ac:dyDescent="0.25">
      <c r="C72">
        <v>17.5</v>
      </c>
      <c r="D72" s="135">
        <v>35.5</v>
      </c>
      <c r="E72" s="52">
        <v>0.7</v>
      </c>
    </row>
    <row r="73" spans="3:5" x14ac:dyDescent="0.25">
      <c r="C73">
        <v>17.75</v>
      </c>
      <c r="D73" s="135">
        <v>36</v>
      </c>
      <c r="E73" s="52">
        <v>0.71</v>
      </c>
    </row>
    <row r="74" spans="3:5" x14ac:dyDescent="0.25">
      <c r="C74">
        <v>18</v>
      </c>
      <c r="D74" s="135">
        <v>36.5</v>
      </c>
      <c r="E74" s="52">
        <v>0.72</v>
      </c>
    </row>
    <row r="75" spans="3:5" x14ac:dyDescent="0.25">
      <c r="C75">
        <v>18.25</v>
      </c>
      <c r="D75" s="135">
        <v>37</v>
      </c>
      <c r="E75" s="52">
        <v>0.73</v>
      </c>
    </row>
    <row r="76" spans="3:5" x14ac:dyDescent="0.25">
      <c r="C76">
        <v>18.5</v>
      </c>
      <c r="D76" s="135">
        <v>37.5</v>
      </c>
      <c r="E76" s="52">
        <v>0.74</v>
      </c>
    </row>
    <row r="77" spans="3:5" x14ac:dyDescent="0.25">
      <c r="C77">
        <v>18.75</v>
      </c>
      <c r="D77" s="135">
        <v>38</v>
      </c>
      <c r="E77" s="52">
        <v>0.75</v>
      </c>
    </row>
    <row r="78" spans="3:5" x14ac:dyDescent="0.25">
      <c r="C78">
        <v>19</v>
      </c>
      <c r="D78" s="135">
        <v>38.5</v>
      </c>
      <c r="E78" s="52">
        <v>0.76</v>
      </c>
    </row>
    <row r="79" spans="3:5" x14ac:dyDescent="0.25">
      <c r="C79">
        <v>19.25</v>
      </c>
      <c r="D79" s="135">
        <v>39</v>
      </c>
      <c r="E79" s="52">
        <v>0.77</v>
      </c>
    </row>
    <row r="80" spans="3:5" x14ac:dyDescent="0.25">
      <c r="C80">
        <v>19.5</v>
      </c>
      <c r="D80" s="135">
        <v>39.5</v>
      </c>
      <c r="E80" s="52">
        <v>0.78</v>
      </c>
    </row>
    <row r="81" spans="3:5" x14ac:dyDescent="0.25">
      <c r="C81">
        <v>19.75</v>
      </c>
      <c r="D81" s="135">
        <v>40</v>
      </c>
      <c r="E81" s="52">
        <v>0.79</v>
      </c>
    </row>
    <row r="82" spans="3:5" x14ac:dyDescent="0.25">
      <c r="C82">
        <v>20</v>
      </c>
      <c r="D82" s="135">
        <v>40.5</v>
      </c>
      <c r="E82" s="52">
        <v>0.8</v>
      </c>
    </row>
    <row r="83" spans="3:5" x14ac:dyDescent="0.25">
      <c r="C83">
        <v>20.25</v>
      </c>
      <c r="D83" s="135">
        <v>41</v>
      </c>
      <c r="E83" s="52">
        <v>0.81</v>
      </c>
    </row>
    <row r="84" spans="3:5" x14ac:dyDescent="0.25">
      <c r="C84">
        <v>20.5</v>
      </c>
      <c r="D84" s="135">
        <v>41.5</v>
      </c>
      <c r="E84" s="52">
        <v>0.82</v>
      </c>
    </row>
    <row r="85" spans="3:5" x14ac:dyDescent="0.25">
      <c r="C85">
        <v>20.75</v>
      </c>
      <c r="D85" s="135">
        <v>42</v>
      </c>
      <c r="E85" s="52">
        <v>0.83</v>
      </c>
    </row>
    <row r="86" spans="3:5" x14ac:dyDescent="0.25">
      <c r="C86">
        <v>21</v>
      </c>
      <c r="D86" s="135">
        <v>42.5</v>
      </c>
      <c r="E86" s="52">
        <v>0.84</v>
      </c>
    </row>
    <row r="87" spans="3:5" x14ac:dyDescent="0.25">
      <c r="C87">
        <v>21.25</v>
      </c>
      <c r="D87" s="135">
        <v>43</v>
      </c>
      <c r="E87" s="52">
        <v>0.85</v>
      </c>
    </row>
    <row r="88" spans="3:5" x14ac:dyDescent="0.25">
      <c r="C88">
        <v>21.5</v>
      </c>
      <c r="D88" s="135">
        <v>43.5</v>
      </c>
      <c r="E88" s="52">
        <v>0.86</v>
      </c>
    </row>
    <row r="89" spans="3:5" x14ac:dyDescent="0.25">
      <c r="C89">
        <v>21.75</v>
      </c>
      <c r="D89" s="135">
        <v>44</v>
      </c>
      <c r="E89" s="52">
        <v>0.87</v>
      </c>
    </row>
    <row r="90" spans="3:5" x14ac:dyDescent="0.25">
      <c r="C90">
        <v>22</v>
      </c>
      <c r="D90" s="135">
        <v>44.5</v>
      </c>
      <c r="E90" s="52">
        <v>0.88</v>
      </c>
    </row>
    <row r="91" spans="3:5" x14ac:dyDescent="0.25">
      <c r="C91">
        <v>22.25</v>
      </c>
      <c r="D91" s="135">
        <v>45</v>
      </c>
      <c r="E91" s="52">
        <v>0.89</v>
      </c>
    </row>
    <row r="92" spans="3:5" x14ac:dyDescent="0.25">
      <c r="C92">
        <v>22.5</v>
      </c>
      <c r="D92" s="135">
        <v>45.5</v>
      </c>
      <c r="E92" s="52">
        <v>0.9</v>
      </c>
    </row>
    <row r="93" spans="3:5" x14ac:dyDescent="0.25">
      <c r="C93">
        <v>22.75</v>
      </c>
      <c r="D93" s="135">
        <v>46</v>
      </c>
      <c r="E93" s="52">
        <v>0.91</v>
      </c>
    </row>
    <row r="94" spans="3:5" x14ac:dyDescent="0.25">
      <c r="C94">
        <v>23</v>
      </c>
      <c r="D94" s="135">
        <v>46.5</v>
      </c>
      <c r="E94" s="52">
        <v>0.92</v>
      </c>
    </row>
    <row r="95" spans="3:5" x14ac:dyDescent="0.25">
      <c r="C95">
        <v>23.25</v>
      </c>
      <c r="D95" s="135">
        <v>47</v>
      </c>
      <c r="E95" s="52">
        <v>0.93</v>
      </c>
    </row>
    <row r="96" spans="3:5" x14ac:dyDescent="0.25">
      <c r="C96">
        <v>23.5</v>
      </c>
      <c r="D96" s="135">
        <v>47.5</v>
      </c>
      <c r="E96" s="52">
        <v>0.94</v>
      </c>
    </row>
    <row r="97" spans="3:5" x14ac:dyDescent="0.25">
      <c r="C97">
        <v>23.75</v>
      </c>
      <c r="D97" s="135">
        <v>48</v>
      </c>
      <c r="E97" s="52">
        <v>0.95</v>
      </c>
    </row>
    <row r="98" spans="3:5" x14ac:dyDescent="0.25">
      <c r="C98">
        <v>24</v>
      </c>
      <c r="D98" s="135">
        <v>48.5</v>
      </c>
      <c r="E98" s="52">
        <v>0.96</v>
      </c>
    </row>
    <row r="99" spans="3:5" x14ac:dyDescent="0.25">
      <c r="C99">
        <v>24.25</v>
      </c>
      <c r="D99" s="135">
        <v>49</v>
      </c>
      <c r="E99" s="52">
        <v>0.97</v>
      </c>
    </row>
    <row r="100" spans="3:5" x14ac:dyDescent="0.25">
      <c r="C100">
        <v>24.5</v>
      </c>
      <c r="D100" s="135">
        <v>49.5</v>
      </c>
      <c r="E100" s="52">
        <v>0.98</v>
      </c>
    </row>
    <row r="101" spans="3:5" x14ac:dyDescent="0.25">
      <c r="C101">
        <v>24.75</v>
      </c>
      <c r="D101" s="135">
        <v>50</v>
      </c>
      <c r="E101" s="52">
        <v>0.99</v>
      </c>
    </row>
    <row r="102" spans="3:5" x14ac:dyDescent="0.25">
      <c r="C102">
        <v>25</v>
      </c>
      <c r="D102" s="135">
        <v>50.5</v>
      </c>
      <c r="E102" s="52">
        <v>1</v>
      </c>
    </row>
    <row r="103" spans="3:5" x14ac:dyDescent="0.25">
      <c r="C103">
        <v>25.25</v>
      </c>
      <c r="D103" s="135">
        <v>51</v>
      </c>
    </row>
    <row r="104" spans="3:5" x14ac:dyDescent="0.25">
      <c r="C104">
        <v>25.5</v>
      </c>
      <c r="D104" s="135">
        <v>51.5</v>
      </c>
    </row>
    <row r="105" spans="3:5" x14ac:dyDescent="0.25">
      <c r="C105">
        <v>25.75</v>
      </c>
      <c r="D105" s="135">
        <v>52</v>
      </c>
    </row>
    <row r="106" spans="3:5" x14ac:dyDescent="0.25">
      <c r="C106">
        <v>26</v>
      </c>
      <c r="D106" s="135">
        <v>52.5</v>
      </c>
    </row>
    <row r="107" spans="3:5" x14ac:dyDescent="0.25">
      <c r="C107">
        <v>26.25</v>
      </c>
      <c r="D107" s="135">
        <v>53</v>
      </c>
    </row>
    <row r="108" spans="3:5" x14ac:dyDescent="0.25">
      <c r="C108">
        <v>26.5</v>
      </c>
      <c r="D108" s="135">
        <v>53.5</v>
      </c>
    </row>
    <row r="109" spans="3:5" x14ac:dyDescent="0.25">
      <c r="C109">
        <v>26.75</v>
      </c>
      <c r="D109" s="135">
        <v>54</v>
      </c>
    </row>
    <row r="110" spans="3:5" x14ac:dyDescent="0.25">
      <c r="C110">
        <v>27</v>
      </c>
      <c r="D110" s="135">
        <v>54.5</v>
      </c>
    </row>
    <row r="111" spans="3:5" x14ac:dyDescent="0.25">
      <c r="C111">
        <v>27.25</v>
      </c>
      <c r="D111" s="135">
        <v>55</v>
      </c>
    </row>
    <row r="112" spans="3:5" x14ac:dyDescent="0.25">
      <c r="C112">
        <v>27.5</v>
      </c>
      <c r="D112" s="135">
        <v>55.5</v>
      </c>
    </row>
    <row r="113" spans="3:4" x14ac:dyDescent="0.25">
      <c r="C113">
        <v>27.75</v>
      </c>
      <c r="D113" s="135">
        <v>56</v>
      </c>
    </row>
    <row r="114" spans="3:4" x14ac:dyDescent="0.25">
      <c r="C114">
        <v>28</v>
      </c>
      <c r="D114" s="135">
        <v>56.5</v>
      </c>
    </row>
    <row r="115" spans="3:4" x14ac:dyDescent="0.25">
      <c r="C115">
        <v>28.25</v>
      </c>
      <c r="D115" s="135">
        <v>57</v>
      </c>
    </row>
    <row r="116" spans="3:4" x14ac:dyDescent="0.25">
      <c r="C116">
        <v>28.5</v>
      </c>
      <c r="D116" s="135">
        <v>57.5</v>
      </c>
    </row>
    <row r="117" spans="3:4" x14ac:dyDescent="0.25">
      <c r="C117">
        <v>28.75</v>
      </c>
      <c r="D117" s="135">
        <v>58</v>
      </c>
    </row>
    <row r="118" spans="3:4" x14ac:dyDescent="0.25">
      <c r="C118">
        <v>29</v>
      </c>
      <c r="D118" s="135">
        <v>58.5</v>
      </c>
    </row>
    <row r="119" spans="3:4" x14ac:dyDescent="0.25">
      <c r="C119">
        <v>29.25</v>
      </c>
      <c r="D119" s="135">
        <v>59</v>
      </c>
    </row>
    <row r="120" spans="3:4" x14ac:dyDescent="0.25">
      <c r="C120">
        <v>29.5</v>
      </c>
      <c r="D120" s="135">
        <v>59.5</v>
      </c>
    </row>
    <row r="121" spans="3:4" x14ac:dyDescent="0.25">
      <c r="C121">
        <v>29.75</v>
      </c>
      <c r="D121" s="135">
        <v>60</v>
      </c>
    </row>
    <row r="122" spans="3:4" x14ac:dyDescent="0.25">
      <c r="C122">
        <v>30</v>
      </c>
      <c r="D122" s="135">
        <v>60.5</v>
      </c>
    </row>
    <row r="123" spans="3:4" x14ac:dyDescent="0.25">
      <c r="D123" s="135">
        <v>61</v>
      </c>
    </row>
    <row r="124" spans="3:4" x14ac:dyDescent="0.25">
      <c r="D124" s="135">
        <v>61.5</v>
      </c>
    </row>
    <row r="125" spans="3:4" x14ac:dyDescent="0.25">
      <c r="D125" s="135">
        <v>62</v>
      </c>
    </row>
    <row r="126" spans="3:4" x14ac:dyDescent="0.25">
      <c r="D126" s="135">
        <v>62.5</v>
      </c>
    </row>
    <row r="127" spans="3:4" x14ac:dyDescent="0.25">
      <c r="D127" s="135">
        <v>63</v>
      </c>
    </row>
    <row r="128" spans="3:4" x14ac:dyDescent="0.25">
      <c r="D128" s="135">
        <v>63.5</v>
      </c>
    </row>
    <row r="129" spans="4:4" x14ac:dyDescent="0.25">
      <c r="D129" s="135">
        <v>64</v>
      </c>
    </row>
    <row r="130" spans="4:4" x14ac:dyDescent="0.25">
      <c r="D130" s="135">
        <v>64.5</v>
      </c>
    </row>
    <row r="131" spans="4:4" x14ac:dyDescent="0.25">
      <c r="D131" s="135">
        <v>65</v>
      </c>
    </row>
    <row r="132" spans="4:4" x14ac:dyDescent="0.25">
      <c r="D132" s="135">
        <v>65.5</v>
      </c>
    </row>
    <row r="133" spans="4:4" x14ac:dyDescent="0.25">
      <c r="D133" s="135">
        <v>66</v>
      </c>
    </row>
    <row r="134" spans="4:4" x14ac:dyDescent="0.25">
      <c r="D134" s="135">
        <v>66.5</v>
      </c>
    </row>
    <row r="135" spans="4:4" x14ac:dyDescent="0.25">
      <c r="D135" s="135">
        <v>67</v>
      </c>
    </row>
    <row r="136" spans="4:4" x14ac:dyDescent="0.25">
      <c r="D136" s="135">
        <v>67.5</v>
      </c>
    </row>
    <row r="137" spans="4:4" x14ac:dyDescent="0.25">
      <c r="D137" s="135">
        <v>68</v>
      </c>
    </row>
    <row r="138" spans="4:4" x14ac:dyDescent="0.25">
      <c r="D138" s="135">
        <v>68.5</v>
      </c>
    </row>
    <row r="139" spans="4:4" x14ac:dyDescent="0.25">
      <c r="D139" s="135">
        <v>69</v>
      </c>
    </row>
    <row r="140" spans="4:4" x14ac:dyDescent="0.25">
      <c r="D140" s="135">
        <v>69.5</v>
      </c>
    </row>
    <row r="141" spans="4:4" x14ac:dyDescent="0.25">
      <c r="D141" s="135">
        <v>70</v>
      </c>
    </row>
    <row r="142" spans="4:4" x14ac:dyDescent="0.25">
      <c r="D142" s="135">
        <v>70.5</v>
      </c>
    </row>
    <row r="143" spans="4:4" x14ac:dyDescent="0.25">
      <c r="D143" s="135">
        <v>71</v>
      </c>
    </row>
    <row r="144" spans="4:4" x14ac:dyDescent="0.25">
      <c r="D144" s="135">
        <v>71.5</v>
      </c>
    </row>
    <row r="145" spans="4:4" x14ac:dyDescent="0.25">
      <c r="D145" s="135">
        <v>72</v>
      </c>
    </row>
    <row r="146" spans="4:4" x14ac:dyDescent="0.25">
      <c r="D146" s="135">
        <v>72.5</v>
      </c>
    </row>
    <row r="147" spans="4:4" x14ac:dyDescent="0.25">
      <c r="D147" s="135">
        <v>73</v>
      </c>
    </row>
    <row r="148" spans="4:4" x14ac:dyDescent="0.25">
      <c r="D148" s="135">
        <v>73.5</v>
      </c>
    </row>
    <row r="149" spans="4:4" x14ac:dyDescent="0.25">
      <c r="D149" s="135">
        <v>74</v>
      </c>
    </row>
    <row r="150" spans="4:4" x14ac:dyDescent="0.25">
      <c r="D150" s="135">
        <v>74.5</v>
      </c>
    </row>
    <row r="151" spans="4:4" x14ac:dyDescent="0.25">
      <c r="D151" s="135">
        <v>75</v>
      </c>
    </row>
    <row r="152" spans="4:4" x14ac:dyDescent="0.25">
      <c r="D152" s="135">
        <v>75.5</v>
      </c>
    </row>
    <row r="153" spans="4:4" x14ac:dyDescent="0.25">
      <c r="D153" s="135">
        <v>76</v>
      </c>
    </row>
    <row r="154" spans="4:4" x14ac:dyDescent="0.25">
      <c r="D154" s="135">
        <v>76.5</v>
      </c>
    </row>
    <row r="155" spans="4:4" x14ac:dyDescent="0.25">
      <c r="D155" s="135">
        <v>77</v>
      </c>
    </row>
    <row r="156" spans="4:4" x14ac:dyDescent="0.25">
      <c r="D156" s="135">
        <v>77.5</v>
      </c>
    </row>
    <row r="157" spans="4:4" x14ac:dyDescent="0.25">
      <c r="D157" s="135">
        <v>78</v>
      </c>
    </row>
    <row r="158" spans="4:4" x14ac:dyDescent="0.25">
      <c r="D158" s="135">
        <v>78.5</v>
      </c>
    </row>
    <row r="159" spans="4:4" x14ac:dyDescent="0.25">
      <c r="D159" s="135">
        <v>79</v>
      </c>
    </row>
    <row r="160" spans="4:4" x14ac:dyDescent="0.25">
      <c r="D160" s="135">
        <v>79.5</v>
      </c>
    </row>
    <row r="161" spans="4:4" x14ac:dyDescent="0.25">
      <c r="D161" s="135">
        <v>80</v>
      </c>
    </row>
    <row r="162" spans="4:4" x14ac:dyDescent="0.25">
      <c r="D162" s="135">
        <v>80.5</v>
      </c>
    </row>
    <row r="163" spans="4:4" x14ac:dyDescent="0.25">
      <c r="D163" s="135">
        <v>81</v>
      </c>
    </row>
    <row r="164" spans="4:4" x14ac:dyDescent="0.25">
      <c r="D164" s="135">
        <v>81.5</v>
      </c>
    </row>
    <row r="165" spans="4:4" x14ac:dyDescent="0.25">
      <c r="D165" s="135">
        <v>82</v>
      </c>
    </row>
    <row r="166" spans="4:4" x14ac:dyDescent="0.25">
      <c r="D166" s="135">
        <v>82.5</v>
      </c>
    </row>
    <row r="167" spans="4:4" x14ac:dyDescent="0.25">
      <c r="D167" s="135">
        <v>83</v>
      </c>
    </row>
    <row r="168" spans="4:4" x14ac:dyDescent="0.25">
      <c r="D168" s="135">
        <v>83.5</v>
      </c>
    </row>
    <row r="169" spans="4:4" x14ac:dyDescent="0.25">
      <c r="D169" s="135">
        <v>84</v>
      </c>
    </row>
    <row r="170" spans="4:4" x14ac:dyDescent="0.25">
      <c r="D170" s="135">
        <v>84.5</v>
      </c>
    </row>
    <row r="171" spans="4:4" x14ac:dyDescent="0.25">
      <c r="D171" s="135">
        <v>85</v>
      </c>
    </row>
    <row r="172" spans="4:4" x14ac:dyDescent="0.25">
      <c r="D172" s="135">
        <v>85.5</v>
      </c>
    </row>
    <row r="173" spans="4:4" x14ac:dyDescent="0.25">
      <c r="D173" s="135">
        <v>86</v>
      </c>
    </row>
    <row r="174" spans="4:4" x14ac:dyDescent="0.25">
      <c r="D174" s="135">
        <v>86.5</v>
      </c>
    </row>
    <row r="175" spans="4:4" x14ac:dyDescent="0.25">
      <c r="D175" s="135">
        <v>87</v>
      </c>
    </row>
    <row r="176" spans="4:4" x14ac:dyDescent="0.25">
      <c r="D176" s="135">
        <v>87.5</v>
      </c>
    </row>
    <row r="177" spans="4:4" x14ac:dyDescent="0.25">
      <c r="D177" s="135">
        <v>88</v>
      </c>
    </row>
    <row r="178" spans="4:4" x14ac:dyDescent="0.25">
      <c r="D178" s="135">
        <v>88.5</v>
      </c>
    </row>
    <row r="179" spans="4:4" x14ac:dyDescent="0.25">
      <c r="D179" s="135">
        <v>89</v>
      </c>
    </row>
    <row r="180" spans="4:4" x14ac:dyDescent="0.25">
      <c r="D180" s="135">
        <v>89.5</v>
      </c>
    </row>
    <row r="181" spans="4:4" x14ac:dyDescent="0.25">
      <c r="D181" s="135">
        <v>90</v>
      </c>
    </row>
    <row r="182" spans="4:4" x14ac:dyDescent="0.25">
      <c r="D182" s="135">
        <v>90.5</v>
      </c>
    </row>
    <row r="183" spans="4:4" x14ac:dyDescent="0.25">
      <c r="D183" s="135">
        <v>91</v>
      </c>
    </row>
    <row r="184" spans="4:4" x14ac:dyDescent="0.25">
      <c r="D184" s="135">
        <v>91.5</v>
      </c>
    </row>
    <row r="185" spans="4:4" x14ac:dyDescent="0.25">
      <c r="D185" s="135">
        <v>92</v>
      </c>
    </row>
    <row r="186" spans="4:4" x14ac:dyDescent="0.25">
      <c r="D186" s="135">
        <v>92.5</v>
      </c>
    </row>
    <row r="187" spans="4:4" x14ac:dyDescent="0.25">
      <c r="D187" s="135">
        <v>93</v>
      </c>
    </row>
    <row r="188" spans="4:4" x14ac:dyDescent="0.25">
      <c r="D188" s="135">
        <v>93.5</v>
      </c>
    </row>
    <row r="189" spans="4:4" x14ac:dyDescent="0.25">
      <c r="D189" s="135">
        <v>94</v>
      </c>
    </row>
    <row r="190" spans="4:4" x14ac:dyDescent="0.25">
      <c r="D190" s="135">
        <v>94.5</v>
      </c>
    </row>
    <row r="191" spans="4:4" x14ac:dyDescent="0.25">
      <c r="D191" s="135">
        <v>95</v>
      </c>
    </row>
    <row r="192" spans="4:4" x14ac:dyDescent="0.25">
      <c r="D192" s="135">
        <v>95.5</v>
      </c>
    </row>
    <row r="193" spans="4:4" x14ac:dyDescent="0.25">
      <c r="D193" s="135">
        <v>96</v>
      </c>
    </row>
    <row r="194" spans="4:4" x14ac:dyDescent="0.25">
      <c r="D194" s="135">
        <v>96.5</v>
      </c>
    </row>
    <row r="195" spans="4:4" x14ac:dyDescent="0.25">
      <c r="D195" s="135">
        <v>97</v>
      </c>
    </row>
    <row r="196" spans="4:4" x14ac:dyDescent="0.25">
      <c r="D196" s="135">
        <v>97.5</v>
      </c>
    </row>
    <row r="197" spans="4:4" x14ac:dyDescent="0.25">
      <c r="D197" s="135">
        <v>98</v>
      </c>
    </row>
    <row r="198" spans="4:4" x14ac:dyDescent="0.25">
      <c r="D198" s="135">
        <v>98.5</v>
      </c>
    </row>
    <row r="199" spans="4:4" x14ac:dyDescent="0.25">
      <c r="D199" s="135">
        <v>99</v>
      </c>
    </row>
    <row r="200" spans="4:4" x14ac:dyDescent="0.25">
      <c r="D200" s="135">
        <v>99.5</v>
      </c>
    </row>
    <row r="201" spans="4:4" x14ac:dyDescent="0.25">
      <c r="D201" s="135">
        <v>100</v>
      </c>
    </row>
    <row r="202" spans="4:4" x14ac:dyDescent="0.25">
      <c r="D202" s="135">
        <v>100.5</v>
      </c>
    </row>
    <row r="203" spans="4:4" x14ac:dyDescent="0.25">
      <c r="D203" s="135">
        <v>101</v>
      </c>
    </row>
    <row r="204" spans="4:4" x14ac:dyDescent="0.25">
      <c r="D204" s="135">
        <v>101.5</v>
      </c>
    </row>
    <row r="205" spans="4:4" x14ac:dyDescent="0.25">
      <c r="D205" s="135">
        <v>102</v>
      </c>
    </row>
    <row r="206" spans="4:4" x14ac:dyDescent="0.25">
      <c r="D206" s="135">
        <v>102.5</v>
      </c>
    </row>
    <row r="207" spans="4:4" x14ac:dyDescent="0.25">
      <c r="D207" s="135">
        <v>103</v>
      </c>
    </row>
    <row r="208" spans="4:4" x14ac:dyDescent="0.25">
      <c r="D208" s="135">
        <v>103.5</v>
      </c>
    </row>
    <row r="209" spans="4:4" x14ac:dyDescent="0.25">
      <c r="D209" s="135">
        <v>104</v>
      </c>
    </row>
    <row r="210" spans="4:4" x14ac:dyDescent="0.25">
      <c r="D210" s="135">
        <v>104.5</v>
      </c>
    </row>
    <row r="211" spans="4:4" x14ac:dyDescent="0.25">
      <c r="D211" s="135">
        <v>105</v>
      </c>
    </row>
    <row r="212" spans="4:4" x14ac:dyDescent="0.25">
      <c r="D212" s="135">
        <v>105.5</v>
      </c>
    </row>
    <row r="213" spans="4:4" x14ac:dyDescent="0.25">
      <c r="D213" s="135">
        <v>106</v>
      </c>
    </row>
    <row r="214" spans="4:4" x14ac:dyDescent="0.25">
      <c r="D214" s="135">
        <v>106.5</v>
      </c>
    </row>
    <row r="215" spans="4:4" x14ac:dyDescent="0.25">
      <c r="D215" s="135">
        <v>107</v>
      </c>
    </row>
    <row r="216" spans="4:4" x14ac:dyDescent="0.25">
      <c r="D216" s="135">
        <v>107.5</v>
      </c>
    </row>
    <row r="217" spans="4:4" x14ac:dyDescent="0.25">
      <c r="D217" s="135">
        <v>108</v>
      </c>
    </row>
    <row r="218" spans="4:4" x14ac:dyDescent="0.25">
      <c r="D218" s="135">
        <v>108.5</v>
      </c>
    </row>
    <row r="219" spans="4:4" x14ac:dyDescent="0.25">
      <c r="D219" s="135">
        <v>109</v>
      </c>
    </row>
    <row r="220" spans="4:4" x14ac:dyDescent="0.25">
      <c r="D220" s="135">
        <v>109.5</v>
      </c>
    </row>
    <row r="221" spans="4:4" x14ac:dyDescent="0.25">
      <c r="D221" s="135">
        <v>110</v>
      </c>
    </row>
    <row r="222" spans="4:4" x14ac:dyDescent="0.25">
      <c r="D222" s="135">
        <v>110.5</v>
      </c>
    </row>
    <row r="223" spans="4:4" x14ac:dyDescent="0.25">
      <c r="D223" s="135">
        <v>111</v>
      </c>
    </row>
    <row r="224" spans="4:4" x14ac:dyDescent="0.25">
      <c r="D224" s="135">
        <v>111.5</v>
      </c>
    </row>
    <row r="225" spans="4:4" x14ac:dyDescent="0.25">
      <c r="D225" s="135">
        <v>112</v>
      </c>
    </row>
    <row r="226" spans="4:4" x14ac:dyDescent="0.25">
      <c r="D226" s="135">
        <v>112.5</v>
      </c>
    </row>
    <row r="227" spans="4:4" x14ac:dyDescent="0.25">
      <c r="D227" s="135">
        <v>113</v>
      </c>
    </row>
    <row r="228" spans="4:4" x14ac:dyDescent="0.25">
      <c r="D228" s="135">
        <v>113.5</v>
      </c>
    </row>
    <row r="229" spans="4:4" x14ac:dyDescent="0.25">
      <c r="D229" s="135">
        <v>114</v>
      </c>
    </row>
    <row r="230" spans="4:4" x14ac:dyDescent="0.25">
      <c r="D230" s="135">
        <v>114.5</v>
      </c>
    </row>
    <row r="231" spans="4:4" x14ac:dyDescent="0.25">
      <c r="D231" s="135">
        <v>115</v>
      </c>
    </row>
    <row r="232" spans="4:4" x14ac:dyDescent="0.25">
      <c r="D232" s="135">
        <v>115.5</v>
      </c>
    </row>
    <row r="233" spans="4:4" x14ac:dyDescent="0.25">
      <c r="D233" s="135">
        <v>116</v>
      </c>
    </row>
    <row r="234" spans="4:4" x14ac:dyDescent="0.25">
      <c r="D234" s="135">
        <v>116.5</v>
      </c>
    </row>
    <row r="235" spans="4:4" x14ac:dyDescent="0.25">
      <c r="D235" s="135">
        <v>117</v>
      </c>
    </row>
    <row r="236" spans="4:4" x14ac:dyDescent="0.25">
      <c r="D236" s="135">
        <v>117.5</v>
      </c>
    </row>
    <row r="237" spans="4:4" x14ac:dyDescent="0.25">
      <c r="D237" s="135">
        <v>118</v>
      </c>
    </row>
    <row r="238" spans="4:4" x14ac:dyDescent="0.25">
      <c r="D238" s="135">
        <v>118.5</v>
      </c>
    </row>
    <row r="239" spans="4:4" x14ac:dyDescent="0.25">
      <c r="D239" s="135">
        <v>119</v>
      </c>
    </row>
    <row r="240" spans="4:4" x14ac:dyDescent="0.25">
      <c r="D240" s="135">
        <v>119.5</v>
      </c>
    </row>
    <row r="241" spans="4:4" x14ac:dyDescent="0.25">
      <c r="D241" s="135">
        <v>120</v>
      </c>
    </row>
    <row r="242" spans="4:4" x14ac:dyDescent="0.25">
      <c r="D242" s="135">
        <v>120.5</v>
      </c>
    </row>
    <row r="243" spans="4:4" x14ac:dyDescent="0.25">
      <c r="D243" s="135">
        <v>121</v>
      </c>
    </row>
    <row r="244" spans="4:4" x14ac:dyDescent="0.25">
      <c r="D244" s="135">
        <v>121.5</v>
      </c>
    </row>
    <row r="245" spans="4:4" x14ac:dyDescent="0.25">
      <c r="D245" s="135">
        <v>122</v>
      </c>
    </row>
    <row r="246" spans="4:4" x14ac:dyDescent="0.25">
      <c r="D246" s="135">
        <v>122.5</v>
      </c>
    </row>
    <row r="247" spans="4:4" x14ac:dyDescent="0.25">
      <c r="D247" s="135">
        <v>123</v>
      </c>
    </row>
    <row r="248" spans="4:4" x14ac:dyDescent="0.25">
      <c r="D248" s="135">
        <v>123.5</v>
      </c>
    </row>
    <row r="249" spans="4:4" x14ac:dyDescent="0.25">
      <c r="D249" s="135">
        <v>124</v>
      </c>
    </row>
    <row r="250" spans="4:4" x14ac:dyDescent="0.25">
      <c r="D250" s="135">
        <v>124.5</v>
      </c>
    </row>
    <row r="251" spans="4:4" x14ac:dyDescent="0.25">
      <c r="D251" s="135">
        <v>125</v>
      </c>
    </row>
    <row r="252" spans="4:4" x14ac:dyDescent="0.25">
      <c r="D252" s="135">
        <v>125.5</v>
      </c>
    </row>
    <row r="253" spans="4:4" x14ac:dyDescent="0.25">
      <c r="D253" s="135">
        <v>126</v>
      </c>
    </row>
    <row r="254" spans="4:4" x14ac:dyDescent="0.25">
      <c r="D254" s="135">
        <v>126.5</v>
      </c>
    </row>
    <row r="255" spans="4:4" x14ac:dyDescent="0.25">
      <c r="D255" s="135">
        <v>127</v>
      </c>
    </row>
    <row r="256" spans="4:4" x14ac:dyDescent="0.25">
      <c r="D256" s="135">
        <v>127.5</v>
      </c>
    </row>
    <row r="257" spans="4:4" x14ac:dyDescent="0.25">
      <c r="D257" s="135">
        <v>128</v>
      </c>
    </row>
    <row r="258" spans="4:4" x14ac:dyDescent="0.25">
      <c r="D258" s="135">
        <v>128.5</v>
      </c>
    </row>
    <row r="259" spans="4:4" x14ac:dyDescent="0.25">
      <c r="D259" s="135">
        <v>129</v>
      </c>
    </row>
    <row r="260" spans="4:4" x14ac:dyDescent="0.25">
      <c r="D260" s="135">
        <v>129.5</v>
      </c>
    </row>
    <row r="261" spans="4:4" x14ac:dyDescent="0.25">
      <c r="D261" s="135">
        <v>130</v>
      </c>
    </row>
    <row r="262" spans="4:4" x14ac:dyDescent="0.25">
      <c r="D262" s="135">
        <v>130.5</v>
      </c>
    </row>
    <row r="263" spans="4:4" x14ac:dyDescent="0.25">
      <c r="D263" s="135">
        <v>131</v>
      </c>
    </row>
    <row r="264" spans="4:4" x14ac:dyDescent="0.25">
      <c r="D264" s="135">
        <v>131.5</v>
      </c>
    </row>
    <row r="265" spans="4:4" x14ac:dyDescent="0.25">
      <c r="D265" s="135">
        <v>132</v>
      </c>
    </row>
    <row r="266" spans="4:4" x14ac:dyDescent="0.25">
      <c r="D266" s="135">
        <v>132.5</v>
      </c>
    </row>
    <row r="267" spans="4:4" x14ac:dyDescent="0.25">
      <c r="D267" s="135">
        <v>133</v>
      </c>
    </row>
    <row r="268" spans="4:4" x14ac:dyDescent="0.25">
      <c r="D268" s="135">
        <v>133.5</v>
      </c>
    </row>
    <row r="269" spans="4:4" x14ac:dyDescent="0.25">
      <c r="D269" s="135">
        <v>134</v>
      </c>
    </row>
    <row r="270" spans="4:4" x14ac:dyDescent="0.25">
      <c r="D270" s="135">
        <v>134.5</v>
      </c>
    </row>
    <row r="271" spans="4:4" x14ac:dyDescent="0.25">
      <c r="D271" s="135">
        <v>135</v>
      </c>
    </row>
    <row r="272" spans="4:4" x14ac:dyDescent="0.25">
      <c r="D272" s="135">
        <v>135.5</v>
      </c>
    </row>
    <row r="273" spans="4:4" x14ac:dyDescent="0.25">
      <c r="D273" s="135">
        <v>136</v>
      </c>
    </row>
    <row r="274" spans="4:4" x14ac:dyDescent="0.25">
      <c r="D274" s="135">
        <v>136.5</v>
      </c>
    </row>
    <row r="275" spans="4:4" x14ac:dyDescent="0.25">
      <c r="D275" s="135">
        <v>137</v>
      </c>
    </row>
    <row r="276" spans="4:4" x14ac:dyDescent="0.25">
      <c r="D276" s="135">
        <v>137.5</v>
      </c>
    </row>
    <row r="277" spans="4:4" x14ac:dyDescent="0.25">
      <c r="D277" s="135">
        <v>138</v>
      </c>
    </row>
    <row r="278" spans="4:4" x14ac:dyDescent="0.25">
      <c r="D278" s="135">
        <v>138.5</v>
      </c>
    </row>
    <row r="279" spans="4:4" x14ac:dyDescent="0.25">
      <c r="D279" s="135">
        <v>139</v>
      </c>
    </row>
    <row r="280" spans="4:4" x14ac:dyDescent="0.25">
      <c r="D280" s="135">
        <v>139.5</v>
      </c>
    </row>
    <row r="281" spans="4:4" x14ac:dyDescent="0.25">
      <c r="D281" s="135">
        <v>140</v>
      </c>
    </row>
    <row r="282" spans="4:4" x14ac:dyDescent="0.25">
      <c r="D282" s="135">
        <v>140.5</v>
      </c>
    </row>
    <row r="283" spans="4:4" x14ac:dyDescent="0.25">
      <c r="D283" s="135">
        <v>141</v>
      </c>
    </row>
    <row r="284" spans="4:4" x14ac:dyDescent="0.25">
      <c r="D284" s="135">
        <v>141.5</v>
      </c>
    </row>
    <row r="285" spans="4:4" x14ac:dyDescent="0.25">
      <c r="D285" s="135">
        <v>142</v>
      </c>
    </row>
    <row r="286" spans="4:4" x14ac:dyDescent="0.25">
      <c r="D286" s="135">
        <v>142.5</v>
      </c>
    </row>
    <row r="287" spans="4:4" x14ac:dyDescent="0.25">
      <c r="D287" s="135">
        <v>143</v>
      </c>
    </row>
    <row r="288" spans="4:4" x14ac:dyDescent="0.25">
      <c r="D288" s="135">
        <v>143.5</v>
      </c>
    </row>
    <row r="289" spans="4:4" x14ac:dyDescent="0.25">
      <c r="D289" s="135">
        <v>144</v>
      </c>
    </row>
    <row r="290" spans="4:4" x14ac:dyDescent="0.25">
      <c r="D290" s="135">
        <v>144.5</v>
      </c>
    </row>
    <row r="291" spans="4:4" x14ac:dyDescent="0.25">
      <c r="D291" s="135">
        <v>145</v>
      </c>
    </row>
    <row r="292" spans="4:4" x14ac:dyDescent="0.25">
      <c r="D292" s="135">
        <v>145.5</v>
      </c>
    </row>
    <row r="293" spans="4:4" x14ac:dyDescent="0.25">
      <c r="D293" s="135">
        <v>146</v>
      </c>
    </row>
    <row r="294" spans="4:4" x14ac:dyDescent="0.25">
      <c r="D294" s="135">
        <v>146.5</v>
      </c>
    </row>
    <row r="295" spans="4:4" x14ac:dyDescent="0.25">
      <c r="D295" s="135">
        <v>147</v>
      </c>
    </row>
    <row r="296" spans="4:4" x14ac:dyDescent="0.25">
      <c r="D296" s="135">
        <v>147.5</v>
      </c>
    </row>
    <row r="297" spans="4:4" x14ac:dyDescent="0.25">
      <c r="D297" s="135">
        <v>148</v>
      </c>
    </row>
    <row r="298" spans="4:4" x14ac:dyDescent="0.25">
      <c r="D298" s="135">
        <v>148.5</v>
      </c>
    </row>
    <row r="299" spans="4:4" x14ac:dyDescent="0.25">
      <c r="D299" s="135">
        <v>149</v>
      </c>
    </row>
    <row r="300" spans="4:4" x14ac:dyDescent="0.25">
      <c r="D300" s="135">
        <v>149.5</v>
      </c>
    </row>
    <row r="301" spans="4:4" x14ac:dyDescent="0.25">
      <c r="D301" s="135">
        <v>150</v>
      </c>
    </row>
    <row r="302" spans="4:4" x14ac:dyDescent="0.25">
      <c r="D302" s="135">
        <v>150.5</v>
      </c>
    </row>
    <row r="303" spans="4:4" x14ac:dyDescent="0.25">
      <c r="D303" s="135">
        <v>151</v>
      </c>
    </row>
    <row r="304" spans="4:4" x14ac:dyDescent="0.25">
      <c r="D304" s="135">
        <v>151.5</v>
      </c>
    </row>
    <row r="305" spans="4:4" x14ac:dyDescent="0.25">
      <c r="D305" s="135">
        <v>152</v>
      </c>
    </row>
    <row r="306" spans="4:4" x14ac:dyDescent="0.25">
      <c r="D306" s="135">
        <v>152.5</v>
      </c>
    </row>
    <row r="307" spans="4:4" x14ac:dyDescent="0.25">
      <c r="D307" s="135">
        <v>153</v>
      </c>
    </row>
    <row r="308" spans="4:4" x14ac:dyDescent="0.25">
      <c r="D308" s="135">
        <v>153.5</v>
      </c>
    </row>
    <row r="309" spans="4:4" x14ac:dyDescent="0.25">
      <c r="D309" s="135">
        <v>154</v>
      </c>
    </row>
    <row r="310" spans="4:4" x14ac:dyDescent="0.25">
      <c r="D310" s="135">
        <v>154.5</v>
      </c>
    </row>
    <row r="311" spans="4:4" x14ac:dyDescent="0.25">
      <c r="D311" s="135">
        <v>155</v>
      </c>
    </row>
    <row r="312" spans="4:4" x14ac:dyDescent="0.25">
      <c r="D312" s="135">
        <v>155.5</v>
      </c>
    </row>
    <row r="313" spans="4:4" x14ac:dyDescent="0.25">
      <c r="D313" s="135">
        <v>156</v>
      </c>
    </row>
    <row r="314" spans="4:4" x14ac:dyDescent="0.25">
      <c r="D314" s="135">
        <v>156.5</v>
      </c>
    </row>
    <row r="315" spans="4:4" x14ac:dyDescent="0.25">
      <c r="D315" s="135">
        <v>157</v>
      </c>
    </row>
    <row r="316" spans="4:4" x14ac:dyDescent="0.25">
      <c r="D316" s="135">
        <v>157.5</v>
      </c>
    </row>
    <row r="317" spans="4:4" x14ac:dyDescent="0.25">
      <c r="D317" s="135">
        <v>158</v>
      </c>
    </row>
    <row r="318" spans="4:4" x14ac:dyDescent="0.25">
      <c r="D318" s="135">
        <v>158.5</v>
      </c>
    </row>
    <row r="319" spans="4:4" x14ac:dyDescent="0.25">
      <c r="D319" s="135">
        <v>159</v>
      </c>
    </row>
    <row r="320" spans="4:4" x14ac:dyDescent="0.25">
      <c r="D320" s="135">
        <v>159.5</v>
      </c>
    </row>
    <row r="321" spans="4:4" x14ac:dyDescent="0.25">
      <c r="D321" s="135">
        <v>160</v>
      </c>
    </row>
    <row r="322" spans="4:4" x14ac:dyDescent="0.25">
      <c r="D322" s="135">
        <v>160.5</v>
      </c>
    </row>
    <row r="323" spans="4:4" x14ac:dyDescent="0.25">
      <c r="D323" s="135">
        <v>161</v>
      </c>
    </row>
    <row r="324" spans="4:4" x14ac:dyDescent="0.25">
      <c r="D324" s="135">
        <v>161.5</v>
      </c>
    </row>
    <row r="325" spans="4:4" x14ac:dyDescent="0.25">
      <c r="D325" s="135">
        <v>162</v>
      </c>
    </row>
    <row r="326" spans="4:4" x14ac:dyDescent="0.25">
      <c r="D326" s="135">
        <v>162.5</v>
      </c>
    </row>
    <row r="327" spans="4:4" x14ac:dyDescent="0.25">
      <c r="D327" s="135">
        <v>163</v>
      </c>
    </row>
    <row r="328" spans="4:4" x14ac:dyDescent="0.25">
      <c r="D328" s="135">
        <v>163.5</v>
      </c>
    </row>
    <row r="329" spans="4:4" x14ac:dyDescent="0.25">
      <c r="D329" s="135">
        <v>164</v>
      </c>
    </row>
    <row r="330" spans="4:4" x14ac:dyDescent="0.25">
      <c r="D330" s="135">
        <v>164.5</v>
      </c>
    </row>
    <row r="331" spans="4:4" x14ac:dyDescent="0.25">
      <c r="D331" s="135">
        <v>165</v>
      </c>
    </row>
    <row r="332" spans="4:4" x14ac:dyDescent="0.25">
      <c r="D332" s="135">
        <v>165.5</v>
      </c>
    </row>
    <row r="333" spans="4:4" x14ac:dyDescent="0.25">
      <c r="D333" s="135">
        <v>166</v>
      </c>
    </row>
    <row r="334" spans="4:4" x14ac:dyDescent="0.25">
      <c r="D334" s="135">
        <v>166.5</v>
      </c>
    </row>
    <row r="335" spans="4:4" x14ac:dyDescent="0.25">
      <c r="D335" s="135">
        <v>167</v>
      </c>
    </row>
    <row r="336" spans="4:4" x14ac:dyDescent="0.25">
      <c r="D336" s="135">
        <v>167.5</v>
      </c>
    </row>
    <row r="337" spans="4:4" x14ac:dyDescent="0.25">
      <c r="D337" s="135">
        <v>168</v>
      </c>
    </row>
    <row r="338" spans="4:4" x14ac:dyDescent="0.25">
      <c r="D338" s="135">
        <v>168.5</v>
      </c>
    </row>
    <row r="339" spans="4:4" x14ac:dyDescent="0.25">
      <c r="D339" s="135">
        <v>169</v>
      </c>
    </row>
    <row r="340" spans="4:4" x14ac:dyDescent="0.25">
      <c r="D340" s="135">
        <v>169.5</v>
      </c>
    </row>
    <row r="341" spans="4:4" x14ac:dyDescent="0.25">
      <c r="D341" s="135">
        <v>170</v>
      </c>
    </row>
    <row r="342" spans="4:4" x14ac:dyDescent="0.25">
      <c r="D342" s="135">
        <v>170.5</v>
      </c>
    </row>
    <row r="343" spans="4:4" x14ac:dyDescent="0.25">
      <c r="D343" s="135">
        <v>171</v>
      </c>
    </row>
    <row r="344" spans="4:4" x14ac:dyDescent="0.25">
      <c r="D344" s="135">
        <v>171.5</v>
      </c>
    </row>
    <row r="345" spans="4:4" x14ac:dyDescent="0.25">
      <c r="D345" s="135">
        <v>172</v>
      </c>
    </row>
    <row r="346" spans="4:4" x14ac:dyDescent="0.25">
      <c r="D346" s="135">
        <v>172.5</v>
      </c>
    </row>
    <row r="347" spans="4:4" x14ac:dyDescent="0.25">
      <c r="D347" s="135">
        <v>173</v>
      </c>
    </row>
    <row r="348" spans="4:4" x14ac:dyDescent="0.25">
      <c r="D348" s="135">
        <v>173.5</v>
      </c>
    </row>
    <row r="349" spans="4:4" x14ac:dyDescent="0.25">
      <c r="D349" s="135">
        <v>174</v>
      </c>
    </row>
    <row r="350" spans="4:4" x14ac:dyDescent="0.25">
      <c r="D350" s="135">
        <v>174.5</v>
      </c>
    </row>
    <row r="351" spans="4:4" x14ac:dyDescent="0.25">
      <c r="D351" s="135">
        <v>175</v>
      </c>
    </row>
    <row r="352" spans="4:4" x14ac:dyDescent="0.25">
      <c r="D352" s="135">
        <v>175.5</v>
      </c>
    </row>
    <row r="353" spans="4:4" x14ac:dyDescent="0.25">
      <c r="D353" s="135">
        <v>176</v>
      </c>
    </row>
    <row r="354" spans="4:4" x14ac:dyDescent="0.25">
      <c r="D354" s="135">
        <v>176.5</v>
      </c>
    </row>
    <row r="355" spans="4:4" x14ac:dyDescent="0.25">
      <c r="D355" s="135">
        <v>177</v>
      </c>
    </row>
    <row r="356" spans="4:4" x14ac:dyDescent="0.25">
      <c r="D356" s="135">
        <v>177.5</v>
      </c>
    </row>
    <row r="357" spans="4:4" x14ac:dyDescent="0.25">
      <c r="D357" s="135">
        <v>178</v>
      </c>
    </row>
    <row r="358" spans="4:4" x14ac:dyDescent="0.25">
      <c r="D358" s="135">
        <v>178.5</v>
      </c>
    </row>
    <row r="359" spans="4:4" x14ac:dyDescent="0.25">
      <c r="D359" s="135">
        <v>179</v>
      </c>
    </row>
    <row r="360" spans="4:4" x14ac:dyDescent="0.25">
      <c r="D360" s="135">
        <v>179.5</v>
      </c>
    </row>
    <row r="361" spans="4:4" x14ac:dyDescent="0.25">
      <c r="D361" s="135">
        <v>180</v>
      </c>
    </row>
    <row r="362" spans="4:4" x14ac:dyDescent="0.25">
      <c r="D362" s="135">
        <v>180.5</v>
      </c>
    </row>
    <row r="363" spans="4:4" x14ac:dyDescent="0.25">
      <c r="D363" s="135">
        <v>181</v>
      </c>
    </row>
    <row r="364" spans="4:4" x14ac:dyDescent="0.25">
      <c r="D364" s="135">
        <v>181.5</v>
      </c>
    </row>
    <row r="365" spans="4:4" x14ac:dyDescent="0.25">
      <c r="D365" s="135">
        <v>182</v>
      </c>
    </row>
    <row r="366" spans="4:4" x14ac:dyDescent="0.25">
      <c r="D366" s="135">
        <v>182.5</v>
      </c>
    </row>
    <row r="367" spans="4:4" x14ac:dyDescent="0.25">
      <c r="D367" s="135">
        <v>183</v>
      </c>
    </row>
    <row r="368" spans="4:4" x14ac:dyDescent="0.25">
      <c r="D368" s="135">
        <v>183.5</v>
      </c>
    </row>
    <row r="369" spans="4:4" x14ac:dyDescent="0.25">
      <c r="D369" s="135">
        <v>184</v>
      </c>
    </row>
    <row r="370" spans="4:4" x14ac:dyDescent="0.25">
      <c r="D370" s="135">
        <v>184.5</v>
      </c>
    </row>
    <row r="371" spans="4:4" x14ac:dyDescent="0.25">
      <c r="D371" s="135">
        <v>185</v>
      </c>
    </row>
    <row r="372" spans="4:4" x14ac:dyDescent="0.25">
      <c r="D372" s="135">
        <v>185.5</v>
      </c>
    </row>
    <row r="373" spans="4:4" x14ac:dyDescent="0.25">
      <c r="D373" s="135">
        <v>186</v>
      </c>
    </row>
    <row r="374" spans="4:4" x14ac:dyDescent="0.25">
      <c r="D374" s="135">
        <v>186.5</v>
      </c>
    </row>
    <row r="375" spans="4:4" x14ac:dyDescent="0.25">
      <c r="D375" s="135">
        <v>187</v>
      </c>
    </row>
    <row r="376" spans="4:4" x14ac:dyDescent="0.25">
      <c r="D376" s="135">
        <v>187.5</v>
      </c>
    </row>
    <row r="377" spans="4:4" x14ac:dyDescent="0.25">
      <c r="D377" s="135">
        <v>188</v>
      </c>
    </row>
    <row r="378" spans="4:4" x14ac:dyDescent="0.25">
      <c r="D378" s="135">
        <v>188.5</v>
      </c>
    </row>
    <row r="379" spans="4:4" x14ac:dyDescent="0.25">
      <c r="D379" s="135">
        <v>189</v>
      </c>
    </row>
    <row r="380" spans="4:4" x14ac:dyDescent="0.25">
      <c r="D380" s="135">
        <v>189.5</v>
      </c>
    </row>
    <row r="381" spans="4:4" x14ac:dyDescent="0.25">
      <c r="D381" s="135">
        <v>190</v>
      </c>
    </row>
    <row r="382" spans="4:4" x14ac:dyDescent="0.25">
      <c r="D382" s="135">
        <v>190.5</v>
      </c>
    </row>
    <row r="383" spans="4:4" x14ac:dyDescent="0.25">
      <c r="D383" s="135">
        <v>191</v>
      </c>
    </row>
    <row r="384" spans="4:4" x14ac:dyDescent="0.25">
      <c r="D384" s="135">
        <v>191.5</v>
      </c>
    </row>
    <row r="385" spans="4:4" x14ac:dyDescent="0.25">
      <c r="D385" s="135">
        <v>192</v>
      </c>
    </row>
    <row r="386" spans="4:4" x14ac:dyDescent="0.25">
      <c r="D386" s="135">
        <v>192.5</v>
      </c>
    </row>
    <row r="387" spans="4:4" x14ac:dyDescent="0.25">
      <c r="D387" s="135">
        <v>193</v>
      </c>
    </row>
    <row r="388" spans="4:4" x14ac:dyDescent="0.25">
      <c r="D388" s="135">
        <v>193.5</v>
      </c>
    </row>
    <row r="389" spans="4:4" x14ac:dyDescent="0.25">
      <c r="D389" s="135">
        <v>194</v>
      </c>
    </row>
    <row r="390" spans="4:4" x14ac:dyDescent="0.25">
      <c r="D390" s="135">
        <v>194.5</v>
      </c>
    </row>
    <row r="391" spans="4:4" x14ac:dyDescent="0.25">
      <c r="D391" s="135">
        <v>195</v>
      </c>
    </row>
    <row r="392" spans="4:4" x14ac:dyDescent="0.25">
      <c r="D392" s="135">
        <v>195.5</v>
      </c>
    </row>
    <row r="393" spans="4:4" x14ac:dyDescent="0.25">
      <c r="D393" s="135">
        <v>196</v>
      </c>
    </row>
    <row r="394" spans="4:4" x14ac:dyDescent="0.25">
      <c r="D394" s="135">
        <v>196.5</v>
      </c>
    </row>
    <row r="395" spans="4:4" x14ac:dyDescent="0.25">
      <c r="D395" s="135">
        <v>197</v>
      </c>
    </row>
    <row r="396" spans="4:4" x14ac:dyDescent="0.25">
      <c r="D396" s="135">
        <v>197.5</v>
      </c>
    </row>
    <row r="397" spans="4:4" x14ac:dyDescent="0.25">
      <c r="D397" s="135">
        <v>198</v>
      </c>
    </row>
    <row r="398" spans="4:4" x14ac:dyDescent="0.25">
      <c r="D398" s="135">
        <v>198.5</v>
      </c>
    </row>
    <row r="399" spans="4:4" x14ac:dyDescent="0.25">
      <c r="D399" s="135">
        <v>199</v>
      </c>
    </row>
    <row r="400" spans="4:4" x14ac:dyDescent="0.25">
      <c r="D400" s="135">
        <v>199.5</v>
      </c>
    </row>
    <row r="401" spans="4:4" x14ac:dyDescent="0.25">
      <c r="D401" s="135">
        <v>200</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7D4FF-CAA7-4BC0-8CF1-AEB1B4768456}">
  <dimension ref="C1:C100"/>
  <sheetViews>
    <sheetView topLeftCell="A71" workbookViewId="0">
      <selection activeCell="C1" sqref="C1:C100"/>
    </sheetView>
  </sheetViews>
  <sheetFormatPr baseColWidth="10" defaultRowHeight="15" x14ac:dyDescent="0.25"/>
  <sheetData>
    <row r="1" spans="3:3" x14ac:dyDescent="0.25">
      <c r="C1" s="52">
        <v>1</v>
      </c>
    </row>
    <row r="2" spans="3:3" x14ac:dyDescent="0.25">
      <c r="C2" s="52">
        <v>0.99</v>
      </c>
    </row>
    <row r="3" spans="3:3" x14ac:dyDescent="0.25">
      <c r="C3" s="52">
        <v>0.98</v>
      </c>
    </row>
    <row r="4" spans="3:3" x14ac:dyDescent="0.25">
      <c r="C4" s="52">
        <v>0.97</v>
      </c>
    </row>
    <row r="5" spans="3:3" x14ac:dyDescent="0.25">
      <c r="C5" s="52">
        <v>0.96</v>
      </c>
    </row>
    <row r="6" spans="3:3" x14ac:dyDescent="0.25">
      <c r="C6" s="52">
        <v>0.95</v>
      </c>
    </row>
    <row r="7" spans="3:3" x14ac:dyDescent="0.25">
      <c r="C7" s="52">
        <v>0.94</v>
      </c>
    </row>
    <row r="8" spans="3:3" x14ac:dyDescent="0.25">
      <c r="C8" s="52">
        <v>0.93</v>
      </c>
    </row>
    <row r="9" spans="3:3" x14ac:dyDescent="0.25">
      <c r="C9" s="52">
        <v>0.92</v>
      </c>
    </row>
    <row r="10" spans="3:3" x14ac:dyDescent="0.25">
      <c r="C10" s="52">
        <v>0.91</v>
      </c>
    </row>
    <row r="11" spans="3:3" x14ac:dyDescent="0.25">
      <c r="C11" s="52">
        <v>0.9</v>
      </c>
    </row>
    <row r="12" spans="3:3" x14ac:dyDescent="0.25">
      <c r="C12" s="52">
        <v>0.89</v>
      </c>
    </row>
    <row r="13" spans="3:3" x14ac:dyDescent="0.25">
      <c r="C13" s="52">
        <v>0.88</v>
      </c>
    </row>
    <row r="14" spans="3:3" x14ac:dyDescent="0.25">
      <c r="C14" s="52">
        <v>0.87</v>
      </c>
    </row>
    <row r="15" spans="3:3" x14ac:dyDescent="0.25">
      <c r="C15" s="52">
        <v>0.86</v>
      </c>
    </row>
    <row r="16" spans="3:3" x14ac:dyDescent="0.25">
      <c r="C16" s="52">
        <v>0.85</v>
      </c>
    </row>
    <row r="17" spans="3:3" x14ac:dyDescent="0.25">
      <c r="C17" s="52">
        <v>0.84</v>
      </c>
    </row>
    <row r="18" spans="3:3" x14ac:dyDescent="0.25">
      <c r="C18" s="52">
        <v>0.83</v>
      </c>
    </row>
    <row r="19" spans="3:3" x14ac:dyDescent="0.25">
      <c r="C19" s="52">
        <v>0.82</v>
      </c>
    </row>
    <row r="20" spans="3:3" x14ac:dyDescent="0.25">
      <c r="C20" s="52">
        <v>0.81</v>
      </c>
    </row>
    <row r="21" spans="3:3" x14ac:dyDescent="0.25">
      <c r="C21" s="52">
        <v>0.8</v>
      </c>
    </row>
    <row r="22" spans="3:3" x14ac:dyDescent="0.25">
      <c r="C22" s="52">
        <v>0.79</v>
      </c>
    </row>
    <row r="23" spans="3:3" x14ac:dyDescent="0.25">
      <c r="C23" s="52">
        <v>0.78</v>
      </c>
    </row>
    <row r="24" spans="3:3" x14ac:dyDescent="0.25">
      <c r="C24" s="52">
        <v>0.77</v>
      </c>
    </row>
    <row r="25" spans="3:3" x14ac:dyDescent="0.25">
      <c r="C25" s="52">
        <v>0.76</v>
      </c>
    </row>
    <row r="26" spans="3:3" x14ac:dyDescent="0.25">
      <c r="C26" s="52">
        <v>0.75</v>
      </c>
    </row>
    <row r="27" spans="3:3" x14ac:dyDescent="0.25">
      <c r="C27" s="52">
        <v>0.74</v>
      </c>
    </row>
    <row r="28" spans="3:3" x14ac:dyDescent="0.25">
      <c r="C28" s="52">
        <v>0.73</v>
      </c>
    </row>
    <row r="29" spans="3:3" x14ac:dyDescent="0.25">
      <c r="C29" s="52">
        <v>0.72</v>
      </c>
    </row>
    <row r="30" spans="3:3" x14ac:dyDescent="0.25">
      <c r="C30" s="52">
        <v>0.71</v>
      </c>
    </row>
    <row r="31" spans="3:3" x14ac:dyDescent="0.25">
      <c r="C31" s="52">
        <v>0.7</v>
      </c>
    </row>
    <row r="32" spans="3:3" x14ac:dyDescent="0.25">
      <c r="C32" s="52">
        <v>0.69</v>
      </c>
    </row>
    <row r="33" spans="3:3" x14ac:dyDescent="0.25">
      <c r="C33" s="52">
        <v>0.68</v>
      </c>
    </row>
    <row r="34" spans="3:3" x14ac:dyDescent="0.25">
      <c r="C34" s="52">
        <v>0.67</v>
      </c>
    </row>
    <row r="35" spans="3:3" x14ac:dyDescent="0.25">
      <c r="C35" s="52">
        <v>0.66</v>
      </c>
    </row>
    <row r="36" spans="3:3" x14ac:dyDescent="0.25">
      <c r="C36" s="52">
        <v>0.65</v>
      </c>
    </row>
    <row r="37" spans="3:3" x14ac:dyDescent="0.25">
      <c r="C37" s="52">
        <v>0.64</v>
      </c>
    </row>
    <row r="38" spans="3:3" x14ac:dyDescent="0.25">
      <c r="C38" s="52">
        <v>0.63</v>
      </c>
    </row>
    <row r="39" spans="3:3" x14ac:dyDescent="0.25">
      <c r="C39" s="52">
        <v>0.62</v>
      </c>
    </row>
    <row r="40" spans="3:3" x14ac:dyDescent="0.25">
      <c r="C40" s="52">
        <v>0.61</v>
      </c>
    </row>
    <row r="41" spans="3:3" x14ac:dyDescent="0.25">
      <c r="C41" s="52">
        <v>0.6</v>
      </c>
    </row>
    <row r="42" spans="3:3" x14ac:dyDescent="0.25">
      <c r="C42" s="52">
        <v>0.59</v>
      </c>
    </row>
    <row r="43" spans="3:3" x14ac:dyDescent="0.25">
      <c r="C43" s="52">
        <v>0.57999999999999996</v>
      </c>
    </row>
    <row r="44" spans="3:3" x14ac:dyDescent="0.25">
      <c r="C44" s="52">
        <v>0.56999999999999995</v>
      </c>
    </row>
    <row r="45" spans="3:3" x14ac:dyDescent="0.25">
      <c r="C45" s="52">
        <v>0.56000000000000005</v>
      </c>
    </row>
    <row r="46" spans="3:3" x14ac:dyDescent="0.25">
      <c r="C46" s="52">
        <v>0.55000000000000004</v>
      </c>
    </row>
    <row r="47" spans="3:3" x14ac:dyDescent="0.25">
      <c r="C47" s="52">
        <v>0.54</v>
      </c>
    </row>
    <row r="48" spans="3:3" x14ac:dyDescent="0.25">
      <c r="C48" s="52">
        <v>0.53</v>
      </c>
    </row>
    <row r="49" spans="3:3" x14ac:dyDescent="0.25">
      <c r="C49" s="52">
        <v>0.52</v>
      </c>
    </row>
    <row r="50" spans="3:3" x14ac:dyDescent="0.25">
      <c r="C50" s="52">
        <v>0.51</v>
      </c>
    </row>
    <row r="51" spans="3:3" x14ac:dyDescent="0.25">
      <c r="C51" s="52">
        <v>0.5</v>
      </c>
    </row>
    <row r="52" spans="3:3" x14ac:dyDescent="0.25">
      <c r="C52" s="52">
        <v>0.49</v>
      </c>
    </row>
    <row r="53" spans="3:3" x14ac:dyDescent="0.25">
      <c r="C53" s="52">
        <v>0.48</v>
      </c>
    </row>
    <row r="54" spans="3:3" x14ac:dyDescent="0.25">
      <c r="C54" s="52">
        <v>0.47</v>
      </c>
    </row>
    <row r="55" spans="3:3" x14ac:dyDescent="0.25">
      <c r="C55" s="52">
        <v>0.46</v>
      </c>
    </row>
    <row r="56" spans="3:3" x14ac:dyDescent="0.25">
      <c r="C56" s="52">
        <v>0.45</v>
      </c>
    </row>
    <row r="57" spans="3:3" x14ac:dyDescent="0.25">
      <c r="C57" s="52">
        <v>0.44</v>
      </c>
    </row>
    <row r="58" spans="3:3" x14ac:dyDescent="0.25">
      <c r="C58" s="52">
        <v>0.42999999999999899</v>
      </c>
    </row>
    <row r="59" spans="3:3" x14ac:dyDescent="0.25">
      <c r="C59" s="52">
        <v>0.41999999999999899</v>
      </c>
    </row>
    <row r="60" spans="3:3" x14ac:dyDescent="0.25">
      <c r="C60" s="52">
        <v>0.40999999999999898</v>
      </c>
    </row>
    <row r="61" spans="3:3" x14ac:dyDescent="0.25">
      <c r="C61" s="52">
        <v>0.39999999999999902</v>
      </c>
    </row>
    <row r="62" spans="3:3" x14ac:dyDescent="0.25">
      <c r="C62" s="52">
        <v>0.38999999999999901</v>
      </c>
    </row>
    <row r="63" spans="3:3" x14ac:dyDescent="0.25">
      <c r="C63" s="52">
        <v>0.37999999999999901</v>
      </c>
    </row>
    <row r="64" spans="3:3" x14ac:dyDescent="0.25">
      <c r="C64" s="52">
        <v>0.369999999999999</v>
      </c>
    </row>
    <row r="65" spans="3:3" x14ac:dyDescent="0.25">
      <c r="C65" s="52">
        <v>0.35999999999999899</v>
      </c>
    </row>
    <row r="66" spans="3:3" x14ac:dyDescent="0.25">
      <c r="C66" s="52">
        <v>0.34999999999999898</v>
      </c>
    </row>
    <row r="67" spans="3:3" x14ac:dyDescent="0.25">
      <c r="C67" s="52">
        <v>0.33999999999999903</v>
      </c>
    </row>
    <row r="68" spans="3:3" x14ac:dyDescent="0.25">
      <c r="C68" s="52">
        <v>0.32999999999999902</v>
      </c>
    </row>
    <row r="69" spans="3:3" x14ac:dyDescent="0.25">
      <c r="C69" s="52">
        <v>0.31999999999999901</v>
      </c>
    </row>
    <row r="70" spans="3:3" x14ac:dyDescent="0.25">
      <c r="C70" s="52">
        <v>0.309999999999999</v>
      </c>
    </row>
    <row r="71" spans="3:3" x14ac:dyDescent="0.25">
      <c r="C71" s="52">
        <v>0.29999999999999899</v>
      </c>
    </row>
    <row r="72" spans="3:3" x14ac:dyDescent="0.25">
      <c r="C72" s="52">
        <v>0.28999999999999898</v>
      </c>
    </row>
    <row r="73" spans="3:3" x14ac:dyDescent="0.25">
      <c r="C73" s="52">
        <v>0.27999999999999903</v>
      </c>
    </row>
    <row r="74" spans="3:3" x14ac:dyDescent="0.25">
      <c r="C74" s="52">
        <v>0.26999999999999902</v>
      </c>
    </row>
    <row r="75" spans="3:3" x14ac:dyDescent="0.25">
      <c r="C75" s="52">
        <v>0.25999999999999901</v>
      </c>
    </row>
    <row r="76" spans="3:3" x14ac:dyDescent="0.25">
      <c r="C76" s="52">
        <v>0.249999999999999</v>
      </c>
    </row>
    <row r="77" spans="3:3" x14ac:dyDescent="0.25">
      <c r="C77" s="52">
        <v>0.23999999999999899</v>
      </c>
    </row>
    <row r="78" spans="3:3" x14ac:dyDescent="0.25">
      <c r="C78" s="52">
        <v>0.22999999999999901</v>
      </c>
    </row>
    <row r="79" spans="3:3" x14ac:dyDescent="0.25">
      <c r="C79" s="52">
        <v>0.219999999999999</v>
      </c>
    </row>
    <row r="80" spans="3:3" x14ac:dyDescent="0.25">
      <c r="C80" s="52">
        <v>0.20999999999999899</v>
      </c>
    </row>
    <row r="81" spans="3:3" x14ac:dyDescent="0.25">
      <c r="C81" s="52">
        <v>0.19999999999999901</v>
      </c>
    </row>
    <row r="82" spans="3:3" x14ac:dyDescent="0.25">
      <c r="C82" s="52">
        <v>0.189999999999999</v>
      </c>
    </row>
    <row r="83" spans="3:3" x14ac:dyDescent="0.25">
      <c r="C83" s="52">
        <v>0.17999999999999899</v>
      </c>
    </row>
    <row r="84" spans="3:3" x14ac:dyDescent="0.25">
      <c r="C84" s="52">
        <v>0.16999999999999901</v>
      </c>
    </row>
    <row r="85" spans="3:3" x14ac:dyDescent="0.25">
      <c r="C85" s="52">
        <v>0.159999999999999</v>
      </c>
    </row>
    <row r="86" spans="3:3" x14ac:dyDescent="0.25">
      <c r="C86" s="52">
        <v>0.149999999999999</v>
      </c>
    </row>
    <row r="87" spans="3:3" x14ac:dyDescent="0.25">
      <c r="C87" s="52">
        <v>0.13999999999999899</v>
      </c>
    </row>
    <row r="88" spans="3:3" x14ac:dyDescent="0.25">
      <c r="C88" s="52">
        <v>0.12999999999999901</v>
      </c>
    </row>
    <row r="89" spans="3:3" x14ac:dyDescent="0.25">
      <c r="C89" s="52">
        <v>0.119999999999999</v>
      </c>
    </row>
    <row r="90" spans="3:3" x14ac:dyDescent="0.25">
      <c r="C90" s="52">
        <v>0.109999999999999</v>
      </c>
    </row>
    <row r="91" spans="3:3" x14ac:dyDescent="0.25">
      <c r="C91" s="52">
        <v>9.9999999999999006E-2</v>
      </c>
    </row>
    <row r="92" spans="3:3" x14ac:dyDescent="0.25">
      <c r="C92" s="52">
        <v>8.9999999999998997E-2</v>
      </c>
    </row>
    <row r="93" spans="3:3" x14ac:dyDescent="0.25">
      <c r="C93" s="52">
        <v>7.9999999999999002E-2</v>
      </c>
    </row>
    <row r="94" spans="3:3" x14ac:dyDescent="0.25">
      <c r="C94" s="52">
        <v>6.9999999999998994E-2</v>
      </c>
    </row>
    <row r="95" spans="3:3" x14ac:dyDescent="0.25">
      <c r="C95" s="52">
        <v>5.9999999999999103E-2</v>
      </c>
    </row>
    <row r="96" spans="3:3" x14ac:dyDescent="0.25">
      <c r="C96" s="52">
        <v>4.9999999999998997E-2</v>
      </c>
    </row>
    <row r="97" spans="3:3" x14ac:dyDescent="0.25">
      <c r="C97" s="52">
        <v>3.9999999999999002E-2</v>
      </c>
    </row>
    <row r="98" spans="3:3" x14ac:dyDescent="0.25">
      <c r="C98" s="52">
        <v>2.9999999999999E-2</v>
      </c>
    </row>
    <row r="99" spans="3:3" x14ac:dyDescent="0.25">
      <c r="C99" s="52">
        <v>1.9999999999999001E-2</v>
      </c>
    </row>
    <row r="100" spans="3:3" x14ac:dyDescent="0.25">
      <c r="C100" s="52">
        <v>9.9999999999990097E-3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24"/>
  <sheetViews>
    <sheetView topLeftCell="A4" zoomScale="70" zoomScaleNormal="70" zoomScaleSheetLayoutView="70" zoomScalePageLayoutView="85" workbookViewId="0">
      <selection activeCell="C8" sqref="C8"/>
    </sheetView>
  </sheetViews>
  <sheetFormatPr baseColWidth="10" defaultColWidth="11.42578125" defaultRowHeight="15" x14ac:dyDescent="0.25"/>
  <cols>
    <col min="1" max="1" width="21.7109375" customWidth="1"/>
    <col min="2" max="2" width="16.85546875" customWidth="1"/>
    <col min="3" max="3" width="19.42578125" customWidth="1"/>
    <col min="4" max="4" width="18.42578125" customWidth="1"/>
    <col min="5" max="5" width="21.28515625" customWidth="1"/>
    <col min="6" max="6" width="16.28515625" customWidth="1"/>
    <col min="7" max="7" width="25.42578125" customWidth="1"/>
    <col min="8" max="8" width="22.7109375" style="17" customWidth="1"/>
    <col min="9" max="9" width="22.28515625" customWidth="1"/>
    <col min="10" max="10" width="24.28515625" customWidth="1"/>
    <col min="11" max="11" width="21.28515625" customWidth="1"/>
    <col min="12" max="12" width="24.5703125" customWidth="1"/>
    <col min="13" max="13" width="26.42578125" customWidth="1"/>
    <col min="14" max="14" width="19.85546875" customWidth="1"/>
    <col min="15" max="15" width="22.42578125" customWidth="1"/>
    <col min="16" max="16" width="16.28515625" customWidth="1"/>
    <col min="17" max="17" width="11.5703125" customWidth="1"/>
  </cols>
  <sheetData>
    <row r="1" spans="1:15" ht="12" customHeight="1"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36"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2" t="s">
        <v>107</v>
      </c>
      <c r="B8" s="893"/>
      <c r="C8" s="516" t="s">
        <v>482</v>
      </c>
      <c r="D8" s="76" t="s">
        <v>108</v>
      </c>
      <c r="E8"/>
      <c r="F8"/>
      <c r="G8"/>
      <c r="J8" s="40"/>
      <c r="K8" s="40"/>
      <c r="L8" s="40"/>
      <c r="M8" s="40"/>
      <c r="N8" s="40"/>
      <c r="O8" s="40"/>
    </row>
    <row r="9" spans="1:15" ht="21.75" thickBot="1" x14ac:dyDescent="0.3">
      <c r="A9" s="880" t="s">
        <v>297</v>
      </c>
      <c r="B9" s="881"/>
      <c r="C9" s="881"/>
      <c r="D9" s="881"/>
      <c r="E9" s="881"/>
      <c r="F9" s="881"/>
      <c r="G9" s="881"/>
      <c r="H9" s="881"/>
      <c r="I9" s="881"/>
      <c r="J9" s="881"/>
      <c r="K9" s="882"/>
    </row>
    <row r="10" spans="1:15" ht="38.25" customHeight="1" x14ac:dyDescent="0.25">
      <c r="A10" s="879" t="s">
        <v>296</v>
      </c>
      <c r="B10" s="879"/>
      <c r="C10" s="522">
        <v>2020</v>
      </c>
      <c r="D10" s="522">
        <v>2021</v>
      </c>
      <c r="E10" s="522">
        <v>2022</v>
      </c>
      <c r="F10" s="522">
        <v>2023</v>
      </c>
      <c r="G10" s="522">
        <v>2024</v>
      </c>
      <c r="H10" s="522">
        <v>2025</v>
      </c>
      <c r="I10" s="522">
        <v>2026</v>
      </c>
      <c r="J10" s="522">
        <v>2027</v>
      </c>
      <c r="K10" s="522">
        <v>2028</v>
      </c>
    </row>
    <row r="11" spans="1:15" ht="53.25" customHeight="1" x14ac:dyDescent="0.25">
      <c r="A11" s="877" t="s">
        <v>294</v>
      </c>
      <c r="B11" s="877"/>
      <c r="C11" s="517"/>
      <c r="D11" s="517"/>
      <c r="E11" s="517"/>
      <c r="F11" s="517"/>
      <c r="G11" s="517"/>
      <c r="H11" s="517"/>
      <c r="I11" s="517"/>
      <c r="J11" s="517"/>
      <c r="K11" s="517"/>
    </row>
    <row r="12" spans="1:15" ht="45" customHeight="1" x14ac:dyDescent="0.25">
      <c r="A12" s="877" t="s">
        <v>302</v>
      </c>
      <c r="B12" s="877"/>
      <c r="C12" s="484"/>
      <c r="D12" s="484"/>
      <c r="E12" s="484"/>
      <c r="F12" s="484"/>
      <c r="G12" s="484"/>
      <c r="H12" s="485"/>
      <c r="I12" s="484"/>
      <c r="J12" s="484"/>
      <c r="K12" s="518"/>
    </row>
    <row r="13" spans="1:15" ht="53.25" customHeight="1" x14ac:dyDescent="0.25">
      <c r="A13" s="878" t="s">
        <v>298</v>
      </c>
      <c r="B13" s="878"/>
      <c r="C13" s="519" t="str">
        <f>IFERROR(C12/C11,"")</f>
        <v/>
      </c>
      <c r="D13" s="519" t="str">
        <f t="shared" ref="D13:J13" si="0">IFERROR(D12/D11,"")</f>
        <v/>
      </c>
      <c r="E13" s="519" t="str">
        <f t="shared" si="0"/>
        <v/>
      </c>
      <c r="F13" s="519" t="str">
        <f t="shared" si="0"/>
        <v/>
      </c>
      <c r="G13" s="519" t="str">
        <f t="shared" si="0"/>
        <v/>
      </c>
      <c r="H13" s="519" t="str">
        <f t="shared" si="0"/>
        <v/>
      </c>
      <c r="I13" s="519" t="str">
        <f t="shared" si="0"/>
        <v/>
      </c>
      <c r="J13" s="519" t="str">
        <f t="shared" si="0"/>
        <v/>
      </c>
      <c r="K13" s="519" t="str">
        <f>IFERROR(K12/K11,"")</f>
        <v/>
      </c>
    </row>
    <row r="14" spans="1:15" ht="15.75" thickBot="1" x14ac:dyDescent="0.3">
      <c r="M14" s="70"/>
    </row>
    <row r="15" spans="1:15" ht="15.75" thickBot="1" x14ac:dyDescent="0.3">
      <c r="A15" s="875" t="s">
        <v>109</v>
      </c>
      <c r="B15" s="876"/>
      <c r="H15"/>
      <c r="L15" s="70"/>
      <c r="M15" s="31"/>
      <c r="O15" s="63" t="str">
        <f>A15</f>
        <v>SALARIE 1 : Inscrire nom ici</v>
      </c>
    </row>
    <row r="16" spans="1:15" ht="9" customHeight="1" x14ac:dyDescent="0.25">
      <c r="E16" s="60"/>
      <c r="G16" s="30"/>
      <c r="H16" s="481"/>
      <c r="I16" s="30"/>
      <c r="J16" s="56"/>
      <c r="K16" s="31"/>
      <c r="L16" s="57"/>
      <c r="M16" s="71"/>
      <c r="N16" s="72"/>
      <c r="O16" s="72"/>
    </row>
    <row r="17" spans="1:18" ht="106.5" customHeight="1" x14ac:dyDescent="0.25">
      <c r="A17" s="498" t="s">
        <v>110</v>
      </c>
      <c r="B17" s="499" t="s">
        <v>111</v>
      </c>
      <c r="C17" s="499" t="s">
        <v>393</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8" x14ac:dyDescent="0.25">
      <c r="A18" s="515">
        <v>44197</v>
      </c>
      <c r="B18" s="512"/>
      <c r="C18" s="286"/>
      <c r="D18" s="286"/>
      <c r="E18" s="36">
        <f t="shared" ref="E18:E30" si="1">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8" x14ac:dyDescent="0.25">
      <c r="A19" s="515">
        <v>44228</v>
      </c>
      <c r="B19" s="513"/>
      <c r="C19" s="64"/>
      <c r="D19" s="287"/>
      <c r="E19" s="36">
        <f t="shared" si="1"/>
        <v>0</v>
      </c>
      <c r="F19" s="67"/>
      <c r="G19" s="290"/>
      <c r="H19" s="66" t="str">
        <f>IF($C$8="A RENSEIGNER","Renseigner cellule C8",IFERROR(ROUND(IF($C$8="NON",0,LOOKUP(YEAR(A19),$C$10:K$10,$C$13:K$13)*B19),2),0))</f>
        <v>Renseigner cellule C8</v>
      </c>
      <c r="I19" s="37" t="str">
        <f t="shared" ref="I19:I30" si="2">IF($C$8="A RENSEIGNER","Renseigner cellule C8",IF(N(A19),ROUND(B19-C19+D19-E19-IF(G19&gt;=0,IF(F19-G19&lt;0,-(F19-G19),0))-H19,2),0))</f>
        <v>Renseigner cellule C8</v>
      </c>
      <c r="J19" s="33"/>
      <c r="K19" s="69"/>
      <c r="L19" s="36" t="str">
        <f>IFERROR(IF(I19="","",ROUND(IF($K$17="Pourcentage_temps_projet",I19*K19,$I$31/$J$31*K19),2)),"")</f>
        <v/>
      </c>
      <c r="M19" s="39"/>
      <c r="N19" s="39"/>
      <c r="O19" s="504"/>
    </row>
    <row r="20" spans="1:18" x14ac:dyDescent="0.25">
      <c r="A20" s="515">
        <v>44256</v>
      </c>
      <c r="B20" s="513"/>
      <c r="C20" s="64"/>
      <c r="D20" s="287"/>
      <c r="E20" s="36">
        <f t="shared" si="1"/>
        <v>0</v>
      </c>
      <c r="F20" s="67"/>
      <c r="G20" s="290"/>
      <c r="H20" s="66" t="str">
        <f>IF($C$8="A RENSEIGNER","Renseigner cellule C8",IFERROR(ROUND(IF($C$8="NON",0,LOOKUP(YEAR(A20),$C$10:K$10,$C$13:K$13)*B20),2),0))</f>
        <v>Renseigner cellule C8</v>
      </c>
      <c r="I20" s="37" t="str">
        <f t="shared" si="2"/>
        <v>Renseigner cellule C8</v>
      </c>
      <c r="J20" s="33"/>
      <c r="K20" s="69"/>
      <c r="L20" s="36" t="str">
        <f t="shared" ref="L20:L30" si="3">IFERROR(IF(I20="","",ROUND(IF($K$17="Pourcentage_temps_projet",I20*K20,$I$31/$J$31*K20),2)),"")</f>
        <v/>
      </c>
      <c r="M20" s="38"/>
      <c r="N20" s="38"/>
      <c r="O20" s="504"/>
    </row>
    <row r="21" spans="1:18" x14ac:dyDescent="0.25">
      <c r="A21" s="515">
        <v>44287</v>
      </c>
      <c r="B21" s="513"/>
      <c r="C21" s="64"/>
      <c r="D21" s="287"/>
      <c r="E21" s="36">
        <f t="shared" si="1"/>
        <v>0</v>
      </c>
      <c r="F21" s="67"/>
      <c r="G21" s="290"/>
      <c r="H21" s="66" t="str">
        <f>IF($C$8="A RENSEIGNER","Renseigner cellule C8",IFERROR(ROUND(IF($C$8="NON",0,LOOKUP(YEAR(A21),$C$10:K$10,$C$13:K$13)*B21),2),0))</f>
        <v>Renseigner cellule C8</v>
      </c>
      <c r="I21" s="37" t="str">
        <f t="shared" si="2"/>
        <v>Renseigner cellule C8</v>
      </c>
      <c r="J21" s="33"/>
      <c r="K21" s="69"/>
      <c r="L21" s="36" t="str">
        <f t="shared" si="3"/>
        <v/>
      </c>
      <c r="M21" s="39"/>
      <c r="N21" s="39"/>
      <c r="O21" s="504"/>
    </row>
    <row r="22" spans="1:18" x14ac:dyDescent="0.25">
      <c r="A22" s="515">
        <v>44317</v>
      </c>
      <c r="B22" s="513"/>
      <c r="C22" s="64"/>
      <c r="D22" s="287"/>
      <c r="E22" s="36">
        <f t="shared" si="1"/>
        <v>0</v>
      </c>
      <c r="F22" s="67"/>
      <c r="G22" s="68"/>
      <c r="H22" s="66" t="str">
        <f>IF($C$8="A RENSEIGNER","Renseigner cellule C8",IFERROR(ROUND(IF($C$8="NON",0,LOOKUP(YEAR(A22),$C$10:K$10,$C$13:K$13)*B22),2),0))</f>
        <v>Renseigner cellule C8</v>
      </c>
      <c r="I22" s="37" t="str">
        <f t="shared" si="2"/>
        <v>Renseigner cellule C8</v>
      </c>
      <c r="J22" s="33"/>
      <c r="K22" s="69"/>
      <c r="L22" s="36" t="str">
        <f t="shared" si="3"/>
        <v/>
      </c>
      <c r="M22" s="38"/>
      <c r="N22" s="38"/>
      <c r="O22" s="504"/>
    </row>
    <row r="23" spans="1:18" x14ac:dyDescent="0.25">
      <c r="A23" s="515">
        <v>44348</v>
      </c>
      <c r="B23" s="513"/>
      <c r="C23" s="64"/>
      <c r="D23" s="287"/>
      <c r="E23" s="36">
        <f t="shared" si="1"/>
        <v>0</v>
      </c>
      <c r="F23" s="67"/>
      <c r="G23" s="68"/>
      <c r="H23" s="66" t="str">
        <f>IF($C$8="A RENSEIGNER","Renseigner cellule C8",IFERROR(ROUND(IF($C$8="NON",0,LOOKUP(YEAR(A23),$C$10:K$10,$C$13:K$13)*B23),2),0))</f>
        <v>Renseigner cellule C8</v>
      </c>
      <c r="I23" s="37" t="str">
        <f t="shared" si="2"/>
        <v>Renseigner cellule C8</v>
      </c>
      <c r="J23" s="33"/>
      <c r="K23" s="69"/>
      <c r="L23" s="36" t="str">
        <f t="shared" si="3"/>
        <v/>
      </c>
      <c r="M23" s="39"/>
      <c r="N23" s="39"/>
      <c r="O23" s="504"/>
    </row>
    <row r="24" spans="1:18" x14ac:dyDescent="0.25">
      <c r="A24" s="515">
        <v>44378</v>
      </c>
      <c r="B24" s="513"/>
      <c r="C24" s="64"/>
      <c r="D24" s="287"/>
      <c r="E24" s="36">
        <f>IF(N(A24),ROUND(IF(OR(B24="",B24=0),0,(D24/B24*C24)),2),0)</f>
        <v>0</v>
      </c>
      <c r="F24" s="67"/>
      <c r="G24" s="68"/>
      <c r="H24" s="66" t="str">
        <f>IF($C$8="A RENSEIGNER","Renseigner cellule C8",IFERROR(ROUND(IF($C$8="NON",0,LOOKUP(YEAR(A24),$C$10:K$10,$C$13:K$13)*B24),2),0))</f>
        <v>Renseigner cellule C8</v>
      </c>
      <c r="I24" s="37" t="str">
        <f t="shared" si="2"/>
        <v>Renseigner cellule C8</v>
      </c>
      <c r="J24" s="33"/>
      <c r="K24" s="69"/>
      <c r="L24" s="36" t="str">
        <f t="shared" si="3"/>
        <v/>
      </c>
      <c r="M24" s="38"/>
      <c r="N24" s="38"/>
      <c r="O24" s="504"/>
    </row>
    <row r="25" spans="1:18" s="54" customFormat="1" x14ac:dyDescent="0.25">
      <c r="A25" s="515">
        <v>44409</v>
      </c>
      <c r="B25" s="513"/>
      <c r="C25" s="64"/>
      <c r="D25" s="287"/>
      <c r="E25" s="36">
        <f t="shared" si="1"/>
        <v>0</v>
      </c>
      <c r="F25" s="67"/>
      <c r="G25" s="68"/>
      <c r="H25" s="66" t="str">
        <f>IF($C$8="A RENSEIGNER","Renseigner cellule C8",IFERROR(ROUND(IF($C$8="NON",0,LOOKUP(YEAR(A25),$C$10:K$10,$C$13:K$13)*B25),2),0))</f>
        <v>Renseigner cellule C8</v>
      </c>
      <c r="I25" s="37" t="str">
        <f t="shared" si="2"/>
        <v>Renseigner cellule C8</v>
      </c>
      <c r="J25" s="33"/>
      <c r="K25" s="69"/>
      <c r="L25" s="36" t="str">
        <f t="shared" si="3"/>
        <v/>
      </c>
      <c r="M25" s="39"/>
      <c r="N25" s="39"/>
      <c r="O25" s="504"/>
      <c r="R25"/>
    </row>
    <row r="26" spans="1:18" ht="27.6" customHeight="1" x14ac:dyDescent="0.25">
      <c r="A26" s="515">
        <v>44440</v>
      </c>
      <c r="B26" s="513"/>
      <c r="C26" s="64"/>
      <c r="D26" s="287"/>
      <c r="E26" s="36">
        <f t="shared" si="1"/>
        <v>0</v>
      </c>
      <c r="F26" s="67"/>
      <c r="G26" s="68"/>
      <c r="H26" s="66" t="str">
        <f>IF($C$8="A RENSEIGNER","Renseigner cellule C8",IFERROR(ROUND(IF($C$8="NON",0,LOOKUP(YEAR(A26),$C$10:K$10,$C$13:K$13)*B26),2),0))</f>
        <v>Renseigner cellule C8</v>
      </c>
      <c r="I26" s="37" t="str">
        <f t="shared" si="2"/>
        <v>Renseigner cellule C8</v>
      </c>
      <c r="J26" s="33"/>
      <c r="K26" s="69"/>
      <c r="L26" s="36" t="str">
        <f>IFERROR(IF(I26="","",ROUND(IF($K$17="Pourcentage_temps_projet",I26*K26,$I$31/$J$31*K26),2)),"")</f>
        <v/>
      </c>
      <c r="M26" s="38"/>
      <c r="N26" s="38"/>
      <c r="O26" s="504"/>
    </row>
    <row r="27" spans="1:18" x14ac:dyDescent="0.25">
      <c r="A27" s="515">
        <v>44470</v>
      </c>
      <c r="B27" s="513"/>
      <c r="C27" s="64"/>
      <c r="D27" s="287"/>
      <c r="E27" s="36">
        <f t="shared" si="1"/>
        <v>0</v>
      </c>
      <c r="F27" s="67"/>
      <c r="G27" s="68"/>
      <c r="H27" s="66" t="str">
        <f>IF($C$8="A RENSEIGNER","Renseigner cellule C8",IFERROR(ROUND(IF($C$8="NON",0,LOOKUP(YEAR(A27),$C$10:K$10,$C$13:K$13)*B27),2),0))</f>
        <v>Renseigner cellule C8</v>
      </c>
      <c r="I27" s="37" t="str">
        <f t="shared" si="2"/>
        <v>Renseigner cellule C8</v>
      </c>
      <c r="J27" s="33"/>
      <c r="K27" s="69"/>
      <c r="L27" s="36" t="str">
        <f>IFERROR(IF(I27="","",ROUND(IF($K$17="Pourcentage_temps_projet",I27*K27,$I$31/$J$31*K27),2)),"")</f>
        <v/>
      </c>
      <c r="M27" s="39"/>
      <c r="N27" s="39"/>
      <c r="O27" s="504"/>
    </row>
    <row r="28" spans="1:18" x14ac:dyDescent="0.25">
      <c r="A28" s="515">
        <v>44501</v>
      </c>
      <c r="B28" s="513"/>
      <c r="C28" s="64"/>
      <c r="D28" s="287"/>
      <c r="E28" s="36">
        <f t="shared" si="1"/>
        <v>0</v>
      </c>
      <c r="F28" s="67"/>
      <c r="G28" s="68"/>
      <c r="H28" s="66" t="str">
        <f>IF($C$8="A RENSEIGNER","Renseigner cellule C8",IFERROR(ROUND(IF($C$8="NON",0,LOOKUP(YEAR(A28),$C$10:K$10,$C$13:K$13)*B28),2),0))</f>
        <v>Renseigner cellule C8</v>
      </c>
      <c r="I28" s="37" t="str">
        <f t="shared" si="2"/>
        <v>Renseigner cellule C8</v>
      </c>
      <c r="J28" s="33"/>
      <c r="K28" s="69"/>
      <c r="L28" s="36" t="str">
        <f t="shared" si="3"/>
        <v/>
      </c>
      <c r="M28" s="38"/>
      <c r="N28" s="38"/>
      <c r="O28" s="504"/>
    </row>
    <row r="29" spans="1:18" x14ac:dyDescent="0.25">
      <c r="A29" s="515">
        <v>44531</v>
      </c>
      <c r="B29" s="514"/>
      <c r="C29" s="65"/>
      <c r="D29" s="288"/>
      <c r="E29" s="36">
        <f t="shared" si="1"/>
        <v>0</v>
      </c>
      <c r="F29" s="67"/>
      <c r="G29" s="68"/>
      <c r="H29" s="66" t="str">
        <f>IF($C$8="A RENSEIGNER","Renseigner cellule C8",IFERROR(ROUND(IF($C$8="NON",0,LOOKUP(YEAR(A29),$C$10:K$10,$C$13:K$13)*B29),2),0))</f>
        <v>Renseigner cellule C8</v>
      </c>
      <c r="I29" s="37" t="str">
        <f t="shared" si="2"/>
        <v>Renseigner cellule C8</v>
      </c>
      <c r="J29" s="34"/>
      <c r="K29" s="69"/>
      <c r="L29" s="36" t="str">
        <f t="shared" si="3"/>
        <v/>
      </c>
      <c r="M29" s="39"/>
      <c r="N29" s="39"/>
      <c r="O29" s="505"/>
    </row>
    <row r="30" spans="1:18" x14ac:dyDescent="0.25">
      <c r="A30" s="506" t="s">
        <v>56</v>
      </c>
      <c r="B30" s="507"/>
      <c r="C30" s="507"/>
      <c r="D30" s="507"/>
      <c r="E30" s="508">
        <f t="shared" si="1"/>
        <v>0</v>
      </c>
      <c r="F30" s="508"/>
      <c r="G30" s="508"/>
      <c r="H30" s="509" t="str">
        <f>IF($C$8="A RENSEIGNER","Renseigner cellule C8",IFERROR(ROUND(IF($C$8="NON",0,LOOKUP(YEAR(A30),$C$10:K$10,$C$13:K$13)*B30),2),0))</f>
        <v>Renseigner cellule C8</v>
      </c>
      <c r="I30" s="767" t="str">
        <f t="shared" si="2"/>
        <v>Renseigner cellule C8</v>
      </c>
      <c r="J30" s="508"/>
      <c r="K30" s="508"/>
      <c r="L30" s="36" t="str">
        <f t="shared" si="3"/>
        <v/>
      </c>
      <c r="M30" s="510"/>
      <c r="N30" s="510"/>
      <c r="O30" s="511"/>
    </row>
    <row r="31" spans="1:18" ht="15.75" thickBot="1" x14ac:dyDescent="0.3">
      <c r="A31" s="493" t="s">
        <v>120</v>
      </c>
      <c r="B31" s="494">
        <f t="shared" ref="B31:H31" si="4">SUM(B18:B30)</f>
        <v>0</v>
      </c>
      <c r="C31" s="495">
        <f t="shared" si="4"/>
        <v>0</v>
      </c>
      <c r="D31" s="495">
        <f t="shared" si="4"/>
        <v>0</v>
      </c>
      <c r="E31" s="495">
        <f t="shared" si="4"/>
        <v>0</v>
      </c>
      <c r="F31" s="495">
        <f t="shared" si="4"/>
        <v>0</v>
      </c>
      <c r="G31" s="495">
        <f t="shared" si="4"/>
        <v>0</v>
      </c>
      <c r="H31" s="495">
        <f t="shared" si="4"/>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8"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M32" s="55"/>
      <c r="N32" s="74"/>
      <c r="O32" s="304"/>
    </row>
    <row r="33" spans="1:15" ht="18" customHeight="1" thickBot="1" x14ac:dyDescent="0.3">
      <c r="A33" s="58"/>
      <c r="B33" s="58"/>
      <c r="C33" s="58"/>
      <c r="D33" s="58"/>
      <c r="E33" s="58"/>
      <c r="F33" s="58"/>
      <c r="G33" s="593"/>
      <c r="H33" s="483"/>
      <c r="I33" s="59"/>
      <c r="J33" s="58"/>
      <c r="K33" s="58"/>
      <c r="L33" s="594"/>
    </row>
    <row r="34" spans="1:15" ht="24.75" thickBot="1" x14ac:dyDescent="0.3">
      <c r="A34" s="236" t="str">
        <f>$E$4</f>
        <v>SUD0XXXXX</v>
      </c>
      <c r="B34" s="236" t="str">
        <f>F$4</f>
        <v>Sélectionner ici n° de demande</v>
      </c>
      <c r="C34" s="58"/>
      <c r="D34" s="58"/>
      <c r="E34" s="58"/>
      <c r="F34" s="58"/>
      <c r="G34" s="58"/>
      <c r="H34" s="483"/>
      <c r="I34" s="595"/>
      <c r="J34" s="58"/>
      <c r="K34" s="58"/>
      <c r="L34" s="523"/>
    </row>
    <row r="35" spans="1:15" ht="15.75" thickBot="1" x14ac:dyDescent="0.3">
      <c r="A35" s="875" t="s">
        <v>122</v>
      </c>
      <c r="B35" s="876"/>
      <c r="D35" s="75"/>
      <c r="G35" s="30"/>
      <c r="H35" s="481"/>
      <c r="I35" s="30"/>
      <c r="J35" s="30"/>
      <c r="K35" s="31"/>
      <c r="L35" s="31"/>
      <c r="M35" s="31"/>
      <c r="O35" s="63" t="str">
        <f>A35</f>
        <v>SALARIE 2 : Inscrire nom ici</v>
      </c>
    </row>
    <row r="36" spans="1:15" ht="9" customHeight="1" x14ac:dyDescent="0.25">
      <c r="G36" s="30"/>
      <c r="H36" s="481"/>
      <c r="I36" s="30"/>
      <c r="J36" s="30"/>
      <c r="K36" s="31"/>
      <c r="L36" s="31"/>
      <c r="M36" s="31"/>
    </row>
    <row r="37" spans="1:15" ht="72"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5">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5"/>
        <v>0</v>
      </c>
      <c r="F39" s="67"/>
      <c r="G39" s="68"/>
      <c r="H39" s="66" t="str">
        <f>IF($C$8="A RENSEIGNER","Renseigner cellule C8",IFERROR(ROUND(IF($C$8="NON",0,LOOKUP(YEAR(A39),$C$10:K$10,$C$13:K$13)*B39),2),0))</f>
        <v>Renseigner cellule C8</v>
      </c>
      <c r="I39" s="37" t="str">
        <f t="shared" ref="I39:I50" si="6">IF($C$8="A RENSEIGNER","Renseigner cellule C8",IF(N(A39),ROUND(B39-C39+D39-E39-IF(G39&gt;=0,IF(F39-G39&lt;0,-(F39-G39),0))-H39,2),0))</f>
        <v>Renseigner cellule C8</v>
      </c>
      <c r="J39" s="33"/>
      <c r="K39" s="69"/>
      <c r="L39" s="36" t="str">
        <f t="shared" ref="L39:L50" si="7">IFERROR(IF(I39="","",ROUND(IF($K$37="Pourcentage_temps_projet",I39*K39,$I$51/$J$51*K39),2)),"")</f>
        <v/>
      </c>
      <c r="M39" s="39"/>
      <c r="N39" s="39"/>
      <c r="O39" s="504"/>
    </row>
    <row r="40" spans="1:15" x14ac:dyDescent="0.25">
      <c r="A40" s="515">
        <v>44256</v>
      </c>
      <c r="B40" s="513"/>
      <c r="C40" s="64"/>
      <c r="D40" s="287"/>
      <c r="E40" s="36">
        <f t="shared" si="5"/>
        <v>0</v>
      </c>
      <c r="F40" s="67"/>
      <c r="G40" s="68"/>
      <c r="H40" s="66" t="str">
        <f>IF($C$8="A RENSEIGNER","Renseigner cellule C8",IFERROR(ROUND(IF($C$8="NON",0,LOOKUP(YEAR(A40),$C$10:K$10,$C$13:K$13)*B40),2),0))</f>
        <v>Renseigner cellule C8</v>
      </c>
      <c r="I40" s="37" t="str">
        <f>IF($C$8="A RENSEIGNER","Renseigner cellule C8",IF(N(A40),ROUND(B40-C40+D40-E40-IF(G40&gt;=0,IF(F40-G40&lt;0,-(F40-G40),0))-H40,2),0))</f>
        <v>Renseigner cellule C8</v>
      </c>
      <c r="J40" s="33"/>
      <c r="K40" s="69"/>
      <c r="L40" s="36" t="str">
        <f t="shared" si="7"/>
        <v/>
      </c>
      <c r="M40" s="38"/>
      <c r="N40" s="38"/>
      <c r="O40" s="504"/>
    </row>
    <row r="41" spans="1:15" x14ac:dyDescent="0.25">
      <c r="A41" s="515">
        <v>44287</v>
      </c>
      <c r="B41" s="513"/>
      <c r="C41" s="64"/>
      <c r="D41" s="287"/>
      <c r="E41" s="36">
        <f t="shared" si="5"/>
        <v>0</v>
      </c>
      <c r="F41" s="67"/>
      <c r="G41" s="68"/>
      <c r="H41" s="66" t="str">
        <f>IF($C$8="A RENSEIGNER","Renseigner cellule C8",IFERROR(ROUND(IF($C$8="NON",0,LOOKUP(YEAR(A41),$C$10:K$10,$C$13:K$13)*B41),2),0))</f>
        <v>Renseigner cellule C8</v>
      </c>
      <c r="I41" s="37" t="str">
        <f t="shared" si="6"/>
        <v>Renseigner cellule C8</v>
      </c>
      <c r="J41" s="33"/>
      <c r="K41" s="69"/>
      <c r="L41" s="36" t="str">
        <f t="shared" si="7"/>
        <v/>
      </c>
      <c r="M41" s="39"/>
      <c r="N41" s="39"/>
      <c r="O41" s="504"/>
    </row>
    <row r="42" spans="1:15" x14ac:dyDescent="0.25">
      <c r="A42" s="515">
        <v>44317</v>
      </c>
      <c r="B42" s="513"/>
      <c r="C42" s="64"/>
      <c r="D42" s="287"/>
      <c r="E42" s="36">
        <f t="shared" si="5"/>
        <v>0</v>
      </c>
      <c r="F42" s="67"/>
      <c r="G42" s="68"/>
      <c r="H42" s="66" t="str">
        <f>IF($C$8="A RENSEIGNER","Renseigner cellule C8",IFERROR(ROUND(IF($C$8="NON",0,LOOKUP(YEAR(A42),$C$10:K$10,$C$13:K$13)*B42),2),0))</f>
        <v>Renseigner cellule C8</v>
      </c>
      <c r="I42" s="37" t="str">
        <f t="shared" si="6"/>
        <v>Renseigner cellule C8</v>
      </c>
      <c r="J42" s="33"/>
      <c r="K42" s="69"/>
      <c r="L42" s="36" t="str">
        <f t="shared" si="7"/>
        <v/>
      </c>
      <c r="M42" s="38"/>
      <c r="N42" s="38"/>
      <c r="O42" s="504"/>
    </row>
    <row r="43" spans="1:15" x14ac:dyDescent="0.25">
      <c r="A43" s="515">
        <v>44348</v>
      </c>
      <c r="B43" s="513"/>
      <c r="C43" s="64"/>
      <c r="D43" s="287"/>
      <c r="E43" s="36">
        <f t="shared" si="5"/>
        <v>0</v>
      </c>
      <c r="F43" s="67"/>
      <c r="G43" s="68"/>
      <c r="H43" s="66" t="str">
        <f>IF($C$8="A RENSEIGNER","Renseigner cellule C8",IFERROR(ROUND(IF($C$8="NON",0,LOOKUP(YEAR(A43),$C$10:K$10,$C$13:K$13)*B43),2),0))</f>
        <v>Renseigner cellule C8</v>
      </c>
      <c r="I43" s="37" t="str">
        <f t="shared" si="6"/>
        <v>Renseigner cellule C8</v>
      </c>
      <c r="J43" s="33"/>
      <c r="K43" s="69"/>
      <c r="L43" s="36" t="str">
        <f t="shared" si="7"/>
        <v/>
      </c>
      <c r="M43" s="39"/>
      <c r="N43" s="39"/>
      <c r="O43" s="504"/>
    </row>
    <row r="44" spans="1:15" x14ac:dyDescent="0.25">
      <c r="A44" s="515">
        <v>44378</v>
      </c>
      <c r="B44" s="513"/>
      <c r="C44" s="64"/>
      <c r="D44" s="287"/>
      <c r="E44" s="36">
        <f t="shared" si="5"/>
        <v>0</v>
      </c>
      <c r="F44" s="67"/>
      <c r="G44" s="68"/>
      <c r="H44" s="66" t="str">
        <f>IF($C$8="A RENSEIGNER","Renseigner cellule C8",IFERROR(ROUND(IF($C$8="NON",0,LOOKUP(YEAR(A44),$C$10:K$10,$C$13:K$13)*B44),2),0))</f>
        <v>Renseigner cellule C8</v>
      </c>
      <c r="I44" s="37" t="str">
        <f t="shared" si="6"/>
        <v>Renseigner cellule C8</v>
      </c>
      <c r="J44" s="33"/>
      <c r="K44" s="69"/>
      <c r="L44" s="36" t="str">
        <f t="shared" si="7"/>
        <v/>
      </c>
      <c r="M44" s="38"/>
      <c r="N44" s="38"/>
      <c r="O44" s="504"/>
    </row>
    <row r="45" spans="1:15" ht="36.6" customHeight="1" x14ac:dyDescent="0.25">
      <c r="A45" s="515">
        <v>44409</v>
      </c>
      <c r="B45" s="513"/>
      <c r="C45" s="64"/>
      <c r="D45" s="287"/>
      <c r="E45" s="36">
        <f t="shared" si="5"/>
        <v>0</v>
      </c>
      <c r="F45" s="67"/>
      <c r="G45" s="68"/>
      <c r="H45" s="66" t="str">
        <f>IF($C$8="A RENSEIGNER","Renseigner cellule C8",IFERROR(ROUND(IF($C$8="NON",0,LOOKUP(YEAR(A45),$C$10:K$10,$C$13:K$13)*B45),2),0))</f>
        <v>Renseigner cellule C8</v>
      </c>
      <c r="I45" s="37" t="str">
        <f t="shared" si="6"/>
        <v>Renseigner cellule C8</v>
      </c>
      <c r="J45" s="33"/>
      <c r="K45" s="69"/>
      <c r="L45" s="36" t="str">
        <f>IFERROR(IF(I45="","",ROUND(IF($K$37="Pourcentage_temps_projet",I45*K45,$I$51/$J$51*K45),2)),"")</f>
        <v/>
      </c>
      <c r="M45" s="39"/>
      <c r="N45" s="39"/>
      <c r="O45" s="504"/>
    </row>
    <row r="46" spans="1:15" ht="15" customHeight="1" x14ac:dyDescent="0.25">
      <c r="A46" s="515">
        <v>44440</v>
      </c>
      <c r="B46" s="513"/>
      <c r="C46" s="64"/>
      <c r="D46" s="287"/>
      <c r="E46" s="36">
        <f t="shared" si="5"/>
        <v>0</v>
      </c>
      <c r="F46" s="67"/>
      <c r="G46" s="68"/>
      <c r="H46" s="66" t="str">
        <f>IF($C$8="A RENSEIGNER","Renseigner cellule C8",IFERROR(ROUND(IF($C$8="NON",0,LOOKUP(YEAR(A46),$C$10:K$10,$C$13:K$13)*B46),2),0))</f>
        <v>Renseigner cellule C8</v>
      </c>
      <c r="I46" s="37" t="str">
        <f t="shared" si="6"/>
        <v>Renseigner cellule C8</v>
      </c>
      <c r="J46" s="33"/>
      <c r="K46" s="69"/>
      <c r="L46" s="36" t="str">
        <f>IFERROR(IF(I46="","",ROUND(IF($K$37="Pourcentage_temps_projet",I46*K46,$I$51/$J$51*K46),2)),"")</f>
        <v/>
      </c>
      <c r="M46" s="38"/>
      <c r="N46" s="38"/>
      <c r="O46" s="504"/>
    </row>
    <row r="47" spans="1:15" x14ac:dyDescent="0.25">
      <c r="A47" s="515">
        <v>44470</v>
      </c>
      <c r="B47" s="513"/>
      <c r="C47" s="64"/>
      <c r="D47" s="287"/>
      <c r="E47" s="36">
        <f t="shared" si="5"/>
        <v>0</v>
      </c>
      <c r="F47" s="67"/>
      <c r="G47" s="68"/>
      <c r="H47" s="66" t="str">
        <f>IF($C$8="A RENSEIGNER","Renseigner cellule C8",IFERROR(ROUND(IF($C$8="NON",0,LOOKUP(YEAR(A47),$C$10:K$10,$C$13:K$13)*B47),2),0))</f>
        <v>Renseigner cellule C8</v>
      </c>
      <c r="I47" s="37" t="str">
        <f t="shared" si="6"/>
        <v>Renseigner cellule C8</v>
      </c>
      <c r="J47" s="33"/>
      <c r="K47" s="69"/>
      <c r="L47" s="36" t="str">
        <f t="shared" si="7"/>
        <v/>
      </c>
      <c r="M47" s="39"/>
      <c r="N47" s="39"/>
      <c r="O47" s="504"/>
    </row>
    <row r="48" spans="1:15" x14ac:dyDescent="0.25">
      <c r="A48" s="515">
        <v>44501</v>
      </c>
      <c r="B48" s="513"/>
      <c r="C48" s="64"/>
      <c r="D48" s="287"/>
      <c r="E48" s="36">
        <f t="shared" si="5"/>
        <v>0</v>
      </c>
      <c r="F48" s="67"/>
      <c r="G48" s="68"/>
      <c r="H48" s="66" t="str">
        <f>IF($C$8="A RENSEIGNER","Renseigner cellule C8",IFERROR(ROUND(IF($C$8="NON",0,LOOKUP(YEAR(A48),$C$10:K$10,$C$13:K$13)*B48),2),0))</f>
        <v>Renseigner cellule C8</v>
      </c>
      <c r="I48" s="37" t="str">
        <f t="shared" si="6"/>
        <v>Renseigner cellule C8</v>
      </c>
      <c r="J48" s="33"/>
      <c r="K48" s="69"/>
      <c r="L48" s="36" t="str">
        <f t="shared" si="7"/>
        <v/>
      </c>
      <c r="M48" s="38"/>
      <c r="N48" s="38"/>
      <c r="O48" s="504"/>
    </row>
    <row r="49" spans="1:15" x14ac:dyDescent="0.25">
      <c r="A49" s="515">
        <v>44531</v>
      </c>
      <c r="B49" s="514"/>
      <c r="C49" s="65"/>
      <c r="D49" s="288"/>
      <c r="E49" s="36">
        <f t="shared" si="5"/>
        <v>0</v>
      </c>
      <c r="F49" s="67"/>
      <c r="G49" s="68"/>
      <c r="H49" s="66" t="str">
        <f>IF($C$8="A RENSEIGNER","Renseigner cellule C8",IFERROR(ROUND(IF($C$8="NON",0,LOOKUP(YEAR(A49),$C$10:K$10,$C$13:K$13)*B49),2),0))</f>
        <v>Renseigner cellule C8</v>
      </c>
      <c r="I49" s="37" t="str">
        <f t="shared" si="6"/>
        <v>Renseigner cellule C8</v>
      </c>
      <c r="J49" s="34"/>
      <c r="K49" s="69"/>
      <c r="L49" s="36" t="str">
        <f t="shared" si="7"/>
        <v/>
      </c>
      <c r="M49" s="39"/>
      <c r="N49" s="39"/>
      <c r="O49" s="505"/>
    </row>
    <row r="50" spans="1:15" x14ac:dyDescent="0.25">
      <c r="A50" s="506" t="s">
        <v>56</v>
      </c>
      <c r="B50" s="507"/>
      <c r="C50" s="507"/>
      <c r="D50" s="507"/>
      <c r="E50" s="508">
        <f t="shared" si="5"/>
        <v>0</v>
      </c>
      <c r="F50" s="508"/>
      <c r="G50" s="596"/>
      <c r="H50" s="509" t="str">
        <f>IF($C$8="A RENSEIGNER","Renseigner cellule C8",IFERROR(ROUND(IF($C$8="NON",0,LOOKUP(YEAR(A50),$C$10:K$10,$C$13:K$13)*B50),2),0))</f>
        <v>Renseigner cellule C8</v>
      </c>
      <c r="I50" s="767" t="str">
        <f t="shared" si="6"/>
        <v>Renseigner cellule C8</v>
      </c>
      <c r="J50" s="508"/>
      <c r="K50" s="508"/>
      <c r="L50" s="36" t="str">
        <f t="shared" si="7"/>
        <v/>
      </c>
      <c r="M50" s="510"/>
      <c r="N50" s="510"/>
      <c r="O50" s="511"/>
    </row>
    <row r="51" spans="1:15" ht="15.75" thickBot="1" x14ac:dyDescent="0.3">
      <c r="A51" s="493" t="s">
        <v>120</v>
      </c>
      <c r="B51" s="494">
        <f t="shared" ref="B51:H51" si="8">SUM(B38:B50)</f>
        <v>0</v>
      </c>
      <c r="C51" s="495">
        <f t="shared" si="8"/>
        <v>0</v>
      </c>
      <c r="D51" s="495">
        <f t="shared" si="8"/>
        <v>0</v>
      </c>
      <c r="E51" s="495">
        <f t="shared" si="8"/>
        <v>0</v>
      </c>
      <c r="F51" s="495">
        <f t="shared" si="8"/>
        <v>0</v>
      </c>
      <c r="G51" s="495">
        <f t="shared" si="8"/>
        <v>0</v>
      </c>
      <c r="H51" s="495">
        <f t="shared" si="8"/>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481"/>
      <c r="I53" s="30"/>
      <c r="J53" s="30"/>
      <c r="K53" s="31"/>
      <c r="L53" s="31"/>
      <c r="M53" s="31"/>
    </row>
    <row r="54" spans="1:15" ht="24.75" thickBot="1" x14ac:dyDescent="0.3">
      <c r="A54" s="236" t="str">
        <f>$E$4</f>
        <v>SUD0XXXXX</v>
      </c>
      <c r="B54" s="236" t="str">
        <f>F$4</f>
        <v>Sélectionner ici n° de demande</v>
      </c>
      <c r="G54" s="30"/>
      <c r="H54" s="481"/>
      <c r="I54" s="30"/>
      <c r="J54" s="30"/>
      <c r="K54" s="31"/>
      <c r="L54" s="31"/>
      <c r="M54" s="31"/>
    </row>
    <row r="55" spans="1:15" ht="21.6" customHeight="1" thickBot="1" x14ac:dyDescent="0.3">
      <c r="A55" s="875" t="s">
        <v>123</v>
      </c>
      <c r="B55" s="876"/>
      <c r="G55" s="30"/>
      <c r="H55" s="481"/>
      <c r="I55" s="30"/>
      <c r="J55" s="30"/>
      <c r="K55" s="31"/>
      <c r="L55" s="31"/>
      <c r="M55" s="31"/>
      <c r="O55" s="63" t="str">
        <f>A55</f>
        <v>SALARIE 3 : Inscrire nom ici</v>
      </c>
    </row>
    <row r="56" spans="1:15" ht="7.9" customHeight="1" x14ac:dyDescent="0.25">
      <c r="G56" s="30"/>
      <c r="H56" s="481"/>
      <c r="I56" s="30"/>
      <c r="J56" s="30"/>
      <c r="K56" s="31"/>
      <c r="L56" s="31"/>
      <c r="M56" s="31"/>
    </row>
    <row r="57" spans="1:15" ht="72"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9">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9"/>
        <v>0</v>
      </c>
      <c r="F59" s="67"/>
      <c r="G59" s="68"/>
      <c r="H59" s="66" t="str">
        <f>IF($C$8="A RENSEIGNER","Renseigner cellule C8",IFERROR(ROUND(IF($C$8="NON",0,LOOKUP(YEAR(A59),$C$10:K$10,$C$13:K$13)*B59),2),0))</f>
        <v>Renseigner cellule C8</v>
      </c>
      <c r="I59" s="37" t="str">
        <f t="shared" ref="I59:I70" si="10">IF($C$8="A RENSEIGNER","Renseigner cellule C8",IF(N(A59),ROUND(B59-C59+D59-E59-IF(G59&gt;=0,IF(F59-G59&lt;0,-(F59-G59),0))-H59,2),0))</f>
        <v>Renseigner cellule C8</v>
      </c>
      <c r="J59" s="33"/>
      <c r="K59" s="69"/>
      <c r="L59" s="36" t="str">
        <f>IFERROR(IF(I59="","",ROUND(IF($K$57="Pourcentage_temps_projet",I59*K59,$I$71/$J$71*K59),2)),"")</f>
        <v/>
      </c>
      <c r="M59" s="39"/>
      <c r="N59" s="39"/>
      <c r="O59" s="504"/>
    </row>
    <row r="60" spans="1:15" x14ac:dyDescent="0.25">
      <c r="A60" s="515">
        <v>44256</v>
      </c>
      <c r="B60" s="513"/>
      <c r="C60" s="64"/>
      <c r="D60" s="287"/>
      <c r="E60" s="36">
        <f t="shared" si="9"/>
        <v>0</v>
      </c>
      <c r="F60" s="67"/>
      <c r="G60" s="68"/>
      <c r="H60" s="66" t="str">
        <f>IF($C$8="A RENSEIGNER","Renseigner cellule C8",IFERROR(ROUND(IF($C$8="NON",0,LOOKUP(YEAR(A60),$C$10:K$10,$C$13:K$13)*B60),2),0))</f>
        <v>Renseigner cellule C8</v>
      </c>
      <c r="I60" s="37" t="str">
        <f>IF($C$8="A RENSEIGNER","Renseigner cellule C8",IF(N(A60),ROUND(B60-C60+D60-E60-IF(G60&gt;=0,IF(F60-G60&lt;0,-(F60-G60),0))-H60,2),0))</f>
        <v>Renseigner cellule C8</v>
      </c>
      <c r="J60" s="33"/>
      <c r="K60" s="69"/>
      <c r="L60" s="36" t="str">
        <f t="shared" ref="L60:L70" si="11">IFERROR(IF(I60="","",ROUND(IF($K$57="Pourcentage_temps_projet",I60*K60,$I$71/$J$71*K60),2)),"")</f>
        <v/>
      </c>
      <c r="M60" s="38"/>
      <c r="N60" s="38"/>
      <c r="O60" s="504"/>
    </row>
    <row r="61" spans="1:15" x14ac:dyDescent="0.25">
      <c r="A61" s="515">
        <v>44287</v>
      </c>
      <c r="B61" s="513"/>
      <c r="C61" s="64"/>
      <c r="D61" s="287"/>
      <c r="E61" s="36">
        <f t="shared" si="9"/>
        <v>0</v>
      </c>
      <c r="F61" s="67"/>
      <c r="G61" s="68"/>
      <c r="H61" s="66" t="str">
        <f>IF($C$8="A RENSEIGNER","Renseigner cellule C8",IFERROR(ROUND(IF($C$8="NON",0,LOOKUP(YEAR(A61),$C$10:K$10,$C$13:K$13)*B61),2),0))</f>
        <v>Renseigner cellule C8</v>
      </c>
      <c r="I61" s="37" t="str">
        <f t="shared" si="10"/>
        <v>Renseigner cellule C8</v>
      </c>
      <c r="J61" s="33"/>
      <c r="K61" s="69"/>
      <c r="L61" s="36" t="str">
        <f t="shared" si="11"/>
        <v/>
      </c>
      <c r="M61" s="39"/>
      <c r="N61" s="39"/>
      <c r="O61" s="504"/>
    </row>
    <row r="62" spans="1:15" x14ac:dyDescent="0.25">
      <c r="A62" s="515">
        <v>44317</v>
      </c>
      <c r="B62" s="513"/>
      <c r="C62" s="64"/>
      <c r="D62" s="287"/>
      <c r="E62" s="36">
        <f t="shared" si="9"/>
        <v>0</v>
      </c>
      <c r="F62" s="67"/>
      <c r="G62" s="68"/>
      <c r="H62" s="66" t="str">
        <f>IF($C$8="A RENSEIGNER","Renseigner cellule C8",IFERROR(ROUND(IF($C$8="NON",0,LOOKUP(YEAR(A62),$C$10:K$10,$C$13:K$13)*B62),2),0))</f>
        <v>Renseigner cellule C8</v>
      </c>
      <c r="I62" s="37" t="str">
        <f t="shared" si="10"/>
        <v>Renseigner cellule C8</v>
      </c>
      <c r="J62" s="33"/>
      <c r="K62" s="69"/>
      <c r="L62" s="36" t="str">
        <f t="shared" si="11"/>
        <v/>
      </c>
      <c r="M62" s="38"/>
      <c r="N62" s="38"/>
      <c r="O62" s="504"/>
    </row>
    <row r="63" spans="1:15" x14ac:dyDescent="0.25">
      <c r="A63" s="515">
        <v>44348</v>
      </c>
      <c r="B63" s="513"/>
      <c r="C63" s="64"/>
      <c r="D63" s="287"/>
      <c r="E63" s="36">
        <f t="shared" si="9"/>
        <v>0</v>
      </c>
      <c r="F63" s="67"/>
      <c r="G63" s="68"/>
      <c r="H63" s="66" t="str">
        <f>IF($C$8="A RENSEIGNER","Renseigner cellule C8",IFERROR(ROUND(IF($C$8="NON",0,LOOKUP(YEAR(A63),$C$10:K$10,$C$13:K$13)*B63),2),0))</f>
        <v>Renseigner cellule C8</v>
      </c>
      <c r="I63" s="37" t="str">
        <f t="shared" si="10"/>
        <v>Renseigner cellule C8</v>
      </c>
      <c r="J63" s="33"/>
      <c r="K63" s="69"/>
      <c r="L63" s="36" t="str">
        <f t="shared" si="11"/>
        <v/>
      </c>
      <c r="M63" s="39"/>
      <c r="N63" s="39"/>
      <c r="O63" s="504"/>
    </row>
    <row r="64" spans="1:15" x14ac:dyDescent="0.25">
      <c r="A64" s="515">
        <v>44378</v>
      </c>
      <c r="B64" s="513"/>
      <c r="C64" s="64"/>
      <c r="D64" s="287"/>
      <c r="E64" s="36">
        <f t="shared" si="9"/>
        <v>0</v>
      </c>
      <c r="F64" s="67"/>
      <c r="G64" s="68"/>
      <c r="H64" s="66" t="str">
        <f>IF($C$8="A RENSEIGNER","Renseigner cellule C8",IFERROR(ROUND(IF($C$8="NON",0,LOOKUP(YEAR(A64),$C$10:K$10,$C$13:K$13)*B64),2),0))</f>
        <v>Renseigner cellule C8</v>
      </c>
      <c r="I64" s="37" t="str">
        <f t="shared" si="10"/>
        <v>Renseigner cellule C8</v>
      </c>
      <c r="J64" s="33"/>
      <c r="K64" s="69"/>
      <c r="L64" s="36" t="str">
        <f t="shared" si="11"/>
        <v/>
      </c>
      <c r="M64" s="38"/>
      <c r="N64" s="38"/>
      <c r="O64" s="504"/>
    </row>
    <row r="65" spans="1:15" ht="29.25" customHeight="1" x14ac:dyDescent="0.25">
      <c r="A65" s="515">
        <v>44409</v>
      </c>
      <c r="B65" s="513"/>
      <c r="C65" s="64"/>
      <c r="D65" s="287"/>
      <c r="E65" s="36">
        <f t="shared" si="9"/>
        <v>0</v>
      </c>
      <c r="F65" s="67"/>
      <c r="G65" s="68"/>
      <c r="H65" s="66" t="str">
        <f>IF($C$8="A RENSEIGNER","Renseigner cellule C8",IFERROR(ROUND(IF($C$8="NON",0,LOOKUP(YEAR(A65),$C$10:K$10,$C$13:K$13)*B65),2),0))</f>
        <v>Renseigner cellule C8</v>
      </c>
      <c r="I65" s="37" t="str">
        <f t="shared" si="10"/>
        <v>Renseigner cellule C8</v>
      </c>
      <c r="J65" s="33"/>
      <c r="K65" s="69"/>
      <c r="L65" s="36" t="str">
        <f t="shared" si="11"/>
        <v/>
      </c>
      <c r="M65" s="39"/>
      <c r="N65" s="39"/>
      <c r="O65" s="504"/>
    </row>
    <row r="66" spans="1:15" ht="15" customHeight="1" x14ac:dyDescent="0.25">
      <c r="A66" s="515">
        <v>44440</v>
      </c>
      <c r="B66" s="513"/>
      <c r="C66" s="64"/>
      <c r="D66" s="287"/>
      <c r="E66" s="36">
        <f t="shared" si="9"/>
        <v>0</v>
      </c>
      <c r="F66" s="67"/>
      <c r="G66" s="68"/>
      <c r="H66" s="66" t="str">
        <f>IF($C$8="A RENSEIGNER","Renseigner cellule C8",IFERROR(ROUND(IF($C$8="NON",0,LOOKUP(YEAR(A66),$C$10:K$10,$C$13:K$13)*B66),2),0))</f>
        <v>Renseigner cellule C8</v>
      </c>
      <c r="I66" s="37" t="str">
        <f t="shared" si="10"/>
        <v>Renseigner cellule C8</v>
      </c>
      <c r="J66" s="33"/>
      <c r="K66" s="69"/>
      <c r="L66" s="36" t="str">
        <f>IFERROR(IF(I66="","",ROUND(IF($K$57="Pourcentage_temps_projet",I66*K66,$I$71/$J$71*K66),2)),"")</f>
        <v/>
      </c>
      <c r="M66" s="38"/>
      <c r="N66" s="38"/>
      <c r="O66" s="504"/>
    </row>
    <row r="67" spans="1:15" x14ac:dyDescent="0.25">
      <c r="A67" s="515">
        <v>44470</v>
      </c>
      <c r="B67" s="513"/>
      <c r="C67" s="64"/>
      <c r="D67" s="287"/>
      <c r="E67" s="36">
        <f t="shared" si="9"/>
        <v>0</v>
      </c>
      <c r="F67" s="67"/>
      <c r="G67" s="68"/>
      <c r="H67" s="66" t="str">
        <f>IF($C$8="A RENSEIGNER","Renseigner cellule C8",IFERROR(ROUND(IF($C$8="NON",0,LOOKUP(YEAR(A67),$C$10:K$10,$C$13:K$13)*B67),2),0))</f>
        <v>Renseigner cellule C8</v>
      </c>
      <c r="I67" s="37" t="str">
        <f t="shared" si="10"/>
        <v>Renseigner cellule C8</v>
      </c>
      <c r="J67" s="33"/>
      <c r="K67" s="69"/>
      <c r="L67" s="36" t="str">
        <f t="shared" si="11"/>
        <v/>
      </c>
      <c r="M67" s="39"/>
      <c r="N67" s="39"/>
      <c r="O67" s="504"/>
    </row>
    <row r="68" spans="1:15" x14ac:dyDescent="0.25">
      <c r="A68" s="515">
        <v>44501</v>
      </c>
      <c r="B68" s="513"/>
      <c r="C68" s="64"/>
      <c r="D68" s="287"/>
      <c r="E68" s="36">
        <f t="shared" si="9"/>
        <v>0</v>
      </c>
      <c r="F68" s="67"/>
      <c r="G68" s="68"/>
      <c r="H68" s="66" t="str">
        <f>IF($C$8="A RENSEIGNER","Renseigner cellule C8",IFERROR(ROUND(IF($C$8="NON",0,LOOKUP(YEAR(A68),$C$10:K$10,$C$13:K$13)*B68),2),0))</f>
        <v>Renseigner cellule C8</v>
      </c>
      <c r="I68" s="37" t="str">
        <f t="shared" si="10"/>
        <v>Renseigner cellule C8</v>
      </c>
      <c r="J68" s="33"/>
      <c r="K68" s="69"/>
      <c r="L68" s="36" t="str">
        <f t="shared" si="11"/>
        <v/>
      </c>
      <c r="M68" s="38"/>
      <c r="N68" s="38"/>
      <c r="O68" s="504"/>
    </row>
    <row r="69" spans="1:15" ht="23.25" customHeight="1" x14ac:dyDescent="0.25">
      <c r="A69" s="515">
        <v>44531</v>
      </c>
      <c r="B69" s="514"/>
      <c r="C69" s="65"/>
      <c r="D69" s="288"/>
      <c r="E69" s="36">
        <f t="shared" si="9"/>
        <v>0</v>
      </c>
      <c r="F69" s="67"/>
      <c r="G69" s="68"/>
      <c r="H69" s="66" t="str">
        <f>IF($C$8="A RENSEIGNER","Renseigner cellule C8",IFERROR(ROUND(IF($C$8="NON",0,LOOKUP(YEAR(A69),$C$10:K$10,$C$13:K$13)*B69),2),0))</f>
        <v>Renseigner cellule C8</v>
      </c>
      <c r="I69" s="37" t="str">
        <f t="shared" si="10"/>
        <v>Renseigner cellule C8</v>
      </c>
      <c r="J69" s="34"/>
      <c r="K69" s="69"/>
      <c r="L69" s="36" t="str">
        <f t="shared" si="11"/>
        <v/>
      </c>
      <c r="M69" s="39"/>
      <c r="N69" s="39"/>
      <c r="O69" s="505"/>
    </row>
    <row r="70" spans="1:15" x14ac:dyDescent="0.25">
      <c r="A70" s="506" t="s">
        <v>56</v>
      </c>
      <c r="B70" s="507"/>
      <c r="C70" s="507"/>
      <c r="D70" s="507"/>
      <c r="E70" s="508">
        <f t="shared" si="9"/>
        <v>0</v>
      </c>
      <c r="F70" s="508"/>
      <c r="G70" s="508"/>
      <c r="H70" s="509" t="str">
        <f>IF($C$8="A RENSEIGNER","Renseigner cellule C8",IFERROR(ROUND(IF($C$8="NON",0,LOOKUP(YEAR(A70),$C$10:K$10,$C$13:K$13)*B70),2),0))</f>
        <v>Renseigner cellule C8</v>
      </c>
      <c r="I70" s="767" t="str">
        <f t="shared" si="10"/>
        <v>Renseigner cellule C8</v>
      </c>
      <c r="J70" s="508"/>
      <c r="K70" s="508"/>
      <c r="L70" s="36" t="str">
        <f t="shared" si="11"/>
        <v/>
      </c>
      <c r="M70" s="510"/>
      <c r="N70" s="510"/>
      <c r="O70" s="511"/>
    </row>
    <row r="71" spans="1:15" ht="15.75" thickBot="1" x14ac:dyDescent="0.3">
      <c r="A71" s="493" t="s">
        <v>120</v>
      </c>
      <c r="B71" s="494">
        <f t="shared" ref="B71:H71" si="12">SUM(B58:B70)</f>
        <v>0</v>
      </c>
      <c r="C71" s="495">
        <f t="shared" si="12"/>
        <v>0</v>
      </c>
      <c r="D71" s="495">
        <f t="shared" si="12"/>
        <v>0</v>
      </c>
      <c r="E71" s="495">
        <f t="shared" si="12"/>
        <v>0</v>
      </c>
      <c r="F71" s="495">
        <f t="shared" si="12"/>
        <v>0</v>
      </c>
      <c r="G71" s="495">
        <f t="shared" si="12"/>
        <v>0</v>
      </c>
      <c r="H71" s="495">
        <f t="shared" si="12"/>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481"/>
      <c r="I73" s="30"/>
      <c r="J73" s="30"/>
      <c r="K73" s="31"/>
      <c r="L73" s="31"/>
      <c r="M73" s="31"/>
    </row>
    <row r="74" spans="1:15" ht="24.75" thickBot="1" x14ac:dyDescent="0.3">
      <c r="A74" s="236" t="str">
        <f>$E$4</f>
        <v>SUD0XXXXX</v>
      </c>
      <c r="B74" s="236" t="str">
        <f>F$4</f>
        <v>Sélectionner ici n° de demande</v>
      </c>
      <c r="G74" s="30"/>
      <c r="H74" s="481"/>
      <c r="I74" s="30"/>
      <c r="J74" s="30"/>
      <c r="K74" s="31"/>
      <c r="L74" s="31"/>
      <c r="M74" s="31"/>
    </row>
    <row r="75" spans="1:15" ht="25.9" customHeight="1" thickBot="1" x14ac:dyDescent="0.3">
      <c r="A75" s="875" t="s">
        <v>124</v>
      </c>
      <c r="B75" s="876"/>
      <c r="G75" s="30"/>
      <c r="H75" s="481"/>
      <c r="I75" s="30"/>
      <c r="J75" s="30"/>
      <c r="K75" s="31"/>
      <c r="L75" s="31"/>
      <c r="M75" s="31"/>
      <c r="O75" s="63" t="str">
        <f>A75</f>
        <v>SALARIE 4 : Inscrire nom ici</v>
      </c>
    </row>
    <row r="76" spans="1:15" ht="6.6" customHeight="1" x14ac:dyDescent="0.25">
      <c r="G76" s="30"/>
      <c r="H76" s="481"/>
      <c r="I76" s="30"/>
      <c r="J76" s="30"/>
      <c r="K76" s="31"/>
      <c r="L76" s="31"/>
      <c r="M76" s="31"/>
    </row>
    <row r="77" spans="1:15" ht="72"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3">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3"/>
        <v>0</v>
      </c>
      <c r="F79" s="67"/>
      <c r="G79" s="68"/>
      <c r="H79" s="66" t="str">
        <f>IF($C$8="A RENSEIGNER","Renseigner cellule C8",IFERROR(ROUND(IF($C$8="NON",0,LOOKUP(YEAR(A79),$C$10:K$10,$C$13:K$13)*B79),2),0))</f>
        <v>Renseigner cellule C8</v>
      </c>
      <c r="I79" s="37" t="str">
        <f t="shared" ref="I79:I90" si="14">IF($C$8="A RENSEIGNER","Renseigner cellule C8",IF(N(A79),ROUND(B79-C79+D79-E79-IF(G79&gt;=0,IF(F79-G79&lt;0,-(F79-G79),0))-H79,2),0))</f>
        <v>Renseigner cellule C8</v>
      </c>
      <c r="J79" s="33"/>
      <c r="K79" s="69"/>
      <c r="L79" s="36" t="str">
        <f t="shared" ref="L79:L90" si="15">IFERROR(IF(I79="","",ROUND(IF($K$77="Pourcentage_temps_projet",I79*K79,$I$91/$J$91*K79),2)),"")</f>
        <v/>
      </c>
      <c r="M79" s="39"/>
      <c r="N79" s="39"/>
      <c r="O79" s="504"/>
    </row>
    <row r="80" spans="1:15" x14ac:dyDescent="0.25">
      <c r="A80" s="515">
        <v>44256</v>
      </c>
      <c r="B80" s="513"/>
      <c r="C80" s="64"/>
      <c r="D80" s="287"/>
      <c r="E80" s="36">
        <f t="shared" si="13"/>
        <v>0</v>
      </c>
      <c r="F80" s="67"/>
      <c r="G80" s="68"/>
      <c r="H80" s="66" t="str">
        <f>IF($C$8="A RENSEIGNER","Renseigner cellule C8",IFERROR(ROUND(IF($C$8="NON",0,LOOKUP(YEAR(A80),$C$10:K$10,$C$13:K$13)*B80),2),0))</f>
        <v>Renseigner cellule C8</v>
      </c>
      <c r="I80" s="37" t="str">
        <f>IF($C$8="A RENSEIGNER","Renseigner cellule C8",IF(N(A80),ROUND(B80-C80+D80-E80-IF(G80&gt;=0,IF(F80-G80&lt;0,-(F80-G80),0))-H80,2),0))</f>
        <v>Renseigner cellule C8</v>
      </c>
      <c r="J80" s="33"/>
      <c r="K80" s="69"/>
      <c r="L80" s="36" t="str">
        <f>IFERROR(IF(I80="","",ROUND(IF($K$77="Pourcentage_temps_projet",I80*K80,$I$91/$J$91*K80),2)),"")</f>
        <v/>
      </c>
      <c r="M80" s="38"/>
      <c r="N80" s="38"/>
      <c r="O80" s="504"/>
    </row>
    <row r="81" spans="1:15" x14ac:dyDescent="0.25">
      <c r="A81" s="515">
        <v>44287</v>
      </c>
      <c r="B81" s="513"/>
      <c r="C81" s="64"/>
      <c r="D81" s="287"/>
      <c r="E81" s="36">
        <f t="shared" si="13"/>
        <v>0</v>
      </c>
      <c r="F81" s="67"/>
      <c r="G81" s="68"/>
      <c r="H81" s="66" t="str">
        <f>IF($C$8="A RENSEIGNER","Renseigner cellule C8",IFERROR(ROUND(IF($C$8="NON",0,LOOKUP(YEAR(A81),$C$10:K$10,$C$13:K$13)*B81),2),0))</f>
        <v>Renseigner cellule C8</v>
      </c>
      <c r="I81" s="37" t="str">
        <f t="shared" si="14"/>
        <v>Renseigner cellule C8</v>
      </c>
      <c r="J81" s="33"/>
      <c r="K81" s="69"/>
      <c r="L81" s="36" t="str">
        <f t="shared" si="15"/>
        <v/>
      </c>
      <c r="M81" s="39"/>
      <c r="N81" s="39"/>
      <c r="O81" s="504"/>
    </row>
    <row r="82" spans="1:15" x14ac:dyDescent="0.25">
      <c r="A82" s="515">
        <v>44317</v>
      </c>
      <c r="B82" s="513"/>
      <c r="C82" s="64"/>
      <c r="D82" s="287"/>
      <c r="E82" s="36">
        <f t="shared" si="13"/>
        <v>0</v>
      </c>
      <c r="F82" s="67"/>
      <c r="G82" s="68"/>
      <c r="H82" s="66" t="str">
        <f>IF($C$8="A RENSEIGNER","Renseigner cellule C8",IFERROR(ROUND(IF($C$8="NON",0,LOOKUP(YEAR(A82),$C$10:K$10,$C$13:K$13)*B82),2),0))</f>
        <v>Renseigner cellule C8</v>
      </c>
      <c r="I82" s="37" t="str">
        <f t="shared" si="14"/>
        <v>Renseigner cellule C8</v>
      </c>
      <c r="J82" s="33"/>
      <c r="K82" s="69"/>
      <c r="L82" s="36" t="str">
        <f t="shared" si="15"/>
        <v/>
      </c>
      <c r="M82" s="38"/>
      <c r="N82" s="38"/>
      <c r="O82" s="504"/>
    </row>
    <row r="83" spans="1:15" x14ac:dyDescent="0.25">
      <c r="A83" s="515">
        <v>44348</v>
      </c>
      <c r="B83" s="513"/>
      <c r="C83" s="64"/>
      <c r="D83" s="287"/>
      <c r="E83" s="36">
        <f t="shared" si="13"/>
        <v>0</v>
      </c>
      <c r="F83" s="67"/>
      <c r="G83" s="68"/>
      <c r="H83" s="66" t="str">
        <f>IF($C$8="A RENSEIGNER","Renseigner cellule C8",IFERROR(ROUND(IF($C$8="NON",0,LOOKUP(YEAR(A83),$C$10:K$10,$C$13:K$13)*B83),2),0))</f>
        <v>Renseigner cellule C8</v>
      </c>
      <c r="I83" s="37" t="str">
        <f t="shared" si="14"/>
        <v>Renseigner cellule C8</v>
      </c>
      <c r="J83" s="33"/>
      <c r="K83" s="69"/>
      <c r="L83" s="36" t="str">
        <f t="shared" si="15"/>
        <v/>
      </c>
      <c r="M83" s="39"/>
      <c r="N83" s="39"/>
      <c r="O83" s="504"/>
    </row>
    <row r="84" spans="1:15" x14ac:dyDescent="0.25">
      <c r="A84" s="515">
        <v>44378</v>
      </c>
      <c r="B84" s="513"/>
      <c r="C84" s="64"/>
      <c r="D84" s="287"/>
      <c r="E84" s="36">
        <f t="shared" si="13"/>
        <v>0</v>
      </c>
      <c r="F84" s="67"/>
      <c r="G84" s="68"/>
      <c r="H84" s="66" t="str">
        <f>IF($C$8="A RENSEIGNER","Renseigner cellule C8",IFERROR(ROUND(IF($C$8="NON",0,LOOKUP(YEAR(A84),$C$10:K$10,$C$13:K$13)*B84),2),0))</f>
        <v>Renseigner cellule C8</v>
      </c>
      <c r="I84" s="37" t="str">
        <f t="shared" si="14"/>
        <v>Renseigner cellule C8</v>
      </c>
      <c r="J84" s="33"/>
      <c r="K84" s="69"/>
      <c r="L84" s="36" t="str">
        <f t="shared" si="15"/>
        <v/>
      </c>
      <c r="M84" s="38"/>
      <c r="N84" s="38"/>
      <c r="O84" s="504"/>
    </row>
    <row r="85" spans="1:15" ht="29.25" customHeight="1" x14ac:dyDescent="0.25">
      <c r="A85" s="515">
        <v>44409</v>
      </c>
      <c r="B85" s="513"/>
      <c r="C85" s="64"/>
      <c r="D85" s="287"/>
      <c r="E85" s="36">
        <f t="shared" si="13"/>
        <v>0</v>
      </c>
      <c r="F85" s="67"/>
      <c r="G85" s="68"/>
      <c r="H85" s="66" t="str">
        <f>IF($C$8="A RENSEIGNER","Renseigner cellule C8",IFERROR(ROUND(IF($C$8="NON",0,LOOKUP(YEAR(A85),$C$10:K$10,$C$13:K$13)*B85),2),0))</f>
        <v>Renseigner cellule C8</v>
      </c>
      <c r="I85" s="37" t="str">
        <f t="shared" si="14"/>
        <v>Renseigner cellule C8</v>
      </c>
      <c r="J85" s="33"/>
      <c r="K85" s="69"/>
      <c r="L85" s="36" t="str">
        <f t="shared" si="15"/>
        <v/>
      </c>
      <c r="M85" s="39"/>
      <c r="N85" s="39"/>
      <c r="O85" s="504"/>
    </row>
    <row r="86" spans="1:15" ht="15" customHeight="1" x14ac:dyDescent="0.25">
      <c r="A86" s="515">
        <v>44440</v>
      </c>
      <c r="B86" s="513"/>
      <c r="C86" s="64"/>
      <c r="D86" s="287"/>
      <c r="E86" s="36">
        <f t="shared" si="13"/>
        <v>0</v>
      </c>
      <c r="F86" s="67"/>
      <c r="G86" s="68"/>
      <c r="H86" s="66" t="str">
        <f>IF($C$8="A RENSEIGNER","Renseigner cellule C8",IFERROR(ROUND(IF($C$8="NON",0,LOOKUP(YEAR(A86),$C$10:K$10,$C$13:K$13)*B86),2),0))</f>
        <v>Renseigner cellule C8</v>
      </c>
      <c r="I86" s="37" t="str">
        <f t="shared" si="14"/>
        <v>Renseigner cellule C8</v>
      </c>
      <c r="J86" s="33"/>
      <c r="K86" s="69"/>
      <c r="L86" s="36" t="str">
        <f t="shared" si="15"/>
        <v/>
      </c>
      <c r="M86" s="38"/>
      <c r="N86" s="38"/>
      <c r="O86" s="504"/>
    </row>
    <row r="87" spans="1:15" x14ac:dyDescent="0.25">
      <c r="A87" s="515">
        <v>44470</v>
      </c>
      <c r="B87" s="513"/>
      <c r="C87" s="64"/>
      <c r="D87" s="287"/>
      <c r="E87" s="36">
        <f t="shared" si="13"/>
        <v>0</v>
      </c>
      <c r="F87" s="67"/>
      <c r="G87" s="68"/>
      <c r="H87" s="66" t="str">
        <f>IF($C$8="A RENSEIGNER","Renseigner cellule C8",IFERROR(ROUND(IF($C$8="NON",0,LOOKUP(YEAR(A87),$C$10:K$10,$C$13:K$13)*B87),2),0))</f>
        <v>Renseigner cellule C8</v>
      </c>
      <c r="I87" s="37" t="str">
        <f t="shared" si="14"/>
        <v>Renseigner cellule C8</v>
      </c>
      <c r="J87" s="33"/>
      <c r="K87" s="69"/>
      <c r="L87" s="36" t="str">
        <f t="shared" si="15"/>
        <v/>
      </c>
      <c r="M87" s="39"/>
      <c r="N87" s="39"/>
      <c r="O87" s="504"/>
    </row>
    <row r="88" spans="1:15" x14ac:dyDescent="0.25">
      <c r="A88" s="515">
        <v>44501</v>
      </c>
      <c r="B88" s="513"/>
      <c r="C88" s="64"/>
      <c r="D88" s="287"/>
      <c r="E88" s="36">
        <f t="shared" si="13"/>
        <v>0</v>
      </c>
      <c r="F88" s="67"/>
      <c r="G88" s="68"/>
      <c r="H88" s="66" t="str">
        <f>IF($C$8="A RENSEIGNER","Renseigner cellule C8",IFERROR(ROUND(IF($C$8="NON",0,LOOKUP(YEAR(A88),$C$10:K$10,$C$13:K$13)*B88),2),0))</f>
        <v>Renseigner cellule C8</v>
      </c>
      <c r="I88" s="37" t="str">
        <f t="shared" si="14"/>
        <v>Renseigner cellule C8</v>
      </c>
      <c r="J88" s="33"/>
      <c r="K88" s="69"/>
      <c r="L88" s="36" t="str">
        <f t="shared" si="15"/>
        <v/>
      </c>
      <c r="M88" s="38"/>
      <c r="N88" s="38"/>
      <c r="O88" s="504"/>
    </row>
    <row r="89" spans="1:15" x14ac:dyDescent="0.25">
      <c r="A89" s="515">
        <v>44531</v>
      </c>
      <c r="B89" s="514"/>
      <c r="C89" s="65"/>
      <c r="D89" s="288"/>
      <c r="E89" s="36">
        <f t="shared" si="13"/>
        <v>0</v>
      </c>
      <c r="F89" s="67"/>
      <c r="G89" s="68"/>
      <c r="H89" s="66" t="str">
        <f>IF($C$8="A RENSEIGNER","Renseigner cellule C8",IFERROR(ROUND(IF($C$8="NON",0,LOOKUP(YEAR(A89),$C$10:K$10,$C$13:K$13)*B89),2),0))</f>
        <v>Renseigner cellule C8</v>
      </c>
      <c r="I89" s="37" t="str">
        <f t="shared" si="14"/>
        <v>Renseigner cellule C8</v>
      </c>
      <c r="J89" s="34"/>
      <c r="K89" s="69"/>
      <c r="L89" s="36" t="str">
        <f t="shared" si="15"/>
        <v/>
      </c>
      <c r="M89" s="39"/>
      <c r="N89" s="39"/>
      <c r="O89" s="505"/>
    </row>
    <row r="90" spans="1:15" x14ac:dyDescent="0.25">
      <c r="A90" s="506" t="s">
        <v>56</v>
      </c>
      <c r="B90" s="507"/>
      <c r="C90" s="507"/>
      <c r="D90" s="507"/>
      <c r="E90" s="508">
        <f t="shared" si="13"/>
        <v>0</v>
      </c>
      <c r="F90" s="508"/>
      <c r="G90" s="508"/>
      <c r="H90" s="509" t="str">
        <f>IF($C$8="A RENSEIGNER","Renseigner cellule C8",IFERROR(ROUND(IF($C$8="NON",0,LOOKUP(YEAR(A90),$C$10:K$10,$C$13:K$13)*B90),2),0))</f>
        <v>Renseigner cellule C8</v>
      </c>
      <c r="I90" s="767" t="str">
        <f t="shared" si="14"/>
        <v>Renseigner cellule C8</v>
      </c>
      <c r="J90" s="508"/>
      <c r="K90" s="508"/>
      <c r="L90" s="36" t="str">
        <f t="shared" si="15"/>
        <v/>
      </c>
      <c r="M90" s="510"/>
      <c r="N90" s="510"/>
      <c r="O90" s="511"/>
    </row>
    <row r="91" spans="1:15" ht="15.75" thickBot="1" x14ac:dyDescent="0.3">
      <c r="A91" s="493" t="s">
        <v>120</v>
      </c>
      <c r="B91" s="494">
        <f t="shared" ref="B91:H91" si="16">SUM(B78:B90)</f>
        <v>0</v>
      </c>
      <c r="C91" s="495">
        <f t="shared" si="16"/>
        <v>0</v>
      </c>
      <c r="D91" s="495">
        <f t="shared" si="16"/>
        <v>0</v>
      </c>
      <c r="E91" s="495">
        <f t="shared" si="16"/>
        <v>0</v>
      </c>
      <c r="F91" s="495">
        <f t="shared" si="16"/>
        <v>0</v>
      </c>
      <c r="G91" s="495">
        <f t="shared" si="16"/>
        <v>0</v>
      </c>
      <c r="H91" s="495">
        <f t="shared" si="16"/>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481"/>
      <c r="I93" s="30"/>
      <c r="J93" s="30"/>
      <c r="K93" s="31"/>
      <c r="L93" s="31"/>
      <c r="M93" s="31"/>
    </row>
    <row r="94" spans="1:15" ht="24.75" thickBot="1" x14ac:dyDescent="0.3">
      <c r="A94" s="236" t="str">
        <f>$E$4</f>
        <v>SUD0XXXXX</v>
      </c>
      <c r="B94" s="236" t="str">
        <f>F$4</f>
        <v>Sélectionner ici n° de demande</v>
      </c>
      <c r="G94" s="30"/>
      <c r="H94" s="481"/>
      <c r="I94" s="30"/>
      <c r="J94" s="30"/>
      <c r="K94" s="31"/>
      <c r="L94" s="31"/>
      <c r="M94" s="31"/>
    </row>
    <row r="95" spans="1:15" ht="24" customHeight="1" thickBot="1" x14ac:dyDescent="0.3">
      <c r="A95" s="875" t="s">
        <v>125</v>
      </c>
      <c r="B95" s="876"/>
      <c r="G95" s="30"/>
      <c r="H95" s="481"/>
      <c r="I95" s="30"/>
      <c r="J95" s="30"/>
      <c r="K95" s="31"/>
      <c r="L95" s="31"/>
      <c r="M95" s="31"/>
      <c r="O95" s="63" t="str">
        <f>A95</f>
        <v>SALARIE 5 : Inscrire nom ici</v>
      </c>
    </row>
    <row r="96" spans="1:15" ht="6.6" customHeight="1" x14ac:dyDescent="0.25">
      <c r="G96" s="30"/>
      <c r="H96" s="481"/>
      <c r="I96" s="30"/>
      <c r="J96" s="30"/>
      <c r="K96" s="31"/>
      <c r="L96" s="31"/>
      <c r="M96" s="31"/>
    </row>
    <row r="97" spans="1:15" ht="72"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7">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7"/>
        <v>0</v>
      </c>
      <c r="F99" s="67"/>
      <c r="G99" s="68"/>
      <c r="H99" s="66" t="str">
        <f>IF($C$8="A RENSEIGNER","Renseigner cellule C8",IFERROR(ROUND(IF($C$8="NON",0,LOOKUP(YEAR(A99),$C$10:K$10,$C$13:K$13)*B99),2),0))</f>
        <v>Renseigner cellule C8</v>
      </c>
      <c r="I99" s="37" t="str">
        <f t="shared" ref="I99:I110" si="18">IF($C$8="A RENSEIGNER","Renseigner cellule C8",IF(N(A99),ROUND(B99-C99+D99-E99-IF(G99&gt;=0,IF(F99-G99&lt;0,-(F99-G99),0))-H99,2),0))</f>
        <v>Renseigner cellule C8</v>
      </c>
      <c r="J99" s="33"/>
      <c r="K99" s="69"/>
      <c r="L99" s="36" t="str">
        <f t="shared" ref="L99:L110" si="19">IFERROR(IF(I99="","",ROUND(IF($K$97="Pourcentage_temps_projet",I99*K99,$I$111/$J$111*K99),2)),"")</f>
        <v/>
      </c>
      <c r="M99" s="39"/>
      <c r="N99" s="39"/>
      <c r="O99" s="504"/>
    </row>
    <row r="100" spans="1:15" x14ac:dyDescent="0.25">
      <c r="A100" s="515">
        <v>44256</v>
      </c>
      <c r="B100" s="513"/>
      <c r="C100" s="64"/>
      <c r="D100" s="287"/>
      <c r="E100" s="36">
        <f t="shared" si="17"/>
        <v>0</v>
      </c>
      <c r="F100" s="67"/>
      <c r="G100" s="68"/>
      <c r="H100" s="66" t="str">
        <f>IF($C$8="A RENSEIGNER","Renseigner cellule C8",IFERROR(ROUND(IF($C$8="NON",0,LOOKUP(YEAR(A100),$C$10:K$10,$C$13:K$13)*B100),2),0))</f>
        <v>Renseigner cellule C8</v>
      </c>
      <c r="I100" s="37" t="str">
        <f>IF($C$8="A RENSEIGNER","Renseigner cellule C8",IF(N(A100),ROUND(B100-C100+D100-E100-IF(G100&gt;=0,IF(F100-G100&lt;0,-(F100-G100),0))-H100,2),0))</f>
        <v>Renseigner cellule C8</v>
      </c>
      <c r="J100" s="33"/>
      <c r="K100" s="69"/>
      <c r="L100" s="36" t="str">
        <f t="shared" si="19"/>
        <v/>
      </c>
      <c r="M100" s="38"/>
      <c r="N100" s="38"/>
      <c r="O100" s="504"/>
    </row>
    <row r="101" spans="1:15" x14ac:dyDescent="0.25">
      <c r="A101" s="515">
        <v>44287</v>
      </c>
      <c r="B101" s="513"/>
      <c r="C101" s="64"/>
      <c r="D101" s="287"/>
      <c r="E101" s="36">
        <f t="shared" si="17"/>
        <v>0</v>
      </c>
      <c r="F101" s="67"/>
      <c r="G101" s="68"/>
      <c r="H101" s="66" t="str">
        <f>IF($C$8="A RENSEIGNER","Renseigner cellule C8",IFERROR(ROUND(IF($C$8="NON",0,LOOKUP(YEAR(A101),$C$10:K$10,$C$13:K$13)*B101),2),0))</f>
        <v>Renseigner cellule C8</v>
      </c>
      <c r="I101" s="37" t="str">
        <f t="shared" si="18"/>
        <v>Renseigner cellule C8</v>
      </c>
      <c r="J101" s="33"/>
      <c r="K101" s="69"/>
      <c r="L101" s="36" t="str">
        <f t="shared" si="19"/>
        <v/>
      </c>
      <c r="M101" s="39"/>
      <c r="N101" s="39"/>
      <c r="O101" s="504"/>
    </row>
    <row r="102" spans="1:15" x14ac:dyDescent="0.25">
      <c r="A102" s="515">
        <v>44317</v>
      </c>
      <c r="B102" s="513"/>
      <c r="C102" s="64"/>
      <c r="D102" s="287"/>
      <c r="E102" s="36">
        <f t="shared" si="17"/>
        <v>0</v>
      </c>
      <c r="F102" s="67"/>
      <c r="G102" s="68"/>
      <c r="H102" s="66" t="str">
        <f>IF($C$8="A RENSEIGNER","Renseigner cellule C8",IFERROR(ROUND(IF($C$8="NON",0,LOOKUP(YEAR(A102),$C$10:K$10,$C$13:K$13)*B102),2),0))</f>
        <v>Renseigner cellule C8</v>
      </c>
      <c r="I102" s="37" t="str">
        <f t="shared" si="18"/>
        <v>Renseigner cellule C8</v>
      </c>
      <c r="J102" s="33"/>
      <c r="K102" s="69"/>
      <c r="L102" s="36" t="str">
        <f t="shared" si="19"/>
        <v/>
      </c>
      <c r="M102" s="38"/>
      <c r="N102" s="38"/>
      <c r="O102" s="504"/>
    </row>
    <row r="103" spans="1:15" x14ac:dyDescent="0.25">
      <c r="A103" s="515">
        <v>44348</v>
      </c>
      <c r="B103" s="513"/>
      <c r="C103" s="64"/>
      <c r="D103" s="287"/>
      <c r="E103" s="36">
        <f t="shared" si="17"/>
        <v>0</v>
      </c>
      <c r="F103" s="67"/>
      <c r="G103" s="68"/>
      <c r="H103" s="66" t="str">
        <f>IF($C$8="A RENSEIGNER","Renseigner cellule C8",IFERROR(ROUND(IF($C$8="NON",0,LOOKUP(YEAR(A103),$C$10:K$10,$C$13:K$13)*B103),2),0))</f>
        <v>Renseigner cellule C8</v>
      </c>
      <c r="I103" s="37" t="str">
        <f t="shared" si="18"/>
        <v>Renseigner cellule C8</v>
      </c>
      <c r="J103" s="33"/>
      <c r="K103" s="69"/>
      <c r="L103" s="36" t="str">
        <f t="shared" si="19"/>
        <v/>
      </c>
      <c r="M103" s="39"/>
      <c r="N103" s="39"/>
      <c r="O103" s="504"/>
    </row>
    <row r="104" spans="1:15" x14ac:dyDescent="0.25">
      <c r="A104" s="515">
        <v>44378</v>
      </c>
      <c r="B104" s="513"/>
      <c r="C104" s="64"/>
      <c r="D104" s="287"/>
      <c r="E104" s="36">
        <f t="shared" si="17"/>
        <v>0</v>
      </c>
      <c r="F104" s="67"/>
      <c r="G104" s="68"/>
      <c r="H104" s="66" t="str">
        <f>IF($C$8="A RENSEIGNER","Renseigner cellule C8",IFERROR(ROUND(IF($C$8="NON",0,LOOKUP(YEAR(A104),$C$10:K$10,$C$13:K$13)*B104),2),0))</f>
        <v>Renseigner cellule C8</v>
      </c>
      <c r="I104" s="37" t="str">
        <f t="shared" si="18"/>
        <v>Renseigner cellule C8</v>
      </c>
      <c r="J104" s="33"/>
      <c r="K104" s="69"/>
      <c r="L104" s="36" t="str">
        <f t="shared" si="19"/>
        <v/>
      </c>
      <c r="M104" s="38"/>
      <c r="N104" s="38"/>
      <c r="O104" s="504"/>
    </row>
    <row r="105" spans="1:15" ht="29.25" customHeight="1" x14ac:dyDescent="0.25">
      <c r="A105" s="515">
        <v>44409</v>
      </c>
      <c r="B105" s="513"/>
      <c r="C105" s="64"/>
      <c r="D105" s="287"/>
      <c r="E105" s="36">
        <f t="shared" si="17"/>
        <v>0</v>
      </c>
      <c r="F105" s="67"/>
      <c r="G105" s="68"/>
      <c r="H105" s="66" t="str">
        <f>IF($C$8="A RENSEIGNER","Renseigner cellule C8",IFERROR(ROUND(IF($C$8="NON",0,LOOKUP(YEAR(A105),$C$10:K$10,$C$13:K$13)*B105),2),0))</f>
        <v>Renseigner cellule C8</v>
      </c>
      <c r="I105" s="37" t="str">
        <f t="shared" si="18"/>
        <v>Renseigner cellule C8</v>
      </c>
      <c r="J105" s="33"/>
      <c r="K105" s="69"/>
      <c r="L105" s="36" t="str">
        <f t="shared" si="19"/>
        <v/>
      </c>
      <c r="M105" s="39"/>
      <c r="N105" s="39"/>
      <c r="O105" s="504"/>
    </row>
    <row r="106" spans="1:15" ht="15" customHeight="1" x14ac:dyDescent="0.25">
      <c r="A106" s="515">
        <v>44440</v>
      </c>
      <c r="B106" s="513"/>
      <c r="C106" s="64"/>
      <c r="D106" s="287"/>
      <c r="E106" s="36">
        <f t="shared" si="17"/>
        <v>0</v>
      </c>
      <c r="F106" s="67"/>
      <c r="G106" s="68"/>
      <c r="H106" s="66" t="str">
        <f>IF($C$8="A RENSEIGNER","Renseigner cellule C8",IFERROR(ROUND(IF($C$8="NON",0,LOOKUP(YEAR(A106),$C$10:K$10,$C$13:K$13)*B106),2),0))</f>
        <v>Renseigner cellule C8</v>
      </c>
      <c r="I106" s="37" t="str">
        <f t="shared" si="18"/>
        <v>Renseigner cellule C8</v>
      </c>
      <c r="J106" s="33"/>
      <c r="K106" s="69"/>
      <c r="L106" s="36" t="str">
        <f>IFERROR(IF(I106="","",ROUND(IF($K$97="Pourcentage_temps_projet",I106*K106,$I$111/$J$111*K106),2)),"")</f>
        <v/>
      </c>
      <c r="M106" s="38"/>
      <c r="N106" s="38"/>
      <c r="O106" s="504"/>
    </row>
    <row r="107" spans="1:15" x14ac:dyDescent="0.25">
      <c r="A107" s="515">
        <v>44470</v>
      </c>
      <c r="B107" s="513"/>
      <c r="C107" s="64"/>
      <c r="D107" s="287"/>
      <c r="E107" s="36">
        <f t="shared" si="17"/>
        <v>0</v>
      </c>
      <c r="F107" s="67"/>
      <c r="G107" s="68"/>
      <c r="H107" s="66" t="str">
        <f>IF($C$8="A RENSEIGNER","Renseigner cellule C8",IFERROR(ROUND(IF($C$8="NON",0,LOOKUP(YEAR(A107),$C$10:K$10,$C$13:K$13)*B107),2),0))</f>
        <v>Renseigner cellule C8</v>
      </c>
      <c r="I107" s="37" t="str">
        <f t="shared" si="18"/>
        <v>Renseigner cellule C8</v>
      </c>
      <c r="J107" s="33"/>
      <c r="K107" s="69"/>
      <c r="L107" s="36" t="str">
        <f t="shared" si="19"/>
        <v/>
      </c>
      <c r="M107" s="39"/>
      <c r="N107" s="39"/>
      <c r="O107" s="504"/>
    </row>
    <row r="108" spans="1:15" x14ac:dyDescent="0.25">
      <c r="A108" s="515">
        <v>44501</v>
      </c>
      <c r="B108" s="513"/>
      <c r="C108" s="64"/>
      <c r="D108" s="287"/>
      <c r="E108" s="36">
        <f t="shared" si="17"/>
        <v>0</v>
      </c>
      <c r="F108" s="67"/>
      <c r="G108" s="68"/>
      <c r="H108" s="66" t="str">
        <f>IF($C$8="A RENSEIGNER","Renseigner cellule C8",IFERROR(ROUND(IF($C$8="NON",0,LOOKUP(YEAR(A108),$C$10:K$10,$C$13:K$13)*B108),2),0))</f>
        <v>Renseigner cellule C8</v>
      </c>
      <c r="I108" s="37" t="str">
        <f t="shared" si="18"/>
        <v>Renseigner cellule C8</v>
      </c>
      <c r="J108" s="33"/>
      <c r="K108" s="69"/>
      <c r="L108" s="36" t="str">
        <f t="shared" si="19"/>
        <v/>
      </c>
      <c r="M108" s="38"/>
      <c r="N108" s="38"/>
      <c r="O108" s="504"/>
    </row>
    <row r="109" spans="1:15" x14ac:dyDescent="0.25">
      <c r="A109" s="515">
        <v>44531</v>
      </c>
      <c r="B109" s="514"/>
      <c r="C109" s="65"/>
      <c r="D109" s="288"/>
      <c r="E109" s="36">
        <f t="shared" si="17"/>
        <v>0</v>
      </c>
      <c r="F109" s="67"/>
      <c r="G109" s="68"/>
      <c r="H109" s="66" t="str">
        <f>IF($C$8="A RENSEIGNER","Renseigner cellule C8",IFERROR(ROUND(IF($C$8="NON",0,LOOKUP(YEAR(A109),$C$10:K$10,$C$13:K$13)*B109),2),0))</f>
        <v>Renseigner cellule C8</v>
      </c>
      <c r="I109" s="37" t="str">
        <f t="shared" si="18"/>
        <v>Renseigner cellule C8</v>
      </c>
      <c r="J109" s="34"/>
      <c r="K109" s="69"/>
      <c r="L109" s="36" t="str">
        <f t="shared" si="19"/>
        <v/>
      </c>
      <c r="M109" s="39"/>
      <c r="N109" s="39"/>
      <c r="O109" s="505"/>
    </row>
    <row r="110" spans="1:15" x14ac:dyDescent="0.25">
      <c r="A110" s="506" t="s">
        <v>56</v>
      </c>
      <c r="B110" s="507"/>
      <c r="C110" s="507"/>
      <c r="D110" s="507"/>
      <c r="E110" s="508">
        <f t="shared" si="17"/>
        <v>0</v>
      </c>
      <c r="F110" s="508"/>
      <c r="G110" s="508"/>
      <c r="H110" s="509" t="str">
        <f>IF($C$8="A RENSEIGNER","Renseigner cellule C8",IFERROR(ROUND(IF($C$8="NON",0,LOOKUP(YEAR(A110),$C$10:K$10,$C$13:K$13)*B110),2),0))</f>
        <v>Renseigner cellule C8</v>
      </c>
      <c r="I110" s="767" t="str">
        <f t="shared" si="18"/>
        <v>Renseigner cellule C8</v>
      </c>
      <c r="J110" s="508"/>
      <c r="K110" s="508"/>
      <c r="L110" s="36" t="str">
        <f t="shared" si="19"/>
        <v/>
      </c>
      <c r="M110" s="510"/>
      <c r="N110" s="510"/>
      <c r="O110" s="511"/>
    </row>
    <row r="111" spans="1:15" ht="15.75" thickBot="1" x14ac:dyDescent="0.3">
      <c r="A111" s="493" t="s">
        <v>120</v>
      </c>
      <c r="B111" s="494">
        <f t="shared" ref="B111:H111" si="20">SUM(B98:B110)</f>
        <v>0</v>
      </c>
      <c r="C111" s="495">
        <f t="shared" si="20"/>
        <v>0</v>
      </c>
      <c r="D111" s="495">
        <f t="shared" si="20"/>
        <v>0</v>
      </c>
      <c r="E111" s="495">
        <f t="shared" si="20"/>
        <v>0</v>
      </c>
      <c r="F111" s="495">
        <f t="shared" si="20"/>
        <v>0</v>
      </c>
      <c r="G111" s="495">
        <f t="shared" si="20"/>
        <v>0</v>
      </c>
      <c r="H111" s="495">
        <f t="shared" si="20"/>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481"/>
      <c r="I113" s="30"/>
      <c r="J113" s="30"/>
      <c r="K113" s="31"/>
      <c r="L113" s="31"/>
      <c r="M113" s="31"/>
    </row>
    <row r="114" spans="1:15" ht="24.75" thickBot="1" x14ac:dyDescent="0.3">
      <c r="A114" s="236" t="str">
        <f>$E$4</f>
        <v>SUD0XXXXX</v>
      </c>
      <c r="B114" s="236" t="str">
        <f>F$4</f>
        <v>Sélectionner ici n° de demande</v>
      </c>
      <c r="G114" s="30"/>
      <c r="H114" s="481"/>
      <c r="I114" s="30"/>
      <c r="J114" s="30"/>
      <c r="K114" s="31"/>
      <c r="L114" s="31"/>
      <c r="M114" s="31"/>
    </row>
    <row r="115" spans="1:15" ht="24" customHeight="1" thickBot="1" x14ac:dyDescent="0.3">
      <c r="A115" s="875" t="s">
        <v>126</v>
      </c>
      <c r="B115" s="876"/>
      <c r="G115" s="30"/>
      <c r="H115" s="481"/>
      <c r="I115" s="30"/>
      <c r="J115" s="30"/>
      <c r="K115" s="31"/>
      <c r="L115" s="31"/>
      <c r="M115" s="31"/>
      <c r="O115" s="63" t="str">
        <f>A115</f>
        <v>SALARIE 6 : Inscrire nom ici</v>
      </c>
    </row>
    <row r="116" spans="1:15" ht="7.9" customHeight="1" x14ac:dyDescent="0.25">
      <c r="G116" s="30"/>
      <c r="H116" s="481"/>
      <c r="I116" s="30"/>
      <c r="J116" s="30"/>
      <c r="K116" s="31"/>
      <c r="L116" s="31"/>
      <c r="M116" s="31"/>
    </row>
    <row r="117" spans="1:15" ht="72"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1">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1"/>
        <v>0</v>
      </c>
      <c r="F119" s="67"/>
      <c r="G119" s="68"/>
      <c r="H119" s="66" t="str">
        <f>IF($C$8="A RENSEIGNER","Renseigner cellule C8",IFERROR(ROUND(IF($C$8="NON",0,LOOKUP(YEAR(A119),$C$10:K$10,$C$13:K$13)*B119),2),0))</f>
        <v>Renseigner cellule C8</v>
      </c>
      <c r="I119" s="37" t="str">
        <f t="shared" ref="I119:I130" si="22">IF($C$8="A RENSEIGNER","Renseigner cellule C8",IF(N(A119),ROUND(B119-C119+D119-E119-IF(G119&gt;=0,IF(F119-G119&lt;0,-(F119-G119),0))-H119,2),0))</f>
        <v>Renseigner cellule C8</v>
      </c>
      <c r="J119" s="33"/>
      <c r="K119" s="69"/>
      <c r="L119" s="36" t="str">
        <f t="shared" ref="L119:L130" si="23">IFERROR(IF(I119="","",ROUND(IF($K$117="Pourcentage_temps_projet",I119*K119,$I$131/$J$131*K119),2)),"")</f>
        <v/>
      </c>
      <c r="M119" s="39"/>
      <c r="N119" s="39"/>
      <c r="O119" s="504"/>
    </row>
    <row r="120" spans="1:15" x14ac:dyDescent="0.25">
      <c r="A120" s="515">
        <v>44256</v>
      </c>
      <c r="B120" s="513"/>
      <c r="C120" s="64"/>
      <c r="D120" s="287"/>
      <c r="E120" s="36">
        <f t="shared" si="21"/>
        <v>0</v>
      </c>
      <c r="F120" s="67"/>
      <c r="G120" s="68"/>
      <c r="H120" s="66" t="str">
        <f>IF($C$8="A RENSEIGNER","Renseigner cellule C8",IFERROR(ROUND(IF($C$8="NON",0,LOOKUP(YEAR(A120),$C$10:K$10,$C$13:K$13)*B120),2),0))</f>
        <v>Renseigner cellule C8</v>
      </c>
      <c r="I120" s="37" t="str">
        <f>IF($C$8="A RENSEIGNER","Renseigner cellule C8",IF(N(A120),ROUND(B120-C120+D120-E120-IF(G120&gt;=0,IF(F120-G120&lt;0,-(F120-G120),0))-H120,2),0))</f>
        <v>Renseigner cellule C8</v>
      </c>
      <c r="J120" s="33"/>
      <c r="K120" s="69"/>
      <c r="L120" s="36" t="str">
        <f t="shared" si="23"/>
        <v/>
      </c>
      <c r="M120" s="38"/>
      <c r="N120" s="38"/>
      <c r="O120" s="504"/>
    </row>
    <row r="121" spans="1:15" x14ac:dyDescent="0.25">
      <c r="A121" s="515">
        <v>44287</v>
      </c>
      <c r="B121" s="513"/>
      <c r="C121" s="64"/>
      <c r="D121" s="287"/>
      <c r="E121" s="36">
        <f t="shared" si="21"/>
        <v>0</v>
      </c>
      <c r="F121" s="67"/>
      <c r="G121" s="68"/>
      <c r="H121" s="66" t="str">
        <f>IF($C$8="A RENSEIGNER","Renseigner cellule C8",IFERROR(ROUND(IF($C$8="NON",0,LOOKUP(YEAR(A121),$C$10:K$10,$C$13:K$13)*B121),2),0))</f>
        <v>Renseigner cellule C8</v>
      </c>
      <c r="I121" s="37" t="str">
        <f t="shared" si="22"/>
        <v>Renseigner cellule C8</v>
      </c>
      <c r="J121" s="33"/>
      <c r="K121" s="69"/>
      <c r="L121" s="36" t="str">
        <f t="shared" si="23"/>
        <v/>
      </c>
      <c r="M121" s="39"/>
      <c r="N121" s="39"/>
      <c r="O121" s="504"/>
    </row>
    <row r="122" spans="1:15" x14ac:dyDescent="0.25">
      <c r="A122" s="515">
        <v>44317</v>
      </c>
      <c r="B122" s="513"/>
      <c r="C122" s="64"/>
      <c r="D122" s="287"/>
      <c r="E122" s="36">
        <f t="shared" si="21"/>
        <v>0</v>
      </c>
      <c r="F122" s="67"/>
      <c r="G122" s="68"/>
      <c r="H122" s="66" t="str">
        <f>IF($C$8="A RENSEIGNER","Renseigner cellule C8",IFERROR(ROUND(IF($C$8="NON",0,LOOKUP(YEAR(A122),$C$10:K$10,$C$13:K$13)*B122),2),0))</f>
        <v>Renseigner cellule C8</v>
      </c>
      <c r="I122" s="37" t="str">
        <f t="shared" si="22"/>
        <v>Renseigner cellule C8</v>
      </c>
      <c r="J122" s="33"/>
      <c r="K122" s="69"/>
      <c r="L122" s="36" t="str">
        <f t="shared" si="23"/>
        <v/>
      </c>
      <c r="M122" s="38"/>
      <c r="N122" s="38"/>
      <c r="O122" s="504"/>
    </row>
    <row r="123" spans="1:15" x14ac:dyDescent="0.25">
      <c r="A123" s="515">
        <v>44348</v>
      </c>
      <c r="B123" s="513"/>
      <c r="C123" s="64"/>
      <c r="D123" s="287"/>
      <c r="E123" s="36">
        <f t="shared" si="21"/>
        <v>0</v>
      </c>
      <c r="F123" s="67"/>
      <c r="G123" s="68"/>
      <c r="H123" s="66" t="str">
        <f>IF($C$8="A RENSEIGNER","Renseigner cellule C8",IFERROR(ROUND(IF($C$8="NON",0,LOOKUP(YEAR(A123),$C$10:K$10,$C$13:K$13)*B123),2),0))</f>
        <v>Renseigner cellule C8</v>
      </c>
      <c r="I123" s="37" t="str">
        <f t="shared" si="22"/>
        <v>Renseigner cellule C8</v>
      </c>
      <c r="J123" s="33"/>
      <c r="K123" s="69"/>
      <c r="L123" s="36" t="str">
        <f t="shared" si="23"/>
        <v/>
      </c>
      <c r="M123" s="39"/>
      <c r="N123" s="39"/>
      <c r="O123" s="504"/>
    </row>
    <row r="124" spans="1:15" x14ac:dyDescent="0.25">
      <c r="A124" s="515">
        <v>44378</v>
      </c>
      <c r="B124" s="513"/>
      <c r="C124" s="64"/>
      <c r="D124" s="287"/>
      <c r="E124" s="36">
        <f t="shared" si="21"/>
        <v>0</v>
      </c>
      <c r="F124" s="67"/>
      <c r="G124" s="68"/>
      <c r="H124" s="66" t="str">
        <f>IF($C$8="A RENSEIGNER","Renseigner cellule C8",IFERROR(ROUND(IF($C$8="NON",0,LOOKUP(YEAR(A124),$C$10:K$10,$C$13:K$13)*B124),2),0))</f>
        <v>Renseigner cellule C8</v>
      </c>
      <c r="I124" s="37" t="str">
        <f t="shared" si="22"/>
        <v>Renseigner cellule C8</v>
      </c>
      <c r="J124" s="33"/>
      <c r="K124" s="69"/>
      <c r="L124" s="36" t="str">
        <f t="shared" si="23"/>
        <v/>
      </c>
      <c r="M124" s="38"/>
      <c r="N124" s="38"/>
      <c r="O124" s="504"/>
    </row>
    <row r="125" spans="1:15" ht="29.25" customHeight="1" x14ac:dyDescent="0.25">
      <c r="A125" s="515">
        <v>44409</v>
      </c>
      <c r="B125" s="513"/>
      <c r="C125" s="64"/>
      <c r="D125" s="287"/>
      <c r="E125" s="36">
        <f t="shared" si="21"/>
        <v>0</v>
      </c>
      <c r="F125" s="67"/>
      <c r="G125" s="68"/>
      <c r="H125" s="66" t="str">
        <f>IF($C$8="A RENSEIGNER","Renseigner cellule C8",IFERROR(ROUND(IF($C$8="NON",0,LOOKUP(YEAR(A125),$C$10:K$10,$C$13:K$13)*B125),2),0))</f>
        <v>Renseigner cellule C8</v>
      </c>
      <c r="I125" s="37" t="str">
        <f t="shared" si="22"/>
        <v>Renseigner cellule C8</v>
      </c>
      <c r="J125" s="33"/>
      <c r="K125" s="69"/>
      <c r="L125" s="36" t="str">
        <f t="shared" si="23"/>
        <v/>
      </c>
      <c r="M125" s="39"/>
      <c r="N125" s="39"/>
      <c r="O125" s="504"/>
    </row>
    <row r="126" spans="1:15" ht="15" customHeight="1" x14ac:dyDescent="0.25">
      <c r="A126" s="515">
        <v>44440</v>
      </c>
      <c r="B126" s="513"/>
      <c r="C126" s="64"/>
      <c r="D126" s="287"/>
      <c r="E126" s="36">
        <f t="shared" si="21"/>
        <v>0</v>
      </c>
      <c r="F126" s="67"/>
      <c r="G126" s="68"/>
      <c r="H126" s="66" t="str">
        <f>IF($C$8="A RENSEIGNER","Renseigner cellule C8",IFERROR(ROUND(IF($C$8="NON",0,LOOKUP(YEAR(A126),$C$10:K$10,$C$13:K$13)*B126),2),0))</f>
        <v>Renseigner cellule C8</v>
      </c>
      <c r="I126" s="37" t="str">
        <f t="shared" si="22"/>
        <v>Renseigner cellule C8</v>
      </c>
      <c r="J126" s="33"/>
      <c r="K126" s="69"/>
      <c r="L126" s="36" t="str">
        <f t="shared" si="23"/>
        <v/>
      </c>
      <c r="M126" s="38"/>
      <c r="N126" s="38"/>
      <c r="O126" s="504"/>
    </row>
    <row r="127" spans="1:15" x14ac:dyDescent="0.25">
      <c r="A127" s="515">
        <v>44470</v>
      </c>
      <c r="B127" s="513"/>
      <c r="C127" s="64"/>
      <c r="D127" s="287"/>
      <c r="E127" s="36">
        <f t="shared" si="21"/>
        <v>0</v>
      </c>
      <c r="F127" s="67"/>
      <c r="G127" s="68"/>
      <c r="H127" s="66" t="str">
        <f>IF($C$8="A RENSEIGNER","Renseigner cellule C8",IFERROR(ROUND(IF($C$8="NON",0,LOOKUP(YEAR(A127),$C$10:K$10,$C$13:K$13)*B127),2),0))</f>
        <v>Renseigner cellule C8</v>
      </c>
      <c r="I127" s="37" t="str">
        <f t="shared" si="22"/>
        <v>Renseigner cellule C8</v>
      </c>
      <c r="J127" s="33"/>
      <c r="K127" s="69"/>
      <c r="L127" s="36" t="str">
        <f t="shared" si="23"/>
        <v/>
      </c>
      <c r="M127" s="39"/>
      <c r="N127" s="39"/>
      <c r="O127" s="504"/>
    </row>
    <row r="128" spans="1:15" x14ac:dyDescent="0.25">
      <c r="A128" s="515">
        <v>44501</v>
      </c>
      <c r="B128" s="513"/>
      <c r="C128" s="64"/>
      <c r="D128" s="287"/>
      <c r="E128" s="36">
        <f t="shared" si="21"/>
        <v>0</v>
      </c>
      <c r="F128" s="67"/>
      <c r="G128" s="68"/>
      <c r="H128" s="66" t="str">
        <f>IF($C$8="A RENSEIGNER","Renseigner cellule C8",IFERROR(ROUND(IF($C$8="NON",0,LOOKUP(YEAR(A128),$C$10:K$10,$C$13:K$13)*B128),2),0))</f>
        <v>Renseigner cellule C8</v>
      </c>
      <c r="I128" s="37" t="str">
        <f t="shared" si="22"/>
        <v>Renseigner cellule C8</v>
      </c>
      <c r="J128" s="33"/>
      <c r="K128" s="69"/>
      <c r="L128" s="36" t="str">
        <f t="shared" si="23"/>
        <v/>
      </c>
      <c r="M128" s="38"/>
      <c r="N128" s="38"/>
      <c r="O128" s="504"/>
    </row>
    <row r="129" spans="1:15" x14ac:dyDescent="0.25">
      <c r="A129" s="515">
        <v>44531</v>
      </c>
      <c r="B129" s="514"/>
      <c r="C129" s="65"/>
      <c r="D129" s="288"/>
      <c r="E129" s="36">
        <f t="shared" si="21"/>
        <v>0</v>
      </c>
      <c r="F129" s="67"/>
      <c r="G129" s="68"/>
      <c r="H129" s="66" t="str">
        <f>IF($C$8="A RENSEIGNER","Renseigner cellule C8",IFERROR(ROUND(IF($C$8="NON",0,LOOKUP(YEAR(A129),$C$10:K$10,$C$13:K$13)*B129),2),0))</f>
        <v>Renseigner cellule C8</v>
      </c>
      <c r="I129" s="37" t="str">
        <f t="shared" si="22"/>
        <v>Renseigner cellule C8</v>
      </c>
      <c r="J129" s="34"/>
      <c r="K129" s="69"/>
      <c r="L129" s="36" t="str">
        <f>IFERROR(IF(I129="","",ROUND(IF($K$117="Pourcentage_temps_projet",I129*K129,$I$131/$J$131*K129),2)),"")</f>
        <v/>
      </c>
      <c r="M129" s="39"/>
      <c r="N129" s="39"/>
      <c r="O129" s="505"/>
    </row>
    <row r="130" spans="1:15" x14ac:dyDescent="0.25">
      <c r="A130" s="506" t="s">
        <v>56</v>
      </c>
      <c r="B130" s="507"/>
      <c r="C130" s="507"/>
      <c r="D130" s="507"/>
      <c r="E130" s="508">
        <f t="shared" si="21"/>
        <v>0</v>
      </c>
      <c r="F130" s="508"/>
      <c r="G130" s="508"/>
      <c r="H130" s="509" t="str">
        <f>IF($C$8="A RENSEIGNER","Renseigner cellule C8",IFERROR(ROUND(IF($C$8="NON",0,LOOKUP(YEAR(A130),$C$10:K$10,$C$13:K$13)*B130),2),0))</f>
        <v>Renseigner cellule C8</v>
      </c>
      <c r="I130" s="767" t="str">
        <f t="shared" si="22"/>
        <v>Renseigner cellule C8</v>
      </c>
      <c r="J130" s="508"/>
      <c r="K130" s="508"/>
      <c r="L130" s="36" t="str">
        <f t="shared" si="23"/>
        <v/>
      </c>
      <c r="M130" s="510"/>
      <c r="N130" s="510"/>
      <c r="O130" s="511"/>
    </row>
    <row r="131" spans="1:15" ht="15.75" thickBot="1" x14ac:dyDescent="0.3">
      <c r="A131" s="493" t="s">
        <v>120</v>
      </c>
      <c r="B131" s="494">
        <f t="shared" ref="B131:H131" si="24">SUM(B118:B130)</f>
        <v>0</v>
      </c>
      <c r="C131" s="495">
        <f t="shared" si="24"/>
        <v>0</v>
      </c>
      <c r="D131" s="495">
        <f t="shared" si="24"/>
        <v>0</v>
      </c>
      <c r="E131" s="495">
        <f t="shared" si="24"/>
        <v>0</v>
      </c>
      <c r="F131" s="495">
        <f t="shared" si="24"/>
        <v>0</v>
      </c>
      <c r="G131" s="495">
        <f t="shared" si="24"/>
        <v>0</v>
      </c>
      <c r="H131" s="495">
        <f t="shared" si="24"/>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481"/>
      <c r="I133" s="30"/>
      <c r="J133" s="30"/>
      <c r="K133" s="31"/>
      <c r="L133" s="31"/>
      <c r="M133" s="31"/>
    </row>
    <row r="134" spans="1:15" ht="24.75" thickBot="1" x14ac:dyDescent="0.3">
      <c r="A134" s="236" t="str">
        <f>$E$4</f>
        <v>SUD0XXXXX</v>
      </c>
      <c r="B134" s="236" t="str">
        <f>F$4</f>
        <v>Sélectionner ici n° de demande</v>
      </c>
      <c r="G134" s="30"/>
      <c r="H134" s="481"/>
      <c r="I134" s="30"/>
      <c r="J134" s="30"/>
      <c r="K134" s="31"/>
      <c r="L134" s="31"/>
      <c r="M134" s="31"/>
    </row>
    <row r="135" spans="1:15" ht="30" customHeight="1" thickBot="1" x14ac:dyDescent="0.3">
      <c r="A135" s="875" t="s">
        <v>127</v>
      </c>
      <c r="B135" s="876"/>
      <c r="G135" s="30"/>
      <c r="H135" s="481"/>
      <c r="I135" s="30"/>
      <c r="J135" s="30"/>
      <c r="K135" s="31"/>
      <c r="L135" s="31"/>
      <c r="M135" s="31"/>
      <c r="O135" s="63" t="str">
        <f>A135</f>
        <v>SALARIE 7 : Inscrire nom ici</v>
      </c>
    </row>
    <row r="136" spans="1:15" ht="7.9" customHeight="1" x14ac:dyDescent="0.25">
      <c r="G136" s="30"/>
      <c r="H136" s="481"/>
      <c r="I136" s="30"/>
      <c r="J136" s="30"/>
      <c r="K136" s="31"/>
      <c r="L136" s="31"/>
      <c r="M136" s="31"/>
    </row>
    <row r="137" spans="1:15" ht="72"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5">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5"/>
        <v>0</v>
      </c>
      <c r="F139" s="67"/>
      <c r="G139" s="68"/>
      <c r="H139" s="66" t="str">
        <f>IF($C$8="A RENSEIGNER","Renseigner cellule C8",IFERROR(ROUND(IF($C$8="NON",0,LOOKUP(YEAR(A139),$C$10:K$10,$C$13:K$13)*B139),2),0))</f>
        <v>Renseigner cellule C8</v>
      </c>
      <c r="I139" s="37" t="str">
        <f t="shared" ref="I139:I150" si="26">IF($C$8="A RENSEIGNER","Renseigner cellule C8",IF(N(A139),ROUND(B139-C139+D139-E139-IF(G139&gt;=0,IF(F139-G139&lt;0,-(F139-G139),0))-H139,2),0))</f>
        <v>Renseigner cellule C8</v>
      </c>
      <c r="J139" s="33"/>
      <c r="K139" s="69"/>
      <c r="L139" s="36" t="str">
        <f t="shared" ref="L139:L150" si="27">IFERROR(IF(I139="","",ROUND(IF($K$137="Pourcentage_temps_projet",I139*K139,$I$151/$J$151*K139),2)),"")</f>
        <v/>
      </c>
      <c r="M139" s="39"/>
      <c r="N139" s="39"/>
      <c r="O139" s="504"/>
    </row>
    <row r="140" spans="1:15" x14ac:dyDescent="0.25">
      <c r="A140" s="515">
        <v>44256</v>
      </c>
      <c r="B140" s="513"/>
      <c r="C140" s="64"/>
      <c r="D140" s="287"/>
      <c r="E140" s="36">
        <f t="shared" si="25"/>
        <v>0</v>
      </c>
      <c r="F140" s="67"/>
      <c r="G140" s="68"/>
      <c r="H140" s="66" t="str">
        <f>IF($C$8="A RENSEIGNER","Renseigner cellule C8",IFERROR(ROUND(IF($C$8="NON",0,LOOKUP(YEAR(A140),$C$10:K$10,$C$13:K$13)*B140),2),0))</f>
        <v>Renseigner cellule C8</v>
      </c>
      <c r="I140" s="37" t="str">
        <f>IF($C$8="A RENSEIGNER","Renseigner cellule C8",IF(N(A140),ROUND(B140-C140+D140-E140-IF(G140&gt;=0,IF(F140-G140&lt;0,-(F140-G140),0))-H140,2),0))</f>
        <v>Renseigner cellule C8</v>
      </c>
      <c r="J140" s="33"/>
      <c r="K140" s="69"/>
      <c r="L140" s="36" t="str">
        <f t="shared" si="27"/>
        <v/>
      </c>
      <c r="M140" s="38"/>
      <c r="N140" s="38"/>
      <c r="O140" s="504"/>
    </row>
    <row r="141" spans="1:15" x14ac:dyDescent="0.25">
      <c r="A141" s="515">
        <v>44287</v>
      </c>
      <c r="B141" s="513"/>
      <c r="C141" s="64"/>
      <c r="D141" s="287"/>
      <c r="E141" s="36">
        <f t="shared" si="25"/>
        <v>0</v>
      </c>
      <c r="F141" s="67"/>
      <c r="G141" s="68"/>
      <c r="H141" s="66" t="str">
        <f>IF($C$8="A RENSEIGNER","Renseigner cellule C8",IFERROR(ROUND(IF($C$8="NON",0,LOOKUP(YEAR(A141),$C$10:K$10,$C$13:K$13)*B141),2),0))</f>
        <v>Renseigner cellule C8</v>
      </c>
      <c r="I141" s="37" t="str">
        <f t="shared" si="26"/>
        <v>Renseigner cellule C8</v>
      </c>
      <c r="J141" s="33"/>
      <c r="K141" s="69"/>
      <c r="L141" s="36" t="str">
        <f t="shared" si="27"/>
        <v/>
      </c>
      <c r="M141" s="39"/>
      <c r="N141" s="39"/>
      <c r="O141" s="504"/>
    </row>
    <row r="142" spans="1:15" x14ac:dyDescent="0.25">
      <c r="A142" s="515">
        <v>44317</v>
      </c>
      <c r="B142" s="513"/>
      <c r="C142" s="64"/>
      <c r="D142" s="287"/>
      <c r="E142" s="36">
        <f t="shared" si="25"/>
        <v>0</v>
      </c>
      <c r="F142" s="67"/>
      <c r="G142" s="68"/>
      <c r="H142" s="66" t="str">
        <f>IF($C$8="A RENSEIGNER","Renseigner cellule C8",IFERROR(ROUND(IF($C$8="NON",0,LOOKUP(YEAR(A142),$C$10:K$10,$C$13:K$13)*B142),2),0))</f>
        <v>Renseigner cellule C8</v>
      </c>
      <c r="I142" s="37" t="str">
        <f t="shared" si="26"/>
        <v>Renseigner cellule C8</v>
      </c>
      <c r="J142" s="33"/>
      <c r="K142" s="69"/>
      <c r="L142" s="36" t="str">
        <f t="shared" si="27"/>
        <v/>
      </c>
      <c r="M142" s="38"/>
      <c r="N142" s="38"/>
      <c r="O142" s="504"/>
    </row>
    <row r="143" spans="1:15" x14ac:dyDescent="0.25">
      <c r="A143" s="515">
        <v>44348</v>
      </c>
      <c r="B143" s="513"/>
      <c r="C143" s="64"/>
      <c r="D143" s="287"/>
      <c r="E143" s="36">
        <f t="shared" si="25"/>
        <v>0</v>
      </c>
      <c r="F143" s="67"/>
      <c r="G143" s="68"/>
      <c r="H143" s="66" t="str">
        <f>IF($C$8="A RENSEIGNER","Renseigner cellule C8",IFERROR(ROUND(IF($C$8="NON",0,LOOKUP(YEAR(A143),$C$10:K$10,$C$13:K$13)*B143),2),0))</f>
        <v>Renseigner cellule C8</v>
      </c>
      <c r="I143" s="37" t="str">
        <f t="shared" si="26"/>
        <v>Renseigner cellule C8</v>
      </c>
      <c r="J143" s="33"/>
      <c r="K143" s="69"/>
      <c r="L143" s="36" t="str">
        <f t="shared" si="27"/>
        <v/>
      </c>
      <c r="M143" s="39"/>
      <c r="N143" s="39"/>
      <c r="O143" s="504"/>
    </row>
    <row r="144" spans="1:15" x14ac:dyDescent="0.25">
      <c r="A144" s="515">
        <v>44378</v>
      </c>
      <c r="B144" s="513"/>
      <c r="C144" s="64"/>
      <c r="D144" s="287"/>
      <c r="E144" s="36">
        <f t="shared" si="25"/>
        <v>0</v>
      </c>
      <c r="F144" s="67"/>
      <c r="G144" s="68"/>
      <c r="H144" s="66" t="str">
        <f>IF($C$8="A RENSEIGNER","Renseigner cellule C8",IFERROR(ROUND(IF($C$8="NON",0,LOOKUP(YEAR(A144),$C$10:K$10,$C$13:K$13)*B144),2),0))</f>
        <v>Renseigner cellule C8</v>
      </c>
      <c r="I144" s="37" t="str">
        <f t="shared" si="26"/>
        <v>Renseigner cellule C8</v>
      </c>
      <c r="J144" s="33"/>
      <c r="K144" s="69"/>
      <c r="L144" s="36" t="str">
        <f t="shared" si="27"/>
        <v/>
      </c>
      <c r="M144" s="38"/>
      <c r="N144" s="38"/>
      <c r="O144" s="504"/>
    </row>
    <row r="145" spans="1:15" ht="29.25" customHeight="1" x14ac:dyDescent="0.25">
      <c r="A145" s="515">
        <v>44409</v>
      </c>
      <c r="B145" s="513"/>
      <c r="C145" s="64"/>
      <c r="D145" s="287"/>
      <c r="E145" s="36">
        <f t="shared" si="25"/>
        <v>0</v>
      </c>
      <c r="F145" s="67"/>
      <c r="G145" s="68"/>
      <c r="H145" s="66" t="str">
        <f>IF($C$8="A RENSEIGNER","Renseigner cellule C8",IFERROR(ROUND(IF($C$8="NON",0,LOOKUP(YEAR(A145),$C$10:K$10,$C$13:K$13)*B145),2),0))</f>
        <v>Renseigner cellule C8</v>
      </c>
      <c r="I145" s="37" t="str">
        <f t="shared" si="26"/>
        <v>Renseigner cellule C8</v>
      </c>
      <c r="J145" s="33"/>
      <c r="K145" s="69"/>
      <c r="L145" s="36" t="str">
        <f t="shared" si="27"/>
        <v/>
      </c>
      <c r="M145" s="39"/>
      <c r="N145" s="39"/>
      <c r="O145" s="504"/>
    </row>
    <row r="146" spans="1:15" ht="15" customHeight="1" x14ac:dyDescent="0.25">
      <c r="A146" s="515">
        <v>44440</v>
      </c>
      <c r="B146" s="513"/>
      <c r="C146" s="64"/>
      <c r="D146" s="287"/>
      <c r="E146" s="36">
        <f t="shared" si="25"/>
        <v>0</v>
      </c>
      <c r="F146" s="67"/>
      <c r="G146" s="68"/>
      <c r="H146" s="66" t="str">
        <f>IF($C$8="A RENSEIGNER","Renseigner cellule C8",IFERROR(ROUND(IF($C$8="NON",0,LOOKUP(YEAR(A146),$C$10:K$10,$C$13:K$13)*B146),2),0))</f>
        <v>Renseigner cellule C8</v>
      </c>
      <c r="I146" s="37" t="str">
        <f t="shared" si="26"/>
        <v>Renseigner cellule C8</v>
      </c>
      <c r="J146" s="33"/>
      <c r="K146" s="69"/>
      <c r="L146" s="36" t="str">
        <f t="shared" si="27"/>
        <v/>
      </c>
      <c r="M146" s="38"/>
      <c r="N146" s="38"/>
      <c r="O146" s="504"/>
    </row>
    <row r="147" spans="1:15" x14ac:dyDescent="0.25">
      <c r="A147" s="515">
        <v>44470</v>
      </c>
      <c r="B147" s="513"/>
      <c r="C147" s="64"/>
      <c r="D147" s="287"/>
      <c r="E147" s="36">
        <f t="shared" si="25"/>
        <v>0</v>
      </c>
      <c r="F147" s="67"/>
      <c r="G147" s="68"/>
      <c r="H147" s="66" t="str">
        <f>IF($C$8="A RENSEIGNER","Renseigner cellule C8",IFERROR(ROUND(IF($C$8="NON",0,LOOKUP(YEAR(A147),$C$10:K$10,$C$13:K$13)*B147),2),0))</f>
        <v>Renseigner cellule C8</v>
      </c>
      <c r="I147" s="37" t="str">
        <f t="shared" si="26"/>
        <v>Renseigner cellule C8</v>
      </c>
      <c r="J147" s="33"/>
      <c r="K147" s="69"/>
      <c r="L147" s="36" t="str">
        <f>IFERROR(IF(I147="","",ROUND(IF($K$137="Pourcentage_temps_projet",I147*K147,$I$151/$J$151*K147),2)),"")</f>
        <v/>
      </c>
      <c r="M147" s="39"/>
      <c r="N147" s="39"/>
      <c r="O147" s="504"/>
    </row>
    <row r="148" spans="1:15" x14ac:dyDescent="0.25">
      <c r="A148" s="515">
        <v>44501</v>
      </c>
      <c r="B148" s="513"/>
      <c r="C148" s="64"/>
      <c r="D148" s="287"/>
      <c r="E148" s="36">
        <f t="shared" si="25"/>
        <v>0</v>
      </c>
      <c r="F148" s="67"/>
      <c r="G148" s="68"/>
      <c r="H148" s="66" t="str">
        <f>IF($C$8="A RENSEIGNER","Renseigner cellule C8",IFERROR(ROUND(IF($C$8="NON",0,LOOKUP(YEAR(A148),$C$10:K$10,$C$13:K$13)*B148),2),0))</f>
        <v>Renseigner cellule C8</v>
      </c>
      <c r="I148" s="37" t="str">
        <f t="shared" si="26"/>
        <v>Renseigner cellule C8</v>
      </c>
      <c r="J148" s="33"/>
      <c r="K148" s="69"/>
      <c r="L148" s="36" t="str">
        <f t="shared" si="27"/>
        <v/>
      </c>
      <c r="M148" s="38"/>
      <c r="N148" s="38"/>
      <c r="O148" s="504"/>
    </row>
    <row r="149" spans="1:15" x14ac:dyDescent="0.25">
      <c r="A149" s="515">
        <v>44531</v>
      </c>
      <c r="B149" s="514"/>
      <c r="C149" s="65"/>
      <c r="D149" s="288"/>
      <c r="E149" s="36">
        <f t="shared" si="25"/>
        <v>0</v>
      </c>
      <c r="F149" s="67"/>
      <c r="G149" s="68"/>
      <c r="H149" s="66" t="str">
        <f>IF($C$8="A RENSEIGNER","Renseigner cellule C8",IFERROR(ROUND(IF($C$8="NON",0,LOOKUP(YEAR(A149),$C$10:K$10,$C$13:K$13)*B149),2),0))</f>
        <v>Renseigner cellule C8</v>
      </c>
      <c r="I149" s="37" t="str">
        <f t="shared" si="26"/>
        <v>Renseigner cellule C8</v>
      </c>
      <c r="J149" s="34"/>
      <c r="K149" s="69"/>
      <c r="L149" s="36" t="str">
        <f t="shared" si="27"/>
        <v/>
      </c>
      <c r="M149" s="39"/>
      <c r="N149" s="39"/>
      <c r="O149" s="505"/>
    </row>
    <row r="150" spans="1:15" x14ac:dyDescent="0.25">
      <c r="A150" s="506" t="s">
        <v>56</v>
      </c>
      <c r="B150" s="507"/>
      <c r="C150" s="507"/>
      <c r="D150" s="507"/>
      <c r="E150" s="508">
        <f t="shared" si="25"/>
        <v>0</v>
      </c>
      <c r="F150" s="508"/>
      <c r="G150" s="508"/>
      <c r="H150" s="509" t="str">
        <f>IF($C$8="A RENSEIGNER","Renseigner cellule C8",IFERROR(ROUND(IF($C$8="NON",0,LOOKUP(YEAR(A150),$C$10:K$10,$C$13:K$13)*B150),2),0))</f>
        <v>Renseigner cellule C8</v>
      </c>
      <c r="I150" s="767" t="str">
        <f t="shared" si="26"/>
        <v>Renseigner cellule C8</v>
      </c>
      <c r="J150" s="508"/>
      <c r="K150" s="508"/>
      <c r="L150" s="36" t="str">
        <f t="shared" si="27"/>
        <v/>
      </c>
      <c r="M150" s="510"/>
      <c r="N150" s="510"/>
      <c r="O150" s="511"/>
    </row>
    <row r="151" spans="1:15" ht="15.75" thickBot="1" x14ac:dyDescent="0.3">
      <c r="A151" s="493" t="s">
        <v>120</v>
      </c>
      <c r="B151" s="494">
        <f t="shared" ref="B151:H151" si="28">SUM(B138:B150)</f>
        <v>0</v>
      </c>
      <c r="C151" s="495">
        <f t="shared" si="28"/>
        <v>0</v>
      </c>
      <c r="D151" s="495">
        <f t="shared" si="28"/>
        <v>0</v>
      </c>
      <c r="E151" s="495">
        <f t="shared" si="28"/>
        <v>0</v>
      </c>
      <c r="F151" s="495">
        <f t="shared" si="28"/>
        <v>0</v>
      </c>
      <c r="G151" s="495">
        <f t="shared" si="28"/>
        <v>0</v>
      </c>
      <c r="H151" s="495">
        <f t="shared" si="28"/>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481"/>
      <c r="I153" s="30"/>
      <c r="J153" s="30"/>
      <c r="K153" s="31"/>
      <c r="L153" s="31"/>
      <c r="M153" s="31"/>
    </row>
    <row r="154" spans="1:15" ht="24.75" thickBot="1" x14ac:dyDescent="0.3">
      <c r="A154" s="236" t="str">
        <f>$E$4</f>
        <v>SUD0XXXXX</v>
      </c>
      <c r="B154" s="236" t="str">
        <f>F$4</f>
        <v>Sélectionner ici n° de demande</v>
      </c>
      <c r="G154" s="30"/>
      <c r="H154" s="481"/>
      <c r="I154" s="30"/>
      <c r="J154" s="30"/>
      <c r="K154" s="31"/>
      <c r="L154" s="31"/>
      <c r="M154" s="31"/>
    </row>
    <row r="155" spans="1:15" ht="21.6" customHeight="1" thickBot="1" x14ac:dyDescent="0.3">
      <c r="A155" s="875" t="s">
        <v>128</v>
      </c>
      <c r="B155" s="876"/>
      <c r="G155" s="30"/>
      <c r="H155" s="481"/>
      <c r="I155" s="30"/>
      <c r="J155" s="30"/>
      <c r="K155" s="31"/>
      <c r="L155" s="31"/>
      <c r="M155" s="31"/>
      <c r="O155" s="63" t="str">
        <f>A155</f>
        <v>SALARIE 8 : Inscrire nom ici</v>
      </c>
    </row>
    <row r="156" spans="1:15" ht="7.9" customHeight="1" x14ac:dyDescent="0.25">
      <c r="G156" s="30"/>
      <c r="H156" s="481"/>
      <c r="I156" s="30"/>
      <c r="J156" s="30"/>
      <c r="K156" s="31"/>
      <c r="L156" s="31"/>
      <c r="M156" s="31"/>
    </row>
    <row r="157" spans="1:15" ht="72"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9">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9"/>
        <v>0</v>
      </c>
      <c r="F159" s="67"/>
      <c r="G159" s="68"/>
      <c r="H159" s="66" t="str">
        <f>IF($C$8="A RENSEIGNER","Renseigner cellule C8",IFERROR(ROUND(IF($C$8="NON",0,LOOKUP(YEAR(A159),$C$10:K$10,$C$13:K$13)*B159),2),0))</f>
        <v>Renseigner cellule C8</v>
      </c>
      <c r="I159" s="37" t="str">
        <f t="shared" ref="I159:I170" si="30">IF($C$8="A RENSEIGNER","Renseigner cellule C8",IF(N(A159),ROUND(B159-C159+D159-E159-IF(G159&gt;=0,IF(F159-G159&lt;0,-(F159-G159),0))-H159,2),0))</f>
        <v>Renseigner cellule C8</v>
      </c>
      <c r="J159" s="33"/>
      <c r="K159" s="69"/>
      <c r="L159" s="36" t="str">
        <f t="shared" ref="L159:L170" si="31">IFERROR(IF(I159="","",ROUND(IF($K$157="Pourcentage_temps_projet",I159*K159,$I$171/$J$171*K159),2)),"")</f>
        <v/>
      </c>
      <c r="M159" s="39"/>
      <c r="N159" s="39"/>
      <c r="O159" s="504"/>
    </row>
    <row r="160" spans="1:15" x14ac:dyDescent="0.25">
      <c r="A160" s="515">
        <v>44256</v>
      </c>
      <c r="B160" s="513"/>
      <c r="C160" s="64"/>
      <c r="D160" s="287"/>
      <c r="E160" s="36">
        <f t="shared" si="29"/>
        <v>0</v>
      </c>
      <c r="F160" s="67"/>
      <c r="G160" s="68"/>
      <c r="H160" s="66" t="str">
        <f>IF($C$8="A RENSEIGNER","Renseigner cellule C8",IFERROR(ROUND(IF($C$8="NON",0,LOOKUP(YEAR(A160),$C$10:K$10,$C$13:K$13)*B160),2),0))</f>
        <v>Renseigner cellule C8</v>
      </c>
      <c r="I160" s="37" t="str">
        <f>IF($C$8="A RENSEIGNER","Renseigner cellule C8",IF(N(A160),ROUND(B160-C160+D160-E160-IF(G160&gt;=0,IF(F160-G160&lt;0,-(F160-G160),0))-H160,2),0))</f>
        <v>Renseigner cellule C8</v>
      </c>
      <c r="J160" s="33"/>
      <c r="K160" s="69"/>
      <c r="L160" s="36" t="str">
        <f t="shared" si="31"/>
        <v/>
      </c>
      <c r="M160" s="38"/>
      <c r="N160" s="38"/>
      <c r="O160" s="504"/>
    </row>
    <row r="161" spans="1:15" x14ac:dyDescent="0.25">
      <c r="A161" s="515">
        <v>44287</v>
      </c>
      <c r="B161" s="513"/>
      <c r="C161" s="64"/>
      <c r="D161" s="287"/>
      <c r="E161" s="36">
        <f t="shared" si="29"/>
        <v>0</v>
      </c>
      <c r="F161" s="67"/>
      <c r="G161" s="68"/>
      <c r="H161" s="66" t="str">
        <f>IF($C$8="A RENSEIGNER","Renseigner cellule C8",IFERROR(ROUND(IF($C$8="NON",0,LOOKUP(YEAR(A161),$C$10:K$10,$C$13:K$13)*B161),2),0))</f>
        <v>Renseigner cellule C8</v>
      </c>
      <c r="I161" s="37" t="str">
        <f t="shared" si="30"/>
        <v>Renseigner cellule C8</v>
      </c>
      <c r="J161" s="33"/>
      <c r="K161" s="69"/>
      <c r="L161" s="36" t="str">
        <f t="shared" si="31"/>
        <v/>
      </c>
      <c r="M161" s="39"/>
      <c r="N161" s="39"/>
      <c r="O161" s="504"/>
    </row>
    <row r="162" spans="1:15" x14ac:dyDescent="0.25">
      <c r="A162" s="515">
        <v>44317</v>
      </c>
      <c r="B162" s="513"/>
      <c r="C162" s="64"/>
      <c r="D162" s="287"/>
      <c r="E162" s="36">
        <f t="shared" si="29"/>
        <v>0</v>
      </c>
      <c r="F162" s="67"/>
      <c r="G162" s="68"/>
      <c r="H162" s="66" t="str">
        <f>IF($C$8="A RENSEIGNER","Renseigner cellule C8",IFERROR(ROUND(IF($C$8="NON",0,LOOKUP(YEAR(A162),$C$10:K$10,$C$13:K$13)*B162),2),0))</f>
        <v>Renseigner cellule C8</v>
      </c>
      <c r="I162" s="37" t="str">
        <f t="shared" si="30"/>
        <v>Renseigner cellule C8</v>
      </c>
      <c r="J162" s="33"/>
      <c r="K162" s="69"/>
      <c r="L162" s="36" t="str">
        <f t="shared" si="31"/>
        <v/>
      </c>
      <c r="M162" s="38"/>
      <c r="N162" s="38"/>
      <c r="O162" s="504"/>
    </row>
    <row r="163" spans="1:15" x14ac:dyDescent="0.25">
      <c r="A163" s="515">
        <v>44348</v>
      </c>
      <c r="B163" s="513"/>
      <c r="C163" s="64"/>
      <c r="D163" s="287"/>
      <c r="E163" s="36">
        <f t="shared" si="29"/>
        <v>0</v>
      </c>
      <c r="F163" s="67"/>
      <c r="G163" s="68"/>
      <c r="H163" s="66" t="str">
        <f>IF($C$8="A RENSEIGNER","Renseigner cellule C8",IFERROR(ROUND(IF($C$8="NON",0,LOOKUP(YEAR(A163),$C$10:K$10,$C$13:K$13)*B163),2),0))</f>
        <v>Renseigner cellule C8</v>
      </c>
      <c r="I163" s="37" t="str">
        <f t="shared" si="30"/>
        <v>Renseigner cellule C8</v>
      </c>
      <c r="J163" s="33"/>
      <c r="K163" s="69"/>
      <c r="L163" s="36" t="str">
        <f t="shared" si="31"/>
        <v/>
      </c>
      <c r="M163" s="39"/>
      <c r="N163" s="39"/>
      <c r="O163" s="504"/>
    </row>
    <row r="164" spans="1:15" x14ac:dyDescent="0.25">
      <c r="A164" s="515">
        <v>44378</v>
      </c>
      <c r="B164" s="513"/>
      <c r="C164" s="64"/>
      <c r="D164" s="287"/>
      <c r="E164" s="36">
        <f t="shared" si="29"/>
        <v>0</v>
      </c>
      <c r="F164" s="67"/>
      <c r="G164" s="68"/>
      <c r="H164" s="66" t="str">
        <f>IF($C$8="A RENSEIGNER","Renseigner cellule C8",IFERROR(ROUND(IF($C$8="NON",0,LOOKUP(YEAR(A164),$C$10:K$10,$C$13:K$13)*B164),2),0))</f>
        <v>Renseigner cellule C8</v>
      </c>
      <c r="I164" s="37" t="str">
        <f t="shared" si="30"/>
        <v>Renseigner cellule C8</v>
      </c>
      <c r="J164" s="33"/>
      <c r="K164" s="69"/>
      <c r="L164" s="36" t="str">
        <f t="shared" si="31"/>
        <v/>
      </c>
      <c r="M164" s="38"/>
      <c r="N164" s="38"/>
      <c r="O164" s="504"/>
    </row>
    <row r="165" spans="1:15" ht="29.25" customHeight="1" x14ac:dyDescent="0.25">
      <c r="A165" s="515">
        <v>44409</v>
      </c>
      <c r="B165" s="513"/>
      <c r="C165" s="64"/>
      <c r="D165" s="287"/>
      <c r="E165" s="36">
        <f t="shared" si="29"/>
        <v>0</v>
      </c>
      <c r="F165" s="67"/>
      <c r="G165" s="68"/>
      <c r="H165" s="66" t="str">
        <f>IF($C$8="A RENSEIGNER","Renseigner cellule C8",IFERROR(ROUND(IF($C$8="NON",0,LOOKUP(YEAR(A165),$C$10:K$10,$C$13:K$13)*B165),2),0))</f>
        <v>Renseigner cellule C8</v>
      </c>
      <c r="I165" s="37" t="str">
        <f t="shared" si="30"/>
        <v>Renseigner cellule C8</v>
      </c>
      <c r="J165" s="33"/>
      <c r="K165" s="69"/>
      <c r="L165" s="36" t="str">
        <f t="shared" si="31"/>
        <v/>
      </c>
      <c r="M165" s="39"/>
      <c r="N165" s="39"/>
      <c r="O165" s="504"/>
    </row>
    <row r="166" spans="1:15" ht="15" customHeight="1" x14ac:dyDescent="0.25">
      <c r="A166" s="515">
        <v>44440</v>
      </c>
      <c r="B166" s="513"/>
      <c r="C166" s="64"/>
      <c r="D166" s="287"/>
      <c r="E166" s="36">
        <f t="shared" si="29"/>
        <v>0</v>
      </c>
      <c r="F166" s="67"/>
      <c r="G166" s="68"/>
      <c r="H166" s="66" t="str">
        <f>IF($C$8="A RENSEIGNER","Renseigner cellule C8",IFERROR(ROUND(IF($C$8="NON",0,LOOKUP(YEAR(A166),$C$10:K$10,$C$13:K$13)*B166),2),0))</f>
        <v>Renseigner cellule C8</v>
      </c>
      <c r="I166" s="37" t="str">
        <f t="shared" si="30"/>
        <v>Renseigner cellule C8</v>
      </c>
      <c r="J166" s="33"/>
      <c r="K166" s="69"/>
      <c r="L166" s="36" t="str">
        <f t="shared" si="31"/>
        <v/>
      </c>
      <c r="M166" s="38"/>
      <c r="N166" s="38"/>
      <c r="O166" s="504"/>
    </row>
    <row r="167" spans="1:15" x14ac:dyDescent="0.25">
      <c r="A167" s="515">
        <v>44470</v>
      </c>
      <c r="B167" s="513"/>
      <c r="C167" s="64"/>
      <c r="D167" s="287"/>
      <c r="E167" s="36">
        <f t="shared" si="29"/>
        <v>0</v>
      </c>
      <c r="F167" s="67"/>
      <c r="G167" s="68"/>
      <c r="H167" s="66" t="str">
        <f>IF($C$8="A RENSEIGNER","Renseigner cellule C8",IFERROR(ROUND(IF($C$8="NON",0,LOOKUP(YEAR(A167),$C$10:K$10,$C$13:K$13)*B167),2),0))</f>
        <v>Renseigner cellule C8</v>
      </c>
      <c r="I167" s="37" t="str">
        <f t="shared" si="30"/>
        <v>Renseigner cellule C8</v>
      </c>
      <c r="J167" s="33"/>
      <c r="K167" s="69"/>
      <c r="L167" s="36" t="str">
        <f t="shared" si="31"/>
        <v/>
      </c>
      <c r="M167" s="39"/>
      <c r="N167" s="39"/>
      <c r="O167" s="504"/>
    </row>
    <row r="168" spans="1:15" x14ac:dyDescent="0.25">
      <c r="A168" s="515">
        <v>44501</v>
      </c>
      <c r="B168" s="513"/>
      <c r="C168" s="64"/>
      <c r="D168" s="287"/>
      <c r="E168" s="36">
        <f t="shared" si="29"/>
        <v>0</v>
      </c>
      <c r="F168" s="67"/>
      <c r="G168" s="68"/>
      <c r="H168" s="66" t="str">
        <f>IF($C$8="A RENSEIGNER","Renseigner cellule C8",IFERROR(ROUND(IF($C$8="NON",0,LOOKUP(YEAR(A168),$C$10:K$10,$C$13:K$13)*B168),2),0))</f>
        <v>Renseigner cellule C8</v>
      </c>
      <c r="I168" s="37" t="str">
        <f t="shared" si="30"/>
        <v>Renseigner cellule C8</v>
      </c>
      <c r="J168" s="33"/>
      <c r="K168" s="69"/>
      <c r="L168" s="36" t="str">
        <f>IFERROR(IF(I168="","",ROUND(IF($K$157="Pourcentage_temps_projet",I168*K168,$I$171/$J$171*K168),2)),"")</f>
        <v/>
      </c>
      <c r="M168" s="38"/>
      <c r="N168" s="38"/>
      <c r="O168" s="504"/>
    </row>
    <row r="169" spans="1:15" x14ac:dyDescent="0.25">
      <c r="A169" s="515">
        <v>44531</v>
      </c>
      <c r="B169" s="514"/>
      <c r="C169" s="65"/>
      <c r="D169" s="288"/>
      <c r="E169" s="36">
        <f t="shared" si="29"/>
        <v>0</v>
      </c>
      <c r="F169" s="67"/>
      <c r="G169" s="68"/>
      <c r="H169" s="66" t="str">
        <f>IF($C$8="A RENSEIGNER","Renseigner cellule C8",IFERROR(ROUND(IF($C$8="NON",0,LOOKUP(YEAR(A169),$C$10:K$10,$C$13:K$13)*B169),2),0))</f>
        <v>Renseigner cellule C8</v>
      </c>
      <c r="I169" s="37" t="str">
        <f t="shared" si="30"/>
        <v>Renseigner cellule C8</v>
      </c>
      <c r="J169" s="34"/>
      <c r="K169" s="69"/>
      <c r="L169" s="36" t="str">
        <f t="shared" si="31"/>
        <v/>
      </c>
      <c r="M169" s="39"/>
      <c r="N169" s="39"/>
      <c r="O169" s="505"/>
    </row>
    <row r="170" spans="1:15" x14ac:dyDescent="0.25">
      <c r="A170" s="506" t="s">
        <v>56</v>
      </c>
      <c r="B170" s="507"/>
      <c r="C170" s="507"/>
      <c r="D170" s="507"/>
      <c r="E170" s="508">
        <f t="shared" si="29"/>
        <v>0</v>
      </c>
      <c r="F170" s="508"/>
      <c r="G170" s="508"/>
      <c r="H170" s="509" t="str">
        <f>IF($C$8="A RENSEIGNER","Renseigner cellule C8",IFERROR(ROUND(IF($C$8="NON",0,LOOKUP(YEAR(A170),$C$10:K$10,$C$13:K$13)*B170),2),0))</f>
        <v>Renseigner cellule C8</v>
      </c>
      <c r="I170" s="767" t="str">
        <f t="shared" si="30"/>
        <v>Renseigner cellule C8</v>
      </c>
      <c r="J170" s="508"/>
      <c r="K170" s="508"/>
      <c r="L170" s="36" t="str">
        <f t="shared" si="31"/>
        <v/>
      </c>
      <c r="M170" s="510"/>
      <c r="N170" s="510"/>
      <c r="O170" s="511"/>
    </row>
    <row r="171" spans="1:15" ht="15.75" thickBot="1" x14ac:dyDescent="0.3">
      <c r="A171" s="493" t="s">
        <v>120</v>
      </c>
      <c r="B171" s="494">
        <f t="shared" ref="B171:H171" si="32">SUM(B158:B170)</f>
        <v>0</v>
      </c>
      <c r="C171" s="495">
        <f t="shared" si="32"/>
        <v>0</v>
      </c>
      <c r="D171" s="495">
        <f t="shared" si="32"/>
        <v>0</v>
      </c>
      <c r="E171" s="495">
        <f t="shared" si="32"/>
        <v>0</v>
      </c>
      <c r="F171" s="495">
        <f t="shared" si="32"/>
        <v>0</v>
      </c>
      <c r="G171" s="495">
        <f t="shared" si="32"/>
        <v>0</v>
      </c>
      <c r="H171" s="495">
        <f t="shared" si="32"/>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481"/>
      <c r="I173" s="30"/>
      <c r="J173" s="30"/>
      <c r="K173" s="31"/>
      <c r="L173" s="31"/>
      <c r="M173" s="31"/>
    </row>
    <row r="174" spans="1:15" ht="24.75" thickBot="1" x14ac:dyDescent="0.3">
      <c r="A174" s="236" t="str">
        <f>$E$4</f>
        <v>SUD0XXXXX</v>
      </c>
      <c r="B174" s="236" t="str">
        <f>F$4</f>
        <v>Sélectionner ici n° de demande</v>
      </c>
      <c r="G174" s="30"/>
      <c r="H174" s="481"/>
      <c r="I174" s="30"/>
      <c r="J174" s="30"/>
      <c r="K174" s="31"/>
      <c r="L174" s="31"/>
      <c r="M174" s="31"/>
    </row>
    <row r="175" spans="1:15" ht="30" customHeight="1" thickBot="1" x14ac:dyDescent="0.3">
      <c r="A175" s="875" t="s">
        <v>129</v>
      </c>
      <c r="B175" s="876"/>
      <c r="G175" s="30"/>
      <c r="H175" s="481"/>
      <c r="I175" s="30"/>
      <c r="J175" s="30"/>
      <c r="K175" s="31"/>
      <c r="L175" s="31"/>
      <c r="M175" s="31"/>
      <c r="O175" s="63" t="str">
        <f>A175</f>
        <v>SALARIE 9 : Inscrire nom ici</v>
      </c>
    </row>
    <row r="176" spans="1:15" ht="6.6" customHeight="1" x14ac:dyDescent="0.25">
      <c r="G176" s="30"/>
      <c r="H176" s="481"/>
      <c r="I176" s="30"/>
      <c r="J176" s="30"/>
      <c r="K176" s="31"/>
      <c r="L176" s="31"/>
      <c r="M176" s="31"/>
    </row>
    <row r="177" spans="1:15" ht="72"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3">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3"/>
        <v>0</v>
      </c>
      <c r="F179" s="67"/>
      <c r="G179" s="68"/>
      <c r="H179" s="66" t="str">
        <f>IF($C$8="A RENSEIGNER","Renseigner cellule C8",IFERROR(ROUND(IF($C$8="NON",0,LOOKUP(YEAR(A179),$C$10:K$10,$C$13:K$13)*B179),2),0))</f>
        <v>Renseigner cellule C8</v>
      </c>
      <c r="I179" s="37" t="str">
        <f t="shared" ref="I179:I190" si="34">IF($C$8="A RENSEIGNER","Renseigner cellule C8",IF(N(A179),ROUND(B179-C179+D179-E179-IF(G179&gt;=0,IF(F179-G179&lt;0,-(F179-G179),0))-H179,2),0))</f>
        <v>Renseigner cellule C8</v>
      </c>
      <c r="J179" s="33"/>
      <c r="K179" s="69"/>
      <c r="L179" s="36" t="str">
        <f t="shared" ref="L179:L190" si="35">IFERROR(IF(I179="","",ROUND(IF($K$177="Pourcentage_temps_projet",I179*K179,$I$191/$J$191*K179),2)),"")</f>
        <v/>
      </c>
      <c r="M179" s="39"/>
      <c r="N179" s="39"/>
      <c r="O179" s="504"/>
    </row>
    <row r="180" spans="1:15" x14ac:dyDescent="0.25">
      <c r="A180" s="515">
        <v>44256</v>
      </c>
      <c r="B180" s="513"/>
      <c r="C180" s="64"/>
      <c r="D180" s="287"/>
      <c r="E180" s="36">
        <f t="shared" si="33"/>
        <v>0</v>
      </c>
      <c r="F180" s="67"/>
      <c r="G180" s="68"/>
      <c r="H180" s="66" t="str">
        <f>IF($C$8="A RENSEIGNER","Renseigner cellule C8",IFERROR(ROUND(IF($C$8="NON",0,LOOKUP(YEAR(A180),$C$10:K$10,$C$13:K$13)*B180),2),0))</f>
        <v>Renseigner cellule C8</v>
      </c>
      <c r="I180" s="37" t="str">
        <f>IF($C$8="A RENSEIGNER","Renseigner cellule C8",IF(N(A180),ROUND(B180-C180+D180-E180-IF(G180&gt;=0,IF(F180-G180&lt;0,-(F180-G180),0))-H180,2),0))</f>
        <v>Renseigner cellule C8</v>
      </c>
      <c r="J180" s="33"/>
      <c r="K180" s="69"/>
      <c r="L180" s="36" t="str">
        <f t="shared" si="35"/>
        <v/>
      </c>
      <c r="M180" s="38"/>
      <c r="N180" s="38"/>
      <c r="O180" s="504"/>
    </row>
    <row r="181" spans="1:15" x14ac:dyDescent="0.25">
      <c r="A181" s="515">
        <v>44287</v>
      </c>
      <c r="B181" s="513"/>
      <c r="C181" s="64"/>
      <c r="D181" s="287"/>
      <c r="E181" s="36">
        <f t="shared" si="33"/>
        <v>0</v>
      </c>
      <c r="F181" s="67"/>
      <c r="G181" s="68"/>
      <c r="H181" s="66" t="str">
        <f>IF($C$8="A RENSEIGNER","Renseigner cellule C8",IFERROR(ROUND(IF($C$8="NON",0,LOOKUP(YEAR(A181),$C$10:K$10,$C$13:K$13)*B181),2),0))</f>
        <v>Renseigner cellule C8</v>
      </c>
      <c r="I181" s="37" t="str">
        <f t="shared" si="34"/>
        <v>Renseigner cellule C8</v>
      </c>
      <c r="J181" s="33"/>
      <c r="K181" s="69"/>
      <c r="L181" s="36" t="str">
        <f t="shared" si="35"/>
        <v/>
      </c>
      <c r="M181" s="39"/>
      <c r="N181" s="39"/>
      <c r="O181" s="504"/>
    </row>
    <row r="182" spans="1:15" x14ac:dyDescent="0.25">
      <c r="A182" s="515">
        <v>44317</v>
      </c>
      <c r="B182" s="513"/>
      <c r="C182" s="64"/>
      <c r="D182" s="287"/>
      <c r="E182" s="36">
        <f t="shared" si="33"/>
        <v>0</v>
      </c>
      <c r="F182" s="67"/>
      <c r="G182" s="68"/>
      <c r="H182" s="66" t="str">
        <f>IF($C$8="A RENSEIGNER","Renseigner cellule C8",IFERROR(ROUND(IF($C$8="NON",0,LOOKUP(YEAR(A182),$C$10:K$10,$C$13:K$13)*B182),2),0))</f>
        <v>Renseigner cellule C8</v>
      </c>
      <c r="I182" s="37" t="str">
        <f t="shared" si="34"/>
        <v>Renseigner cellule C8</v>
      </c>
      <c r="J182" s="33"/>
      <c r="K182" s="69"/>
      <c r="L182" s="36" t="str">
        <f t="shared" si="35"/>
        <v/>
      </c>
      <c r="M182" s="38"/>
      <c r="N182" s="38"/>
      <c r="O182" s="504"/>
    </row>
    <row r="183" spans="1:15" x14ac:dyDescent="0.25">
      <c r="A183" s="515">
        <v>44348</v>
      </c>
      <c r="B183" s="513"/>
      <c r="C183" s="64"/>
      <c r="D183" s="287"/>
      <c r="E183" s="36">
        <f t="shared" si="33"/>
        <v>0</v>
      </c>
      <c r="F183" s="67"/>
      <c r="G183" s="68"/>
      <c r="H183" s="66" t="str">
        <f>IF($C$8="A RENSEIGNER","Renseigner cellule C8",IFERROR(ROUND(IF($C$8="NON",0,LOOKUP(YEAR(A183),$C$10:K$10,$C$13:K$13)*B183),2),0))</f>
        <v>Renseigner cellule C8</v>
      </c>
      <c r="I183" s="37" t="str">
        <f t="shared" si="34"/>
        <v>Renseigner cellule C8</v>
      </c>
      <c r="J183" s="33"/>
      <c r="K183" s="69"/>
      <c r="L183" s="36" t="str">
        <f t="shared" si="35"/>
        <v/>
      </c>
      <c r="M183" s="39"/>
      <c r="N183" s="39"/>
      <c r="O183" s="504"/>
    </row>
    <row r="184" spans="1:15" x14ac:dyDescent="0.25">
      <c r="A184" s="515">
        <v>44378</v>
      </c>
      <c r="B184" s="513"/>
      <c r="C184" s="64"/>
      <c r="D184" s="287"/>
      <c r="E184" s="36">
        <f t="shared" si="33"/>
        <v>0</v>
      </c>
      <c r="F184" s="67"/>
      <c r="G184" s="68"/>
      <c r="H184" s="66" t="str">
        <f>IF($C$8="A RENSEIGNER","Renseigner cellule C8",IFERROR(ROUND(IF($C$8="NON",0,LOOKUP(YEAR(A184),$C$10:K$10,$C$13:K$13)*B184),2),0))</f>
        <v>Renseigner cellule C8</v>
      </c>
      <c r="I184" s="37" t="str">
        <f t="shared" si="34"/>
        <v>Renseigner cellule C8</v>
      </c>
      <c r="J184" s="33"/>
      <c r="K184" s="69"/>
      <c r="L184" s="36" t="str">
        <f t="shared" si="35"/>
        <v/>
      </c>
      <c r="M184" s="38"/>
      <c r="N184" s="38"/>
      <c r="O184" s="504"/>
    </row>
    <row r="185" spans="1:15" ht="29.25" customHeight="1" x14ac:dyDescent="0.25">
      <c r="A185" s="515">
        <v>44409</v>
      </c>
      <c r="B185" s="513"/>
      <c r="C185" s="64"/>
      <c r="D185" s="287"/>
      <c r="E185" s="36">
        <f t="shared" si="33"/>
        <v>0</v>
      </c>
      <c r="F185" s="67"/>
      <c r="G185" s="68"/>
      <c r="H185" s="66" t="str">
        <f>IF($C$8="A RENSEIGNER","Renseigner cellule C8",IFERROR(ROUND(IF($C$8="NON",0,LOOKUP(YEAR(A185),$C$10:K$10,$C$13:K$13)*B185),2),0))</f>
        <v>Renseigner cellule C8</v>
      </c>
      <c r="I185" s="37" t="str">
        <f t="shared" si="34"/>
        <v>Renseigner cellule C8</v>
      </c>
      <c r="J185" s="33"/>
      <c r="K185" s="69"/>
      <c r="L185" s="36" t="str">
        <f t="shared" si="35"/>
        <v/>
      </c>
      <c r="M185" s="39"/>
      <c r="N185" s="39"/>
      <c r="O185" s="504"/>
    </row>
    <row r="186" spans="1:15" ht="15" customHeight="1" x14ac:dyDescent="0.25">
      <c r="A186" s="515">
        <v>44440</v>
      </c>
      <c r="B186" s="513"/>
      <c r="C186" s="64"/>
      <c r="D186" s="287"/>
      <c r="E186" s="36">
        <f t="shared" si="33"/>
        <v>0</v>
      </c>
      <c r="F186" s="67"/>
      <c r="G186" s="68"/>
      <c r="H186" s="66" t="str">
        <f>IF($C$8="A RENSEIGNER","Renseigner cellule C8",IFERROR(ROUND(IF($C$8="NON",0,LOOKUP(YEAR(A186),$C$10:K$10,$C$13:K$13)*B186),2),0))</f>
        <v>Renseigner cellule C8</v>
      </c>
      <c r="I186" s="37" t="str">
        <f t="shared" si="34"/>
        <v>Renseigner cellule C8</v>
      </c>
      <c r="J186" s="33"/>
      <c r="K186" s="69"/>
      <c r="L186" s="36" t="str">
        <f t="shared" si="35"/>
        <v/>
      </c>
      <c r="M186" s="38"/>
      <c r="N186" s="38"/>
      <c r="O186" s="504"/>
    </row>
    <row r="187" spans="1:15" x14ac:dyDescent="0.25">
      <c r="A187" s="515">
        <v>44470</v>
      </c>
      <c r="B187" s="513"/>
      <c r="C187" s="64"/>
      <c r="D187" s="287"/>
      <c r="E187" s="36">
        <f t="shared" si="33"/>
        <v>0</v>
      </c>
      <c r="F187" s="67"/>
      <c r="G187" s="68"/>
      <c r="H187" s="66" t="str">
        <f>IF($C$8="A RENSEIGNER","Renseigner cellule C8",IFERROR(ROUND(IF($C$8="NON",0,LOOKUP(YEAR(A187),$C$10:K$10,$C$13:K$13)*B187),2),0))</f>
        <v>Renseigner cellule C8</v>
      </c>
      <c r="I187" s="37" t="str">
        <f t="shared" si="34"/>
        <v>Renseigner cellule C8</v>
      </c>
      <c r="J187" s="33"/>
      <c r="K187" s="69"/>
      <c r="L187" s="36" t="str">
        <f t="shared" si="35"/>
        <v/>
      </c>
      <c r="M187" s="39"/>
      <c r="N187" s="39"/>
      <c r="O187" s="504"/>
    </row>
    <row r="188" spans="1:15" x14ac:dyDescent="0.25">
      <c r="A188" s="515">
        <v>44501</v>
      </c>
      <c r="B188" s="513"/>
      <c r="C188" s="64"/>
      <c r="D188" s="287"/>
      <c r="E188" s="36">
        <f t="shared" si="33"/>
        <v>0</v>
      </c>
      <c r="F188" s="67"/>
      <c r="G188" s="68"/>
      <c r="H188" s="66" t="str">
        <f>IF($C$8="A RENSEIGNER","Renseigner cellule C8",IFERROR(ROUND(IF($C$8="NON",0,LOOKUP(YEAR(A188),$C$10:K$10,$C$13:K$13)*B188),2),0))</f>
        <v>Renseigner cellule C8</v>
      </c>
      <c r="I188" s="37" t="str">
        <f t="shared" si="34"/>
        <v>Renseigner cellule C8</v>
      </c>
      <c r="J188" s="33"/>
      <c r="K188" s="69"/>
      <c r="L188" s="36" t="str">
        <f>IFERROR(IF(I188="","",ROUND(IF($K$177="Pourcentage_temps_projet",I188*K188,$I$191/$J$191*K188),2)),"")</f>
        <v/>
      </c>
      <c r="M188" s="38"/>
      <c r="N188" s="38"/>
      <c r="O188" s="504"/>
    </row>
    <row r="189" spans="1:15" x14ac:dyDescent="0.25">
      <c r="A189" s="515">
        <v>44531</v>
      </c>
      <c r="B189" s="514"/>
      <c r="C189" s="65"/>
      <c r="D189" s="288"/>
      <c r="E189" s="36">
        <f t="shared" si="33"/>
        <v>0</v>
      </c>
      <c r="F189" s="67"/>
      <c r="G189" s="68"/>
      <c r="H189" s="66" t="str">
        <f>IF($C$8="A RENSEIGNER","Renseigner cellule C8",IFERROR(ROUND(IF($C$8="NON",0,LOOKUP(YEAR(A189),$C$10:K$10,$C$13:K$13)*B189),2),0))</f>
        <v>Renseigner cellule C8</v>
      </c>
      <c r="I189" s="37" t="str">
        <f t="shared" si="34"/>
        <v>Renseigner cellule C8</v>
      </c>
      <c r="J189" s="34"/>
      <c r="K189" s="69"/>
      <c r="L189" s="36" t="str">
        <f t="shared" si="35"/>
        <v/>
      </c>
      <c r="M189" s="39"/>
      <c r="N189" s="39"/>
      <c r="O189" s="505"/>
    </row>
    <row r="190" spans="1:15" x14ac:dyDescent="0.25">
      <c r="A190" s="506" t="s">
        <v>56</v>
      </c>
      <c r="B190" s="507"/>
      <c r="C190" s="507"/>
      <c r="D190" s="507"/>
      <c r="E190" s="508">
        <f t="shared" si="33"/>
        <v>0</v>
      </c>
      <c r="F190" s="508"/>
      <c r="G190" s="508"/>
      <c r="H190" s="509" t="str">
        <f>IF($C$8="A RENSEIGNER","Renseigner cellule C8",IFERROR(ROUND(IF($C$8="NON",0,LOOKUP(YEAR(A190),$C$10:K$10,$C$13:K$13)*B190),2),0))</f>
        <v>Renseigner cellule C8</v>
      </c>
      <c r="I190" s="767" t="str">
        <f t="shared" si="34"/>
        <v>Renseigner cellule C8</v>
      </c>
      <c r="J190" s="508"/>
      <c r="K190" s="508"/>
      <c r="L190" s="36" t="str">
        <f t="shared" si="35"/>
        <v/>
      </c>
      <c r="M190" s="510"/>
      <c r="N190" s="510"/>
      <c r="O190" s="511"/>
    </row>
    <row r="191" spans="1:15" ht="15.75" thickBot="1" x14ac:dyDescent="0.3">
      <c r="A191" s="493" t="s">
        <v>120</v>
      </c>
      <c r="B191" s="494">
        <f t="shared" ref="B191:H191" si="36">SUM(B178:B190)</f>
        <v>0</v>
      </c>
      <c r="C191" s="495">
        <f t="shared" si="36"/>
        <v>0</v>
      </c>
      <c r="D191" s="495">
        <f t="shared" si="36"/>
        <v>0</v>
      </c>
      <c r="E191" s="495">
        <f t="shared" si="36"/>
        <v>0</v>
      </c>
      <c r="F191" s="495">
        <f t="shared" si="36"/>
        <v>0</v>
      </c>
      <c r="G191" s="495">
        <f t="shared" si="36"/>
        <v>0</v>
      </c>
      <c r="H191" s="495">
        <f t="shared" si="36"/>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481"/>
      <c r="I193" s="30"/>
      <c r="J193" s="30"/>
      <c r="K193" s="31"/>
      <c r="L193" s="31"/>
      <c r="M193" s="31"/>
    </row>
    <row r="194" spans="1:15" ht="24.75" thickBot="1" x14ac:dyDescent="0.3">
      <c r="A194" s="236" t="str">
        <f>$E$4</f>
        <v>SUD0XXXXX</v>
      </c>
      <c r="B194" s="236" t="str">
        <f>F$4</f>
        <v>Sélectionner ici n° de demande</v>
      </c>
      <c r="G194" s="30"/>
      <c r="H194" s="481"/>
      <c r="I194" s="30"/>
      <c r="J194" s="30"/>
      <c r="K194" s="31"/>
      <c r="L194" s="31"/>
      <c r="M194" s="31"/>
    </row>
    <row r="195" spans="1:15" ht="28.15" customHeight="1" thickBot="1" x14ac:dyDescent="0.3">
      <c r="A195" s="875" t="s">
        <v>130</v>
      </c>
      <c r="B195" s="876"/>
      <c r="G195" s="30"/>
      <c r="H195" s="481"/>
      <c r="I195" s="30"/>
      <c r="J195" s="30"/>
      <c r="K195" s="31"/>
      <c r="L195" s="31"/>
      <c r="M195" s="31"/>
      <c r="O195" s="63" t="str">
        <f>A195</f>
        <v>SALARIE 10 : Inscrire nom ici</v>
      </c>
    </row>
    <row r="196" spans="1:15" ht="7.9" customHeight="1" x14ac:dyDescent="0.25">
      <c r="G196" s="30"/>
      <c r="H196" s="481"/>
      <c r="I196" s="30"/>
      <c r="J196" s="30"/>
      <c r="K196" s="31"/>
      <c r="L196" s="31"/>
      <c r="M196" s="31"/>
    </row>
    <row r="197" spans="1:15" ht="72" x14ac:dyDescent="0.25">
      <c r="A197" s="498" t="s">
        <v>110</v>
      </c>
      <c r="B197" s="499" t="s">
        <v>111</v>
      </c>
      <c r="C197" s="499" t="s">
        <v>301</v>
      </c>
      <c r="D197" s="499" t="s">
        <v>112</v>
      </c>
      <c r="E197" s="499" t="s">
        <v>299</v>
      </c>
      <c r="F197" s="499" t="s">
        <v>496</v>
      </c>
      <c r="G197" s="525" t="s">
        <v>303</v>
      </c>
      <c r="H197" s="499" t="s">
        <v>113</v>
      </c>
      <c r="I197" s="499" t="s">
        <v>114</v>
      </c>
      <c r="J197" s="500" t="s">
        <v>300</v>
      </c>
      <c r="K197" s="501" t="s">
        <v>115</v>
      </c>
      <c r="L197" s="499" t="s">
        <v>116</v>
      </c>
      <c r="M197" s="499" t="s">
        <v>117</v>
      </c>
      <c r="N197" s="499" t="s">
        <v>118</v>
      </c>
      <c r="O197" s="502" t="s">
        <v>119</v>
      </c>
    </row>
    <row r="198" spans="1:15" x14ac:dyDescent="0.25">
      <c r="A198" s="515">
        <v>44197</v>
      </c>
      <c r="B198" s="512"/>
      <c r="C198" s="286"/>
      <c r="D198" s="286"/>
      <c r="E198" s="36">
        <f t="shared" ref="E198:E210" si="37">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7"/>
        <v>0</v>
      </c>
      <c r="F199" s="67"/>
      <c r="G199" s="68"/>
      <c r="H199" s="66" t="str">
        <f>IF($C$8="A RENSEIGNER","Renseigner cellule C8",IFERROR(ROUND(IF($C$8="NON",0,LOOKUP(YEAR(A199),$C$10:K$10,$C$13:K$13)*B199),2),0))</f>
        <v>Renseigner cellule C8</v>
      </c>
      <c r="I199" s="37" t="str">
        <f t="shared" ref="I199:I210" si="38">IF($C$8="A RENSEIGNER","Renseigner cellule C8",IF(N(A199),ROUND(B199-C199+D199-E199-IF(G199&gt;=0,IF(F199-G199&lt;0,-(F199-G199),0))-H199,2),0))</f>
        <v>Renseigner cellule C8</v>
      </c>
      <c r="J199" s="33"/>
      <c r="K199" s="69"/>
      <c r="L199" s="36" t="str">
        <f t="shared" ref="L199:L210" si="39">IFERROR(IF(I199="","",ROUND(IF($K$197="Pourcentage_temps_projet",I199*K199,$I$211/$J$211*K199),2)),"")</f>
        <v/>
      </c>
      <c r="M199" s="39"/>
      <c r="N199" s="39"/>
      <c r="O199" s="504"/>
    </row>
    <row r="200" spans="1:15" x14ac:dyDescent="0.25">
      <c r="A200" s="515">
        <v>44256</v>
      </c>
      <c r="B200" s="513"/>
      <c r="C200" s="64"/>
      <c r="D200" s="287"/>
      <c r="E200" s="36">
        <f t="shared" si="37"/>
        <v>0</v>
      </c>
      <c r="F200" s="67"/>
      <c r="G200" s="68"/>
      <c r="H200" s="66" t="str">
        <f>IF($C$8="A RENSEIGNER","Renseigner cellule C8",IFERROR(ROUND(IF($C$8="NON",0,LOOKUP(YEAR(A200),$C$10:K$10,$C$13:K$13)*B200),2),0))</f>
        <v>Renseigner cellule C8</v>
      </c>
      <c r="I200" s="37" t="str">
        <f>IF($C$8="A RENSEIGNER","Renseigner cellule C8",IF(N(A200),ROUND(B200-C200+D200-E200-IF(G200&gt;=0,IF(F200-G200&lt;0,-(F200-G200),0))-H200,2),0))</f>
        <v>Renseigner cellule C8</v>
      </c>
      <c r="J200" s="33"/>
      <c r="K200" s="69"/>
      <c r="L200" s="36" t="str">
        <f t="shared" si="39"/>
        <v/>
      </c>
      <c r="M200" s="38"/>
      <c r="N200" s="38"/>
      <c r="O200" s="504"/>
    </row>
    <row r="201" spans="1:15" x14ac:dyDescent="0.25">
      <c r="A201" s="515">
        <v>44287</v>
      </c>
      <c r="B201" s="513"/>
      <c r="C201" s="64"/>
      <c r="D201" s="287"/>
      <c r="E201" s="36">
        <f t="shared" si="37"/>
        <v>0</v>
      </c>
      <c r="F201" s="67"/>
      <c r="G201" s="68"/>
      <c r="H201" s="66" t="str">
        <f>IF($C$8="A RENSEIGNER","Renseigner cellule C8",IFERROR(ROUND(IF($C$8="NON",0,LOOKUP(YEAR(A201),$C$10:K$10,$C$13:K$13)*B201),2),0))</f>
        <v>Renseigner cellule C8</v>
      </c>
      <c r="I201" s="37" t="str">
        <f t="shared" si="38"/>
        <v>Renseigner cellule C8</v>
      </c>
      <c r="J201" s="33"/>
      <c r="K201" s="69"/>
      <c r="L201" s="36" t="str">
        <f t="shared" si="39"/>
        <v/>
      </c>
      <c r="M201" s="39"/>
      <c r="N201" s="39"/>
      <c r="O201" s="504"/>
    </row>
    <row r="202" spans="1:15" x14ac:dyDescent="0.25">
      <c r="A202" s="515">
        <v>44317</v>
      </c>
      <c r="B202" s="513"/>
      <c r="C202" s="64"/>
      <c r="D202" s="287"/>
      <c r="E202" s="36">
        <f t="shared" si="37"/>
        <v>0</v>
      </c>
      <c r="F202" s="67"/>
      <c r="G202" s="68"/>
      <c r="H202" s="66" t="str">
        <f>IF($C$8="A RENSEIGNER","Renseigner cellule C8",IFERROR(ROUND(IF($C$8="NON",0,LOOKUP(YEAR(A202),$C$10:K$10,$C$13:K$13)*B202),2),0))</f>
        <v>Renseigner cellule C8</v>
      </c>
      <c r="I202" s="37" t="str">
        <f t="shared" si="38"/>
        <v>Renseigner cellule C8</v>
      </c>
      <c r="J202" s="33"/>
      <c r="K202" s="69"/>
      <c r="L202" s="36" t="str">
        <f>IFERROR(IF(I202="","",ROUND(IF($K$197="Pourcentage_temps_projet",I202*K202,$I$211/$J$211*K202),2)),"")</f>
        <v/>
      </c>
      <c r="M202" s="38"/>
      <c r="N202" s="38"/>
      <c r="O202" s="504"/>
    </row>
    <row r="203" spans="1:15" x14ac:dyDescent="0.25">
      <c r="A203" s="515">
        <v>44348</v>
      </c>
      <c r="B203" s="513"/>
      <c r="C203" s="64"/>
      <c r="D203" s="287"/>
      <c r="E203" s="36">
        <f t="shared" si="37"/>
        <v>0</v>
      </c>
      <c r="F203" s="67"/>
      <c r="G203" s="68"/>
      <c r="H203" s="66" t="str">
        <f>IF($C$8="A RENSEIGNER","Renseigner cellule C8",IFERROR(ROUND(IF($C$8="NON",0,LOOKUP(YEAR(A203),$C$10:K$10,$C$13:K$13)*B203),2),0))</f>
        <v>Renseigner cellule C8</v>
      </c>
      <c r="I203" s="37" t="str">
        <f t="shared" si="38"/>
        <v>Renseigner cellule C8</v>
      </c>
      <c r="J203" s="33"/>
      <c r="K203" s="69"/>
      <c r="L203" s="36" t="str">
        <f t="shared" si="39"/>
        <v/>
      </c>
      <c r="M203" s="39"/>
      <c r="N203" s="39"/>
      <c r="O203" s="504"/>
    </row>
    <row r="204" spans="1:15" x14ac:dyDescent="0.25">
      <c r="A204" s="515">
        <v>44378</v>
      </c>
      <c r="B204" s="513"/>
      <c r="C204" s="64"/>
      <c r="D204" s="287"/>
      <c r="E204" s="36">
        <f t="shared" si="37"/>
        <v>0</v>
      </c>
      <c r="F204" s="67"/>
      <c r="G204" s="68"/>
      <c r="H204" s="66" t="str">
        <f>IF($C$8="A RENSEIGNER","Renseigner cellule C8",IFERROR(ROUND(IF($C$8="NON",0,LOOKUP(YEAR(A204),$C$10:K$10,$C$13:K$13)*B204),2),0))</f>
        <v>Renseigner cellule C8</v>
      </c>
      <c r="I204" s="37" t="str">
        <f t="shared" si="38"/>
        <v>Renseigner cellule C8</v>
      </c>
      <c r="J204" s="33"/>
      <c r="K204" s="69"/>
      <c r="L204" s="36" t="str">
        <f t="shared" si="39"/>
        <v/>
      </c>
      <c r="M204" s="38"/>
      <c r="N204" s="38"/>
      <c r="O204" s="504"/>
    </row>
    <row r="205" spans="1:15" ht="29.25" customHeight="1" x14ac:dyDescent="0.25">
      <c r="A205" s="515">
        <v>44409</v>
      </c>
      <c r="B205" s="513"/>
      <c r="C205" s="64"/>
      <c r="D205" s="287"/>
      <c r="E205" s="36">
        <f t="shared" si="37"/>
        <v>0</v>
      </c>
      <c r="F205" s="67"/>
      <c r="G205" s="68"/>
      <c r="H205" s="66" t="str">
        <f>IF($C$8="A RENSEIGNER","Renseigner cellule C8",IFERROR(ROUND(IF($C$8="NON",0,LOOKUP(YEAR(A205),$C$10:K$10,$C$13:K$13)*B205),2),0))</f>
        <v>Renseigner cellule C8</v>
      </c>
      <c r="I205" s="37" t="str">
        <f t="shared" si="38"/>
        <v>Renseigner cellule C8</v>
      </c>
      <c r="J205" s="33"/>
      <c r="K205" s="69"/>
      <c r="L205" s="36" t="str">
        <f>IFERROR(IF(I205="","",ROUND(IF($K$197="Pourcentage_temps_projet",I205*K205,$I$211/$J$211*K205),2)),"")</f>
        <v/>
      </c>
      <c r="M205" s="39"/>
      <c r="N205" s="39"/>
      <c r="O205" s="504"/>
    </row>
    <row r="206" spans="1:15" ht="27" customHeight="1" x14ac:dyDescent="0.25">
      <c r="A206" s="515">
        <v>44440</v>
      </c>
      <c r="B206" s="513"/>
      <c r="C206" s="64"/>
      <c r="D206" s="287"/>
      <c r="E206" s="36">
        <f t="shared" si="37"/>
        <v>0</v>
      </c>
      <c r="F206" s="67"/>
      <c r="G206" s="68"/>
      <c r="H206" s="66" t="str">
        <f>IF($C$8="A RENSEIGNER","Renseigner cellule C8",IFERROR(ROUND(IF($C$8="NON",0,LOOKUP(YEAR(A206),$C$10:K$10,$C$13:K$13)*B206),2),0))</f>
        <v>Renseigner cellule C8</v>
      </c>
      <c r="I206" s="37" t="str">
        <f t="shared" si="38"/>
        <v>Renseigner cellule C8</v>
      </c>
      <c r="J206" s="33"/>
      <c r="K206" s="69"/>
      <c r="L206" s="36" t="str">
        <f t="shared" si="39"/>
        <v/>
      </c>
      <c r="M206" s="38"/>
      <c r="N206" s="38"/>
      <c r="O206" s="504"/>
    </row>
    <row r="207" spans="1:15" x14ac:dyDescent="0.25">
      <c r="A207" s="515">
        <v>44470</v>
      </c>
      <c r="B207" s="513"/>
      <c r="C207" s="64"/>
      <c r="D207" s="287"/>
      <c r="E207" s="36">
        <f t="shared" si="37"/>
        <v>0</v>
      </c>
      <c r="F207" s="67"/>
      <c r="G207" s="68"/>
      <c r="H207" s="66" t="str">
        <f>IF($C$8="A RENSEIGNER","Renseigner cellule C8",IFERROR(ROUND(IF($C$8="NON",0,LOOKUP(YEAR(A207),$C$10:K$10,$C$13:K$13)*B207),2),0))</f>
        <v>Renseigner cellule C8</v>
      </c>
      <c r="I207" s="37" t="str">
        <f t="shared" si="38"/>
        <v>Renseigner cellule C8</v>
      </c>
      <c r="J207" s="33"/>
      <c r="K207" s="69"/>
      <c r="L207" s="36" t="str">
        <f t="shared" si="39"/>
        <v/>
      </c>
      <c r="M207" s="39"/>
      <c r="N207" s="39"/>
      <c r="O207" s="504"/>
    </row>
    <row r="208" spans="1:15" x14ac:dyDescent="0.25">
      <c r="A208" s="515">
        <v>44501</v>
      </c>
      <c r="B208" s="513"/>
      <c r="C208" s="64"/>
      <c r="D208" s="287"/>
      <c r="E208" s="36">
        <f t="shared" si="37"/>
        <v>0</v>
      </c>
      <c r="F208" s="67"/>
      <c r="G208" s="68"/>
      <c r="H208" s="66" t="str">
        <f>IF($C$8="A RENSEIGNER","Renseigner cellule C8",IFERROR(ROUND(IF($C$8="NON",0,LOOKUP(YEAR(A208),$C$10:K$10,$C$13:K$13)*B208),2),0))</f>
        <v>Renseigner cellule C8</v>
      </c>
      <c r="I208" s="37" t="str">
        <f t="shared" si="38"/>
        <v>Renseigner cellule C8</v>
      </c>
      <c r="J208" s="33"/>
      <c r="K208" s="69"/>
      <c r="L208" s="36" t="str">
        <f>IFERROR(IF(I208="","",ROUND(IF($K$197="Pourcentage_temps_projet",I208*K208,$I$211/$J$211*K208),2)),"")</f>
        <v/>
      </c>
      <c r="M208" s="38"/>
      <c r="N208" s="38"/>
      <c r="O208" s="504"/>
    </row>
    <row r="209" spans="1:15" x14ac:dyDescent="0.25">
      <c r="A209" s="515">
        <v>44531</v>
      </c>
      <c r="B209" s="514"/>
      <c r="C209" s="65"/>
      <c r="D209" s="288"/>
      <c r="E209" s="36">
        <f t="shared" si="37"/>
        <v>0</v>
      </c>
      <c r="F209" s="67"/>
      <c r="G209" s="68"/>
      <c r="H209" s="66" t="str">
        <f>IF($C$8="A RENSEIGNER","Renseigner cellule C8",IFERROR(ROUND(IF($C$8="NON",0,LOOKUP(YEAR(A209),$C$10:K$10,$C$13:K$13)*B209),2),0))</f>
        <v>Renseigner cellule C8</v>
      </c>
      <c r="I209" s="37" t="str">
        <f t="shared" si="38"/>
        <v>Renseigner cellule C8</v>
      </c>
      <c r="J209" s="34"/>
      <c r="K209" s="69"/>
      <c r="L209" s="36" t="str">
        <f t="shared" si="39"/>
        <v/>
      </c>
      <c r="M209" s="39"/>
      <c r="N209" s="39"/>
      <c r="O209" s="505"/>
    </row>
    <row r="210" spans="1:15" x14ac:dyDescent="0.25">
      <c r="A210" s="506" t="s">
        <v>56</v>
      </c>
      <c r="B210" s="507"/>
      <c r="C210" s="507"/>
      <c r="D210" s="507"/>
      <c r="E210" s="508">
        <f t="shared" si="37"/>
        <v>0</v>
      </c>
      <c r="F210" s="508"/>
      <c r="G210" s="508"/>
      <c r="H210" s="509" t="str">
        <f>IF($C$8="A RENSEIGNER","Renseigner cellule C8",IFERROR(ROUND(IF($C$8="NON",0,LOOKUP(YEAR(A210),$C$10:K$10,$C$13:K$13)*B210),2),0))</f>
        <v>Renseigner cellule C8</v>
      </c>
      <c r="I210" s="767" t="str">
        <f t="shared" si="38"/>
        <v>Renseigner cellule C8</v>
      </c>
      <c r="J210" s="508"/>
      <c r="K210" s="508"/>
      <c r="L210" s="36" t="str">
        <f t="shared" si="39"/>
        <v/>
      </c>
      <c r="M210" s="510"/>
      <c r="N210" s="510"/>
      <c r="O210" s="511"/>
    </row>
    <row r="211" spans="1:15" ht="15.75" thickBot="1" x14ac:dyDescent="0.3">
      <c r="A211" s="493" t="s">
        <v>120</v>
      </c>
      <c r="B211" s="494">
        <f t="shared" ref="B211:H211" si="40">SUM(B198:B210)</f>
        <v>0</v>
      </c>
      <c r="C211" s="495">
        <f t="shared" si="40"/>
        <v>0</v>
      </c>
      <c r="D211" s="495">
        <f t="shared" si="40"/>
        <v>0</v>
      </c>
      <c r="E211" s="495">
        <f t="shared" si="40"/>
        <v>0</v>
      </c>
      <c r="F211" s="495">
        <f t="shared" si="40"/>
        <v>0</v>
      </c>
      <c r="G211" s="495">
        <f t="shared" si="40"/>
        <v>0</v>
      </c>
      <c r="H211" s="495">
        <f t="shared" si="40"/>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11:B11"/>
    <mergeCell ref="A13:B13"/>
    <mergeCell ref="A10:B10"/>
    <mergeCell ref="A9:K9"/>
    <mergeCell ref="A2:O2"/>
    <mergeCell ref="A4:C4"/>
    <mergeCell ref="A5:C5"/>
    <mergeCell ref="A8:B8"/>
    <mergeCell ref="A175:B175"/>
    <mergeCell ref="A195:B195"/>
    <mergeCell ref="A12:B12"/>
    <mergeCell ref="A135:B135"/>
    <mergeCell ref="A155:B155"/>
    <mergeCell ref="A75:B75"/>
    <mergeCell ref="A95:B95"/>
    <mergeCell ref="A115:B115"/>
    <mergeCell ref="A15:B15"/>
    <mergeCell ref="A35:B35"/>
    <mergeCell ref="A55:B55"/>
  </mergeCells>
  <conditionalFormatting sqref="A9:K13">
    <cfRule type="expression" dxfId="237" priority="3">
      <formula>$C$8="NON"</formula>
    </cfRule>
  </conditionalFormatting>
  <conditionalFormatting sqref="G31">
    <cfRule type="cellIs" dxfId="235" priority="53" operator="greaterThan">
      <formula>0</formula>
    </cfRule>
  </conditionalFormatting>
  <conditionalFormatting sqref="G51">
    <cfRule type="cellIs" dxfId="234" priority="51" operator="greaterThan">
      <formula>0</formula>
    </cfRule>
  </conditionalFormatting>
  <conditionalFormatting sqref="G71">
    <cfRule type="cellIs" dxfId="233" priority="49" operator="greaterThan">
      <formula>0</formula>
    </cfRule>
  </conditionalFormatting>
  <conditionalFormatting sqref="G91">
    <cfRule type="cellIs" dxfId="232" priority="47" operator="greaterThan">
      <formula>0</formula>
    </cfRule>
  </conditionalFormatting>
  <conditionalFormatting sqref="G111">
    <cfRule type="cellIs" dxfId="231" priority="45" operator="greaterThan">
      <formula>0</formula>
    </cfRule>
  </conditionalFormatting>
  <conditionalFormatting sqref="G131">
    <cfRule type="cellIs" dxfId="230" priority="43" operator="greaterThan">
      <formula>0</formula>
    </cfRule>
  </conditionalFormatting>
  <conditionalFormatting sqref="G151">
    <cfRule type="cellIs" dxfId="229" priority="41" operator="greaterThan">
      <formula>0</formula>
    </cfRule>
  </conditionalFormatting>
  <conditionalFormatting sqref="G171">
    <cfRule type="cellIs" dxfId="228" priority="39" operator="greaterThan">
      <formula>0</formula>
    </cfRule>
  </conditionalFormatting>
  <conditionalFormatting sqref="G191">
    <cfRule type="cellIs" dxfId="227" priority="37" operator="greaterThan">
      <formula>0</formula>
    </cfRule>
  </conditionalFormatting>
  <conditionalFormatting sqref="G211">
    <cfRule type="cellIs" dxfId="226" priority="35" operator="greaterThan">
      <formula>0</formula>
    </cfRule>
  </conditionalFormatting>
  <conditionalFormatting sqref="J31">
    <cfRule type="expression" dxfId="225" priority="34">
      <formula>$K17="Pourcentage_temps_projet"</formula>
    </cfRule>
  </conditionalFormatting>
  <conditionalFormatting sqref="J51">
    <cfRule type="expression" dxfId="224" priority="33">
      <formula>$K37="Pourcentage_temps_projet"</formula>
    </cfRule>
  </conditionalFormatting>
  <conditionalFormatting sqref="J71">
    <cfRule type="expression" dxfId="223" priority="32">
      <formula>$K57="Pourcentage_temps_projet"</formula>
    </cfRule>
  </conditionalFormatting>
  <conditionalFormatting sqref="J91">
    <cfRule type="expression" dxfId="222" priority="31">
      <formula>$K77="Pourcentage_temps_projet"</formula>
    </cfRule>
  </conditionalFormatting>
  <conditionalFormatting sqref="J111">
    <cfRule type="expression" dxfId="221" priority="30">
      <formula>$K97="Pourcentage_temps_projet"</formula>
    </cfRule>
  </conditionalFormatting>
  <conditionalFormatting sqref="J131">
    <cfRule type="expression" dxfId="220" priority="29">
      <formula>$K117="Pourcentage_temps_projet"</formula>
    </cfRule>
  </conditionalFormatting>
  <conditionalFormatting sqref="J151">
    <cfRule type="expression" dxfId="219" priority="28">
      <formula>$K137="Pourcentage_temps_projet"</formula>
    </cfRule>
  </conditionalFormatting>
  <conditionalFormatting sqref="J171">
    <cfRule type="expression" dxfId="218" priority="27">
      <formula>$K157="Pourcentage_temps_projet"</formula>
    </cfRule>
  </conditionalFormatting>
  <conditionalFormatting sqref="J191">
    <cfRule type="expression" dxfId="217" priority="26">
      <formula>$K177="Pourcentage_temps_projet"</formula>
    </cfRule>
  </conditionalFormatting>
  <conditionalFormatting sqref="J211">
    <cfRule type="expression" dxfId="216" priority="25">
      <formula>$K197="Pourcentage_temps_projet"</formula>
    </cfRule>
  </conditionalFormatting>
  <conditionalFormatting sqref="K18:K29">
    <cfRule type="expression" dxfId="215" priority="54">
      <formula>"$M$15=""Pourcentage_temps_projet"""</formula>
    </cfRule>
  </conditionalFormatting>
  <conditionalFormatting sqref="K38:K49">
    <cfRule type="expression" dxfId="214" priority="52">
      <formula>"$M$15=""Pourcentage_temps_projet"""</formula>
    </cfRule>
  </conditionalFormatting>
  <conditionalFormatting sqref="K58:K69">
    <cfRule type="expression" dxfId="213" priority="50">
      <formula>"$M$15=""Pourcentage_temps_projet"""</formula>
    </cfRule>
  </conditionalFormatting>
  <conditionalFormatting sqref="K78:K89">
    <cfRule type="expression" dxfId="212" priority="4">
      <formula>"$M$15=""Pourcentage_temps_projet"""</formula>
    </cfRule>
  </conditionalFormatting>
  <conditionalFormatting sqref="K98:K109">
    <cfRule type="expression" dxfId="211" priority="46">
      <formula>"$M$15=""Pourcentage_temps_projet"""</formula>
    </cfRule>
  </conditionalFormatting>
  <conditionalFormatting sqref="K118:K129">
    <cfRule type="expression" dxfId="210" priority="44">
      <formula>"$M$15=""Pourcentage_temps_projet"""</formula>
    </cfRule>
  </conditionalFormatting>
  <conditionalFormatting sqref="K138:K149">
    <cfRule type="expression" dxfId="209" priority="42">
      <formula>"$M$15=""Pourcentage_temps_projet"""</formula>
    </cfRule>
  </conditionalFormatting>
  <conditionalFormatting sqref="K158:K169">
    <cfRule type="expression" dxfId="208" priority="40">
      <formula>"$M$15=""Pourcentage_temps_projet"""</formula>
    </cfRule>
  </conditionalFormatting>
  <conditionalFormatting sqref="K178:K189">
    <cfRule type="expression" dxfId="207" priority="38">
      <formula>"$M$15=""Pourcentage_temps_projet"""</formula>
    </cfRule>
  </conditionalFormatting>
  <conditionalFormatting sqref="K198:K209">
    <cfRule type="expression" dxfId="206" priority="36">
      <formula>"$M$15=""Pourcentage_temps_projet"""</formula>
    </cfRule>
  </conditionalFormatting>
  <dataValidations count="6">
    <dataValidation type="list" allowBlank="1" showInputMessage="1" showErrorMessage="1" sqref="C8" xr:uid="{E870670D-1D06-4158-B5E0-235CCE01F3E9}">
      <formula1>"A RENSEIGNER,OUI,NON"</formula1>
    </dataValidation>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31 J171 J191 J51 J71 J91 J111 J131 J151 J211" xr:uid="{4E5E32BF-96EC-4313-BDBB-F5227CB896E1}"/>
    <dataValidation allowBlank="1" showInputMessage="1" showErrorMessage="1" promptTitle="Calculs automatiques:" prompt="Charges patronales / salaire brut x Traitements accessoires inéligibles" sqref="E17:E31 E157:E171 E177:E191 E37:E51 E57:E71 E77:E91 E97:E111 E117:E131 E137:E151 E197:E211" xr:uid="{118C54F5-C667-4584-88F1-FBF215969221}"/>
    <dataValidation allowBlank="1" showInputMessage="1" showErrorMessage="1" promptTitle="Calculs automatiques:" prompt="taux de taxe sur les salaires x salaire brut" sqref="H157:H171 H117:H131 H137:H151 H37:H51 H177:H191 H17:H31 H57:H71 H77:H91 H97:H111 H197:H211" xr:uid="{33512B1B-C264-4E79-8224-9F7747C31E20}"/>
    <dataValidation allowBlank="1" showInputMessage="1" showErrorMessage="1" promptTitle="Voir la notice" prompt="Voir onglet notice pour vous aider._x000a_NE PAS MODIFIER si le salarié est à temps plein dans la structure (151,67h/mois ou 218jours/an)" sqref="J17:J30 J157:J170 J177:J190 J37:J50 J57:J70 J77:J90 J97:J110 J117:J130 J137:J150 J197:J210" xr:uid="{219179FE-A4A0-4E6A-86C4-9E3B68EC82EF}"/>
    <dataValidation type="list" allowBlank="1" showInputMessage="1" showErrorMessage="1" promptTitle="Liste déroulante de choix" prompt="Ne pas oublier de resélectionner le chiffre si le titre de la colonne a été modifié." sqref="K18:K30 K178:K190 K38:K50 K58:K70 K198:K210 K98:K110 K118:K130 K138:K150 K158:K170 K78:K90" xr:uid="{591A084D-862F-4D92-B070-BD2BF4828A3C}">
      <formula1>INDIRECT($K$17)</formula1>
    </dataValidation>
  </dataValidations>
  <pageMargins left="0.23622047244094491" right="0.23622047244094491" top="0.94488188976377963" bottom="0.74803149606299213" header="0.31496062992125984" footer="0.31496062992125984"/>
  <pageSetup paperSize="8" scale="63" fitToHeight="0" orientation="landscape" r:id="rId1"/>
  <headerFooter>
    <oddHeader>&amp;C&amp;G</oddHeader>
    <oddFooter>Page &amp;P</oddFooter>
  </headerFooter>
  <rowBreaks count="3" manualBreakCount="3">
    <brk id="52" max="15" man="1"/>
    <brk id="112" max="15" man="1"/>
    <brk id="172" max="15" man="1"/>
  </rowBreaks>
  <legacyDrawing r:id="rId2"/>
  <legacyDrawingHF r:id="rId3"/>
  <tableParts count="10">
    <tablePart r:id="rId4"/>
    <tablePart r:id="rId5"/>
    <tablePart r:id="rId6"/>
    <tablePart r:id="rId7"/>
    <tablePart r:id="rId8"/>
    <tablePart r:id="rId9"/>
    <tablePart r:id="rId10"/>
    <tablePart r:id="rId11"/>
    <tablePart r:id="rId12"/>
    <tablePart r:id="rId13"/>
  </tableParts>
  <extLst>
    <ext xmlns:x14="http://schemas.microsoft.com/office/spreadsheetml/2009/9/main" uri="{78C0D931-6437-407d-A8EE-F0AAD7539E65}">
      <x14:conditionalFormattings>
        <x14:conditionalFormatting xmlns:xm="http://schemas.microsoft.com/office/excel/2006/main">
          <x14:cfRule type="expression" priority="1" id="{828D37E7-E55D-4025-8683-47F28F9874D0}">
            <xm:f>'Etat récapitulatif des dépenses'!$B$13="OUI"</xm:f>
            <x14:dxf>
              <font>
                <color auto="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6AE33C61-1805-4632-8B37-AF3F6BBB45A1}">
          <x14:formula1>
            <xm:f>Feuil1!$B$1:$E$1</xm:f>
          </x14:formula1>
          <xm:sqref>K17 K37 K57 K77 K97 K117 K137 K157 K177 K197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7D969-7FA2-4D47-9A79-3EF331670583}">
  <sheetPr>
    <pageSetUpPr fitToPage="1"/>
  </sheetPr>
  <dimension ref="A1:R224"/>
  <sheetViews>
    <sheetView topLeftCell="A13" zoomScale="70" zoomScaleNormal="70" zoomScalePageLayoutView="85" workbookViewId="0"/>
  </sheetViews>
  <sheetFormatPr baseColWidth="10" defaultColWidth="11.42578125" defaultRowHeight="15" x14ac:dyDescent="0.25"/>
  <cols>
    <col min="1" max="1" width="21.7109375" customWidth="1"/>
    <col min="2" max="2" width="16.85546875" customWidth="1"/>
    <col min="3" max="3" width="19.42578125" customWidth="1"/>
    <col min="4" max="4" width="18.42578125" customWidth="1"/>
    <col min="5" max="5" width="21.28515625" customWidth="1"/>
    <col min="6" max="6" width="16.28515625" customWidth="1"/>
    <col min="7" max="7" width="25.42578125" customWidth="1"/>
    <col min="8" max="8" width="22.7109375" style="17" customWidth="1"/>
    <col min="9" max="9" width="22.28515625" customWidth="1"/>
    <col min="10" max="10" width="24.28515625" customWidth="1"/>
    <col min="11" max="11" width="21.28515625" customWidth="1"/>
    <col min="12" max="12" width="24.5703125" customWidth="1"/>
    <col min="13" max="13" width="26.42578125" customWidth="1"/>
    <col min="14" max="14" width="19.85546875" customWidth="1"/>
    <col min="15" max="15" width="22.42578125" customWidth="1"/>
    <col min="16" max="16" width="16.28515625" customWidth="1"/>
    <col min="17" max="17" width="11.5703125" customWidth="1"/>
  </cols>
  <sheetData>
    <row r="1" spans="1:15" ht="32.25"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51.75"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2" t="s">
        <v>107</v>
      </c>
      <c r="B8" s="893"/>
      <c r="C8" s="614" t="str">
        <f>'Dépenses de personnel 1 à 10'!C8</f>
        <v>A RENSEIGNER</v>
      </c>
      <c r="D8" s="76" t="s">
        <v>108</v>
      </c>
      <c r="E8"/>
      <c r="F8"/>
      <c r="G8"/>
      <c r="J8" s="40"/>
      <c r="K8" s="40"/>
      <c r="L8" s="40"/>
      <c r="M8" s="40"/>
      <c r="N8" s="40"/>
      <c r="O8" s="40"/>
    </row>
    <row r="9" spans="1:15" ht="21.75" thickBot="1" x14ac:dyDescent="0.3">
      <c r="A9" s="880" t="s">
        <v>297</v>
      </c>
      <c r="B9" s="881"/>
      <c r="C9" s="881"/>
      <c r="D9" s="881"/>
      <c r="E9" s="881"/>
      <c r="F9" s="881"/>
      <c r="G9" s="881"/>
      <c r="H9" s="881"/>
      <c r="I9" s="881"/>
      <c r="J9" s="881"/>
      <c r="K9" s="882"/>
    </row>
    <row r="10" spans="1:15" ht="38.25" customHeight="1" x14ac:dyDescent="0.25">
      <c r="A10" s="879" t="s">
        <v>296</v>
      </c>
      <c r="B10" s="879"/>
      <c r="C10" s="522">
        <f>'Dépenses de personnel 1 à 10'!C10</f>
        <v>2020</v>
      </c>
      <c r="D10" s="522">
        <f>'Dépenses de personnel 1 à 10'!D10</f>
        <v>2021</v>
      </c>
      <c r="E10" s="522">
        <f>'Dépenses de personnel 1 à 10'!E10</f>
        <v>2022</v>
      </c>
      <c r="F10" s="522">
        <f>'Dépenses de personnel 1 à 10'!F10</f>
        <v>2023</v>
      </c>
      <c r="G10" s="522">
        <f>'Dépenses de personnel 1 à 10'!G10</f>
        <v>2024</v>
      </c>
      <c r="H10" s="522">
        <f>'Dépenses de personnel 1 à 10'!H10</f>
        <v>2025</v>
      </c>
      <c r="I10" s="522">
        <f>'Dépenses de personnel 1 à 10'!I10</f>
        <v>2026</v>
      </c>
      <c r="J10" s="522">
        <f>'Dépenses de personnel 1 à 10'!J10</f>
        <v>2027</v>
      </c>
      <c r="K10" s="522">
        <f>'Dépenses de personnel 1 à 10'!K10</f>
        <v>2028</v>
      </c>
    </row>
    <row r="11" spans="1:15" ht="53.25" customHeight="1" x14ac:dyDescent="0.25">
      <c r="A11" s="877" t="s">
        <v>294</v>
      </c>
      <c r="B11" s="877"/>
      <c r="C11" s="610">
        <f>'Dépenses de personnel 1 à 10'!C11</f>
        <v>0</v>
      </c>
      <c r="D11" s="610">
        <f>'Dépenses de personnel 1 à 10'!D11</f>
        <v>0</v>
      </c>
      <c r="E11" s="610">
        <f>'Dépenses de personnel 1 à 10'!E11</f>
        <v>0</v>
      </c>
      <c r="F11" s="610">
        <f>'Dépenses de personnel 1 à 10'!F11</f>
        <v>0</v>
      </c>
      <c r="G11" s="610">
        <f>'Dépenses de personnel 1 à 10'!G11</f>
        <v>0</v>
      </c>
      <c r="H11" s="610">
        <f>'Dépenses de personnel 1 à 10'!H11</f>
        <v>0</v>
      </c>
      <c r="I11" s="610">
        <f>'Dépenses de personnel 1 à 10'!I11</f>
        <v>0</v>
      </c>
      <c r="J11" s="610">
        <f>'Dépenses de personnel 1 à 10'!J11</f>
        <v>0</v>
      </c>
      <c r="K11" s="610">
        <f>'Dépenses de personnel 1 à 10'!K11</f>
        <v>0</v>
      </c>
    </row>
    <row r="12" spans="1:15" ht="45" customHeight="1" x14ac:dyDescent="0.25">
      <c r="A12" s="877" t="s">
        <v>302</v>
      </c>
      <c r="B12" s="877"/>
      <c r="C12" s="611">
        <f>'Dépenses de personnel 1 à 10'!C12</f>
        <v>0</v>
      </c>
      <c r="D12" s="611">
        <f>'Dépenses de personnel 1 à 10'!D12</f>
        <v>0</v>
      </c>
      <c r="E12" s="611">
        <f>'Dépenses de personnel 1 à 10'!E12</f>
        <v>0</v>
      </c>
      <c r="F12" s="611">
        <f>'Dépenses de personnel 1 à 10'!F12</f>
        <v>0</v>
      </c>
      <c r="G12" s="611">
        <f>'Dépenses de personnel 1 à 10'!G12</f>
        <v>0</v>
      </c>
      <c r="H12" s="612">
        <f>'Dépenses de personnel 1 à 10'!H12</f>
        <v>0</v>
      </c>
      <c r="I12" s="611">
        <f>'Dépenses de personnel 1 à 10'!I12</f>
        <v>0</v>
      </c>
      <c r="J12" s="611">
        <f>'Dépenses de personnel 1 à 10'!J12</f>
        <v>0</v>
      </c>
      <c r="K12" s="613">
        <f>'Dépenses de personnel 1 à 10'!K12</f>
        <v>0</v>
      </c>
    </row>
    <row r="13" spans="1:15" ht="53.25" customHeight="1" x14ac:dyDescent="0.25">
      <c r="A13" s="878" t="s">
        <v>298</v>
      </c>
      <c r="B13" s="878"/>
      <c r="C13" s="519" t="str">
        <f>'Dépenses de personnel 1 à 10'!C13</f>
        <v/>
      </c>
      <c r="D13" s="519" t="str">
        <f>'Dépenses de personnel 1 à 10'!D13</f>
        <v/>
      </c>
      <c r="E13" s="519" t="str">
        <f>'Dépenses de personnel 1 à 10'!E13</f>
        <v/>
      </c>
      <c r="F13" s="519" t="str">
        <f>'Dépenses de personnel 1 à 10'!F13</f>
        <v/>
      </c>
      <c r="G13" s="519" t="str">
        <f>'Dépenses de personnel 1 à 10'!G13</f>
        <v/>
      </c>
      <c r="H13" s="520" t="str">
        <f>'Dépenses de personnel 1 à 10'!H13</f>
        <v/>
      </c>
      <c r="I13" s="519" t="str">
        <f>'Dépenses de personnel 1 à 10'!I13</f>
        <v/>
      </c>
      <c r="J13" s="519" t="str">
        <f>'Dépenses de personnel 1 à 10'!J13</f>
        <v/>
      </c>
      <c r="K13" s="521" t="str">
        <f>'Dépenses de personnel 1 à 10'!K13</f>
        <v/>
      </c>
    </row>
    <row r="14" spans="1:15" ht="15.75" thickBot="1" x14ac:dyDescent="0.3">
      <c r="M14" s="70"/>
    </row>
    <row r="15" spans="1:15" ht="15.75" thickBot="1" x14ac:dyDescent="0.3">
      <c r="A15" s="875" t="s">
        <v>136</v>
      </c>
      <c r="B15" s="876"/>
      <c r="H15"/>
      <c r="L15" s="70"/>
      <c r="M15" s="31"/>
      <c r="O15" s="63" t="str">
        <f>A15</f>
        <v>SALARIE 11 : Inscrire nom ici</v>
      </c>
    </row>
    <row r="16" spans="1:15" ht="9" customHeight="1" x14ac:dyDescent="0.25">
      <c r="E16" s="60"/>
      <c r="G16" s="30"/>
      <c r="H16" s="481"/>
      <c r="I16" s="30"/>
      <c r="J16" s="56"/>
      <c r="K16" s="31"/>
      <c r="L16" s="57"/>
      <c r="M16" s="71"/>
      <c r="N16" s="72"/>
      <c r="O16" s="72"/>
    </row>
    <row r="17" spans="1:18" ht="106.5" customHeight="1" x14ac:dyDescent="0.25">
      <c r="A17" s="498" t="s">
        <v>110</v>
      </c>
      <c r="B17" s="499" t="s">
        <v>111</v>
      </c>
      <c r="C17" s="499" t="s">
        <v>301</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8" x14ac:dyDescent="0.25">
      <c r="A18" s="515">
        <v>44197</v>
      </c>
      <c r="B18" s="512"/>
      <c r="C18" s="286"/>
      <c r="D18" s="286"/>
      <c r="E18" s="36">
        <f t="shared" ref="E18:E30" si="0">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8" x14ac:dyDescent="0.25">
      <c r="A19" s="515">
        <v>44228</v>
      </c>
      <c r="B19" s="513"/>
      <c r="C19" s="64"/>
      <c r="D19" s="287"/>
      <c r="E19" s="36">
        <f t="shared" si="0"/>
        <v>0</v>
      </c>
      <c r="F19" s="67"/>
      <c r="G19" s="290"/>
      <c r="H19" s="66" t="str">
        <f>IF($C$8="A RENSEIGNER","Renseigner cellule C8",IFERROR(ROUND(IF($C$8="NON",0,LOOKUP(YEAR(A19),$C$10:K$10,$C$13:K$13)*B19),2),0))</f>
        <v>Renseigner cellule C8</v>
      </c>
      <c r="I19" s="37" t="str">
        <f t="shared" ref="I19:I30" si="1">IF($C$8="A RENSEIGNER","Renseigner cellule C8",IF(N(A19),ROUND(B19-C19+D19-E19-IF(G19&gt;=0,IF(F19-G19&lt;0,-(F19-G19),0))-H19,2),0))</f>
        <v>Renseigner cellule C8</v>
      </c>
      <c r="J19" s="33"/>
      <c r="K19" s="69"/>
      <c r="L19" s="36" t="str">
        <f>IFERROR(IF(I19="","",ROUND(IF($K$17="Pourcentage_temps_projet",I19*K19,$I$31/$J$31*K19),2)),"")</f>
        <v/>
      </c>
      <c r="M19" s="39"/>
      <c r="N19" s="39"/>
      <c r="O19" s="504"/>
    </row>
    <row r="20" spans="1:18" x14ac:dyDescent="0.25">
      <c r="A20" s="515">
        <v>44256</v>
      </c>
      <c r="B20" s="513"/>
      <c r="C20" s="64"/>
      <c r="D20" s="287"/>
      <c r="E20" s="36">
        <f t="shared" si="0"/>
        <v>0</v>
      </c>
      <c r="F20" s="67"/>
      <c r="G20" s="290"/>
      <c r="H20" s="66" t="str">
        <f>IF($C$8="A RENSEIGNER","Renseigner cellule C8",IFERROR(ROUND(IF($C$8="NON",0,LOOKUP(YEAR(A20),$C$10:K$10,$C$13:K$13)*B20),2),0))</f>
        <v>Renseigner cellule C8</v>
      </c>
      <c r="I20" s="37" t="str">
        <f t="shared" si="1"/>
        <v>Renseigner cellule C8</v>
      </c>
      <c r="J20" s="33"/>
      <c r="K20" s="69"/>
      <c r="L20" s="36" t="str">
        <f t="shared" ref="L20:L30" si="2">IFERROR(IF(I20="","",ROUND(IF($K$17="Pourcentage_temps_projet",I20*K20,$I$31/$J$31*K20),2)),"")</f>
        <v/>
      </c>
      <c r="M20" s="38"/>
      <c r="N20" s="38"/>
      <c r="O20" s="504"/>
    </row>
    <row r="21" spans="1:18" x14ac:dyDescent="0.25">
      <c r="A21" s="515">
        <v>44287</v>
      </c>
      <c r="B21" s="513"/>
      <c r="C21" s="64"/>
      <c r="D21" s="287"/>
      <c r="E21" s="36">
        <f t="shared" si="0"/>
        <v>0</v>
      </c>
      <c r="F21" s="67"/>
      <c r="G21" s="290"/>
      <c r="H21" s="66" t="str">
        <f>IF($C$8="A RENSEIGNER","Renseigner cellule C8",IFERROR(ROUND(IF($C$8="NON",0,LOOKUP(YEAR(A21),$C$10:K$10,$C$13:K$13)*B21),2),0))</f>
        <v>Renseigner cellule C8</v>
      </c>
      <c r="I21" s="37" t="str">
        <f t="shared" si="1"/>
        <v>Renseigner cellule C8</v>
      </c>
      <c r="J21" s="33"/>
      <c r="K21" s="69"/>
      <c r="L21" s="36" t="str">
        <f t="shared" si="2"/>
        <v/>
      </c>
      <c r="M21" s="39"/>
      <c r="N21" s="39"/>
      <c r="O21" s="504"/>
    </row>
    <row r="22" spans="1:18" x14ac:dyDescent="0.25">
      <c r="A22" s="515">
        <v>44317</v>
      </c>
      <c r="B22" s="513"/>
      <c r="C22" s="64"/>
      <c r="D22" s="287"/>
      <c r="E22" s="36">
        <f t="shared" si="0"/>
        <v>0</v>
      </c>
      <c r="F22" s="67"/>
      <c r="G22" s="68"/>
      <c r="H22" s="66" t="str">
        <f>IF($C$8="A RENSEIGNER","Renseigner cellule C8",IFERROR(ROUND(IF($C$8="NON",0,LOOKUP(YEAR(A22),$C$10:K$10,$C$13:K$13)*B22),2),0))</f>
        <v>Renseigner cellule C8</v>
      </c>
      <c r="I22" s="37" t="str">
        <f t="shared" si="1"/>
        <v>Renseigner cellule C8</v>
      </c>
      <c r="J22" s="33"/>
      <c r="K22" s="69"/>
      <c r="L22" s="36" t="str">
        <f>IFERROR(IF(I22="","",ROUND(IF($K$17="Pourcentage_temps_projet",I22*K22,$I$31/$J$31*K22),2)),"")</f>
        <v/>
      </c>
      <c r="M22" s="38"/>
      <c r="N22" s="38"/>
      <c r="O22" s="504"/>
    </row>
    <row r="23" spans="1:18" x14ac:dyDescent="0.25">
      <c r="A23" s="515">
        <v>44348</v>
      </c>
      <c r="B23" s="513"/>
      <c r="C23" s="64"/>
      <c r="D23" s="287"/>
      <c r="E23" s="36">
        <f t="shared" si="0"/>
        <v>0</v>
      </c>
      <c r="F23" s="67"/>
      <c r="G23" s="68"/>
      <c r="H23" s="66" t="str">
        <f>IF($C$8="A RENSEIGNER","Renseigner cellule C8",IFERROR(ROUND(IF($C$8="NON",0,LOOKUP(YEAR(A23),$C$10:K$10,$C$13:K$13)*B23),2),0))</f>
        <v>Renseigner cellule C8</v>
      </c>
      <c r="I23" s="37" t="str">
        <f t="shared" si="1"/>
        <v>Renseigner cellule C8</v>
      </c>
      <c r="J23" s="33"/>
      <c r="K23" s="69"/>
      <c r="L23" s="36" t="str">
        <f t="shared" si="2"/>
        <v/>
      </c>
      <c r="M23" s="39"/>
      <c r="N23" s="39"/>
      <c r="O23" s="504"/>
    </row>
    <row r="24" spans="1:18" x14ac:dyDescent="0.25">
      <c r="A24" s="515">
        <v>44378</v>
      </c>
      <c r="B24" s="513"/>
      <c r="C24" s="64"/>
      <c r="D24" s="287"/>
      <c r="E24" s="36">
        <f t="shared" si="0"/>
        <v>0</v>
      </c>
      <c r="F24" s="67"/>
      <c r="G24" s="68"/>
      <c r="H24" s="66" t="str">
        <f>IF($C$8="A RENSEIGNER","Renseigner cellule C8",IFERROR(ROUND(IF($C$8="NON",0,LOOKUP(YEAR(A24),$C$10:K$10,$C$13:K$13)*B24),2),0))</f>
        <v>Renseigner cellule C8</v>
      </c>
      <c r="I24" s="37" t="str">
        <f t="shared" si="1"/>
        <v>Renseigner cellule C8</v>
      </c>
      <c r="J24" s="33"/>
      <c r="K24" s="69"/>
      <c r="L24" s="36" t="str">
        <f t="shared" si="2"/>
        <v/>
      </c>
      <c r="M24" s="38"/>
      <c r="N24" s="38"/>
      <c r="O24" s="504"/>
    </row>
    <row r="25" spans="1:18" s="54" customFormat="1" x14ac:dyDescent="0.25">
      <c r="A25" s="515">
        <v>44409</v>
      </c>
      <c r="B25" s="513"/>
      <c r="C25" s="64"/>
      <c r="D25" s="287"/>
      <c r="E25" s="36">
        <f t="shared" si="0"/>
        <v>0</v>
      </c>
      <c r="F25" s="67"/>
      <c r="G25" s="68"/>
      <c r="H25" s="66" t="str">
        <f>IF($C$8="A RENSEIGNER","Renseigner cellule C8",IFERROR(ROUND(IF($C$8="NON",0,LOOKUP(YEAR(A25),$C$10:K$10,$C$13:K$13)*B25),2),0))</f>
        <v>Renseigner cellule C8</v>
      </c>
      <c r="I25" s="37" t="str">
        <f t="shared" si="1"/>
        <v>Renseigner cellule C8</v>
      </c>
      <c r="J25" s="33"/>
      <c r="K25" s="69"/>
      <c r="L25" s="36" t="str">
        <f t="shared" si="2"/>
        <v/>
      </c>
      <c r="M25" s="39"/>
      <c r="N25" s="39"/>
      <c r="O25" s="504"/>
      <c r="R25"/>
    </row>
    <row r="26" spans="1:18" ht="27.6" customHeight="1" x14ac:dyDescent="0.25">
      <c r="A26" s="515">
        <v>44440</v>
      </c>
      <c r="B26" s="513"/>
      <c r="C26" s="64"/>
      <c r="D26" s="287"/>
      <c r="E26" s="36">
        <f t="shared" si="0"/>
        <v>0</v>
      </c>
      <c r="F26" s="67"/>
      <c r="G26" s="68"/>
      <c r="H26" s="66" t="str">
        <f>IF($C$8="A RENSEIGNER","Renseigner cellule C8",IFERROR(ROUND(IF($C$8="NON",0,LOOKUP(YEAR(A26),$C$10:K$10,$C$13:K$13)*B26),2),0))</f>
        <v>Renseigner cellule C8</v>
      </c>
      <c r="I26" s="37" t="str">
        <f t="shared" si="1"/>
        <v>Renseigner cellule C8</v>
      </c>
      <c r="J26" s="33"/>
      <c r="K26" s="69"/>
      <c r="L26" s="36" t="str">
        <f>IFERROR(IF(I26="","",ROUND(IF($K$17="Pourcentage_temps_projet",I26*K26,$I$31/$J$31*K26),2)),"")</f>
        <v/>
      </c>
      <c r="M26" s="38"/>
      <c r="N26" s="38"/>
      <c r="O26" s="504"/>
    </row>
    <row r="27" spans="1:18" x14ac:dyDescent="0.25">
      <c r="A27" s="515">
        <v>44470</v>
      </c>
      <c r="B27" s="513"/>
      <c r="C27" s="64"/>
      <c r="D27" s="287"/>
      <c r="E27" s="36">
        <f t="shared" si="0"/>
        <v>0</v>
      </c>
      <c r="F27" s="67"/>
      <c r="G27" s="68"/>
      <c r="H27" s="66" t="str">
        <f>IF($C$8="A RENSEIGNER","Renseigner cellule C8",IFERROR(ROUND(IF($C$8="NON",0,LOOKUP(YEAR(A27),$C$10:K$10,$C$13:K$13)*B27),2),0))</f>
        <v>Renseigner cellule C8</v>
      </c>
      <c r="I27" s="37" t="str">
        <f t="shared" si="1"/>
        <v>Renseigner cellule C8</v>
      </c>
      <c r="J27" s="33"/>
      <c r="K27" s="69"/>
      <c r="L27" s="36" t="str">
        <f>IFERROR(IF(I27="","",ROUND(IF($K$17="Pourcentage_temps_projet",I27*K27,$I$31/$J$31*K27),2)),"")</f>
        <v/>
      </c>
      <c r="M27" s="39"/>
      <c r="N27" s="39"/>
      <c r="O27" s="504"/>
    </row>
    <row r="28" spans="1:18" x14ac:dyDescent="0.25">
      <c r="A28" s="515">
        <v>44501</v>
      </c>
      <c r="B28" s="513"/>
      <c r="C28" s="64"/>
      <c r="D28" s="287"/>
      <c r="E28" s="36">
        <f t="shared" si="0"/>
        <v>0</v>
      </c>
      <c r="F28" s="67"/>
      <c r="G28" s="68"/>
      <c r="H28" s="66" t="str">
        <f>IF($C$8="A RENSEIGNER","Renseigner cellule C8",IFERROR(ROUND(IF($C$8="NON",0,LOOKUP(YEAR(A28),$C$10:K$10,$C$13:K$13)*B28),2),0))</f>
        <v>Renseigner cellule C8</v>
      </c>
      <c r="I28" s="37" t="str">
        <f t="shared" si="1"/>
        <v>Renseigner cellule C8</v>
      </c>
      <c r="J28" s="33"/>
      <c r="K28" s="69"/>
      <c r="L28" s="36" t="str">
        <f t="shared" si="2"/>
        <v/>
      </c>
      <c r="M28" s="38"/>
      <c r="N28" s="38"/>
      <c r="O28" s="504"/>
    </row>
    <row r="29" spans="1:18" x14ac:dyDescent="0.25">
      <c r="A29" s="515">
        <v>44531</v>
      </c>
      <c r="B29" s="514"/>
      <c r="C29" s="65"/>
      <c r="D29" s="288"/>
      <c r="E29" s="36">
        <f t="shared" si="0"/>
        <v>0</v>
      </c>
      <c r="F29" s="67"/>
      <c r="G29" s="68"/>
      <c r="H29" s="66" t="str">
        <f>IF($C$8="A RENSEIGNER","Renseigner cellule C8",IFERROR(ROUND(IF($C$8="NON",0,LOOKUP(YEAR(A29),$C$10:K$10,$C$13:K$13)*B29),2),0))</f>
        <v>Renseigner cellule C8</v>
      </c>
      <c r="I29" s="37" t="str">
        <f t="shared" si="1"/>
        <v>Renseigner cellule C8</v>
      </c>
      <c r="J29" s="34"/>
      <c r="K29" s="69"/>
      <c r="L29" s="36" t="str">
        <f t="shared" si="2"/>
        <v/>
      </c>
      <c r="M29" s="39"/>
      <c r="N29" s="39"/>
      <c r="O29" s="505"/>
    </row>
    <row r="30" spans="1:18" x14ac:dyDescent="0.25">
      <c r="A30" s="506" t="s">
        <v>56</v>
      </c>
      <c r="B30" s="507"/>
      <c r="C30" s="507"/>
      <c r="D30" s="507"/>
      <c r="E30" s="508">
        <f t="shared" si="0"/>
        <v>0</v>
      </c>
      <c r="F30" s="508"/>
      <c r="G30" s="508"/>
      <c r="H30" s="509" t="str">
        <f>IF($C$8="A RENSEIGNER","Renseigner cellule C8",IFERROR(ROUND(IF($C$8="NON",0,LOOKUP(YEAR(A30),$C$10:K$10,$C$13:K$13)*B30),2),0))</f>
        <v>Renseigner cellule C8</v>
      </c>
      <c r="I30" s="767" t="str">
        <f t="shared" si="1"/>
        <v>Renseigner cellule C8</v>
      </c>
      <c r="J30" s="508"/>
      <c r="K30" s="508"/>
      <c r="L30" s="36" t="str">
        <f t="shared" si="2"/>
        <v/>
      </c>
      <c r="M30" s="510"/>
      <c r="N30" s="510"/>
      <c r="O30" s="511"/>
    </row>
    <row r="31" spans="1:18" ht="15.75" thickBot="1" x14ac:dyDescent="0.3">
      <c r="A31" s="493" t="s">
        <v>120</v>
      </c>
      <c r="B31" s="494">
        <f t="shared" ref="B31:H31" si="3">SUM(B18:B30)</f>
        <v>0</v>
      </c>
      <c r="C31" s="495">
        <f t="shared" si="3"/>
        <v>0</v>
      </c>
      <c r="D31" s="495">
        <f t="shared" si="3"/>
        <v>0</v>
      </c>
      <c r="E31" s="495">
        <f t="shared" si="3"/>
        <v>0</v>
      </c>
      <c r="F31" s="495">
        <f t="shared" si="3"/>
        <v>0</v>
      </c>
      <c r="G31" s="495">
        <f t="shared" si="3"/>
        <v>0</v>
      </c>
      <c r="H31" s="495">
        <f t="shared" si="3"/>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8"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M32" s="55"/>
      <c r="N32" s="74"/>
      <c r="O32" s="304"/>
    </row>
    <row r="33" spans="1:15" ht="18" customHeight="1" thickBot="1" x14ac:dyDescent="0.3">
      <c r="A33" s="58"/>
      <c r="B33" s="58"/>
      <c r="C33" s="58"/>
      <c r="D33" s="58"/>
      <c r="E33" s="58"/>
      <c r="F33" s="58"/>
      <c r="G33" s="593"/>
      <c r="H33" s="483"/>
      <c r="I33" s="59"/>
      <c r="J33" s="58"/>
      <c r="K33" s="58"/>
      <c r="L33" s="594"/>
    </row>
    <row r="34" spans="1:15" ht="24.75" thickBot="1" x14ac:dyDescent="0.3">
      <c r="A34" s="236" t="str">
        <f>'Etat récapitulatif des dépenses'!$D$4</f>
        <v>SUD0XXXXX</v>
      </c>
      <c r="B34" s="237" t="str">
        <f>'Etat récapitulatif des dépenses'!$J$3</f>
        <v>Sélectionner ici n° de demande</v>
      </c>
      <c r="C34" s="58"/>
      <c r="D34" s="58"/>
      <c r="E34" s="58"/>
      <c r="F34" s="58"/>
      <c r="G34" s="58"/>
      <c r="H34" s="483"/>
      <c r="I34" s="595"/>
      <c r="J34" s="58"/>
      <c r="K34" s="58"/>
      <c r="L34" s="523"/>
    </row>
    <row r="35" spans="1:15" ht="15.75" thickBot="1" x14ac:dyDescent="0.3">
      <c r="A35" s="875" t="s">
        <v>137</v>
      </c>
      <c r="B35" s="876"/>
      <c r="D35" s="75"/>
      <c r="G35" s="30"/>
      <c r="H35" s="481"/>
      <c r="I35" s="30"/>
      <c r="J35" s="30"/>
      <c r="K35" s="31"/>
      <c r="L35" s="31"/>
      <c r="M35" s="31"/>
      <c r="O35" s="63" t="str">
        <f>A35</f>
        <v>SALARIE 12 : Inscrire nom ici</v>
      </c>
    </row>
    <row r="36" spans="1:15" ht="9" customHeight="1" x14ac:dyDescent="0.25">
      <c r="G36" s="30"/>
      <c r="H36" s="481"/>
      <c r="I36" s="30"/>
      <c r="J36" s="30"/>
      <c r="K36" s="31"/>
      <c r="L36" s="31"/>
      <c r="M36" s="31"/>
    </row>
    <row r="37" spans="1:15" ht="72"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4">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4"/>
        <v>0</v>
      </c>
      <c r="F39" s="67"/>
      <c r="G39" s="68"/>
      <c r="H39" s="66" t="str">
        <f>IF($C$8="A RENSEIGNER","Renseigner cellule C8",IFERROR(ROUND(IF($C$8="NON",0,LOOKUP(YEAR(A39),$C$10:K$10,$C$13:K$13)*B39),2),0))</f>
        <v>Renseigner cellule C8</v>
      </c>
      <c r="I39" s="37" t="str">
        <f t="shared" ref="I39:I50" si="5">IF($C$8="A RENSEIGNER","Renseigner cellule C8",IF(N(A39),ROUND(B39-C39+D39-E39-IF(G39&gt;=0,IF(F39-G39&lt;0,-(F39-G39),0))-H39,2),0))</f>
        <v>Renseigner cellule C8</v>
      </c>
      <c r="J39" s="33"/>
      <c r="K39" s="69"/>
      <c r="L39" s="36" t="str">
        <f t="shared" ref="L39:L50" si="6">IFERROR(IF(I39="","",ROUND(IF($K$37="Pourcentage_temps_projet",I39*K39,$I$51/$J$51*K39),2)),"")</f>
        <v/>
      </c>
      <c r="M39" s="39"/>
      <c r="N39" s="39"/>
      <c r="O39" s="504"/>
    </row>
    <row r="40" spans="1:15" x14ac:dyDescent="0.25">
      <c r="A40" s="515">
        <v>44256</v>
      </c>
      <c r="B40" s="513"/>
      <c r="C40" s="64"/>
      <c r="D40" s="287"/>
      <c r="E40" s="36">
        <f t="shared" si="4"/>
        <v>0</v>
      </c>
      <c r="F40" s="67"/>
      <c r="G40" s="68"/>
      <c r="H40" s="66" t="str">
        <f>IF($C$8="A RENSEIGNER","Renseigner cellule C8",IFERROR(ROUND(IF($C$8="NON",0,LOOKUP(YEAR(A40),$C$10:K$10,$C$13:K$13)*B40),2),0))</f>
        <v>Renseigner cellule C8</v>
      </c>
      <c r="I40" s="37" t="str">
        <f t="shared" si="5"/>
        <v>Renseigner cellule C8</v>
      </c>
      <c r="J40" s="33"/>
      <c r="K40" s="69"/>
      <c r="L40" s="36" t="str">
        <f t="shared" si="6"/>
        <v/>
      </c>
      <c r="M40" s="38"/>
      <c r="N40" s="38"/>
      <c r="O40" s="504"/>
    </row>
    <row r="41" spans="1:15" x14ac:dyDescent="0.25">
      <c r="A41" s="515">
        <v>44287</v>
      </c>
      <c r="B41" s="513"/>
      <c r="C41" s="64"/>
      <c r="D41" s="287"/>
      <c r="E41" s="36">
        <f t="shared" si="4"/>
        <v>0</v>
      </c>
      <c r="F41" s="67"/>
      <c r="G41" s="68"/>
      <c r="H41" s="66" t="str">
        <f>IF($C$8="A RENSEIGNER","Renseigner cellule C8",IFERROR(ROUND(IF($C$8="NON",0,LOOKUP(YEAR(A41),$C$10:K$10,$C$13:K$13)*B41),2),0))</f>
        <v>Renseigner cellule C8</v>
      </c>
      <c r="I41" s="37" t="str">
        <f t="shared" si="5"/>
        <v>Renseigner cellule C8</v>
      </c>
      <c r="J41" s="33"/>
      <c r="K41" s="69"/>
      <c r="L41" s="36" t="str">
        <f t="shared" si="6"/>
        <v/>
      </c>
      <c r="M41" s="39"/>
      <c r="N41" s="39"/>
      <c r="O41" s="504"/>
    </row>
    <row r="42" spans="1:15" x14ac:dyDescent="0.25">
      <c r="A42" s="515">
        <v>44317</v>
      </c>
      <c r="B42" s="513"/>
      <c r="C42" s="64"/>
      <c r="D42" s="287"/>
      <c r="E42" s="36">
        <f t="shared" si="4"/>
        <v>0</v>
      </c>
      <c r="F42" s="67"/>
      <c r="G42" s="68"/>
      <c r="H42" s="66" t="str">
        <f>IF($C$8="A RENSEIGNER","Renseigner cellule C8",IFERROR(ROUND(IF($C$8="NON",0,LOOKUP(YEAR(A42),$C$10:K$10,$C$13:K$13)*B42),2),0))</f>
        <v>Renseigner cellule C8</v>
      </c>
      <c r="I42" s="37" t="str">
        <f t="shared" si="5"/>
        <v>Renseigner cellule C8</v>
      </c>
      <c r="J42" s="33"/>
      <c r="K42" s="69"/>
      <c r="L42" s="36" t="str">
        <f t="shared" si="6"/>
        <v/>
      </c>
      <c r="M42" s="38"/>
      <c r="N42" s="38"/>
      <c r="O42" s="504"/>
    </row>
    <row r="43" spans="1:15" x14ac:dyDescent="0.25">
      <c r="A43" s="515">
        <v>44348</v>
      </c>
      <c r="B43" s="513"/>
      <c r="C43" s="64"/>
      <c r="D43" s="287"/>
      <c r="E43" s="36">
        <f t="shared" si="4"/>
        <v>0</v>
      </c>
      <c r="F43" s="67"/>
      <c r="G43" s="68"/>
      <c r="H43" s="66" t="str">
        <f>IF($C$8="A RENSEIGNER","Renseigner cellule C8",IFERROR(ROUND(IF($C$8="NON",0,LOOKUP(YEAR(A43),$C$10:K$10,$C$13:K$13)*B43),2),0))</f>
        <v>Renseigner cellule C8</v>
      </c>
      <c r="I43" s="37" t="str">
        <f t="shared" si="5"/>
        <v>Renseigner cellule C8</v>
      </c>
      <c r="J43" s="33"/>
      <c r="K43" s="69"/>
      <c r="L43" s="36" t="str">
        <f t="shared" si="6"/>
        <v/>
      </c>
      <c r="M43" s="39"/>
      <c r="N43" s="39"/>
      <c r="O43" s="504"/>
    </row>
    <row r="44" spans="1:15" x14ac:dyDescent="0.25">
      <c r="A44" s="515">
        <v>44378</v>
      </c>
      <c r="B44" s="513"/>
      <c r="C44" s="64"/>
      <c r="D44" s="287"/>
      <c r="E44" s="36">
        <f t="shared" si="4"/>
        <v>0</v>
      </c>
      <c r="F44" s="67"/>
      <c r="G44" s="68"/>
      <c r="H44" s="66" t="str">
        <f>IF($C$8="A RENSEIGNER","Renseigner cellule C8",IFERROR(ROUND(IF($C$8="NON",0,LOOKUP(YEAR(A44),$C$10:K$10,$C$13:K$13)*B44),2),0))</f>
        <v>Renseigner cellule C8</v>
      </c>
      <c r="I44" s="37" t="str">
        <f t="shared" si="5"/>
        <v>Renseigner cellule C8</v>
      </c>
      <c r="J44" s="33"/>
      <c r="K44" s="69"/>
      <c r="L44" s="36" t="str">
        <f t="shared" si="6"/>
        <v/>
      </c>
      <c r="M44" s="38"/>
      <c r="N44" s="38"/>
      <c r="O44" s="504"/>
    </row>
    <row r="45" spans="1:15" ht="36.6" customHeight="1" x14ac:dyDescent="0.25">
      <c r="A45" s="515">
        <v>44409</v>
      </c>
      <c r="B45" s="513"/>
      <c r="C45" s="64"/>
      <c r="D45" s="287"/>
      <c r="E45" s="36">
        <f t="shared" si="4"/>
        <v>0</v>
      </c>
      <c r="F45" s="67"/>
      <c r="G45" s="68"/>
      <c r="H45" s="66" t="str">
        <f>IF($C$8="A RENSEIGNER","Renseigner cellule C8",IFERROR(ROUND(IF($C$8="NON",0,LOOKUP(YEAR(A45),$C$10:K$10,$C$13:K$13)*B45),2),0))</f>
        <v>Renseigner cellule C8</v>
      </c>
      <c r="I45" s="37" t="str">
        <f t="shared" si="5"/>
        <v>Renseigner cellule C8</v>
      </c>
      <c r="J45" s="33"/>
      <c r="K45" s="69"/>
      <c r="L45" s="36" t="str">
        <f>IFERROR(IF(I45="","",ROUND(IF($K$37="Pourcentage_temps_projet",I45*K45,$I$51/$J$51*K45),2)),"")</f>
        <v/>
      </c>
      <c r="M45" s="39"/>
      <c r="N45" s="39"/>
      <c r="O45" s="504"/>
    </row>
    <row r="46" spans="1:15" ht="15" customHeight="1" x14ac:dyDescent="0.25">
      <c r="A46" s="515">
        <v>44440</v>
      </c>
      <c r="B46" s="513"/>
      <c r="C46" s="64"/>
      <c r="D46" s="287"/>
      <c r="E46" s="36">
        <f t="shared" si="4"/>
        <v>0</v>
      </c>
      <c r="F46" s="67"/>
      <c r="G46" s="68"/>
      <c r="H46" s="66" t="str">
        <f>IF($C$8="A RENSEIGNER","Renseigner cellule C8",IFERROR(ROUND(IF($C$8="NON",0,LOOKUP(YEAR(A46),$C$10:K$10,$C$13:K$13)*B46),2),0))</f>
        <v>Renseigner cellule C8</v>
      </c>
      <c r="I46" s="37" t="str">
        <f t="shared" si="5"/>
        <v>Renseigner cellule C8</v>
      </c>
      <c r="J46" s="33"/>
      <c r="K46" s="69"/>
      <c r="L46" s="36" t="str">
        <f>IFERROR(IF(I46="","",ROUND(IF($K$37="Pourcentage_temps_projet",I46*K46,$I$51/$J$51*K46),2)),"")</f>
        <v/>
      </c>
      <c r="M46" s="38"/>
      <c r="N46" s="38"/>
      <c r="O46" s="504"/>
    </row>
    <row r="47" spans="1:15" x14ac:dyDescent="0.25">
      <c r="A47" s="515">
        <v>44470</v>
      </c>
      <c r="B47" s="513"/>
      <c r="C47" s="64"/>
      <c r="D47" s="287"/>
      <c r="E47" s="36">
        <f t="shared" si="4"/>
        <v>0</v>
      </c>
      <c r="F47" s="67"/>
      <c r="G47" s="68"/>
      <c r="H47" s="66" t="str">
        <f>IF($C$8="A RENSEIGNER","Renseigner cellule C8",IFERROR(ROUND(IF($C$8="NON",0,LOOKUP(YEAR(A47),$C$10:K$10,$C$13:K$13)*B47),2),0))</f>
        <v>Renseigner cellule C8</v>
      </c>
      <c r="I47" s="37" t="str">
        <f t="shared" si="5"/>
        <v>Renseigner cellule C8</v>
      </c>
      <c r="J47" s="33"/>
      <c r="K47" s="69"/>
      <c r="L47" s="36" t="str">
        <f t="shared" si="6"/>
        <v/>
      </c>
      <c r="M47" s="39"/>
      <c r="N47" s="39"/>
      <c r="O47" s="504"/>
    </row>
    <row r="48" spans="1:15" x14ac:dyDescent="0.25">
      <c r="A48" s="515">
        <v>44501</v>
      </c>
      <c r="B48" s="513"/>
      <c r="C48" s="64"/>
      <c r="D48" s="287"/>
      <c r="E48" s="36">
        <f t="shared" si="4"/>
        <v>0</v>
      </c>
      <c r="F48" s="67"/>
      <c r="G48" s="68"/>
      <c r="H48" s="66" t="str">
        <f>IF($C$8="A RENSEIGNER","Renseigner cellule C8",IFERROR(ROUND(IF($C$8="NON",0,LOOKUP(YEAR(A48),$C$10:K$10,$C$13:K$13)*B48),2),0))</f>
        <v>Renseigner cellule C8</v>
      </c>
      <c r="I48" s="37" t="str">
        <f t="shared" si="5"/>
        <v>Renseigner cellule C8</v>
      </c>
      <c r="J48" s="33"/>
      <c r="K48" s="69"/>
      <c r="L48" s="36" t="str">
        <f t="shared" si="6"/>
        <v/>
      </c>
      <c r="M48" s="38"/>
      <c r="N48" s="38"/>
      <c r="O48" s="504"/>
    </row>
    <row r="49" spans="1:15" x14ac:dyDescent="0.25">
      <c r="A49" s="515">
        <v>44531</v>
      </c>
      <c r="B49" s="514"/>
      <c r="C49" s="65"/>
      <c r="D49" s="288"/>
      <c r="E49" s="36">
        <f t="shared" si="4"/>
        <v>0</v>
      </c>
      <c r="F49" s="67"/>
      <c r="G49" s="68"/>
      <c r="H49" s="66" t="str">
        <f>IF($C$8="A RENSEIGNER","Renseigner cellule C8",IFERROR(ROUND(IF($C$8="NON",0,LOOKUP(YEAR(A49),$C$10:K$10,$C$13:K$13)*B49),2),0))</f>
        <v>Renseigner cellule C8</v>
      </c>
      <c r="I49" s="37" t="str">
        <f t="shared" si="5"/>
        <v>Renseigner cellule C8</v>
      </c>
      <c r="J49" s="34"/>
      <c r="K49" s="69"/>
      <c r="L49" s="36" t="str">
        <f t="shared" si="6"/>
        <v/>
      </c>
      <c r="M49" s="39"/>
      <c r="N49" s="39"/>
      <c r="O49" s="505"/>
    </row>
    <row r="50" spans="1:15" x14ac:dyDescent="0.25">
      <c r="A50" s="506" t="s">
        <v>56</v>
      </c>
      <c r="B50" s="507"/>
      <c r="C50" s="507"/>
      <c r="D50" s="507"/>
      <c r="E50" s="508">
        <f t="shared" si="4"/>
        <v>0</v>
      </c>
      <c r="F50" s="508"/>
      <c r="G50" s="596"/>
      <c r="H50" s="509" t="str">
        <f>IF($C$8="A RENSEIGNER","Renseigner cellule C8",IFERROR(ROUND(IF($C$8="NON",0,LOOKUP(YEAR(A50),$C$10:K$10,$C$13:K$13)*B50),2),0))</f>
        <v>Renseigner cellule C8</v>
      </c>
      <c r="I50" s="767" t="str">
        <f t="shared" si="5"/>
        <v>Renseigner cellule C8</v>
      </c>
      <c r="J50" s="508"/>
      <c r="K50" s="508"/>
      <c r="L50" s="36" t="str">
        <f t="shared" si="6"/>
        <v/>
      </c>
      <c r="M50" s="510"/>
      <c r="N50" s="510"/>
      <c r="O50" s="511"/>
    </row>
    <row r="51" spans="1:15" ht="15.75" thickBot="1" x14ac:dyDescent="0.3">
      <c r="A51" s="493" t="s">
        <v>120</v>
      </c>
      <c r="B51" s="494">
        <f t="shared" ref="B51:H51" si="7">SUM(B38:B50)</f>
        <v>0</v>
      </c>
      <c r="C51" s="495">
        <f t="shared" si="7"/>
        <v>0</v>
      </c>
      <c r="D51" s="495">
        <f t="shared" si="7"/>
        <v>0</v>
      </c>
      <c r="E51" s="495">
        <f t="shared" si="7"/>
        <v>0</v>
      </c>
      <c r="F51" s="495">
        <f t="shared" si="7"/>
        <v>0</v>
      </c>
      <c r="G51" s="495">
        <f t="shared" si="7"/>
        <v>0</v>
      </c>
      <c r="H51" s="495">
        <f t="shared" si="7"/>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481"/>
      <c r="I53" s="30"/>
      <c r="J53" s="30"/>
      <c r="K53" s="31"/>
      <c r="L53" s="31"/>
      <c r="M53" s="31"/>
    </row>
    <row r="54" spans="1:15" ht="24.75" thickBot="1" x14ac:dyDescent="0.3">
      <c r="A54" s="236" t="str">
        <f>'Etat récapitulatif des dépenses'!$D$4</f>
        <v>SUD0XXXXX</v>
      </c>
      <c r="B54" s="237" t="str">
        <f>'Etat récapitulatif des dépenses'!$J$3</f>
        <v>Sélectionner ici n° de demande</v>
      </c>
      <c r="G54" s="30"/>
      <c r="H54" s="481"/>
      <c r="I54" s="30"/>
      <c r="J54" s="30"/>
      <c r="K54" s="31"/>
      <c r="L54" s="31"/>
      <c r="M54" s="31"/>
    </row>
    <row r="55" spans="1:15" ht="21.6" customHeight="1" thickBot="1" x14ac:dyDescent="0.3">
      <c r="A55" s="875" t="s">
        <v>138</v>
      </c>
      <c r="B55" s="876"/>
      <c r="G55" s="30"/>
      <c r="H55" s="481"/>
      <c r="I55" s="30"/>
      <c r="J55" s="30"/>
      <c r="K55" s="31"/>
      <c r="L55" s="31"/>
      <c r="M55" s="31"/>
      <c r="O55" s="63" t="str">
        <f>A55</f>
        <v>SALARIE 13 : Inscrire nom ici</v>
      </c>
    </row>
    <row r="56" spans="1:15" ht="7.9" customHeight="1" x14ac:dyDescent="0.25">
      <c r="G56" s="30"/>
      <c r="H56" s="481"/>
      <c r="I56" s="30"/>
      <c r="J56" s="30"/>
      <c r="K56" s="31"/>
      <c r="L56" s="31"/>
      <c r="M56" s="31"/>
    </row>
    <row r="57" spans="1:15" ht="72"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8">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8"/>
        <v>0</v>
      </c>
      <c r="F59" s="67"/>
      <c r="G59" s="68"/>
      <c r="H59" s="66" t="str">
        <f>IF($C$8="A RENSEIGNER","Renseigner cellule C8",IFERROR(ROUND(IF($C$8="NON",0,LOOKUP(YEAR(A59),$C$10:K$10,$C$13:K$13)*B59),2),0))</f>
        <v>Renseigner cellule C8</v>
      </c>
      <c r="I59" s="37" t="str">
        <f t="shared" ref="I59:I70" si="9">IF($C$8="A RENSEIGNER","Renseigner cellule C8",IF(N(A59),ROUND(B59-C59+D59-E59-IF(G59&gt;=0,IF(F59-G59&lt;0,-(F59-G59),0))-H59,2),0))</f>
        <v>Renseigner cellule C8</v>
      </c>
      <c r="J59" s="33"/>
      <c r="K59" s="69"/>
      <c r="L59" s="36" t="str">
        <f t="shared" ref="L59:L70" si="10">IFERROR(IF(I59="","",ROUND(IF($K$57="Pourcentage_temps_projet",I59*K59,$I$71/$J$71*K59),2)),"")</f>
        <v/>
      </c>
      <c r="M59" s="39"/>
      <c r="N59" s="39"/>
      <c r="O59" s="504"/>
    </row>
    <row r="60" spans="1:15" x14ac:dyDescent="0.25">
      <c r="A60" s="515">
        <v>44256</v>
      </c>
      <c r="B60" s="513"/>
      <c r="C60" s="64"/>
      <c r="D60" s="287"/>
      <c r="E60" s="36">
        <f t="shared" si="8"/>
        <v>0</v>
      </c>
      <c r="F60" s="67"/>
      <c r="G60" s="68"/>
      <c r="H60" s="66" t="str">
        <f>IF($C$8="A RENSEIGNER","Renseigner cellule C8",IFERROR(ROUND(IF($C$8="NON",0,LOOKUP(YEAR(A60),$C$10:K$10,$C$13:K$13)*B60),2),0))</f>
        <v>Renseigner cellule C8</v>
      </c>
      <c r="I60" s="37" t="str">
        <f t="shared" si="9"/>
        <v>Renseigner cellule C8</v>
      </c>
      <c r="J60" s="33"/>
      <c r="K60" s="69"/>
      <c r="L60" s="36" t="str">
        <f t="shared" si="10"/>
        <v/>
      </c>
      <c r="M60" s="38"/>
      <c r="N60" s="38"/>
      <c r="O60" s="504"/>
    </row>
    <row r="61" spans="1:15" x14ac:dyDescent="0.25">
      <c r="A61" s="515">
        <v>44287</v>
      </c>
      <c r="B61" s="513"/>
      <c r="C61" s="64"/>
      <c r="D61" s="287"/>
      <c r="E61" s="36">
        <f t="shared" si="8"/>
        <v>0</v>
      </c>
      <c r="F61" s="67"/>
      <c r="G61" s="68"/>
      <c r="H61" s="66" t="str">
        <f>IF($C$8="A RENSEIGNER","Renseigner cellule C8",IFERROR(ROUND(IF($C$8="NON",0,LOOKUP(YEAR(A61),$C$10:K$10,$C$13:K$13)*B61),2),0))</f>
        <v>Renseigner cellule C8</v>
      </c>
      <c r="I61" s="37" t="str">
        <f t="shared" si="9"/>
        <v>Renseigner cellule C8</v>
      </c>
      <c r="J61" s="33"/>
      <c r="K61" s="69"/>
      <c r="L61" s="36" t="str">
        <f t="shared" si="10"/>
        <v/>
      </c>
      <c r="M61" s="39"/>
      <c r="N61" s="39"/>
      <c r="O61" s="504"/>
    </row>
    <row r="62" spans="1:15" x14ac:dyDescent="0.25">
      <c r="A62" s="515">
        <v>44317</v>
      </c>
      <c r="B62" s="513"/>
      <c r="C62" s="64"/>
      <c r="D62" s="287"/>
      <c r="E62" s="36">
        <f t="shared" si="8"/>
        <v>0</v>
      </c>
      <c r="F62" s="67"/>
      <c r="G62" s="68"/>
      <c r="H62" s="66" t="str">
        <f>IF($C$8="A RENSEIGNER","Renseigner cellule C8",IFERROR(ROUND(IF($C$8="NON",0,LOOKUP(YEAR(A62),$C$10:K$10,$C$13:K$13)*B62),2),0))</f>
        <v>Renseigner cellule C8</v>
      </c>
      <c r="I62" s="37" t="str">
        <f t="shared" si="9"/>
        <v>Renseigner cellule C8</v>
      </c>
      <c r="J62" s="33"/>
      <c r="K62" s="69"/>
      <c r="L62" s="36" t="str">
        <f t="shared" si="10"/>
        <v/>
      </c>
      <c r="M62" s="38"/>
      <c r="N62" s="38"/>
      <c r="O62" s="504"/>
    </row>
    <row r="63" spans="1:15" x14ac:dyDescent="0.25">
      <c r="A63" s="515">
        <v>44348</v>
      </c>
      <c r="B63" s="513"/>
      <c r="C63" s="64"/>
      <c r="D63" s="287"/>
      <c r="E63" s="36">
        <f t="shared" si="8"/>
        <v>0</v>
      </c>
      <c r="F63" s="67"/>
      <c r="G63" s="68"/>
      <c r="H63" s="66" t="str">
        <f>IF($C$8="A RENSEIGNER","Renseigner cellule C8",IFERROR(ROUND(IF($C$8="NON",0,LOOKUP(YEAR(A63),$C$10:K$10,$C$13:K$13)*B63),2),0))</f>
        <v>Renseigner cellule C8</v>
      </c>
      <c r="I63" s="37" t="str">
        <f t="shared" si="9"/>
        <v>Renseigner cellule C8</v>
      </c>
      <c r="J63" s="33"/>
      <c r="K63" s="69"/>
      <c r="L63" s="36" t="str">
        <f t="shared" si="10"/>
        <v/>
      </c>
      <c r="M63" s="39"/>
      <c r="N63" s="39"/>
      <c r="O63" s="504"/>
    </row>
    <row r="64" spans="1:15" x14ac:dyDescent="0.25">
      <c r="A64" s="515">
        <v>44378</v>
      </c>
      <c r="B64" s="513"/>
      <c r="C64" s="64"/>
      <c r="D64" s="287"/>
      <c r="E64" s="36">
        <f t="shared" si="8"/>
        <v>0</v>
      </c>
      <c r="F64" s="67"/>
      <c r="G64" s="68"/>
      <c r="H64" s="66" t="str">
        <f>IF($C$8="A RENSEIGNER","Renseigner cellule C8",IFERROR(ROUND(IF($C$8="NON",0,LOOKUP(YEAR(A64),$C$10:K$10,$C$13:K$13)*B64),2),0))</f>
        <v>Renseigner cellule C8</v>
      </c>
      <c r="I64" s="37" t="str">
        <f t="shared" si="9"/>
        <v>Renseigner cellule C8</v>
      </c>
      <c r="J64" s="33"/>
      <c r="K64" s="69"/>
      <c r="L64" s="36" t="str">
        <f>IFERROR(IF(I64="","",ROUND(IF($K$57="Pourcentage_temps_projet",I64*K64,$I$71/$J$71*K64),2)),"")</f>
        <v/>
      </c>
      <c r="M64" s="38"/>
      <c r="N64" s="38"/>
      <c r="O64" s="504"/>
    </row>
    <row r="65" spans="1:15" ht="29.25" customHeight="1" x14ac:dyDescent="0.25">
      <c r="A65" s="515">
        <v>44409</v>
      </c>
      <c r="B65" s="513"/>
      <c r="C65" s="64"/>
      <c r="D65" s="287"/>
      <c r="E65" s="36">
        <f t="shared" si="8"/>
        <v>0</v>
      </c>
      <c r="F65" s="67"/>
      <c r="G65" s="68"/>
      <c r="H65" s="66" t="str">
        <f>IF($C$8="A RENSEIGNER","Renseigner cellule C8",IFERROR(ROUND(IF($C$8="NON",0,LOOKUP(YEAR(A65),$C$10:K$10,$C$13:K$13)*B65),2),0))</f>
        <v>Renseigner cellule C8</v>
      </c>
      <c r="I65" s="37" t="str">
        <f t="shared" si="9"/>
        <v>Renseigner cellule C8</v>
      </c>
      <c r="J65" s="33"/>
      <c r="K65" s="69"/>
      <c r="L65" s="36" t="str">
        <f t="shared" si="10"/>
        <v/>
      </c>
      <c r="M65" s="39"/>
      <c r="N65" s="39"/>
      <c r="O65" s="504"/>
    </row>
    <row r="66" spans="1:15" ht="15" customHeight="1" x14ac:dyDescent="0.25">
      <c r="A66" s="515">
        <v>44440</v>
      </c>
      <c r="B66" s="513"/>
      <c r="C66" s="64"/>
      <c r="D66" s="287"/>
      <c r="E66" s="36">
        <f t="shared" si="8"/>
        <v>0</v>
      </c>
      <c r="F66" s="67"/>
      <c r="G66" s="68"/>
      <c r="H66" s="66" t="str">
        <f>IF($C$8="A RENSEIGNER","Renseigner cellule C8",IFERROR(ROUND(IF($C$8="NON",0,LOOKUP(YEAR(A66),$C$10:K$10,$C$13:K$13)*B66),2),0))</f>
        <v>Renseigner cellule C8</v>
      </c>
      <c r="I66" s="37" t="str">
        <f t="shared" si="9"/>
        <v>Renseigner cellule C8</v>
      </c>
      <c r="J66" s="33"/>
      <c r="K66" s="69"/>
      <c r="L66" s="36" t="str">
        <f>IFERROR(IF(I66="","",ROUND(IF($K$57="Pourcentage_temps_projet",I66*K66,$I$71/$J$71*K66),2)),"")</f>
        <v/>
      </c>
      <c r="M66" s="38"/>
      <c r="N66" s="38"/>
      <c r="O66" s="504"/>
    </row>
    <row r="67" spans="1:15" x14ac:dyDescent="0.25">
      <c r="A67" s="515">
        <v>44470</v>
      </c>
      <c r="B67" s="513"/>
      <c r="C67" s="64"/>
      <c r="D67" s="287"/>
      <c r="E67" s="36">
        <f t="shared" si="8"/>
        <v>0</v>
      </c>
      <c r="F67" s="67"/>
      <c r="G67" s="68"/>
      <c r="H67" s="66" t="str">
        <f>IF($C$8="A RENSEIGNER","Renseigner cellule C8",IFERROR(ROUND(IF($C$8="NON",0,LOOKUP(YEAR(A67),$C$10:K$10,$C$13:K$13)*B67),2),0))</f>
        <v>Renseigner cellule C8</v>
      </c>
      <c r="I67" s="37" t="str">
        <f t="shared" si="9"/>
        <v>Renseigner cellule C8</v>
      </c>
      <c r="J67" s="33"/>
      <c r="K67" s="69"/>
      <c r="L67" s="36" t="str">
        <f t="shared" si="10"/>
        <v/>
      </c>
      <c r="M67" s="39"/>
      <c r="N67" s="39"/>
      <c r="O67" s="504"/>
    </row>
    <row r="68" spans="1:15" x14ac:dyDescent="0.25">
      <c r="A68" s="515">
        <v>44501</v>
      </c>
      <c r="B68" s="513"/>
      <c r="C68" s="64"/>
      <c r="D68" s="287"/>
      <c r="E68" s="36">
        <f t="shared" si="8"/>
        <v>0</v>
      </c>
      <c r="F68" s="67"/>
      <c r="G68" s="68"/>
      <c r="H68" s="66" t="str">
        <f>IF($C$8="A RENSEIGNER","Renseigner cellule C8",IFERROR(ROUND(IF($C$8="NON",0,LOOKUP(YEAR(A68),$C$10:K$10,$C$13:K$13)*B68),2),0))</f>
        <v>Renseigner cellule C8</v>
      </c>
      <c r="I68" s="37" t="str">
        <f t="shared" si="9"/>
        <v>Renseigner cellule C8</v>
      </c>
      <c r="J68" s="33"/>
      <c r="K68" s="69"/>
      <c r="L68" s="36" t="str">
        <f t="shared" si="10"/>
        <v/>
      </c>
      <c r="M68" s="38"/>
      <c r="N68" s="38"/>
      <c r="O68" s="504"/>
    </row>
    <row r="69" spans="1:15" ht="23.25" customHeight="1" x14ac:dyDescent="0.25">
      <c r="A69" s="515">
        <v>44531</v>
      </c>
      <c r="B69" s="514"/>
      <c r="C69" s="65"/>
      <c r="D69" s="288"/>
      <c r="E69" s="36">
        <f t="shared" si="8"/>
        <v>0</v>
      </c>
      <c r="F69" s="67"/>
      <c r="G69" s="68"/>
      <c r="H69" s="66" t="str">
        <f>IF($C$8="A RENSEIGNER","Renseigner cellule C8",IFERROR(ROUND(IF($C$8="NON",0,LOOKUP(YEAR(A69),$C$10:K$10,$C$13:K$13)*B69),2),0))</f>
        <v>Renseigner cellule C8</v>
      </c>
      <c r="I69" s="37" t="str">
        <f t="shared" si="9"/>
        <v>Renseigner cellule C8</v>
      </c>
      <c r="J69" s="34"/>
      <c r="K69" s="69"/>
      <c r="L69" s="36" t="str">
        <f t="shared" si="10"/>
        <v/>
      </c>
      <c r="M69" s="39"/>
      <c r="N69" s="39"/>
      <c r="O69" s="505"/>
    </row>
    <row r="70" spans="1:15" x14ac:dyDescent="0.25">
      <c r="A70" s="506" t="s">
        <v>56</v>
      </c>
      <c r="B70" s="507"/>
      <c r="C70" s="507"/>
      <c r="D70" s="507"/>
      <c r="E70" s="508">
        <f t="shared" si="8"/>
        <v>0</v>
      </c>
      <c r="F70" s="508"/>
      <c r="G70" s="508"/>
      <c r="H70" s="509" t="str">
        <f>IF($C$8="A RENSEIGNER","Renseigner cellule C8",IFERROR(ROUND(IF($C$8="NON",0,LOOKUP(YEAR(A70),$C$10:K$10,$C$13:K$13)*B70),2),0))</f>
        <v>Renseigner cellule C8</v>
      </c>
      <c r="I70" s="767" t="str">
        <f t="shared" si="9"/>
        <v>Renseigner cellule C8</v>
      </c>
      <c r="J70" s="508"/>
      <c r="K70" s="508"/>
      <c r="L70" s="36" t="str">
        <f t="shared" si="10"/>
        <v/>
      </c>
      <c r="M70" s="510"/>
      <c r="N70" s="510"/>
      <c r="O70" s="511"/>
    </row>
    <row r="71" spans="1:15" ht="15.75" thickBot="1" x14ac:dyDescent="0.3">
      <c r="A71" s="493" t="s">
        <v>120</v>
      </c>
      <c r="B71" s="494">
        <f t="shared" ref="B71:H71" si="11">SUM(B58:B70)</f>
        <v>0</v>
      </c>
      <c r="C71" s="495">
        <f t="shared" si="11"/>
        <v>0</v>
      </c>
      <c r="D71" s="495">
        <f t="shared" si="11"/>
        <v>0</v>
      </c>
      <c r="E71" s="495">
        <f t="shared" si="11"/>
        <v>0</v>
      </c>
      <c r="F71" s="495">
        <f t="shared" si="11"/>
        <v>0</v>
      </c>
      <c r="G71" s="495">
        <f t="shared" si="11"/>
        <v>0</v>
      </c>
      <c r="H71" s="495">
        <f t="shared" si="11"/>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481"/>
      <c r="I73" s="30"/>
      <c r="J73" s="30"/>
      <c r="K73" s="31"/>
      <c r="L73" s="31"/>
      <c r="M73" s="31"/>
    </row>
    <row r="74" spans="1:15" ht="24.75" thickBot="1" x14ac:dyDescent="0.3">
      <c r="A74" s="236" t="str">
        <f>'Etat récapitulatif des dépenses'!$D$4</f>
        <v>SUD0XXXXX</v>
      </c>
      <c r="B74" s="237" t="str">
        <f>'Etat récapitulatif des dépenses'!$J$3</f>
        <v>Sélectionner ici n° de demande</v>
      </c>
      <c r="G74" s="30"/>
      <c r="H74" s="481"/>
      <c r="I74" s="30"/>
      <c r="J74" s="30"/>
      <c r="K74" s="31"/>
      <c r="L74" s="31"/>
      <c r="M74" s="31"/>
    </row>
    <row r="75" spans="1:15" ht="25.9" customHeight="1" thickBot="1" x14ac:dyDescent="0.3">
      <c r="A75" s="875" t="s">
        <v>139</v>
      </c>
      <c r="B75" s="876"/>
      <c r="G75" s="30"/>
      <c r="H75" s="481"/>
      <c r="I75" s="30"/>
      <c r="J75" s="30"/>
      <c r="K75" s="31"/>
      <c r="L75" s="31"/>
      <c r="M75" s="31"/>
      <c r="O75" s="63" t="str">
        <f>A75</f>
        <v>SALARIE 14 : Inscrire nom ici</v>
      </c>
    </row>
    <row r="76" spans="1:15" ht="6.6" customHeight="1" x14ac:dyDescent="0.25">
      <c r="G76" s="30"/>
      <c r="H76" s="481"/>
      <c r="I76" s="30"/>
      <c r="J76" s="30"/>
      <c r="K76" s="31"/>
      <c r="L76" s="31"/>
      <c r="M76" s="31"/>
    </row>
    <row r="77" spans="1:15" ht="72"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2">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2"/>
        <v>0</v>
      </c>
      <c r="F79" s="67"/>
      <c r="G79" s="68"/>
      <c r="H79" s="66" t="str">
        <f>IF($C$8="A RENSEIGNER","Renseigner cellule C8",IFERROR(ROUND(IF($C$8="NON",0,LOOKUP(YEAR(A79),$C$10:K$10,$C$13:K$13)*B79),2),0))</f>
        <v>Renseigner cellule C8</v>
      </c>
      <c r="I79" s="37" t="str">
        <f t="shared" ref="I79:I90" si="13">IF($C$8="A RENSEIGNER","Renseigner cellule C8",IF(N(A79),ROUND(B79-C79+D79-E79-IF(G79&gt;=0,IF(F79-G79&lt;0,-(F79-G79),0))-H79,2),0))</f>
        <v>Renseigner cellule C8</v>
      </c>
      <c r="J79" s="33"/>
      <c r="K79" s="69"/>
      <c r="L79" s="36" t="str">
        <f t="shared" ref="L79:L90" si="14">IFERROR(IF(I79="","",ROUND(IF($K$77="Pourcentage_temps_projet",I79*K79,$I$91/$J$91*K79),2)),"")</f>
        <v/>
      </c>
      <c r="M79" s="39"/>
      <c r="N79" s="39"/>
      <c r="O79" s="504"/>
    </row>
    <row r="80" spans="1:15" x14ac:dyDescent="0.25">
      <c r="A80" s="515">
        <v>44256</v>
      </c>
      <c r="B80" s="513"/>
      <c r="C80" s="64"/>
      <c r="D80" s="287"/>
      <c r="E80" s="36">
        <f t="shared" si="12"/>
        <v>0</v>
      </c>
      <c r="F80" s="67"/>
      <c r="G80" s="68"/>
      <c r="H80" s="66" t="str">
        <f>IF($C$8="A RENSEIGNER","Renseigner cellule C8",IFERROR(ROUND(IF($C$8="NON",0,LOOKUP(YEAR(A80),$C$10:K$10,$C$13:K$13)*B80),2),0))</f>
        <v>Renseigner cellule C8</v>
      </c>
      <c r="I80" s="37" t="str">
        <f t="shared" si="13"/>
        <v>Renseigner cellule C8</v>
      </c>
      <c r="J80" s="33"/>
      <c r="K80" s="69"/>
      <c r="L80" s="36" t="str">
        <f t="shared" si="14"/>
        <v/>
      </c>
      <c r="M80" s="38"/>
      <c r="N80" s="38"/>
      <c r="O80" s="504"/>
    </row>
    <row r="81" spans="1:15" x14ac:dyDescent="0.25">
      <c r="A81" s="515">
        <v>44287</v>
      </c>
      <c r="B81" s="513"/>
      <c r="C81" s="64"/>
      <c r="D81" s="287"/>
      <c r="E81" s="36">
        <f t="shared" si="12"/>
        <v>0</v>
      </c>
      <c r="F81" s="67"/>
      <c r="G81" s="68"/>
      <c r="H81" s="66" t="str">
        <f>IF($C$8="A RENSEIGNER","Renseigner cellule C8",IFERROR(ROUND(IF($C$8="NON",0,LOOKUP(YEAR(A81),$C$10:K$10,$C$13:K$13)*B81),2),0))</f>
        <v>Renseigner cellule C8</v>
      </c>
      <c r="I81" s="37" t="str">
        <f t="shared" si="13"/>
        <v>Renseigner cellule C8</v>
      </c>
      <c r="J81" s="33"/>
      <c r="K81" s="69"/>
      <c r="L81" s="36" t="str">
        <f t="shared" si="14"/>
        <v/>
      </c>
      <c r="M81" s="39"/>
      <c r="N81" s="39"/>
      <c r="O81" s="504"/>
    </row>
    <row r="82" spans="1:15" x14ac:dyDescent="0.25">
      <c r="A82" s="515">
        <v>44317</v>
      </c>
      <c r="B82" s="513"/>
      <c r="C82" s="64"/>
      <c r="D82" s="287"/>
      <c r="E82" s="36">
        <f t="shared" si="12"/>
        <v>0</v>
      </c>
      <c r="F82" s="67"/>
      <c r="G82" s="68"/>
      <c r="H82" s="66" t="str">
        <f>IF($C$8="A RENSEIGNER","Renseigner cellule C8",IFERROR(ROUND(IF($C$8="NON",0,LOOKUP(YEAR(A82),$C$10:K$10,$C$13:K$13)*B82),2),0))</f>
        <v>Renseigner cellule C8</v>
      </c>
      <c r="I82" s="37" t="str">
        <f t="shared" si="13"/>
        <v>Renseigner cellule C8</v>
      </c>
      <c r="J82" s="33"/>
      <c r="K82" s="69"/>
      <c r="L82" s="36" t="str">
        <f>IFERROR(IF(I82="","",ROUND(IF($K$77="Pourcentage_temps_projet",I82*K82,$I$91/$J$91*K82),2)),"")</f>
        <v/>
      </c>
      <c r="M82" s="38"/>
      <c r="N82" s="38"/>
      <c r="O82" s="504"/>
    </row>
    <row r="83" spans="1:15" x14ac:dyDescent="0.25">
      <c r="A83" s="515">
        <v>44348</v>
      </c>
      <c r="B83" s="513"/>
      <c r="C83" s="64"/>
      <c r="D83" s="287"/>
      <c r="E83" s="36">
        <f t="shared" si="12"/>
        <v>0</v>
      </c>
      <c r="F83" s="67"/>
      <c r="G83" s="68"/>
      <c r="H83" s="66" t="str">
        <f>IF($C$8="A RENSEIGNER","Renseigner cellule C8",IFERROR(ROUND(IF($C$8="NON",0,LOOKUP(YEAR(A83),$C$10:K$10,$C$13:K$13)*B83),2),0))</f>
        <v>Renseigner cellule C8</v>
      </c>
      <c r="I83" s="37" t="str">
        <f t="shared" si="13"/>
        <v>Renseigner cellule C8</v>
      </c>
      <c r="J83" s="33"/>
      <c r="K83" s="69"/>
      <c r="L83" s="36" t="str">
        <f t="shared" si="14"/>
        <v/>
      </c>
      <c r="M83" s="39"/>
      <c r="N83" s="39"/>
      <c r="O83" s="504"/>
    </row>
    <row r="84" spans="1:15" x14ac:dyDescent="0.25">
      <c r="A84" s="515">
        <v>44378</v>
      </c>
      <c r="B84" s="513"/>
      <c r="C84" s="64"/>
      <c r="D84" s="287"/>
      <c r="E84" s="36">
        <f t="shared" si="12"/>
        <v>0</v>
      </c>
      <c r="F84" s="67"/>
      <c r="G84" s="68"/>
      <c r="H84" s="66" t="str">
        <f>IF($C$8="A RENSEIGNER","Renseigner cellule C8",IFERROR(ROUND(IF($C$8="NON",0,LOOKUP(YEAR(A84),$C$10:K$10,$C$13:K$13)*B84),2),0))</f>
        <v>Renseigner cellule C8</v>
      </c>
      <c r="I84" s="37" t="str">
        <f t="shared" si="13"/>
        <v>Renseigner cellule C8</v>
      </c>
      <c r="J84" s="33"/>
      <c r="K84" s="69"/>
      <c r="L84" s="36" t="str">
        <f t="shared" si="14"/>
        <v/>
      </c>
      <c r="M84" s="38"/>
      <c r="N84" s="38"/>
      <c r="O84" s="504"/>
    </row>
    <row r="85" spans="1:15" ht="29.25" customHeight="1" x14ac:dyDescent="0.25">
      <c r="A85" s="515">
        <v>44409</v>
      </c>
      <c r="B85" s="513"/>
      <c r="C85" s="64"/>
      <c r="D85" s="287"/>
      <c r="E85" s="36">
        <f t="shared" si="12"/>
        <v>0</v>
      </c>
      <c r="F85" s="67"/>
      <c r="G85" s="68"/>
      <c r="H85" s="66" t="str">
        <f>IF($C$8="A RENSEIGNER","Renseigner cellule C8",IFERROR(ROUND(IF($C$8="NON",0,LOOKUP(YEAR(A85),$C$10:K$10,$C$13:K$13)*B85),2),0))</f>
        <v>Renseigner cellule C8</v>
      </c>
      <c r="I85" s="37" t="str">
        <f t="shared" si="13"/>
        <v>Renseigner cellule C8</v>
      </c>
      <c r="J85" s="33"/>
      <c r="K85" s="69"/>
      <c r="L85" s="36" t="str">
        <f t="shared" si="14"/>
        <v/>
      </c>
      <c r="M85" s="39"/>
      <c r="N85" s="39"/>
      <c r="O85" s="504"/>
    </row>
    <row r="86" spans="1:15" ht="15" customHeight="1" x14ac:dyDescent="0.25">
      <c r="A86" s="515">
        <v>44440</v>
      </c>
      <c r="B86" s="513"/>
      <c r="C86" s="64"/>
      <c r="D86" s="287"/>
      <c r="E86" s="36">
        <f t="shared" si="12"/>
        <v>0</v>
      </c>
      <c r="F86" s="67"/>
      <c r="G86" s="68"/>
      <c r="H86" s="66" t="str">
        <f>IF($C$8="A RENSEIGNER","Renseigner cellule C8",IFERROR(ROUND(IF($C$8="NON",0,LOOKUP(YEAR(A86),$C$10:K$10,$C$13:K$13)*B86),2),0))</f>
        <v>Renseigner cellule C8</v>
      </c>
      <c r="I86" s="37" t="str">
        <f t="shared" si="13"/>
        <v>Renseigner cellule C8</v>
      </c>
      <c r="J86" s="33"/>
      <c r="K86" s="69"/>
      <c r="L86" s="36" t="str">
        <f t="shared" si="14"/>
        <v/>
      </c>
      <c r="M86" s="38"/>
      <c r="N86" s="38"/>
      <c r="O86" s="504"/>
    </row>
    <row r="87" spans="1:15" x14ac:dyDescent="0.25">
      <c r="A87" s="515">
        <v>44470</v>
      </c>
      <c r="B87" s="513"/>
      <c r="C87" s="64"/>
      <c r="D87" s="287"/>
      <c r="E87" s="36">
        <f t="shared" si="12"/>
        <v>0</v>
      </c>
      <c r="F87" s="67"/>
      <c r="G87" s="68"/>
      <c r="H87" s="66" t="str">
        <f>IF($C$8="A RENSEIGNER","Renseigner cellule C8",IFERROR(ROUND(IF($C$8="NON",0,LOOKUP(YEAR(A87),$C$10:K$10,$C$13:K$13)*B87),2),0))</f>
        <v>Renseigner cellule C8</v>
      </c>
      <c r="I87" s="37" t="str">
        <f t="shared" si="13"/>
        <v>Renseigner cellule C8</v>
      </c>
      <c r="J87" s="33"/>
      <c r="K87" s="69"/>
      <c r="L87" s="36" t="str">
        <f t="shared" si="14"/>
        <v/>
      </c>
      <c r="M87" s="39"/>
      <c r="N87" s="39"/>
      <c r="O87" s="504"/>
    </row>
    <row r="88" spans="1:15" x14ac:dyDescent="0.25">
      <c r="A88" s="515">
        <v>44501</v>
      </c>
      <c r="B88" s="513"/>
      <c r="C88" s="64"/>
      <c r="D88" s="287"/>
      <c r="E88" s="36">
        <f t="shared" si="12"/>
        <v>0</v>
      </c>
      <c r="F88" s="67"/>
      <c r="G88" s="68"/>
      <c r="H88" s="66" t="str">
        <f>IF($C$8="A RENSEIGNER","Renseigner cellule C8",IFERROR(ROUND(IF($C$8="NON",0,LOOKUP(YEAR(A88),$C$10:K$10,$C$13:K$13)*B88),2),0))</f>
        <v>Renseigner cellule C8</v>
      </c>
      <c r="I88" s="37" t="str">
        <f t="shared" si="13"/>
        <v>Renseigner cellule C8</v>
      </c>
      <c r="J88" s="33"/>
      <c r="K88" s="69"/>
      <c r="L88" s="36" t="str">
        <f t="shared" si="14"/>
        <v/>
      </c>
      <c r="M88" s="38"/>
      <c r="N88" s="38"/>
      <c r="O88" s="504"/>
    </row>
    <row r="89" spans="1:15" x14ac:dyDescent="0.25">
      <c r="A89" s="515">
        <v>44531</v>
      </c>
      <c r="B89" s="514"/>
      <c r="C89" s="65"/>
      <c r="D89" s="288"/>
      <c r="E89" s="36">
        <f t="shared" si="12"/>
        <v>0</v>
      </c>
      <c r="F89" s="67"/>
      <c r="G89" s="68"/>
      <c r="H89" s="66" t="str">
        <f>IF($C$8="A RENSEIGNER","Renseigner cellule C8",IFERROR(ROUND(IF($C$8="NON",0,LOOKUP(YEAR(A89),$C$10:K$10,$C$13:K$13)*B89),2),0))</f>
        <v>Renseigner cellule C8</v>
      </c>
      <c r="I89" s="37" t="str">
        <f t="shared" si="13"/>
        <v>Renseigner cellule C8</v>
      </c>
      <c r="J89" s="34"/>
      <c r="K89" s="69"/>
      <c r="L89" s="36" t="str">
        <f t="shared" si="14"/>
        <v/>
      </c>
      <c r="M89" s="39"/>
      <c r="N89" s="39"/>
      <c r="O89" s="505"/>
    </row>
    <row r="90" spans="1:15" x14ac:dyDescent="0.25">
      <c r="A90" s="506" t="s">
        <v>56</v>
      </c>
      <c r="B90" s="507"/>
      <c r="C90" s="507"/>
      <c r="D90" s="507"/>
      <c r="E90" s="508">
        <f t="shared" si="12"/>
        <v>0</v>
      </c>
      <c r="F90" s="508"/>
      <c r="G90" s="508"/>
      <c r="H90" s="509" t="str">
        <f>IF($C$8="A RENSEIGNER","Renseigner cellule C8",IFERROR(ROUND(IF($C$8="NON",0,LOOKUP(YEAR(A90),$C$10:K$10,$C$13:K$13)*B90),2),0))</f>
        <v>Renseigner cellule C8</v>
      </c>
      <c r="I90" s="767" t="str">
        <f t="shared" si="13"/>
        <v>Renseigner cellule C8</v>
      </c>
      <c r="J90" s="508"/>
      <c r="K90" s="508"/>
      <c r="L90" s="36" t="str">
        <f t="shared" si="14"/>
        <v/>
      </c>
      <c r="M90" s="510"/>
      <c r="N90" s="510"/>
      <c r="O90" s="511"/>
    </row>
    <row r="91" spans="1:15" ht="15.75" thickBot="1" x14ac:dyDescent="0.3">
      <c r="A91" s="493" t="s">
        <v>120</v>
      </c>
      <c r="B91" s="494">
        <f t="shared" ref="B91:H91" si="15">SUM(B78:B90)</f>
        <v>0</v>
      </c>
      <c r="C91" s="495">
        <f t="shared" si="15"/>
        <v>0</v>
      </c>
      <c r="D91" s="495">
        <f t="shared" si="15"/>
        <v>0</v>
      </c>
      <c r="E91" s="495">
        <f t="shared" si="15"/>
        <v>0</v>
      </c>
      <c r="F91" s="495">
        <f t="shared" si="15"/>
        <v>0</v>
      </c>
      <c r="G91" s="495">
        <f t="shared" si="15"/>
        <v>0</v>
      </c>
      <c r="H91" s="495">
        <f t="shared" si="15"/>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481"/>
      <c r="I93" s="30"/>
      <c r="J93" s="30"/>
      <c r="K93" s="31"/>
      <c r="L93" s="31"/>
      <c r="M93" s="31"/>
    </row>
    <row r="94" spans="1:15" ht="24.75" thickBot="1" x14ac:dyDescent="0.3">
      <c r="A94" s="236" t="str">
        <f>'Etat récapitulatif des dépenses'!$D$4</f>
        <v>SUD0XXXXX</v>
      </c>
      <c r="B94" s="237" t="str">
        <f>'Etat récapitulatif des dépenses'!$J$3</f>
        <v>Sélectionner ici n° de demande</v>
      </c>
      <c r="G94" s="30"/>
      <c r="H94" s="481"/>
      <c r="I94" s="30"/>
      <c r="J94" s="30"/>
      <c r="K94" s="31"/>
      <c r="L94" s="31"/>
      <c r="M94" s="31"/>
    </row>
    <row r="95" spans="1:15" ht="24" customHeight="1" thickBot="1" x14ac:dyDescent="0.3">
      <c r="A95" s="875" t="s">
        <v>140</v>
      </c>
      <c r="B95" s="876"/>
      <c r="G95" s="30"/>
      <c r="H95" s="481"/>
      <c r="I95" s="30"/>
      <c r="J95" s="30"/>
      <c r="K95" s="31"/>
      <c r="L95" s="31"/>
      <c r="M95" s="31"/>
      <c r="O95" s="63" t="str">
        <f>A95</f>
        <v>SALARIE 15 : Inscrire nom ici</v>
      </c>
    </row>
    <row r="96" spans="1:15" ht="6.6" customHeight="1" x14ac:dyDescent="0.25">
      <c r="G96" s="30"/>
      <c r="H96" s="481"/>
      <c r="I96" s="30"/>
      <c r="J96" s="30"/>
      <c r="K96" s="31"/>
      <c r="L96" s="31"/>
      <c r="M96" s="31"/>
    </row>
    <row r="97" spans="1:15" ht="72"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6">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6"/>
        <v>0</v>
      </c>
      <c r="F99" s="67"/>
      <c r="G99" s="68"/>
      <c r="H99" s="66" t="str">
        <f>IF($C$8="A RENSEIGNER","Renseigner cellule C8",IFERROR(ROUND(IF($C$8="NON",0,LOOKUP(YEAR(A99),$C$10:K$10,$C$13:K$13)*B99),2),0))</f>
        <v>Renseigner cellule C8</v>
      </c>
      <c r="I99" s="37" t="str">
        <f t="shared" ref="I99:I110" si="17">IF($C$8="A RENSEIGNER","Renseigner cellule C8",IF(N(A99),ROUND(B99-C99+D99-E99-IF(G99&gt;=0,IF(F99-G99&lt;0,-(F99-G99),0))-H99,2),0))</f>
        <v>Renseigner cellule C8</v>
      </c>
      <c r="J99" s="33"/>
      <c r="K99" s="69"/>
      <c r="L99" s="36" t="str">
        <f t="shared" ref="L99:L110" si="18">IFERROR(IF(I99="","",ROUND(IF($K$97="Pourcentage_temps_projet",I99*K99,$I$111/$J$111*K99),2)),"")</f>
        <v/>
      </c>
      <c r="M99" s="39"/>
      <c r="N99" s="39"/>
      <c r="O99" s="504"/>
    </row>
    <row r="100" spans="1:15" x14ac:dyDescent="0.25">
      <c r="A100" s="515">
        <v>44256</v>
      </c>
      <c r="B100" s="513"/>
      <c r="C100" s="64"/>
      <c r="D100" s="287"/>
      <c r="E100" s="36">
        <f t="shared" si="16"/>
        <v>0</v>
      </c>
      <c r="F100" s="67"/>
      <c r="G100" s="68"/>
      <c r="H100" s="66" t="str">
        <f>IF($C$8="A RENSEIGNER","Renseigner cellule C8",IFERROR(ROUND(IF($C$8="NON",0,LOOKUP(YEAR(A100),$C$10:K$10,$C$13:K$13)*B100),2),0))</f>
        <v>Renseigner cellule C8</v>
      </c>
      <c r="I100" s="37" t="str">
        <f t="shared" si="17"/>
        <v>Renseigner cellule C8</v>
      </c>
      <c r="J100" s="33"/>
      <c r="K100" s="69"/>
      <c r="L100" s="36" t="str">
        <f t="shared" si="18"/>
        <v/>
      </c>
      <c r="M100" s="38"/>
      <c r="N100" s="38"/>
      <c r="O100" s="504"/>
    </row>
    <row r="101" spans="1:15" x14ac:dyDescent="0.25">
      <c r="A101" s="515">
        <v>44287</v>
      </c>
      <c r="B101" s="513"/>
      <c r="C101" s="64"/>
      <c r="D101" s="287"/>
      <c r="E101" s="36">
        <f t="shared" si="16"/>
        <v>0</v>
      </c>
      <c r="F101" s="67"/>
      <c r="G101" s="68"/>
      <c r="H101" s="66" t="str">
        <f>IF($C$8="A RENSEIGNER","Renseigner cellule C8",IFERROR(ROUND(IF($C$8="NON",0,LOOKUP(YEAR(A101),$C$10:K$10,$C$13:K$13)*B101),2),0))</f>
        <v>Renseigner cellule C8</v>
      </c>
      <c r="I101" s="37" t="str">
        <f t="shared" si="17"/>
        <v>Renseigner cellule C8</v>
      </c>
      <c r="J101" s="33"/>
      <c r="K101" s="69"/>
      <c r="L101" s="36" t="str">
        <f t="shared" si="18"/>
        <v/>
      </c>
      <c r="M101" s="39"/>
      <c r="N101" s="39"/>
      <c r="O101" s="504"/>
    </row>
    <row r="102" spans="1:15" x14ac:dyDescent="0.25">
      <c r="A102" s="515">
        <v>44317</v>
      </c>
      <c r="B102" s="513"/>
      <c r="C102" s="64"/>
      <c r="D102" s="287"/>
      <c r="E102" s="36">
        <f t="shared" si="16"/>
        <v>0</v>
      </c>
      <c r="F102" s="67"/>
      <c r="G102" s="68"/>
      <c r="H102" s="66" t="str">
        <f>IF($C$8="A RENSEIGNER","Renseigner cellule C8",IFERROR(ROUND(IF($C$8="NON",0,LOOKUP(YEAR(A102),$C$10:K$10,$C$13:K$13)*B102),2),0))</f>
        <v>Renseigner cellule C8</v>
      </c>
      <c r="I102" s="37" t="str">
        <f t="shared" si="17"/>
        <v>Renseigner cellule C8</v>
      </c>
      <c r="J102" s="33"/>
      <c r="K102" s="69"/>
      <c r="L102" s="36" t="str">
        <f t="shared" si="18"/>
        <v/>
      </c>
      <c r="M102" s="38"/>
      <c r="N102" s="38"/>
      <c r="O102" s="504"/>
    </row>
    <row r="103" spans="1:15" x14ac:dyDescent="0.25">
      <c r="A103" s="515">
        <v>44348</v>
      </c>
      <c r="B103" s="513"/>
      <c r="C103" s="64"/>
      <c r="D103" s="287"/>
      <c r="E103" s="36">
        <f t="shared" si="16"/>
        <v>0</v>
      </c>
      <c r="F103" s="67"/>
      <c r="G103" s="68"/>
      <c r="H103" s="66" t="str">
        <f>IF($C$8="A RENSEIGNER","Renseigner cellule C8",IFERROR(ROUND(IF($C$8="NON",0,LOOKUP(YEAR(A103),$C$10:K$10,$C$13:K$13)*B103),2),0))</f>
        <v>Renseigner cellule C8</v>
      </c>
      <c r="I103" s="37" t="str">
        <f t="shared" si="17"/>
        <v>Renseigner cellule C8</v>
      </c>
      <c r="J103" s="33"/>
      <c r="K103" s="69"/>
      <c r="L103" s="36" t="str">
        <f>IFERROR(IF(I103="","",ROUND(IF($K$97="Pourcentage_temps_projet",I103*K103,$I$111/$J$111*K103),2)),"")</f>
        <v/>
      </c>
      <c r="M103" s="39"/>
      <c r="N103" s="39"/>
      <c r="O103" s="504"/>
    </row>
    <row r="104" spans="1:15" x14ac:dyDescent="0.25">
      <c r="A104" s="515">
        <v>44378</v>
      </c>
      <c r="B104" s="513"/>
      <c r="C104" s="64"/>
      <c r="D104" s="287"/>
      <c r="E104" s="36">
        <f t="shared" si="16"/>
        <v>0</v>
      </c>
      <c r="F104" s="67"/>
      <c r="G104" s="68"/>
      <c r="H104" s="66" t="str">
        <f>IF($C$8="A RENSEIGNER","Renseigner cellule C8",IFERROR(ROUND(IF($C$8="NON",0,LOOKUP(YEAR(A104),$C$10:K$10,$C$13:K$13)*B104),2),0))</f>
        <v>Renseigner cellule C8</v>
      </c>
      <c r="I104" s="37" t="str">
        <f t="shared" si="17"/>
        <v>Renseigner cellule C8</v>
      </c>
      <c r="J104" s="33"/>
      <c r="K104" s="69"/>
      <c r="L104" s="36" t="str">
        <f t="shared" si="18"/>
        <v/>
      </c>
      <c r="M104" s="38"/>
      <c r="N104" s="38"/>
      <c r="O104" s="504"/>
    </row>
    <row r="105" spans="1:15" ht="29.25" customHeight="1" x14ac:dyDescent="0.25">
      <c r="A105" s="515">
        <v>44409</v>
      </c>
      <c r="B105" s="513"/>
      <c r="C105" s="64"/>
      <c r="D105" s="287"/>
      <c r="E105" s="36">
        <f t="shared" si="16"/>
        <v>0</v>
      </c>
      <c r="F105" s="67"/>
      <c r="G105" s="68"/>
      <c r="H105" s="66" t="str">
        <f>IF($C$8="A RENSEIGNER","Renseigner cellule C8",IFERROR(ROUND(IF($C$8="NON",0,LOOKUP(YEAR(A105),$C$10:K$10,$C$13:K$13)*B105),2),0))</f>
        <v>Renseigner cellule C8</v>
      </c>
      <c r="I105" s="37" t="str">
        <f t="shared" si="17"/>
        <v>Renseigner cellule C8</v>
      </c>
      <c r="J105" s="33"/>
      <c r="K105" s="69"/>
      <c r="L105" s="36" t="str">
        <f t="shared" si="18"/>
        <v/>
      </c>
      <c r="M105" s="39"/>
      <c r="N105" s="39"/>
      <c r="O105" s="504"/>
    </row>
    <row r="106" spans="1:15" ht="15" customHeight="1" x14ac:dyDescent="0.25">
      <c r="A106" s="515">
        <v>44440</v>
      </c>
      <c r="B106" s="513"/>
      <c r="C106" s="64"/>
      <c r="D106" s="287"/>
      <c r="E106" s="36">
        <f t="shared" si="16"/>
        <v>0</v>
      </c>
      <c r="F106" s="67"/>
      <c r="G106" s="68"/>
      <c r="H106" s="66" t="str">
        <f>IF($C$8="A RENSEIGNER","Renseigner cellule C8",IFERROR(ROUND(IF($C$8="NON",0,LOOKUP(YEAR(A106),$C$10:K$10,$C$13:K$13)*B106),2),0))</f>
        <v>Renseigner cellule C8</v>
      </c>
      <c r="I106" s="37" t="str">
        <f t="shared" si="17"/>
        <v>Renseigner cellule C8</v>
      </c>
      <c r="J106" s="33"/>
      <c r="K106" s="69"/>
      <c r="L106" s="36" t="str">
        <f>IFERROR(IF(I106="","",ROUND(IF($K$97="Pourcentage_temps_projet",I106*K106,$I$111/$J$111*K106),2)),"")</f>
        <v/>
      </c>
      <c r="M106" s="38"/>
      <c r="N106" s="38"/>
      <c r="O106" s="504"/>
    </row>
    <row r="107" spans="1:15" x14ac:dyDescent="0.25">
      <c r="A107" s="515">
        <v>44470</v>
      </c>
      <c r="B107" s="513"/>
      <c r="C107" s="64"/>
      <c r="D107" s="287"/>
      <c r="E107" s="36">
        <f t="shared" si="16"/>
        <v>0</v>
      </c>
      <c r="F107" s="67"/>
      <c r="G107" s="68"/>
      <c r="H107" s="66" t="str">
        <f>IF($C$8="A RENSEIGNER","Renseigner cellule C8",IFERROR(ROUND(IF($C$8="NON",0,LOOKUP(YEAR(A107),$C$10:K$10,$C$13:K$13)*B107),2),0))</f>
        <v>Renseigner cellule C8</v>
      </c>
      <c r="I107" s="37" t="str">
        <f t="shared" si="17"/>
        <v>Renseigner cellule C8</v>
      </c>
      <c r="J107" s="33"/>
      <c r="K107" s="69"/>
      <c r="L107" s="36" t="str">
        <f t="shared" si="18"/>
        <v/>
      </c>
      <c r="M107" s="39"/>
      <c r="N107" s="39"/>
      <c r="O107" s="504"/>
    </row>
    <row r="108" spans="1:15" x14ac:dyDescent="0.25">
      <c r="A108" s="515">
        <v>44501</v>
      </c>
      <c r="B108" s="513"/>
      <c r="C108" s="64"/>
      <c r="D108" s="287"/>
      <c r="E108" s="36">
        <f t="shared" si="16"/>
        <v>0</v>
      </c>
      <c r="F108" s="67"/>
      <c r="G108" s="68"/>
      <c r="H108" s="66" t="str">
        <f>IF($C$8="A RENSEIGNER","Renseigner cellule C8",IFERROR(ROUND(IF($C$8="NON",0,LOOKUP(YEAR(A108),$C$10:K$10,$C$13:K$13)*B108),2),0))</f>
        <v>Renseigner cellule C8</v>
      </c>
      <c r="I108" s="37" t="str">
        <f t="shared" si="17"/>
        <v>Renseigner cellule C8</v>
      </c>
      <c r="J108" s="33"/>
      <c r="K108" s="69"/>
      <c r="L108" s="36" t="str">
        <f t="shared" si="18"/>
        <v/>
      </c>
      <c r="M108" s="38"/>
      <c r="N108" s="38"/>
      <c r="O108" s="504"/>
    </row>
    <row r="109" spans="1:15" x14ac:dyDescent="0.25">
      <c r="A109" s="515">
        <v>44531</v>
      </c>
      <c r="B109" s="514"/>
      <c r="C109" s="65"/>
      <c r="D109" s="288"/>
      <c r="E109" s="36">
        <f t="shared" si="16"/>
        <v>0</v>
      </c>
      <c r="F109" s="67"/>
      <c r="G109" s="68"/>
      <c r="H109" s="66" t="str">
        <f>IF($C$8="A RENSEIGNER","Renseigner cellule C8",IFERROR(ROUND(IF($C$8="NON",0,LOOKUP(YEAR(A109),$C$10:K$10,$C$13:K$13)*B109),2),0))</f>
        <v>Renseigner cellule C8</v>
      </c>
      <c r="I109" s="37" t="str">
        <f t="shared" si="17"/>
        <v>Renseigner cellule C8</v>
      </c>
      <c r="J109" s="34"/>
      <c r="K109" s="69"/>
      <c r="L109" s="36" t="str">
        <f t="shared" si="18"/>
        <v/>
      </c>
      <c r="M109" s="39"/>
      <c r="N109" s="39"/>
      <c r="O109" s="505"/>
    </row>
    <row r="110" spans="1:15" x14ac:dyDescent="0.25">
      <c r="A110" s="506" t="s">
        <v>56</v>
      </c>
      <c r="B110" s="507"/>
      <c r="C110" s="507"/>
      <c r="D110" s="507"/>
      <c r="E110" s="508">
        <f t="shared" si="16"/>
        <v>0</v>
      </c>
      <c r="F110" s="508"/>
      <c r="G110" s="508"/>
      <c r="H110" s="509" t="str">
        <f>IF($C$8="A RENSEIGNER","Renseigner cellule C8",IFERROR(ROUND(IF($C$8="NON",0,LOOKUP(YEAR(A110),$C$10:K$10,$C$13:K$13)*B110),2),0))</f>
        <v>Renseigner cellule C8</v>
      </c>
      <c r="I110" s="767" t="str">
        <f t="shared" si="17"/>
        <v>Renseigner cellule C8</v>
      </c>
      <c r="J110" s="508"/>
      <c r="K110" s="508"/>
      <c r="L110" s="36" t="str">
        <f t="shared" si="18"/>
        <v/>
      </c>
      <c r="M110" s="510"/>
      <c r="N110" s="510"/>
      <c r="O110" s="511"/>
    </row>
    <row r="111" spans="1:15" ht="15.75" thickBot="1" x14ac:dyDescent="0.3">
      <c r="A111" s="493" t="s">
        <v>120</v>
      </c>
      <c r="B111" s="494">
        <f t="shared" ref="B111:H111" si="19">SUM(B98:B110)</f>
        <v>0</v>
      </c>
      <c r="C111" s="495">
        <f t="shared" si="19"/>
        <v>0</v>
      </c>
      <c r="D111" s="495">
        <f t="shared" si="19"/>
        <v>0</v>
      </c>
      <c r="E111" s="495">
        <f t="shared" si="19"/>
        <v>0</v>
      </c>
      <c r="F111" s="495">
        <f t="shared" si="19"/>
        <v>0</v>
      </c>
      <c r="G111" s="495">
        <f t="shared" si="19"/>
        <v>0</v>
      </c>
      <c r="H111" s="495">
        <f t="shared" si="19"/>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481"/>
      <c r="I113" s="30"/>
      <c r="J113" s="30"/>
      <c r="K113" s="31"/>
      <c r="L113" s="31"/>
      <c r="M113" s="31"/>
    </row>
    <row r="114" spans="1:15" ht="24.75" thickBot="1" x14ac:dyDescent="0.3">
      <c r="A114" s="236" t="str">
        <f>'Etat récapitulatif des dépenses'!$D$4</f>
        <v>SUD0XXXXX</v>
      </c>
      <c r="B114" s="237" t="str">
        <f>'Etat récapitulatif des dépenses'!$J$3</f>
        <v>Sélectionner ici n° de demande</v>
      </c>
      <c r="G114" s="30"/>
      <c r="H114" s="481"/>
      <c r="I114" s="30"/>
      <c r="J114" s="30"/>
      <c r="K114" s="31"/>
      <c r="L114" s="31"/>
      <c r="M114" s="31"/>
    </row>
    <row r="115" spans="1:15" ht="24" customHeight="1" thickBot="1" x14ac:dyDescent="0.3">
      <c r="A115" s="875" t="s">
        <v>141</v>
      </c>
      <c r="B115" s="876"/>
      <c r="G115" s="30"/>
      <c r="H115" s="481"/>
      <c r="I115" s="30"/>
      <c r="J115" s="30"/>
      <c r="K115" s="31"/>
      <c r="L115" s="31"/>
      <c r="M115" s="31"/>
      <c r="O115" s="63" t="str">
        <f>A115</f>
        <v>SALARIE 16 : Inscrire nom ici</v>
      </c>
    </row>
    <row r="116" spans="1:15" ht="7.9" customHeight="1" x14ac:dyDescent="0.25">
      <c r="G116" s="30"/>
      <c r="H116" s="481"/>
      <c r="I116" s="30"/>
      <c r="J116" s="30"/>
      <c r="K116" s="31"/>
      <c r="L116" s="31"/>
      <c r="M116" s="31"/>
    </row>
    <row r="117" spans="1:15" ht="72"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0">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0"/>
        <v>0</v>
      </c>
      <c r="F119" s="67"/>
      <c r="G119" s="68"/>
      <c r="H119" s="66" t="str">
        <f>IF($C$8="A RENSEIGNER","Renseigner cellule C8",IFERROR(ROUND(IF($C$8="NON",0,LOOKUP(YEAR(A119),$C$10:K$10,$C$13:K$13)*B119),2),0))</f>
        <v>Renseigner cellule C8</v>
      </c>
      <c r="I119" s="37" t="str">
        <f t="shared" ref="I119:I130" si="21">IF($C$8="A RENSEIGNER","Renseigner cellule C8",IF(N(A119),ROUND(B119-C119+D119-E119-IF(G119&gt;=0,IF(F119-G119&lt;0,-(F119-G119),0))-H119,2),0))</f>
        <v>Renseigner cellule C8</v>
      </c>
      <c r="J119" s="33"/>
      <c r="K119" s="69"/>
      <c r="L119" s="36" t="str">
        <f t="shared" ref="L119:L130" si="22">IFERROR(IF(I119="","",ROUND(IF($K$117="Pourcentage_temps_projet",I119*K119,$I$131/$J$131*K119),2)),"")</f>
        <v/>
      </c>
      <c r="M119" s="39"/>
      <c r="N119" s="39"/>
      <c r="O119" s="504"/>
    </row>
    <row r="120" spans="1:15" x14ac:dyDescent="0.25">
      <c r="A120" s="515">
        <v>44256</v>
      </c>
      <c r="B120" s="513"/>
      <c r="C120" s="64"/>
      <c r="D120" s="287"/>
      <c r="E120" s="36">
        <f t="shared" si="20"/>
        <v>0</v>
      </c>
      <c r="F120" s="67"/>
      <c r="G120" s="68"/>
      <c r="H120" s="66" t="str">
        <f>IF($C$8="A RENSEIGNER","Renseigner cellule C8",IFERROR(ROUND(IF($C$8="NON",0,LOOKUP(YEAR(A120),$C$10:K$10,$C$13:K$13)*B120),2),0))</f>
        <v>Renseigner cellule C8</v>
      </c>
      <c r="I120" s="37" t="str">
        <f t="shared" si="21"/>
        <v>Renseigner cellule C8</v>
      </c>
      <c r="J120" s="33"/>
      <c r="K120" s="69"/>
      <c r="L120" s="36" t="str">
        <f t="shared" si="22"/>
        <v/>
      </c>
      <c r="M120" s="38"/>
      <c r="N120" s="38"/>
      <c r="O120" s="504"/>
    </row>
    <row r="121" spans="1:15" x14ac:dyDescent="0.25">
      <c r="A121" s="515">
        <v>44287</v>
      </c>
      <c r="B121" s="513"/>
      <c r="C121" s="64"/>
      <c r="D121" s="287"/>
      <c r="E121" s="36">
        <f t="shared" si="20"/>
        <v>0</v>
      </c>
      <c r="F121" s="67"/>
      <c r="G121" s="68"/>
      <c r="H121" s="66" t="str">
        <f>IF($C$8="A RENSEIGNER","Renseigner cellule C8",IFERROR(ROUND(IF($C$8="NON",0,LOOKUP(YEAR(A121),$C$10:K$10,$C$13:K$13)*B121),2),0))</f>
        <v>Renseigner cellule C8</v>
      </c>
      <c r="I121" s="37" t="str">
        <f t="shared" si="21"/>
        <v>Renseigner cellule C8</v>
      </c>
      <c r="J121" s="33"/>
      <c r="K121" s="69"/>
      <c r="L121" s="36" t="str">
        <f t="shared" si="22"/>
        <v/>
      </c>
      <c r="M121" s="39"/>
      <c r="N121" s="39"/>
      <c r="O121" s="504"/>
    </row>
    <row r="122" spans="1:15" x14ac:dyDescent="0.25">
      <c r="A122" s="515">
        <v>44317</v>
      </c>
      <c r="B122" s="513"/>
      <c r="C122" s="64"/>
      <c r="D122" s="287"/>
      <c r="E122" s="36">
        <f t="shared" si="20"/>
        <v>0</v>
      </c>
      <c r="F122" s="67"/>
      <c r="G122" s="68"/>
      <c r="H122" s="66" t="str">
        <f>IF($C$8="A RENSEIGNER","Renseigner cellule C8",IFERROR(ROUND(IF($C$8="NON",0,LOOKUP(YEAR(A122),$C$10:K$10,$C$13:K$13)*B122),2),0))</f>
        <v>Renseigner cellule C8</v>
      </c>
      <c r="I122" s="37" t="str">
        <f t="shared" si="21"/>
        <v>Renseigner cellule C8</v>
      </c>
      <c r="J122" s="33"/>
      <c r="K122" s="69"/>
      <c r="L122" s="36" t="str">
        <f t="shared" si="22"/>
        <v/>
      </c>
      <c r="M122" s="38"/>
      <c r="N122" s="38"/>
      <c r="O122" s="504"/>
    </row>
    <row r="123" spans="1:15" x14ac:dyDescent="0.25">
      <c r="A123" s="515">
        <v>44348</v>
      </c>
      <c r="B123" s="513"/>
      <c r="C123" s="64"/>
      <c r="D123" s="287"/>
      <c r="E123" s="36">
        <f t="shared" si="20"/>
        <v>0</v>
      </c>
      <c r="F123" s="67"/>
      <c r="G123" s="68"/>
      <c r="H123" s="66" t="str">
        <f>IF($C$8="A RENSEIGNER","Renseigner cellule C8",IFERROR(ROUND(IF($C$8="NON",0,LOOKUP(YEAR(A123),$C$10:K$10,$C$13:K$13)*B123),2),0))</f>
        <v>Renseigner cellule C8</v>
      </c>
      <c r="I123" s="37" t="str">
        <f t="shared" si="21"/>
        <v>Renseigner cellule C8</v>
      </c>
      <c r="J123" s="33"/>
      <c r="K123" s="69"/>
      <c r="L123" s="36" t="str">
        <f t="shared" si="22"/>
        <v/>
      </c>
      <c r="M123" s="39"/>
      <c r="N123" s="39"/>
      <c r="O123" s="504"/>
    </row>
    <row r="124" spans="1:15" x14ac:dyDescent="0.25">
      <c r="A124" s="515">
        <v>44378</v>
      </c>
      <c r="B124" s="513"/>
      <c r="C124" s="64"/>
      <c r="D124" s="287"/>
      <c r="E124" s="36">
        <f t="shared" si="20"/>
        <v>0</v>
      </c>
      <c r="F124" s="67"/>
      <c r="G124" s="68"/>
      <c r="H124" s="66" t="str">
        <f>IF($C$8="A RENSEIGNER","Renseigner cellule C8",IFERROR(ROUND(IF($C$8="NON",0,LOOKUP(YEAR(A124),$C$10:K$10,$C$13:K$13)*B124),2),0))</f>
        <v>Renseigner cellule C8</v>
      </c>
      <c r="I124" s="37" t="str">
        <f t="shared" si="21"/>
        <v>Renseigner cellule C8</v>
      </c>
      <c r="J124" s="33"/>
      <c r="K124" s="69"/>
      <c r="L124" s="36" t="str">
        <f>IFERROR(IF(I124="","",ROUND(IF($K$117="Pourcentage_temps_projet",I124*K124,$I$131/$J$131*K124),2)),"")</f>
        <v/>
      </c>
      <c r="M124" s="38"/>
      <c r="N124" s="38"/>
      <c r="O124" s="504"/>
    </row>
    <row r="125" spans="1:15" ht="29.25" customHeight="1" x14ac:dyDescent="0.25">
      <c r="A125" s="515">
        <v>44409</v>
      </c>
      <c r="B125" s="513"/>
      <c r="C125" s="64"/>
      <c r="D125" s="287"/>
      <c r="E125" s="36">
        <f t="shared" si="20"/>
        <v>0</v>
      </c>
      <c r="F125" s="67"/>
      <c r="G125" s="68"/>
      <c r="H125" s="66" t="str">
        <f>IF($C$8="A RENSEIGNER","Renseigner cellule C8",IFERROR(ROUND(IF($C$8="NON",0,LOOKUP(YEAR(A125),$C$10:K$10,$C$13:K$13)*B125),2),0))</f>
        <v>Renseigner cellule C8</v>
      </c>
      <c r="I125" s="37" t="str">
        <f t="shared" si="21"/>
        <v>Renseigner cellule C8</v>
      </c>
      <c r="J125" s="33"/>
      <c r="K125" s="69"/>
      <c r="L125" s="36" t="str">
        <f t="shared" si="22"/>
        <v/>
      </c>
      <c r="M125" s="39"/>
      <c r="N125" s="39"/>
      <c r="O125" s="504"/>
    </row>
    <row r="126" spans="1:15" ht="15" customHeight="1" x14ac:dyDescent="0.25">
      <c r="A126" s="515">
        <v>44440</v>
      </c>
      <c r="B126" s="513"/>
      <c r="C126" s="64"/>
      <c r="D126" s="287"/>
      <c r="E126" s="36">
        <f t="shared" si="20"/>
        <v>0</v>
      </c>
      <c r="F126" s="67"/>
      <c r="G126" s="68"/>
      <c r="H126" s="66" t="str">
        <f>IF($C$8="A RENSEIGNER","Renseigner cellule C8",IFERROR(ROUND(IF($C$8="NON",0,LOOKUP(YEAR(A126),$C$10:K$10,$C$13:K$13)*B126),2),0))</f>
        <v>Renseigner cellule C8</v>
      </c>
      <c r="I126" s="37" t="str">
        <f t="shared" si="21"/>
        <v>Renseigner cellule C8</v>
      </c>
      <c r="J126" s="33"/>
      <c r="K126" s="69"/>
      <c r="L126" s="36" t="str">
        <f t="shared" si="22"/>
        <v/>
      </c>
      <c r="M126" s="38"/>
      <c r="N126" s="38"/>
      <c r="O126" s="504"/>
    </row>
    <row r="127" spans="1:15" x14ac:dyDescent="0.25">
      <c r="A127" s="515">
        <v>44470</v>
      </c>
      <c r="B127" s="513"/>
      <c r="C127" s="64"/>
      <c r="D127" s="287"/>
      <c r="E127" s="36">
        <f t="shared" si="20"/>
        <v>0</v>
      </c>
      <c r="F127" s="67"/>
      <c r="G127" s="68"/>
      <c r="H127" s="66" t="str">
        <f>IF($C$8="A RENSEIGNER","Renseigner cellule C8",IFERROR(ROUND(IF($C$8="NON",0,LOOKUP(YEAR(A127),$C$10:K$10,$C$13:K$13)*B127),2),0))</f>
        <v>Renseigner cellule C8</v>
      </c>
      <c r="I127" s="37" t="str">
        <f t="shared" si="21"/>
        <v>Renseigner cellule C8</v>
      </c>
      <c r="J127" s="33"/>
      <c r="K127" s="69"/>
      <c r="L127" s="36" t="str">
        <f t="shared" si="22"/>
        <v/>
      </c>
      <c r="M127" s="39"/>
      <c r="N127" s="39"/>
      <c r="O127" s="504"/>
    </row>
    <row r="128" spans="1:15" x14ac:dyDescent="0.25">
      <c r="A128" s="515">
        <v>44501</v>
      </c>
      <c r="B128" s="513"/>
      <c r="C128" s="64"/>
      <c r="D128" s="287"/>
      <c r="E128" s="36">
        <f t="shared" si="20"/>
        <v>0</v>
      </c>
      <c r="F128" s="67"/>
      <c r="G128" s="68"/>
      <c r="H128" s="66" t="str">
        <f>IF($C$8="A RENSEIGNER","Renseigner cellule C8",IFERROR(ROUND(IF($C$8="NON",0,LOOKUP(YEAR(A128),$C$10:K$10,$C$13:K$13)*B128),2),0))</f>
        <v>Renseigner cellule C8</v>
      </c>
      <c r="I128" s="37" t="str">
        <f t="shared" si="21"/>
        <v>Renseigner cellule C8</v>
      </c>
      <c r="J128" s="33"/>
      <c r="K128" s="69"/>
      <c r="L128" s="36" t="str">
        <f t="shared" si="22"/>
        <v/>
      </c>
      <c r="M128" s="38"/>
      <c r="N128" s="38"/>
      <c r="O128" s="504"/>
    </row>
    <row r="129" spans="1:15" x14ac:dyDescent="0.25">
      <c r="A129" s="515">
        <v>44531</v>
      </c>
      <c r="B129" s="514"/>
      <c r="C129" s="65"/>
      <c r="D129" s="288"/>
      <c r="E129" s="36">
        <f t="shared" si="20"/>
        <v>0</v>
      </c>
      <c r="F129" s="67"/>
      <c r="G129" s="68"/>
      <c r="H129" s="66" t="str">
        <f>IF($C$8="A RENSEIGNER","Renseigner cellule C8",IFERROR(ROUND(IF($C$8="NON",0,LOOKUP(YEAR(A129),$C$10:K$10,$C$13:K$13)*B129),2),0))</f>
        <v>Renseigner cellule C8</v>
      </c>
      <c r="I129" s="37" t="str">
        <f t="shared" si="21"/>
        <v>Renseigner cellule C8</v>
      </c>
      <c r="J129" s="34"/>
      <c r="K129" s="69"/>
      <c r="L129" s="36" t="str">
        <f>IFERROR(IF(I129="","",ROUND(IF($K$117="Pourcentage_temps_projet",I129*K129,$I$131/$J$131*K129),2)),"")</f>
        <v/>
      </c>
      <c r="M129" s="39"/>
      <c r="N129" s="39"/>
      <c r="O129" s="505"/>
    </row>
    <row r="130" spans="1:15" x14ac:dyDescent="0.25">
      <c r="A130" s="506" t="s">
        <v>56</v>
      </c>
      <c r="B130" s="507"/>
      <c r="C130" s="507"/>
      <c r="D130" s="507"/>
      <c r="E130" s="508">
        <f t="shared" si="20"/>
        <v>0</v>
      </c>
      <c r="F130" s="508"/>
      <c r="G130" s="508"/>
      <c r="H130" s="509" t="str">
        <f>IF($C$8="A RENSEIGNER","Renseigner cellule C8",IFERROR(ROUND(IF($C$8="NON",0,LOOKUP(YEAR(A130),$C$10:K$10,$C$13:K$13)*B130),2),0))</f>
        <v>Renseigner cellule C8</v>
      </c>
      <c r="I130" s="767" t="str">
        <f t="shared" si="21"/>
        <v>Renseigner cellule C8</v>
      </c>
      <c r="J130" s="508"/>
      <c r="K130" s="508"/>
      <c r="L130" s="36" t="str">
        <f t="shared" si="22"/>
        <v/>
      </c>
      <c r="M130" s="510"/>
      <c r="N130" s="510"/>
      <c r="O130" s="511"/>
    </row>
    <row r="131" spans="1:15" ht="15.75" thickBot="1" x14ac:dyDescent="0.3">
      <c r="A131" s="493" t="s">
        <v>120</v>
      </c>
      <c r="B131" s="494">
        <f t="shared" ref="B131:H131" si="23">SUM(B118:B130)</f>
        <v>0</v>
      </c>
      <c r="C131" s="495">
        <f t="shared" si="23"/>
        <v>0</v>
      </c>
      <c r="D131" s="495">
        <f t="shared" si="23"/>
        <v>0</v>
      </c>
      <c r="E131" s="495">
        <f t="shared" si="23"/>
        <v>0</v>
      </c>
      <c r="F131" s="495">
        <f t="shared" si="23"/>
        <v>0</v>
      </c>
      <c r="G131" s="495">
        <f t="shared" si="23"/>
        <v>0</v>
      </c>
      <c r="H131" s="495">
        <f t="shared" si="23"/>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481"/>
      <c r="I133" s="30"/>
      <c r="J133" s="30"/>
      <c r="K133" s="31"/>
      <c r="L133" s="31"/>
      <c r="M133" s="31"/>
    </row>
    <row r="134" spans="1:15" ht="24.75" thickBot="1" x14ac:dyDescent="0.3">
      <c r="A134" s="236" t="str">
        <f>'Etat récapitulatif des dépenses'!$D$4</f>
        <v>SUD0XXXXX</v>
      </c>
      <c r="B134" s="237" t="str">
        <f>'Etat récapitulatif des dépenses'!$J$3</f>
        <v>Sélectionner ici n° de demande</v>
      </c>
      <c r="G134" s="30"/>
      <c r="H134" s="481"/>
      <c r="I134" s="30"/>
      <c r="J134" s="30"/>
      <c r="K134" s="31"/>
      <c r="L134" s="31"/>
      <c r="M134" s="31"/>
    </row>
    <row r="135" spans="1:15" ht="30" customHeight="1" thickBot="1" x14ac:dyDescent="0.3">
      <c r="A135" s="875" t="s">
        <v>142</v>
      </c>
      <c r="B135" s="876"/>
      <c r="G135" s="30"/>
      <c r="H135" s="481"/>
      <c r="I135" s="30"/>
      <c r="J135" s="30"/>
      <c r="K135" s="31"/>
      <c r="L135" s="31"/>
      <c r="M135" s="31"/>
      <c r="O135" s="63" t="str">
        <f>A135</f>
        <v>SALARIE 17 : Inscrire nom ici</v>
      </c>
    </row>
    <row r="136" spans="1:15" ht="7.9" customHeight="1" x14ac:dyDescent="0.25">
      <c r="G136" s="30"/>
      <c r="H136" s="481"/>
      <c r="I136" s="30"/>
      <c r="J136" s="30"/>
      <c r="K136" s="31"/>
      <c r="L136" s="31"/>
      <c r="M136" s="31"/>
    </row>
    <row r="137" spans="1:15" ht="72"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4">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4"/>
        <v>0</v>
      </c>
      <c r="F139" s="67"/>
      <c r="G139" s="68"/>
      <c r="H139" s="66" t="str">
        <f>IF($C$8="A RENSEIGNER","Renseigner cellule C8",IFERROR(ROUND(IF($C$8="NON",0,LOOKUP(YEAR(A139),$C$10:K$10,$C$13:K$13)*B139),2),0))</f>
        <v>Renseigner cellule C8</v>
      </c>
      <c r="I139" s="37" t="str">
        <f t="shared" ref="I139:I150" si="25">IF($C$8="A RENSEIGNER","Renseigner cellule C8",IF(N(A139),ROUND(B139-C139+D139-E139-IF(G139&gt;=0,IF(F139-G139&lt;0,-(F139-G139),0))-H139,2),0))</f>
        <v>Renseigner cellule C8</v>
      </c>
      <c r="J139" s="33"/>
      <c r="K139" s="69"/>
      <c r="L139" s="36" t="str">
        <f t="shared" ref="L139:L150" si="26">IFERROR(IF(I139="","",ROUND(IF($K$137="Pourcentage_temps_projet",I139*K139,$I$151/$J$151*K139),2)),"")</f>
        <v/>
      </c>
      <c r="M139" s="39"/>
      <c r="N139" s="39"/>
      <c r="O139" s="504"/>
    </row>
    <row r="140" spans="1:15" x14ac:dyDescent="0.25">
      <c r="A140" s="515">
        <v>44256</v>
      </c>
      <c r="B140" s="513"/>
      <c r="C140" s="64"/>
      <c r="D140" s="287"/>
      <c r="E140" s="36">
        <f t="shared" si="24"/>
        <v>0</v>
      </c>
      <c r="F140" s="67"/>
      <c r="G140" s="68"/>
      <c r="H140" s="66" t="str">
        <f>IF($C$8="A RENSEIGNER","Renseigner cellule C8",IFERROR(ROUND(IF($C$8="NON",0,LOOKUP(YEAR(A140),$C$10:K$10,$C$13:K$13)*B140),2),0))</f>
        <v>Renseigner cellule C8</v>
      </c>
      <c r="I140" s="37" t="str">
        <f t="shared" si="25"/>
        <v>Renseigner cellule C8</v>
      </c>
      <c r="J140" s="33"/>
      <c r="K140" s="69"/>
      <c r="L140" s="36" t="str">
        <f t="shared" si="26"/>
        <v/>
      </c>
      <c r="M140" s="38"/>
      <c r="N140" s="38"/>
      <c r="O140" s="504"/>
    </row>
    <row r="141" spans="1:15" x14ac:dyDescent="0.25">
      <c r="A141" s="515">
        <v>44287</v>
      </c>
      <c r="B141" s="513"/>
      <c r="C141" s="64"/>
      <c r="D141" s="287"/>
      <c r="E141" s="36">
        <f t="shared" si="24"/>
        <v>0</v>
      </c>
      <c r="F141" s="67"/>
      <c r="G141" s="68"/>
      <c r="H141" s="66" t="str">
        <f>IF($C$8="A RENSEIGNER","Renseigner cellule C8",IFERROR(ROUND(IF($C$8="NON",0,LOOKUP(YEAR(A141),$C$10:K$10,$C$13:K$13)*B141),2),0))</f>
        <v>Renseigner cellule C8</v>
      </c>
      <c r="I141" s="37" t="str">
        <f t="shared" si="25"/>
        <v>Renseigner cellule C8</v>
      </c>
      <c r="J141" s="33"/>
      <c r="K141" s="69"/>
      <c r="L141" s="36" t="str">
        <f t="shared" si="26"/>
        <v/>
      </c>
      <c r="M141" s="39"/>
      <c r="N141" s="39"/>
      <c r="O141" s="504"/>
    </row>
    <row r="142" spans="1:15" x14ac:dyDescent="0.25">
      <c r="A142" s="515">
        <v>44317</v>
      </c>
      <c r="B142" s="513"/>
      <c r="C142" s="64"/>
      <c r="D142" s="287"/>
      <c r="E142" s="36">
        <f t="shared" si="24"/>
        <v>0</v>
      </c>
      <c r="F142" s="67"/>
      <c r="G142" s="68"/>
      <c r="H142" s="66" t="str">
        <f>IF($C$8="A RENSEIGNER","Renseigner cellule C8",IFERROR(ROUND(IF($C$8="NON",0,LOOKUP(YEAR(A142),$C$10:K$10,$C$13:K$13)*B142),2),0))</f>
        <v>Renseigner cellule C8</v>
      </c>
      <c r="I142" s="37" t="str">
        <f t="shared" si="25"/>
        <v>Renseigner cellule C8</v>
      </c>
      <c r="J142" s="33"/>
      <c r="K142" s="69"/>
      <c r="L142" s="36" t="str">
        <f t="shared" si="26"/>
        <v/>
      </c>
      <c r="M142" s="38"/>
      <c r="N142" s="38"/>
      <c r="O142" s="504"/>
    </row>
    <row r="143" spans="1:15" x14ac:dyDescent="0.25">
      <c r="A143" s="515">
        <v>44348</v>
      </c>
      <c r="B143" s="513"/>
      <c r="C143" s="64"/>
      <c r="D143" s="287"/>
      <c r="E143" s="36">
        <f t="shared" si="24"/>
        <v>0</v>
      </c>
      <c r="F143" s="67"/>
      <c r="G143" s="68"/>
      <c r="H143" s="66" t="str">
        <f>IF($C$8="A RENSEIGNER","Renseigner cellule C8",IFERROR(ROUND(IF($C$8="NON",0,LOOKUP(YEAR(A143),$C$10:K$10,$C$13:K$13)*B143),2),0))</f>
        <v>Renseigner cellule C8</v>
      </c>
      <c r="I143" s="37" t="str">
        <f t="shared" si="25"/>
        <v>Renseigner cellule C8</v>
      </c>
      <c r="J143" s="33"/>
      <c r="K143" s="69"/>
      <c r="L143" s="36" t="str">
        <f>IFERROR(IF(I143="","",ROUND(IF($K$137="Pourcentage_temps_projet",I143*K143,$I$151/$J$151*K143),2)),"")</f>
        <v/>
      </c>
      <c r="M143" s="39"/>
      <c r="N143" s="39"/>
      <c r="O143" s="504"/>
    </row>
    <row r="144" spans="1:15" x14ac:dyDescent="0.25">
      <c r="A144" s="515">
        <v>44378</v>
      </c>
      <c r="B144" s="513"/>
      <c r="C144" s="64"/>
      <c r="D144" s="287"/>
      <c r="E144" s="36">
        <f t="shared" si="24"/>
        <v>0</v>
      </c>
      <c r="F144" s="67"/>
      <c r="G144" s="68"/>
      <c r="H144" s="66" t="str">
        <f>IF($C$8="A RENSEIGNER","Renseigner cellule C8",IFERROR(ROUND(IF($C$8="NON",0,LOOKUP(YEAR(A144),$C$10:K$10,$C$13:K$13)*B144),2),0))</f>
        <v>Renseigner cellule C8</v>
      </c>
      <c r="I144" s="37" t="str">
        <f t="shared" si="25"/>
        <v>Renseigner cellule C8</v>
      </c>
      <c r="J144" s="33"/>
      <c r="K144" s="69"/>
      <c r="L144" s="36" t="str">
        <f t="shared" si="26"/>
        <v/>
      </c>
      <c r="M144" s="38"/>
      <c r="N144" s="38"/>
      <c r="O144" s="504"/>
    </row>
    <row r="145" spans="1:15" ht="29.25" customHeight="1" x14ac:dyDescent="0.25">
      <c r="A145" s="515">
        <v>44409</v>
      </c>
      <c r="B145" s="513"/>
      <c r="C145" s="64"/>
      <c r="D145" s="287"/>
      <c r="E145" s="36">
        <f t="shared" si="24"/>
        <v>0</v>
      </c>
      <c r="F145" s="67"/>
      <c r="G145" s="68"/>
      <c r="H145" s="66" t="str">
        <f>IF($C$8="A RENSEIGNER","Renseigner cellule C8",IFERROR(ROUND(IF($C$8="NON",0,LOOKUP(YEAR(A145),$C$10:K$10,$C$13:K$13)*B145),2),0))</f>
        <v>Renseigner cellule C8</v>
      </c>
      <c r="I145" s="37" t="str">
        <f t="shared" si="25"/>
        <v>Renseigner cellule C8</v>
      </c>
      <c r="J145" s="33"/>
      <c r="K145" s="69"/>
      <c r="L145" s="36" t="str">
        <f t="shared" si="26"/>
        <v/>
      </c>
      <c r="M145" s="39"/>
      <c r="N145" s="39"/>
      <c r="O145" s="504"/>
    </row>
    <row r="146" spans="1:15" ht="15" customHeight="1" x14ac:dyDescent="0.25">
      <c r="A146" s="515">
        <v>44440</v>
      </c>
      <c r="B146" s="513"/>
      <c r="C146" s="64"/>
      <c r="D146" s="287"/>
      <c r="E146" s="36">
        <f t="shared" si="24"/>
        <v>0</v>
      </c>
      <c r="F146" s="67"/>
      <c r="G146" s="68"/>
      <c r="H146" s="66" t="str">
        <f>IF($C$8="A RENSEIGNER","Renseigner cellule C8",IFERROR(ROUND(IF($C$8="NON",0,LOOKUP(YEAR(A146),$C$10:K$10,$C$13:K$13)*B146),2),0))</f>
        <v>Renseigner cellule C8</v>
      </c>
      <c r="I146" s="37" t="str">
        <f t="shared" si="25"/>
        <v>Renseigner cellule C8</v>
      </c>
      <c r="J146" s="33"/>
      <c r="K146" s="69"/>
      <c r="L146" s="36" t="str">
        <f t="shared" si="26"/>
        <v/>
      </c>
      <c r="M146" s="38"/>
      <c r="N146" s="38"/>
      <c r="O146" s="504"/>
    </row>
    <row r="147" spans="1:15" x14ac:dyDescent="0.25">
      <c r="A147" s="515">
        <v>44470</v>
      </c>
      <c r="B147" s="513"/>
      <c r="C147" s="64"/>
      <c r="D147" s="287"/>
      <c r="E147" s="36">
        <f t="shared" si="24"/>
        <v>0</v>
      </c>
      <c r="F147" s="67"/>
      <c r="G147" s="68"/>
      <c r="H147" s="66" t="str">
        <f>IF($C$8="A RENSEIGNER","Renseigner cellule C8",IFERROR(ROUND(IF($C$8="NON",0,LOOKUP(YEAR(A147),$C$10:K$10,$C$13:K$13)*B147),2),0))</f>
        <v>Renseigner cellule C8</v>
      </c>
      <c r="I147" s="37" t="str">
        <f t="shared" si="25"/>
        <v>Renseigner cellule C8</v>
      </c>
      <c r="J147" s="33"/>
      <c r="K147" s="69"/>
      <c r="L147" s="36" t="str">
        <f>IFERROR(IF(I147="","",ROUND(IF($K$137="Pourcentage_temps_projet",I147*K147,$I$151/$J$151*K147),2)),"")</f>
        <v/>
      </c>
      <c r="M147" s="39"/>
      <c r="N147" s="39"/>
      <c r="O147" s="504"/>
    </row>
    <row r="148" spans="1:15" x14ac:dyDescent="0.25">
      <c r="A148" s="515">
        <v>44501</v>
      </c>
      <c r="B148" s="513"/>
      <c r="C148" s="64"/>
      <c r="D148" s="287"/>
      <c r="E148" s="36">
        <f t="shared" si="24"/>
        <v>0</v>
      </c>
      <c r="F148" s="67"/>
      <c r="G148" s="68"/>
      <c r="H148" s="66" t="str">
        <f>IF($C$8="A RENSEIGNER","Renseigner cellule C8",IFERROR(ROUND(IF($C$8="NON",0,LOOKUP(YEAR(A148),$C$10:K$10,$C$13:K$13)*B148),2),0))</f>
        <v>Renseigner cellule C8</v>
      </c>
      <c r="I148" s="37" t="str">
        <f t="shared" si="25"/>
        <v>Renseigner cellule C8</v>
      </c>
      <c r="J148" s="33"/>
      <c r="K148" s="69"/>
      <c r="L148" s="36" t="str">
        <f t="shared" si="26"/>
        <v/>
      </c>
      <c r="M148" s="38"/>
      <c r="N148" s="38"/>
      <c r="O148" s="504"/>
    </row>
    <row r="149" spans="1:15" x14ac:dyDescent="0.25">
      <c r="A149" s="515">
        <v>44531</v>
      </c>
      <c r="B149" s="514"/>
      <c r="C149" s="65"/>
      <c r="D149" s="288"/>
      <c r="E149" s="36">
        <f t="shared" si="24"/>
        <v>0</v>
      </c>
      <c r="F149" s="67"/>
      <c r="G149" s="68"/>
      <c r="H149" s="66" t="str">
        <f>IF($C$8="A RENSEIGNER","Renseigner cellule C8",IFERROR(ROUND(IF($C$8="NON",0,LOOKUP(YEAR(A149),$C$10:K$10,$C$13:K$13)*B149),2),0))</f>
        <v>Renseigner cellule C8</v>
      </c>
      <c r="I149" s="37" t="str">
        <f t="shared" si="25"/>
        <v>Renseigner cellule C8</v>
      </c>
      <c r="J149" s="34"/>
      <c r="K149" s="69"/>
      <c r="L149" s="36" t="str">
        <f t="shared" si="26"/>
        <v/>
      </c>
      <c r="M149" s="39"/>
      <c r="N149" s="39"/>
      <c r="O149" s="505"/>
    </row>
    <row r="150" spans="1:15" x14ac:dyDescent="0.25">
      <c r="A150" s="506" t="s">
        <v>56</v>
      </c>
      <c r="B150" s="507"/>
      <c r="C150" s="507"/>
      <c r="D150" s="507"/>
      <c r="E150" s="508">
        <f t="shared" si="24"/>
        <v>0</v>
      </c>
      <c r="F150" s="508"/>
      <c r="G150" s="508"/>
      <c r="H150" s="509" t="str">
        <f>IF($C$8="A RENSEIGNER","Renseigner cellule C8",IFERROR(ROUND(IF($C$8="NON",0,LOOKUP(YEAR(A150),$C$10:K$10,$C$13:K$13)*B150),2),0))</f>
        <v>Renseigner cellule C8</v>
      </c>
      <c r="I150" s="767" t="str">
        <f t="shared" si="25"/>
        <v>Renseigner cellule C8</v>
      </c>
      <c r="J150" s="508"/>
      <c r="K150" s="508"/>
      <c r="L150" s="36" t="str">
        <f t="shared" si="26"/>
        <v/>
      </c>
      <c r="M150" s="510"/>
      <c r="N150" s="510"/>
      <c r="O150" s="511"/>
    </row>
    <row r="151" spans="1:15" ht="15.75" thickBot="1" x14ac:dyDescent="0.3">
      <c r="A151" s="493" t="s">
        <v>120</v>
      </c>
      <c r="B151" s="494">
        <f t="shared" ref="B151:H151" si="27">SUM(B138:B150)</f>
        <v>0</v>
      </c>
      <c r="C151" s="495">
        <f t="shared" si="27"/>
        <v>0</v>
      </c>
      <c r="D151" s="495">
        <f t="shared" si="27"/>
        <v>0</v>
      </c>
      <c r="E151" s="495">
        <f t="shared" si="27"/>
        <v>0</v>
      </c>
      <c r="F151" s="495">
        <f t="shared" si="27"/>
        <v>0</v>
      </c>
      <c r="G151" s="495">
        <f t="shared" si="27"/>
        <v>0</v>
      </c>
      <c r="H151" s="495">
        <f t="shared" si="27"/>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481"/>
      <c r="I153" s="30"/>
      <c r="J153" s="30"/>
      <c r="K153" s="31"/>
      <c r="L153" s="31"/>
      <c r="M153" s="31"/>
    </row>
    <row r="154" spans="1:15" ht="24.75" thickBot="1" x14ac:dyDescent="0.3">
      <c r="A154" s="236" t="str">
        <f>'Etat récapitulatif des dépenses'!$D$4</f>
        <v>SUD0XXXXX</v>
      </c>
      <c r="B154" s="237" t="str">
        <f>'Etat récapitulatif des dépenses'!$J$3</f>
        <v>Sélectionner ici n° de demande</v>
      </c>
      <c r="G154" s="30"/>
      <c r="H154" s="481"/>
      <c r="I154" s="30"/>
      <c r="J154" s="30"/>
      <c r="K154" s="31"/>
      <c r="L154" s="31"/>
      <c r="M154" s="31"/>
    </row>
    <row r="155" spans="1:15" ht="21.6" customHeight="1" thickBot="1" x14ac:dyDescent="0.3">
      <c r="A155" s="875" t="s">
        <v>143</v>
      </c>
      <c r="B155" s="876"/>
      <c r="G155" s="30"/>
      <c r="H155" s="481"/>
      <c r="I155" s="30"/>
      <c r="J155" s="30"/>
      <c r="K155" s="31"/>
      <c r="L155" s="31"/>
      <c r="M155" s="31"/>
      <c r="O155" s="63" t="str">
        <f>A155</f>
        <v>SALARIE 18 : Inscrire nom ici</v>
      </c>
    </row>
    <row r="156" spans="1:15" ht="7.9" customHeight="1" x14ac:dyDescent="0.25">
      <c r="G156" s="30"/>
      <c r="H156" s="481"/>
      <c r="I156" s="30"/>
      <c r="J156" s="30"/>
      <c r="K156" s="31"/>
      <c r="L156" s="31"/>
      <c r="M156" s="31"/>
    </row>
    <row r="157" spans="1:15" ht="72"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8">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8"/>
        <v>0</v>
      </c>
      <c r="F159" s="67"/>
      <c r="G159" s="68"/>
      <c r="H159" s="66" t="str">
        <f>IF($C$8="A RENSEIGNER","Renseigner cellule C8",IFERROR(ROUND(IF($C$8="NON",0,LOOKUP(YEAR(A159),$C$10:K$10,$C$13:K$13)*B159),2),0))</f>
        <v>Renseigner cellule C8</v>
      </c>
      <c r="I159" s="37" t="str">
        <f t="shared" ref="I159:I170" si="29">IF($C$8="A RENSEIGNER","Renseigner cellule C8",IF(N(A159),ROUND(B159-C159+D159-E159-IF(G159&gt;=0,IF(F159-G159&lt;0,-(F159-G159),0))-H159,2),0))</f>
        <v>Renseigner cellule C8</v>
      </c>
      <c r="J159" s="33"/>
      <c r="K159" s="69"/>
      <c r="L159" s="36" t="str">
        <f t="shared" ref="L159:L170" si="30">IFERROR(IF(I159="","",ROUND(IF($K$157="Pourcentage_temps_projet",I159*K159,$I$171/$J$171*K159),2)),"")</f>
        <v/>
      </c>
      <c r="M159" s="39"/>
      <c r="N159" s="39"/>
      <c r="O159" s="504"/>
    </row>
    <row r="160" spans="1:15" x14ac:dyDescent="0.25">
      <c r="A160" s="515">
        <v>44256</v>
      </c>
      <c r="B160" s="513"/>
      <c r="C160" s="64"/>
      <c r="D160" s="287"/>
      <c r="E160" s="36">
        <f t="shared" si="28"/>
        <v>0</v>
      </c>
      <c r="F160" s="67"/>
      <c r="G160" s="68"/>
      <c r="H160" s="66" t="str">
        <f>IF($C$8="A RENSEIGNER","Renseigner cellule C8",IFERROR(ROUND(IF($C$8="NON",0,LOOKUP(YEAR(A160),$C$10:K$10,$C$13:K$13)*B160),2),0))</f>
        <v>Renseigner cellule C8</v>
      </c>
      <c r="I160" s="37" t="str">
        <f t="shared" si="29"/>
        <v>Renseigner cellule C8</v>
      </c>
      <c r="J160" s="33"/>
      <c r="K160" s="69"/>
      <c r="L160" s="36" t="str">
        <f t="shared" si="30"/>
        <v/>
      </c>
      <c r="M160" s="38"/>
      <c r="N160" s="38"/>
      <c r="O160" s="504"/>
    </row>
    <row r="161" spans="1:15" x14ac:dyDescent="0.25">
      <c r="A161" s="515">
        <v>44287</v>
      </c>
      <c r="B161" s="513"/>
      <c r="C161" s="64"/>
      <c r="D161" s="287"/>
      <c r="E161" s="36">
        <f t="shared" si="28"/>
        <v>0</v>
      </c>
      <c r="F161" s="67"/>
      <c r="G161" s="68"/>
      <c r="H161" s="66" t="str">
        <f>IF($C$8="A RENSEIGNER","Renseigner cellule C8",IFERROR(ROUND(IF($C$8="NON",0,LOOKUP(YEAR(A161),$C$10:K$10,$C$13:K$13)*B161),2),0))</f>
        <v>Renseigner cellule C8</v>
      </c>
      <c r="I161" s="37" t="str">
        <f t="shared" si="29"/>
        <v>Renseigner cellule C8</v>
      </c>
      <c r="J161" s="33"/>
      <c r="K161" s="69"/>
      <c r="L161" s="36" t="str">
        <f t="shared" si="30"/>
        <v/>
      </c>
      <c r="M161" s="39"/>
      <c r="N161" s="39"/>
      <c r="O161" s="504"/>
    </row>
    <row r="162" spans="1:15" x14ac:dyDescent="0.25">
      <c r="A162" s="515">
        <v>44317</v>
      </c>
      <c r="B162" s="513"/>
      <c r="C162" s="64"/>
      <c r="D162" s="287"/>
      <c r="E162" s="36">
        <f t="shared" si="28"/>
        <v>0</v>
      </c>
      <c r="F162" s="67"/>
      <c r="G162" s="68"/>
      <c r="H162" s="66" t="str">
        <f>IF($C$8="A RENSEIGNER","Renseigner cellule C8",IFERROR(ROUND(IF($C$8="NON",0,LOOKUP(YEAR(A162),$C$10:K$10,$C$13:K$13)*B162),2),0))</f>
        <v>Renseigner cellule C8</v>
      </c>
      <c r="I162" s="37" t="str">
        <f t="shared" si="29"/>
        <v>Renseigner cellule C8</v>
      </c>
      <c r="J162" s="33"/>
      <c r="K162" s="69"/>
      <c r="L162" s="36" t="str">
        <f t="shared" si="30"/>
        <v/>
      </c>
      <c r="M162" s="38"/>
      <c r="N162" s="38"/>
      <c r="O162" s="504"/>
    </row>
    <row r="163" spans="1:15" x14ac:dyDescent="0.25">
      <c r="A163" s="515">
        <v>44348</v>
      </c>
      <c r="B163" s="513"/>
      <c r="C163" s="64"/>
      <c r="D163" s="287"/>
      <c r="E163" s="36">
        <f t="shared" si="28"/>
        <v>0</v>
      </c>
      <c r="F163" s="67"/>
      <c r="G163" s="68"/>
      <c r="H163" s="66" t="str">
        <f>IF($C$8="A RENSEIGNER","Renseigner cellule C8",IFERROR(ROUND(IF($C$8="NON",0,LOOKUP(YEAR(A163),$C$10:K$10,$C$13:K$13)*B163),2),0))</f>
        <v>Renseigner cellule C8</v>
      </c>
      <c r="I163" s="37" t="str">
        <f t="shared" si="29"/>
        <v>Renseigner cellule C8</v>
      </c>
      <c r="J163" s="33"/>
      <c r="K163" s="69"/>
      <c r="L163" s="36" t="str">
        <f>IFERROR(IF(I163="","",ROUND(IF($K$157="Pourcentage_temps_projet",I163*K163,$I$171/$J$171*K163),2)),"")</f>
        <v/>
      </c>
      <c r="M163" s="39"/>
      <c r="N163" s="39"/>
      <c r="O163" s="504"/>
    </row>
    <row r="164" spans="1:15" x14ac:dyDescent="0.25">
      <c r="A164" s="515">
        <v>44378</v>
      </c>
      <c r="B164" s="513"/>
      <c r="C164" s="64"/>
      <c r="D164" s="287"/>
      <c r="E164" s="36">
        <f t="shared" si="28"/>
        <v>0</v>
      </c>
      <c r="F164" s="67"/>
      <c r="G164" s="68"/>
      <c r="H164" s="66" t="str">
        <f>IF($C$8="A RENSEIGNER","Renseigner cellule C8",IFERROR(ROUND(IF($C$8="NON",0,LOOKUP(YEAR(A164),$C$10:K$10,$C$13:K$13)*B164),2),0))</f>
        <v>Renseigner cellule C8</v>
      </c>
      <c r="I164" s="37" t="str">
        <f t="shared" si="29"/>
        <v>Renseigner cellule C8</v>
      </c>
      <c r="J164" s="33"/>
      <c r="K164" s="69"/>
      <c r="L164" s="36" t="str">
        <f t="shared" si="30"/>
        <v/>
      </c>
      <c r="M164" s="38"/>
      <c r="N164" s="38"/>
      <c r="O164" s="504"/>
    </row>
    <row r="165" spans="1:15" ht="29.25" customHeight="1" x14ac:dyDescent="0.25">
      <c r="A165" s="515">
        <v>44409</v>
      </c>
      <c r="B165" s="513"/>
      <c r="C165" s="64"/>
      <c r="D165" s="287"/>
      <c r="E165" s="36">
        <f t="shared" si="28"/>
        <v>0</v>
      </c>
      <c r="F165" s="67"/>
      <c r="G165" s="68"/>
      <c r="H165" s="66" t="str">
        <f>IF($C$8="A RENSEIGNER","Renseigner cellule C8",IFERROR(ROUND(IF($C$8="NON",0,LOOKUP(YEAR(A165),$C$10:K$10,$C$13:K$13)*B165),2),0))</f>
        <v>Renseigner cellule C8</v>
      </c>
      <c r="I165" s="37" t="str">
        <f t="shared" si="29"/>
        <v>Renseigner cellule C8</v>
      </c>
      <c r="J165" s="33"/>
      <c r="K165" s="69"/>
      <c r="L165" s="36" t="str">
        <f t="shared" si="30"/>
        <v/>
      </c>
      <c r="M165" s="39"/>
      <c r="N165" s="39"/>
      <c r="O165" s="504"/>
    </row>
    <row r="166" spans="1:15" ht="15" customHeight="1" x14ac:dyDescent="0.25">
      <c r="A166" s="515">
        <v>44440</v>
      </c>
      <c r="B166" s="513"/>
      <c r="C166" s="64"/>
      <c r="D166" s="287"/>
      <c r="E166" s="36">
        <f t="shared" si="28"/>
        <v>0</v>
      </c>
      <c r="F166" s="67"/>
      <c r="G166" s="68"/>
      <c r="H166" s="66" t="str">
        <f>IF($C$8="A RENSEIGNER","Renseigner cellule C8",IFERROR(ROUND(IF($C$8="NON",0,LOOKUP(YEAR(A166),$C$10:K$10,$C$13:K$13)*B166),2),0))</f>
        <v>Renseigner cellule C8</v>
      </c>
      <c r="I166" s="37" t="str">
        <f t="shared" si="29"/>
        <v>Renseigner cellule C8</v>
      </c>
      <c r="J166" s="33"/>
      <c r="K166" s="69"/>
      <c r="L166" s="36" t="str">
        <f t="shared" si="30"/>
        <v/>
      </c>
      <c r="M166" s="38"/>
      <c r="N166" s="38"/>
      <c r="O166" s="504"/>
    </row>
    <row r="167" spans="1:15" x14ac:dyDescent="0.25">
      <c r="A167" s="515">
        <v>44470</v>
      </c>
      <c r="B167" s="513"/>
      <c r="C167" s="64"/>
      <c r="D167" s="287"/>
      <c r="E167" s="36">
        <f t="shared" si="28"/>
        <v>0</v>
      </c>
      <c r="F167" s="67"/>
      <c r="G167" s="68"/>
      <c r="H167" s="66" t="str">
        <f>IF($C$8="A RENSEIGNER","Renseigner cellule C8",IFERROR(ROUND(IF($C$8="NON",0,LOOKUP(YEAR(A167),$C$10:K$10,$C$13:K$13)*B167),2),0))</f>
        <v>Renseigner cellule C8</v>
      </c>
      <c r="I167" s="37" t="str">
        <f t="shared" si="29"/>
        <v>Renseigner cellule C8</v>
      </c>
      <c r="J167" s="33"/>
      <c r="K167" s="69"/>
      <c r="L167" s="36" t="str">
        <f t="shared" si="30"/>
        <v/>
      </c>
      <c r="M167" s="39"/>
      <c r="N167" s="39"/>
      <c r="O167" s="504"/>
    </row>
    <row r="168" spans="1:15" x14ac:dyDescent="0.25">
      <c r="A168" s="515">
        <v>44501</v>
      </c>
      <c r="B168" s="513"/>
      <c r="C168" s="64"/>
      <c r="D168" s="287"/>
      <c r="E168" s="36">
        <f t="shared" si="28"/>
        <v>0</v>
      </c>
      <c r="F168" s="67"/>
      <c r="G168" s="68"/>
      <c r="H168" s="66" t="str">
        <f>IF($C$8="A RENSEIGNER","Renseigner cellule C8",IFERROR(ROUND(IF($C$8="NON",0,LOOKUP(YEAR(A168),$C$10:K$10,$C$13:K$13)*B168),2),0))</f>
        <v>Renseigner cellule C8</v>
      </c>
      <c r="I168" s="37" t="str">
        <f t="shared" si="29"/>
        <v>Renseigner cellule C8</v>
      </c>
      <c r="J168" s="33"/>
      <c r="K168" s="69"/>
      <c r="L168" s="36" t="str">
        <f>IFERROR(IF(I168="","",ROUND(IF($K$157="Pourcentage_temps_projet",I168*K168,$I$171/$J$171*K168),2)),"")</f>
        <v/>
      </c>
      <c r="M168" s="38"/>
      <c r="N168" s="38"/>
      <c r="O168" s="504"/>
    </row>
    <row r="169" spans="1:15" x14ac:dyDescent="0.25">
      <c r="A169" s="515">
        <v>44531</v>
      </c>
      <c r="B169" s="514"/>
      <c r="C169" s="65"/>
      <c r="D169" s="288"/>
      <c r="E169" s="36">
        <f t="shared" si="28"/>
        <v>0</v>
      </c>
      <c r="F169" s="67"/>
      <c r="G169" s="68"/>
      <c r="H169" s="66" t="str">
        <f>IF($C$8="A RENSEIGNER","Renseigner cellule C8",IFERROR(ROUND(IF($C$8="NON",0,LOOKUP(YEAR(A169),$C$10:K$10,$C$13:K$13)*B169),2),0))</f>
        <v>Renseigner cellule C8</v>
      </c>
      <c r="I169" s="37" t="str">
        <f t="shared" si="29"/>
        <v>Renseigner cellule C8</v>
      </c>
      <c r="J169" s="34"/>
      <c r="K169" s="69"/>
      <c r="L169" s="36" t="str">
        <f t="shared" si="30"/>
        <v/>
      </c>
      <c r="M169" s="39"/>
      <c r="N169" s="39"/>
      <c r="O169" s="505"/>
    </row>
    <row r="170" spans="1:15" x14ac:dyDescent="0.25">
      <c r="A170" s="506" t="s">
        <v>56</v>
      </c>
      <c r="B170" s="507"/>
      <c r="C170" s="507"/>
      <c r="D170" s="507"/>
      <c r="E170" s="508">
        <f t="shared" si="28"/>
        <v>0</v>
      </c>
      <c r="F170" s="508"/>
      <c r="G170" s="508"/>
      <c r="H170" s="509" t="str">
        <f>IF($C$8="A RENSEIGNER","Renseigner cellule C8",IFERROR(ROUND(IF($C$8="NON",0,LOOKUP(YEAR(A170),$C$10:K$10,$C$13:K$13)*B170),2),0))</f>
        <v>Renseigner cellule C8</v>
      </c>
      <c r="I170" s="767" t="str">
        <f t="shared" si="29"/>
        <v>Renseigner cellule C8</v>
      </c>
      <c r="J170" s="508"/>
      <c r="K170" s="508"/>
      <c r="L170" s="36" t="str">
        <f t="shared" si="30"/>
        <v/>
      </c>
      <c r="M170" s="510"/>
      <c r="N170" s="510"/>
      <c r="O170" s="511"/>
    </row>
    <row r="171" spans="1:15" ht="15.75" thickBot="1" x14ac:dyDescent="0.3">
      <c r="A171" s="493" t="s">
        <v>120</v>
      </c>
      <c r="B171" s="494">
        <f t="shared" ref="B171:H171" si="31">SUM(B158:B170)</f>
        <v>0</v>
      </c>
      <c r="C171" s="495">
        <f t="shared" si="31"/>
        <v>0</v>
      </c>
      <c r="D171" s="495">
        <f t="shared" si="31"/>
        <v>0</v>
      </c>
      <c r="E171" s="495">
        <f t="shared" si="31"/>
        <v>0</v>
      </c>
      <c r="F171" s="495">
        <f t="shared" si="31"/>
        <v>0</v>
      </c>
      <c r="G171" s="495">
        <f t="shared" si="31"/>
        <v>0</v>
      </c>
      <c r="H171" s="495">
        <f t="shared" si="31"/>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481"/>
      <c r="I173" s="30"/>
      <c r="J173" s="30"/>
      <c r="K173" s="31"/>
      <c r="L173" s="31"/>
      <c r="M173" s="31"/>
    </row>
    <row r="174" spans="1:15" ht="24.75" thickBot="1" x14ac:dyDescent="0.3">
      <c r="A174" s="236" t="str">
        <f>'Etat récapitulatif des dépenses'!$D$4</f>
        <v>SUD0XXXXX</v>
      </c>
      <c r="B174" s="237" t="str">
        <f>'Etat récapitulatif des dépenses'!$J$3</f>
        <v>Sélectionner ici n° de demande</v>
      </c>
      <c r="G174" s="30"/>
      <c r="H174" s="481"/>
      <c r="I174" s="30"/>
      <c r="J174" s="30"/>
      <c r="K174" s="31"/>
      <c r="L174" s="31"/>
      <c r="M174" s="31"/>
    </row>
    <row r="175" spans="1:15" ht="30" customHeight="1" thickBot="1" x14ac:dyDescent="0.3">
      <c r="A175" s="875" t="s">
        <v>144</v>
      </c>
      <c r="B175" s="876"/>
      <c r="G175" s="30"/>
      <c r="H175" s="481"/>
      <c r="I175" s="30"/>
      <c r="J175" s="30"/>
      <c r="K175" s="31"/>
      <c r="L175" s="31"/>
      <c r="M175" s="31"/>
      <c r="O175" s="63" t="str">
        <f>A175</f>
        <v>SALARIE 19 : Inscrire nom ici</v>
      </c>
    </row>
    <row r="176" spans="1:15" ht="6.6" customHeight="1" x14ac:dyDescent="0.25">
      <c r="G176" s="30"/>
      <c r="H176" s="481"/>
      <c r="I176" s="30"/>
      <c r="J176" s="30"/>
      <c r="K176" s="31"/>
      <c r="L176" s="31"/>
      <c r="M176" s="31"/>
    </row>
    <row r="177" spans="1:15" ht="72"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2">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2"/>
        <v>0</v>
      </c>
      <c r="F179" s="67"/>
      <c r="G179" s="68"/>
      <c r="H179" s="66" t="str">
        <f>IF($C$8="A RENSEIGNER","Renseigner cellule C8",IFERROR(ROUND(IF($C$8="NON",0,LOOKUP(YEAR(A179),$C$10:K$10,$C$13:K$13)*B179),2),0))</f>
        <v>Renseigner cellule C8</v>
      </c>
      <c r="I179" s="37" t="str">
        <f t="shared" ref="I179:I190" si="33">IF($C$8="A RENSEIGNER","Renseigner cellule C8",IF(N(A179),ROUND(B179-C179+D179-E179-IF(G179&gt;=0,IF(F179-G179&lt;0,-(F179-G179),0))-H179,2),0))</f>
        <v>Renseigner cellule C8</v>
      </c>
      <c r="J179" s="33"/>
      <c r="K179" s="69"/>
      <c r="L179" s="36" t="str">
        <f t="shared" ref="L179:L190" si="34">IFERROR(IF(I179="","",ROUND(IF($K$177="Pourcentage_temps_projet",I179*K179,$I$191/$J$191*K179),2)),"")</f>
        <v/>
      </c>
      <c r="M179" s="39"/>
      <c r="N179" s="39"/>
      <c r="O179" s="504"/>
    </row>
    <row r="180" spans="1:15" x14ac:dyDescent="0.25">
      <c r="A180" s="515">
        <v>44256</v>
      </c>
      <c r="B180" s="513"/>
      <c r="C180" s="64"/>
      <c r="D180" s="287"/>
      <c r="E180" s="36">
        <f t="shared" si="32"/>
        <v>0</v>
      </c>
      <c r="F180" s="67"/>
      <c r="G180" s="68"/>
      <c r="H180" s="66" t="str">
        <f>IF($C$8="A RENSEIGNER","Renseigner cellule C8",IFERROR(ROUND(IF($C$8="NON",0,LOOKUP(YEAR(A180),$C$10:K$10,$C$13:K$13)*B180),2),0))</f>
        <v>Renseigner cellule C8</v>
      </c>
      <c r="I180" s="37" t="str">
        <f t="shared" si="33"/>
        <v>Renseigner cellule C8</v>
      </c>
      <c r="J180" s="33"/>
      <c r="K180" s="69"/>
      <c r="L180" s="36" t="str">
        <f t="shared" si="34"/>
        <v/>
      </c>
      <c r="M180" s="38"/>
      <c r="N180" s="38"/>
      <c r="O180" s="504"/>
    </row>
    <row r="181" spans="1:15" x14ac:dyDescent="0.25">
      <c r="A181" s="515">
        <v>44287</v>
      </c>
      <c r="B181" s="513"/>
      <c r="C181" s="64"/>
      <c r="D181" s="287"/>
      <c r="E181" s="36">
        <f t="shared" si="32"/>
        <v>0</v>
      </c>
      <c r="F181" s="67"/>
      <c r="G181" s="68"/>
      <c r="H181" s="66" t="str">
        <f>IF($C$8="A RENSEIGNER","Renseigner cellule C8",IFERROR(ROUND(IF($C$8="NON",0,LOOKUP(YEAR(A181),$C$10:K$10,$C$13:K$13)*B181),2),0))</f>
        <v>Renseigner cellule C8</v>
      </c>
      <c r="I181" s="37" t="str">
        <f t="shared" si="33"/>
        <v>Renseigner cellule C8</v>
      </c>
      <c r="J181" s="33"/>
      <c r="K181" s="69"/>
      <c r="L181" s="36" t="str">
        <f t="shared" si="34"/>
        <v/>
      </c>
      <c r="M181" s="39"/>
      <c r="N181" s="39"/>
      <c r="O181" s="504"/>
    </row>
    <row r="182" spans="1:15" x14ac:dyDescent="0.25">
      <c r="A182" s="515">
        <v>44317</v>
      </c>
      <c r="B182" s="513"/>
      <c r="C182" s="64"/>
      <c r="D182" s="287"/>
      <c r="E182" s="36">
        <f t="shared" si="32"/>
        <v>0</v>
      </c>
      <c r="F182" s="67"/>
      <c r="G182" s="68"/>
      <c r="H182" s="66" t="str">
        <f>IF($C$8="A RENSEIGNER","Renseigner cellule C8",IFERROR(ROUND(IF($C$8="NON",0,LOOKUP(YEAR(A182),$C$10:K$10,$C$13:K$13)*B182),2),0))</f>
        <v>Renseigner cellule C8</v>
      </c>
      <c r="I182" s="37" t="str">
        <f t="shared" si="33"/>
        <v>Renseigner cellule C8</v>
      </c>
      <c r="J182" s="33"/>
      <c r="K182" s="69"/>
      <c r="L182" s="36" t="str">
        <f t="shared" si="34"/>
        <v/>
      </c>
      <c r="M182" s="38"/>
      <c r="N182" s="38"/>
      <c r="O182" s="504"/>
    </row>
    <row r="183" spans="1:15" x14ac:dyDescent="0.25">
      <c r="A183" s="515">
        <v>44348</v>
      </c>
      <c r="B183" s="513"/>
      <c r="C183" s="64"/>
      <c r="D183" s="287"/>
      <c r="E183" s="36">
        <f t="shared" si="32"/>
        <v>0</v>
      </c>
      <c r="F183" s="67"/>
      <c r="G183" s="68"/>
      <c r="H183" s="66" t="str">
        <f>IF($C$8="A RENSEIGNER","Renseigner cellule C8",IFERROR(ROUND(IF($C$8="NON",0,LOOKUP(YEAR(A183),$C$10:K$10,$C$13:K$13)*B183),2),0))</f>
        <v>Renseigner cellule C8</v>
      </c>
      <c r="I183" s="37" t="str">
        <f t="shared" si="33"/>
        <v>Renseigner cellule C8</v>
      </c>
      <c r="J183" s="33"/>
      <c r="K183" s="69"/>
      <c r="L183" s="36" t="str">
        <f>IFERROR(IF(I183="","",ROUND(IF($K$177="Pourcentage_temps_projet",I183*K183,$I$191/$J$191*K183),2)),"")</f>
        <v/>
      </c>
      <c r="M183" s="39"/>
      <c r="N183" s="39"/>
      <c r="O183" s="504"/>
    </row>
    <row r="184" spans="1:15" x14ac:dyDescent="0.25">
      <c r="A184" s="515">
        <v>44378</v>
      </c>
      <c r="B184" s="513"/>
      <c r="C184" s="64"/>
      <c r="D184" s="287"/>
      <c r="E184" s="36">
        <f t="shared" si="32"/>
        <v>0</v>
      </c>
      <c r="F184" s="67"/>
      <c r="G184" s="68"/>
      <c r="H184" s="66" t="str">
        <f>IF($C$8="A RENSEIGNER","Renseigner cellule C8",IFERROR(ROUND(IF($C$8="NON",0,LOOKUP(YEAR(A184),$C$10:K$10,$C$13:K$13)*B184),2),0))</f>
        <v>Renseigner cellule C8</v>
      </c>
      <c r="I184" s="37" t="str">
        <f t="shared" si="33"/>
        <v>Renseigner cellule C8</v>
      </c>
      <c r="J184" s="33"/>
      <c r="K184" s="69"/>
      <c r="L184" s="36" t="str">
        <f t="shared" si="34"/>
        <v/>
      </c>
      <c r="M184" s="38"/>
      <c r="N184" s="38"/>
      <c r="O184" s="504"/>
    </row>
    <row r="185" spans="1:15" ht="29.25" customHeight="1" x14ac:dyDescent="0.25">
      <c r="A185" s="515">
        <v>44409</v>
      </c>
      <c r="B185" s="513"/>
      <c r="C185" s="64"/>
      <c r="D185" s="287"/>
      <c r="E185" s="36">
        <f t="shared" si="32"/>
        <v>0</v>
      </c>
      <c r="F185" s="67"/>
      <c r="G185" s="68"/>
      <c r="H185" s="66" t="str">
        <f>IF($C$8="A RENSEIGNER","Renseigner cellule C8",IFERROR(ROUND(IF($C$8="NON",0,LOOKUP(YEAR(A185),$C$10:K$10,$C$13:K$13)*B185),2),0))</f>
        <v>Renseigner cellule C8</v>
      </c>
      <c r="I185" s="37" t="str">
        <f t="shared" si="33"/>
        <v>Renseigner cellule C8</v>
      </c>
      <c r="J185" s="33"/>
      <c r="K185" s="69"/>
      <c r="L185" s="36" t="str">
        <f t="shared" si="34"/>
        <v/>
      </c>
      <c r="M185" s="39"/>
      <c r="N185" s="39"/>
      <c r="O185" s="504"/>
    </row>
    <row r="186" spans="1:15" ht="15" customHeight="1" x14ac:dyDescent="0.25">
      <c r="A186" s="515">
        <v>44440</v>
      </c>
      <c r="B186" s="513"/>
      <c r="C186" s="64"/>
      <c r="D186" s="287"/>
      <c r="E186" s="36">
        <f t="shared" si="32"/>
        <v>0</v>
      </c>
      <c r="F186" s="67"/>
      <c r="G186" s="68"/>
      <c r="H186" s="66" t="str">
        <f>IF($C$8="A RENSEIGNER","Renseigner cellule C8",IFERROR(ROUND(IF($C$8="NON",0,LOOKUP(YEAR(A186),$C$10:K$10,$C$13:K$13)*B186),2),0))</f>
        <v>Renseigner cellule C8</v>
      </c>
      <c r="I186" s="37" t="str">
        <f t="shared" si="33"/>
        <v>Renseigner cellule C8</v>
      </c>
      <c r="J186" s="33"/>
      <c r="K186" s="69"/>
      <c r="L186" s="36" t="str">
        <f t="shared" si="34"/>
        <v/>
      </c>
      <c r="M186" s="38"/>
      <c r="N186" s="38"/>
      <c r="O186" s="504"/>
    </row>
    <row r="187" spans="1:15" x14ac:dyDescent="0.25">
      <c r="A187" s="515">
        <v>44470</v>
      </c>
      <c r="B187" s="513"/>
      <c r="C187" s="64"/>
      <c r="D187" s="287"/>
      <c r="E187" s="36">
        <f t="shared" si="32"/>
        <v>0</v>
      </c>
      <c r="F187" s="67"/>
      <c r="G187" s="68"/>
      <c r="H187" s="66" t="str">
        <f>IF($C$8="A RENSEIGNER","Renseigner cellule C8",IFERROR(ROUND(IF($C$8="NON",0,LOOKUP(YEAR(A187),$C$10:K$10,$C$13:K$13)*B187),2),0))</f>
        <v>Renseigner cellule C8</v>
      </c>
      <c r="I187" s="37" t="str">
        <f t="shared" si="33"/>
        <v>Renseigner cellule C8</v>
      </c>
      <c r="J187" s="33"/>
      <c r="K187" s="69"/>
      <c r="L187" s="36" t="str">
        <f t="shared" si="34"/>
        <v/>
      </c>
      <c r="M187" s="39"/>
      <c r="N187" s="39"/>
      <c r="O187" s="504"/>
    </row>
    <row r="188" spans="1:15" x14ac:dyDescent="0.25">
      <c r="A188" s="515">
        <v>44501</v>
      </c>
      <c r="B188" s="513"/>
      <c r="C188" s="64"/>
      <c r="D188" s="287"/>
      <c r="E188" s="36">
        <f t="shared" si="32"/>
        <v>0</v>
      </c>
      <c r="F188" s="67"/>
      <c r="G188" s="68"/>
      <c r="H188" s="66" t="str">
        <f>IF($C$8="A RENSEIGNER","Renseigner cellule C8",IFERROR(ROUND(IF($C$8="NON",0,LOOKUP(YEAR(A188),$C$10:K$10,$C$13:K$13)*B188),2),0))</f>
        <v>Renseigner cellule C8</v>
      </c>
      <c r="I188" s="37" t="str">
        <f t="shared" si="33"/>
        <v>Renseigner cellule C8</v>
      </c>
      <c r="J188" s="33"/>
      <c r="K188" s="69"/>
      <c r="L188" s="36" t="str">
        <f>IFERROR(IF(I188="","",ROUND(IF($K$177="Pourcentage_temps_projet",I188*K188,$I$191/$J$191*K188),2)),"")</f>
        <v/>
      </c>
      <c r="M188" s="38"/>
      <c r="N188" s="38"/>
      <c r="O188" s="504"/>
    </row>
    <row r="189" spans="1:15" x14ac:dyDescent="0.25">
      <c r="A189" s="515">
        <v>44531</v>
      </c>
      <c r="B189" s="514"/>
      <c r="C189" s="65"/>
      <c r="D189" s="288"/>
      <c r="E189" s="36">
        <f t="shared" si="32"/>
        <v>0</v>
      </c>
      <c r="F189" s="67"/>
      <c r="G189" s="68"/>
      <c r="H189" s="66" t="str">
        <f>IF($C$8="A RENSEIGNER","Renseigner cellule C8",IFERROR(ROUND(IF($C$8="NON",0,LOOKUP(YEAR(A189),$C$10:K$10,$C$13:K$13)*B189),2),0))</f>
        <v>Renseigner cellule C8</v>
      </c>
      <c r="I189" s="37" t="str">
        <f t="shared" si="33"/>
        <v>Renseigner cellule C8</v>
      </c>
      <c r="J189" s="34"/>
      <c r="K189" s="69"/>
      <c r="L189" s="36" t="str">
        <f t="shared" si="34"/>
        <v/>
      </c>
      <c r="M189" s="39"/>
      <c r="N189" s="39"/>
      <c r="O189" s="505"/>
    </row>
    <row r="190" spans="1:15" x14ac:dyDescent="0.25">
      <c r="A190" s="506" t="s">
        <v>56</v>
      </c>
      <c r="B190" s="507"/>
      <c r="C190" s="507"/>
      <c r="D190" s="507"/>
      <c r="E190" s="508">
        <f t="shared" si="32"/>
        <v>0</v>
      </c>
      <c r="F190" s="508"/>
      <c r="G190" s="508"/>
      <c r="H190" s="509" t="str">
        <f>IF($C$8="A RENSEIGNER","Renseigner cellule C8",IFERROR(ROUND(IF($C$8="NON",0,LOOKUP(YEAR(A190),$C$10:K$10,$C$13:K$13)*B190),2),0))</f>
        <v>Renseigner cellule C8</v>
      </c>
      <c r="I190" s="767" t="str">
        <f t="shared" si="33"/>
        <v>Renseigner cellule C8</v>
      </c>
      <c r="J190" s="508"/>
      <c r="K190" s="508"/>
      <c r="L190" s="36" t="str">
        <f t="shared" si="34"/>
        <v/>
      </c>
      <c r="M190" s="510"/>
      <c r="N190" s="510"/>
      <c r="O190" s="511"/>
    </row>
    <row r="191" spans="1:15" ht="15.75" thickBot="1" x14ac:dyDescent="0.3">
      <c r="A191" s="493" t="s">
        <v>120</v>
      </c>
      <c r="B191" s="494">
        <f t="shared" ref="B191:H191" si="35">SUM(B178:B190)</f>
        <v>0</v>
      </c>
      <c r="C191" s="495">
        <f t="shared" si="35"/>
        <v>0</v>
      </c>
      <c r="D191" s="495">
        <f t="shared" si="35"/>
        <v>0</v>
      </c>
      <c r="E191" s="495">
        <f t="shared" si="35"/>
        <v>0</v>
      </c>
      <c r="F191" s="495">
        <f t="shared" si="35"/>
        <v>0</v>
      </c>
      <c r="G191" s="495">
        <f t="shared" si="35"/>
        <v>0</v>
      </c>
      <c r="H191" s="495">
        <f t="shared" si="35"/>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481"/>
      <c r="I193" s="30"/>
      <c r="J193" s="30"/>
      <c r="K193" s="31"/>
      <c r="L193" s="31"/>
      <c r="M193" s="31"/>
    </row>
    <row r="194" spans="1:15" ht="24.75" thickBot="1" x14ac:dyDescent="0.3">
      <c r="A194" s="236" t="str">
        <f>'Etat récapitulatif des dépenses'!$D$4</f>
        <v>SUD0XXXXX</v>
      </c>
      <c r="B194" s="237" t="str">
        <f>'Etat récapitulatif des dépenses'!$J$3</f>
        <v>Sélectionner ici n° de demande</v>
      </c>
      <c r="G194" s="30"/>
      <c r="H194" s="481"/>
      <c r="I194" s="30"/>
      <c r="J194" s="30"/>
      <c r="K194" s="31"/>
      <c r="L194" s="31"/>
      <c r="M194" s="31"/>
    </row>
    <row r="195" spans="1:15" ht="28.15" customHeight="1" thickBot="1" x14ac:dyDescent="0.3">
      <c r="A195" s="875" t="s">
        <v>145</v>
      </c>
      <c r="B195" s="876"/>
      <c r="G195" s="30"/>
      <c r="H195" s="481"/>
      <c r="I195" s="30"/>
      <c r="J195" s="30"/>
      <c r="K195" s="31"/>
      <c r="L195" s="31"/>
      <c r="M195" s="31"/>
      <c r="O195" s="63" t="str">
        <f>A195</f>
        <v>SALARIE 20 : Inscrire nom ici</v>
      </c>
    </row>
    <row r="196" spans="1:15" ht="7.9" customHeight="1" x14ac:dyDescent="0.25">
      <c r="G196" s="30"/>
      <c r="H196" s="481"/>
      <c r="I196" s="30"/>
      <c r="J196" s="30"/>
      <c r="K196" s="31"/>
      <c r="L196" s="31"/>
      <c r="M196" s="31"/>
    </row>
    <row r="197" spans="1:15" ht="72" x14ac:dyDescent="0.25">
      <c r="A197" s="498" t="s">
        <v>110</v>
      </c>
      <c r="B197" s="499" t="s">
        <v>111</v>
      </c>
      <c r="C197" s="499" t="s">
        <v>301</v>
      </c>
      <c r="D197" s="499" t="s">
        <v>112</v>
      </c>
      <c r="E197" s="499" t="s">
        <v>299</v>
      </c>
      <c r="F197" s="499" t="s">
        <v>496</v>
      </c>
      <c r="G197" s="525" t="s">
        <v>303</v>
      </c>
      <c r="H197" s="499" t="s">
        <v>113</v>
      </c>
      <c r="I197" s="499" t="s">
        <v>114</v>
      </c>
      <c r="J197" s="500" t="s">
        <v>300</v>
      </c>
      <c r="K197" s="501" t="s">
        <v>132</v>
      </c>
      <c r="L197" s="499" t="s">
        <v>116</v>
      </c>
      <c r="M197" s="499" t="s">
        <v>117</v>
      </c>
      <c r="N197" s="499" t="s">
        <v>118</v>
      </c>
      <c r="O197" s="502" t="s">
        <v>119</v>
      </c>
    </row>
    <row r="198" spans="1:15" x14ac:dyDescent="0.25">
      <c r="A198" s="515">
        <v>44197</v>
      </c>
      <c r="B198" s="512"/>
      <c r="C198" s="286"/>
      <c r="D198" s="286"/>
      <c r="E198" s="36">
        <f t="shared" ref="E198:E210" si="36">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6"/>
        <v>0</v>
      </c>
      <c r="F199" s="67"/>
      <c r="G199" s="68"/>
      <c r="H199" s="66" t="str">
        <f>IF($C$8="A RENSEIGNER","Renseigner cellule C8",IFERROR(ROUND(IF($C$8="NON",0,LOOKUP(YEAR(A199),$C$10:K$10,$C$13:K$13)*B199),2),0))</f>
        <v>Renseigner cellule C8</v>
      </c>
      <c r="I199" s="37" t="str">
        <f t="shared" ref="I199:I210" si="37">IF($C$8="A RENSEIGNER","Renseigner cellule C8",IF(N(A199),ROUND(B199-C199+D199-E199-IF(G199&gt;=0,IF(F199-G199&lt;0,-(F199-G199),0))-H199,2),0))</f>
        <v>Renseigner cellule C8</v>
      </c>
      <c r="J199" s="33"/>
      <c r="K199" s="69"/>
      <c r="L199" s="36" t="str">
        <f t="shared" ref="L199:L210" si="38">IFERROR(IF(I199="","",ROUND(IF($K$197="Pourcentage_temps_projet",I199*K199,$I$211/$J$211*K199),2)),"")</f>
        <v/>
      </c>
      <c r="M199" s="39"/>
      <c r="N199" s="39"/>
      <c r="O199" s="504"/>
    </row>
    <row r="200" spans="1:15" x14ac:dyDescent="0.25">
      <c r="A200" s="515">
        <v>44256</v>
      </c>
      <c r="B200" s="513"/>
      <c r="C200" s="64"/>
      <c r="D200" s="287"/>
      <c r="E200" s="36">
        <f t="shared" si="36"/>
        <v>0</v>
      </c>
      <c r="F200" s="67"/>
      <c r="G200" s="68"/>
      <c r="H200" s="66" t="str">
        <f>IF($C$8="A RENSEIGNER","Renseigner cellule C8",IFERROR(ROUND(IF($C$8="NON",0,LOOKUP(YEAR(A200),$C$10:K$10,$C$13:K$13)*B200),2),0))</f>
        <v>Renseigner cellule C8</v>
      </c>
      <c r="I200" s="37" t="str">
        <f t="shared" si="37"/>
        <v>Renseigner cellule C8</v>
      </c>
      <c r="J200" s="33"/>
      <c r="K200" s="69"/>
      <c r="L200" s="36" t="str">
        <f t="shared" si="38"/>
        <v/>
      </c>
      <c r="M200" s="38"/>
      <c r="N200" s="38"/>
      <c r="O200" s="504"/>
    </row>
    <row r="201" spans="1:15" x14ac:dyDescent="0.25">
      <c r="A201" s="515">
        <v>44287</v>
      </c>
      <c r="B201" s="513"/>
      <c r="C201" s="64"/>
      <c r="D201" s="287"/>
      <c r="E201" s="36">
        <f t="shared" si="36"/>
        <v>0</v>
      </c>
      <c r="F201" s="67"/>
      <c r="G201" s="68"/>
      <c r="H201" s="66" t="str">
        <f>IF($C$8="A RENSEIGNER","Renseigner cellule C8",IFERROR(ROUND(IF($C$8="NON",0,LOOKUP(YEAR(A201),$C$10:K$10,$C$13:K$13)*B201),2),0))</f>
        <v>Renseigner cellule C8</v>
      </c>
      <c r="I201" s="37" t="str">
        <f t="shared" si="37"/>
        <v>Renseigner cellule C8</v>
      </c>
      <c r="J201" s="33"/>
      <c r="K201" s="69"/>
      <c r="L201" s="36" t="str">
        <f t="shared" si="38"/>
        <v/>
      </c>
      <c r="M201" s="39"/>
      <c r="N201" s="39"/>
      <c r="O201" s="504"/>
    </row>
    <row r="202" spans="1:15" x14ac:dyDescent="0.25">
      <c r="A202" s="515">
        <v>44317</v>
      </c>
      <c r="B202" s="513"/>
      <c r="C202" s="64"/>
      <c r="D202" s="287"/>
      <c r="E202" s="36">
        <f t="shared" si="36"/>
        <v>0</v>
      </c>
      <c r="F202" s="67"/>
      <c r="G202" s="68"/>
      <c r="H202" s="66" t="str">
        <f>IF($C$8="A RENSEIGNER","Renseigner cellule C8",IFERROR(ROUND(IF($C$8="NON",0,LOOKUP(YEAR(A202),$C$10:K$10,$C$13:K$13)*B202),2),0))</f>
        <v>Renseigner cellule C8</v>
      </c>
      <c r="I202" s="37" t="str">
        <f t="shared" si="37"/>
        <v>Renseigner cellule C8</v>
      </c>
      <c r="J202" s="33"/>
      <c r="K202" s="69"/>
      <c r="L202" s="36" t="str">
        <f t="shared" si="38"/>
        <v/>
      </c>
      <c r="M202" s="38"/>
      <c r="N202" s="38"/>
      <c r="O202" s="504"/>
    </row>
    <row r="203" spans="1:15" x14ac:dyDescent="0.25">
      <c r="A203" s="515">
        <v>44348</v>
      </c>
      <c r="B203" s="513"/>
      <c r="C203" s="64"/>
      <c r="D203" s="287"/>
      <c r="E203" s="36">
        <f t="shared" si="36"/>
        <v>0</v>
      </c>
      <c r="F203" s="67"/>
      <c r="G203" s="68"/>
      <c r="H203" s="66" t="str">
        <f>IF($C$8="A RENSEIGNER","Renseigner cellule C8",IFERROR(ROUND(IF($C$8="NON",0,LOOKUP(YEAR(A203),$C$10:K$10,$C$13:K$13)*B203),2),0))</f>
        <v>Renseigner cellule C8</v>
      </c>
      <c r="I203" s="37" t="str">
        <f t="shared" si="37"/>
        <v>Renseigner cellule C8</v>
      </c>
      <c r="J203" s="33"/>
      <c r="K203" s="69"/>
      <c r="L203" s="36" t="str">
        <f t="shared" si="38"/>
        <v/>
      </c>
      <c r="M203" s="39"/>
      <c r="N203" s="39"/>
      <c r="O203" s="504"/>
    </row>
    <row r="204" spans="1:15" x14ac:dyDescent="0.25">
      <c r="A204" s="515">
        <v>44378</v>
      </c>
      <c r="B204" s="513"/>
      <c r="C204" s="64"/>
      <c r="D204" s="287"/>
      <c r="E204" s="36">
        <f t="shared" si="36"/>
        <v>0</v>
      </c>
      <c r="F204" s="67"/>
      <c r="G204" s="68"/>
      <c r="H204" s="66" t="str">
        <f>IF($C$8="A RENSEIGNER","Renseigner cellule C8",IFERROR(ROUND(IF($C$8="NON",0,LOOKUP(YEAR(A204),$C$10:K$10,$C$13:K$13)*B204),2),0))</f>
        <v>Renseigner cellule C8</v>
      </c>
      <c r="I204" s="37" t="str">
        <f t="shared" si="37"/>
        <v>Renseigner cellule C8</v>
      </c>
      <c r="J204" s="33"/>
      <c r="K204" s="69"/>
      <c r="L204" s="36" t="str">
        <f>IFERROR(IF(I204="","",ROUND(IF($K$197="Pourcentage_temps_projet",I204*K204,$I$211/$J$211*K204),2)),"")</f>
        <v/>
      </c>
      <c r="M204" s="38"/>
      <c r="N204" s="38"/>
      <c r="O204" s="504"/>
    </row>
    <row r="205" spans="1:15" ht="29.25" customHeight="1" x14ac:dyDescent="0.25">
      <c r="A205" s="515">
        <v>44409</v>
      </c>
      <c r="B205" s="513"/>
      <c r="C205" s="64"/>
      <c r="D205" s="287"/>
      <c r="E205" s="36">
        <f t="shared" si="36"/>
        <v>0</v>
      </c>
      <c r="F205" s="67"/>
      <c r="G205" s="68"/>
      <c r="H205" s="66" t="str">
        <f>IF($C$8="A RENSEIGNER","Renseigner cellule C8",IFERROR(ROUND(IF($C$8="NON",0,LOOKUP(YEAR(A205),$C$10:K$10,$C$13:K$13)*B205),2),0))</f>
        <v>Renseigner cellule C8</v>
      </c>
      <c r="I205" s="37" t="str">
        <f t="shared" si="37"/>
        <v>Renseigner cellule C8</v>
      </c>
      <c r="J205" s="33"/>
      <c r="K205" s="69"/>
      <c r="L205" s="36" t="str">
        <f>IFERROR(IF(I205="","",ROUND(IF($K$197="Pourcentage_temps_projet",I205*K205,$I$211/$J$211*K205),2)),"")</f>
        <v/>
      </c>
      <c r="M205" s="39"/>
      <c r="N205" s="39"/>
      <c r="O205" s="504"/>
    </row>
    <row r="206" spans="1:15" ht="27" customHeight="1" x14ac:dyDescent="0.25">
      <c r="A206" s="515">
        <v>44440</v>
      </c>
      <c r="B206" s="513"/>
      <c r="C206" s="64"/>
      <c r="D206" s="287"/>
      <c r="E206" s="36">
        <f t="shared" si="36"/>
        <v>0</v>
      </c>
      <c r="F206" s="67"/>
      <c r="G206" s="68"/>
      <c r="H206" s="66" t="str">
        <f>IF($C$8="A RENSEIGNER","Renseigner cellule C8",IFERROR(ROUND(IF($C$8="NON",0,LOOKUP(YEAR(A206),$C$10:K$10,$C$13:K$13)*B206),2),0))</f>
        <v>Renseigner cellule C8</v>
      </c>
      <c r="I206" s="37" t="str">
        <f t="shared" si="37"/>
        <v>Renseigner cellule C8</v>
      </c>
      <c r="J206" s="33"/>
      <c r="K206" s="69"/>
      <c r="L206" s="36" t="str">
        <f t="shared" si="38"/>
        <v/>
      </c>
      <c r="M206" s="38"/>
      <c r="N206" s="38"/>
      <c r="O206" s="504"/>
    </row>
    <row r="207" spans="1:15" x14ac:dyDescent="0.25">
      <c r="A207" s="515">
        <v>44470</v>
      </c>
      <c r="B207" s="513"/>
      <c r="C207" s="64"/>
      <c r="D207" s="287"/>
      <c r="E207" s="36">
        <f t="shared" si="36"/>
        <v>0</v>
      </c>
      <c r="F207" s="67"/>
      <c r="G207" s="68"/>
      <c r="H207" s="66" t="str">
        <f>IF($C$8="A RENSEIGNER","Renseigner cellule C8",IFERROR(ROUND(IF($C$8="NON",0,LOOKUP(YEAR(A207),$C$10:K$10,$C$13:K$13)*B207),2),0))</f>
        <v>Renseigner cellule C8</v>
      </c>
      <c r="I207" s="37" t="str">
        <f t="shared" si="37"/>
        <v>Renseigner cellule C8</v>
      </c>
      <c r="J207" s="33"/>
      <c r="K207" s="69"/>
      <c r="L207" s="36" t="str">
        <f t="shared" si="38"/>
        <v/>
      </c>
      <c r="M207" s="39"/>
      <c r="N207" s="39"/>
      <c r="O207" s="504"/>
    </row>
    <row r="208" spans="1:15" x14ac:dyDescent="0.25">
      <c r="A208" s="515">
        <v>44501</v>
      </c>
      <c r="B208" s="513"/>
      <c r="C208" s="64"/>
      <c r="D208" s="287"/>
      <c r="E208" s="36">
        <f t="shared" si="36"/>
        <v>0</v>
      </c>
      <c r="F208" s="67"/>
      <c r="G208" s="68"/>
      <c r="H208" s="66" t="str">
        <f>IF($C$8="A RENSEIGNER","Renseigner cellule C8",IFERROR(ROUND(IF($C$8="NON",0,LOOKUP(YEAR(A208),$C$10:K$10,$C$13:K$13)*B208),2),0))</f>
        <v>Renseigner cellule C8</v>
      </c>
      <c r="I208" s="37" t="str">
        <f t="shared" si="37"/>
        <v>Renseigner cellule C8</v>
      </c>
      <c r="J208" s="33"/>
      <c r="K208" s="69"/>
      <c r="L208" s="36" t="str">
        <f>IFERROR(IF(I208="","",ROUND(IF($K$197="Pourcentage_temps_projet",I208*K208,$I$211/$J$211*K208),2)),"")</f>
        <v/>
      </c>
      <c r="M208" s="38"/>
      <c r="N208" s="38"/>
      <c r="O208" s="504"/>
    </row>
    <row r="209" spans="1:15" x14ac:dyDescent="0.25">
      <c r="A209" s="515">
        <v>44531</v>
      </c>
      <c r="B209" s="514"/>
      <c r="C209" s="65"/>
      <c r="D209" s="288"/>
      <c r="E209" s="36">
        <f t="shared" si="36"/>
        <v>0</v>
      </c>
      <c r="F209" s="67"/>
      <c r="G209" s="68"/>
      <c r="H209" s="66" t="str">
        <f>IF($C$8="A RENSEIGNER","Renseigner cellule C8",IFERROR(ROUND(IF($C$8="NON",0,LOOKUP(YEAR(A209),$C$10:K$10,$C$13:K$13)*B209),2),0))</f>
        <v>Renseigner cellule C8</v>
      </c>
      <c r="I209" s="37" t="str">
        <f t="shared" si="37"/>
        <v>Renseigner cellule C8</v>
      </c>
      <c r="J209" s="34"/>
      <c r="K209" s="69"/>
      <c r="L209" s="36" t="str">
        <f t="shared" si="38"/>
        <v/>
      </c>
      <c r="M209" s="39"/>
      <c r="N209" s="39"/>
      <c r="O209" s="505"/>
    </row>
    <row r="210" spans="1:15" x14ac:dyDescent="0.25">
      <c r="A210" s="506" t="s">
        <v>56</v>
      </c>
      <c r="B210" s="507"/>
      <c r="C210" s="507"/>
      <c r="D210" s="507"/>
      <c r="E210" s="508">
        <f t="shared" si="36"/>
        <v>0</v>
      </c>
      <c r="F210" s="508"/>
      <c r="G210" s="508"/>
      <c r="H210" s="509" t="str">
        <f>IF($C$8="A RENSEIGNER","Renseigner cellule C8",IFERROR(ROUND(IF($C$8="NON",0,LOOKUP(YEAR(A210),$C$10:K$10,$C$13:K$13)*B210),2),0))</f>
        <v>Renseigner cellule C8</v>
      </c>
      <c r="I210" s="767" t="str">
        <f t="shared" si="37"/>
        <v>Renseigner cellule C8</v>
      </c>
      <c r="J210" s="508"/>
      <c r="K210" s="508"/>
      <c r="L210" s="36" t="str">
        <f t="shared" si="38"/>
        <v/>
      </c>
      <c r="M210" s="510"/>
      <c r="N210" s="510"/>
      <c r="O210" s="511"/>
    </row>
    <row r="211" spans="1:15" ht="15.75" thickBot="1" x14ac:dyDescent="0.3">
      <c r="A211" s="493" t="s">
        <v>120</v>
      </c>
      <c r="B211" s="494">
        <f t="shared" ref="B211:H211" si="39">SUM(B198:B210)</f>
        <v>0</v>
      </c>
      <c r="C211" s="495">
        <f t="shared" si="39"/>
        <v>0</v>
      </c>
      <c r="D211" s="495">
        <f t="shared" si="39"/>
        <v>0</v>
      </c>
      <c r="E211" s="495">
        <f t="shared" si="39"/>
        <v>0</v>
      </c>
      <c r="F211" s="495">
        <f t="shared" si="39"/>
        <v>0</v>
      </c>
      <c r="G211" s="495">
        <f t="shared" si="39"/>
        <v>0</v>
      </c>
      <c r="H211" s="495">
        <f t="shared" si="39"/>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9:K9"/>
    <mergeCell ref="A10:B10"/>
    <mergeCell ref="A12:B12"/>
    <mergeCell ref="A13:B13"/>
    <mergeCell ref="A2:O2"/>
    <mergeCell ref="A175:B175"/>
    <mergeCell ref="A195:B195"/>
    <mergeCell ref="A11:B11"/>
    <mergeCell ref="A4:C4"/>
    <mergeCell ref="A5:C5"/>
    <mergeCell ref="A75:B75"/>
    <mergeCell ref="A95:B95"/>
    <mergeCell ref="A115:B115"/>
    <mergeCell ref="A135:B135"/>
    <mergeCell ref="A155:B155"/>
    <mergeCell ref="A8:B8"/>
    <mergeCell ref="A35:B35"/>
    <mergeCell ref="A15:B15"/>
    <mergeCell ref="A55:B55"/>
  </mergeCells>
  <conditionalFormatting sqref="A9:K13">
    <cfRule type="expression" dxfId="205" priority="13">
      <formula>$C$8="NON"</formula>
    </cfRule>
  </conditionalFormatting>
  <conditionalFormatting sqref="G31">
    <cfRule type="cellIs" dxfId="203" priority="42" operator="greaterThan">
      <formula>0</formula>
    </cfRule>
  </conditionalFormatting>
  <conditionalFormatting sqref="G51">
    <cfRule type="cellIs" dxfId="202" priority="40" operator="greaterThan">
      <formula>0</formula>
    </cfRule>
  </conditionalFormatting>
  <conditionalFormatting sqref="G71">
    <cfRule type="cellIs" dxfId="201" priority="38" operator="greaterThan">
      <formula>0</formula>
    </cfRule>
  </conditionalFormatting>
  <conditionalFormatting sqref="G91">
    <cfRule type="cellIs" dxfId="200" priority="37" operator="greaterThan">
      <formula>0</formula>
    </cfRule>
  </conditionalFormatting>
  <conditionalFormatting sqref="G111">
    <cfRule type="cellIs" dxfId="199" priority="35" operator="greaterThan">
      <formula>0</formula>
    </cfRule>
  </conditionalFormatting>
  <conditionalFormatting sqref="G131">
    <cfRule type="cellIs" dxfId="198" priority="33" operator="greaterThan">
      <formula>0</formula>
    </cfRule>
  </conditionalFormatting>
  <conditionalFormatting sqref="G151">
    <cfRule type="cellIs" dxfId="197" priority="31" operator="greaterThan">
      <formula>0</formula>
    </cfRule>
  </conditionalFormatting>
  <conditionalFormatting sqref="G171">
    <cfRule type="cellIs" dxfId="196" priority="29" operator="greaterThan">
      <formula>0</formula>
    </cfRule>
  </conditionalFormatting>
  <conditionalFormatting sqref="G191">
    <cfRule type="cellIs" dxfId="195" priority="27" operator="greaterThan">
      <formula>0</formula>
    </cfRule>
  </conditionalFormatting>
  <conditionalFormatting sqref="G211">
    <cfRule type="cellIs" dxfId="194" priority="25" operator="greaterThan">
      <formula>0</formula>
    </cfRule>
  </conditionalFormatting>
  <conditionalFormatting sqref="J31">
    <cfRule type="expression" dxfId="193" priority="24">
      <formula>$K17="Pourcentage_temps_projet"</formula>
    </cfRule>
  </conditionalFormatting>
  <conditionalFormatting sqref="J51">
    <cfRule type="expression" dxfId="192" priority="23">
      <formula>$K37="Pourcentage_temps_projet"</formula>
    </cfRule>
  </conditionalFormatting>
  <conditionalFormatting sqref="J71">
    <cfRule type="expression" dxfId="191" priority="22">
      <formula>$K57="Pourcentage_temps_projet"</formula>
    </cfRule>
  </conditionalFormatting>
  <conditionalFormatting sqref="J91">
    <cfRule type="expression" dxfId="190" priority="21">
      <formula>$K77="Pourcentage_temps_projet"</formula>
    </cfRule>
  </conditionalFormatting>
  <conditionalFormatting sqref="J111">
    <cfRule type="expression" dxfId="189" priority="20">
      <formula>$K97="Pourcentage_temps_projet"</formula>
    </cfRule>
  </conditionalFormatting>
  <conditionalFormatting sqref="J131">
    <cfRule type="expression" dxfId="188" priority="19">
      <formula>$K117="Pourcentage_temps_projet"</formula>
    </cfRule>
  </conditionalFormatting>
  <conditionalFormatting sqref="J151">
    <cfRule type="expression" dxfId="187" priority="18">
      <formula>$K137="Pourcentage_temps_projet"</formula>
    </cfRule>
  </conditionalFormatting>
  <conditionalFormatting sqref="J171">
    <cfRule type="expression" dxfId="186" priority="17">
      <formula>$K157="Pourcentage_temps_projet"</formula>
    </cfRule>
  </conditionalFormatting>
  <conditionalFormatting sqref="J191">
    <cfRule type="expression" dxfId="185" priority="16">
      <formula>$K177="Pourcentage_temps_projet"</formula>
    </cfRule>
  </conditionalFormatting>
  <conditionalFormatting sqref="J211">
    <cfRule type="expression" dxfId="184" priority="15">
      <formula>$K197="Pourcentage_temps_projet"</formula>
    </cfRule>
  </conditionalFormatting>
  <conditionalFormatting sqref="K18:K29">
    <cfRule type="expression" dxfId="183" priority="43">
      <formula>"$M$15=""Pourcentage_temps_projet"""</formula>
    </cfRule>
  </conditionalFormatting>
  <conditionalFormatting sqref="K38:K49">
    <cfRule type="expression" dxfId="182" priority="41">
      <formula>"$M$15=""Pourcentage_temps_projet"""</formula>
    </cfRule>
  </conditionalFormatting>
  <conditionalFormatting sqref="K58:K69">
    <cfRule type="expression" dxfId="181" priority="39">
      <formula>"$M$15=""Pourcentage_temps_projet"""</formula>
    </cfRule>
  </conditionalFormatting>
  <conditionalFormatting sqref="K78:K89">
    <cfRule type="expression" dxfId="180" priority="14">
      <formula>"$M$15=""Pourcentage_temps_projet"""</formula>
    </cfRule>
  </conditionalFormatting>
  <conditionalFormatting sqref="K98:K109">
    <cfRule type="expression" dxfId="179" priority="36">
      <formula>"$M$15=""Pourcentage_temps_projet"""</formula>
    </cfRule>
  </conditionalFormatting>
  <conditionalFormatting sqref="K118:K129">
    <cfRule type="expression" dxfId="178" priority="34">
      <formula>"$M$15=""Pourcentage_temps_projet"""</formula>
    </cfRule>
  </conditionalFormatting>
  <conditionalFormatting sqref="K138:K149">
    <cfRule type="expression" dxfId="177" priority="32">
      <formula>"$M$15=""Pourcentage_temps_projet"""</formula>
    </cfRule>
  </conditionalFormatting>
  <conditionalFormatting sqref="K158:K169">
    <cfRule type="expression" dxfId="176" priority="30">
      <formula>"$M$15=""Pourcentage_temps_projet"""</formula>
    </cfRule>
  </conditionalFormatting>
  <conditionalFormatting sqref="K178:K189">
    <cfRule type="expression" dxfId="175" priority="28">
      <formula>"$M$15=""Pourcentage_temps_projet"""</formula>
    </cfRule>
  </conditionalFormatting>
  <conditionalFormatting sqref="K198:K209">
    <cfRule type="expression" dxfId="174" priority="26">
      <formula>"$M$15=""Pourcentage_temps_projet"""</formula>
    </cfRule>
  </conditionalFormatting>
  <dataValidations count="6">
    <dataValidation type="list" allowBlank="1" showInputMessage="1" showErrorMessage="1" sqref="C8" xr:uid="{13D85759-69B4-4B45-9D61-D6C31697D73F}">
      <formula1>"A RENSEIGNER,OUI,NON"</formula1>
    </dataValidation>
    <dataValidation type="list" allowBlank="1" showInputMessage="1" showErrorMessage="1" promptTitle="Liste déroulante de choix" prompt="Ne pas oublier de resélectionner le chiffre si le titre de la colonne a été modifié." sqref="K118:K130 K158:K170 K138:K150 K18:K30 K178:K190 K38:K50 K58:K70 K78:K90 K98:K110 K198:K210" xr:uid="{4A078CE1-2300-43A3-A602-D9922FCCE755}">
      <formula1>INDIRECT($K$17)</formula1>
    </dataValidation>
    <dataValidation allowBlank="1" showInputMessage="1" showErrorMessage="1" promptTitle="Voir la notice" prompt="Voir onglet notice pour vous aider._x000a_NE PAS MODIFIER si le salarié est à temps plein dans la structure (151,67h/mois ou 218jours/an)" sqref="J117:J130 J157:J170 J137:J150 J17:J30 J177:J190 J37:J50 J57:J70 J77:J90 J97:J110 J197:J210" xr:uid="{0E893A93-8744-4A6C-AD3E-CC33B920BD88}"/>
    <dataValidation allowBlank="1" showInputMessage="1" showErrorMessage="1" promptTitle="Calculs automatiques:" prompt="taux de taxe sur les salaires x salaire brut" sqref="H77:H91 H97:H111 H117:H131 H157:H171 H137:H151 H17:H31 H177:H191 H37:H51 H57:H71 H197:H211" xr:uid="{B44EBC08-E3C7-420A-AA7B-F0400686905F}"/>
    <dataValidation allowBlank="1" showInputMessage="1" showErrorMessage="1" promptTitle="Calculs automatiques:" prompt="Charges patronales / salaire brut x Traitements accessoires inéligibles" sqref="E117:E131 E157:E171 E137:E151 E17:E31 E177:E191 E37:E51 E57:E71 E77:E91 E97:E111 E197:E211" xr:uid="{E78031ED-96FF-4D9E-9B29-B468E39E0980}"/>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151 J191 J171 J51 J31 J71 J91 J111 J131 J211" xr:uid="{0349B25F-BB2A-41AC-8C6A-A2902F3A1823}"/>
  </dataValidations>
  <printOptions horizontalCentered="1"/>
  <pageMargins left="0.23622047244094491" right="0.23622047244094491" top="0.94488188976377963" bottom="0.74803149606299213" header="0.31496062992125984" footer="0.31496062992125984"/>
  <pageSetup paperSize="8" scale="60" fitToHeight="0" orientation="landscape" r:id="rId1"/>
  <headerFooter>
    <oddHeader>&amp;C&amp;G</oddHeader>
    <oddFooter>Page &amp;P</oddFooter>
  </headerFooter>
  <rowBreaks count="3" manualBreakCount="3">
    <brk id="53" max="16383" man="1"/>
    <brk id="113" max="16383" man="1"/>
    <brk id="173" max="16383" man="1"/>
  </rowBreaks>
  <drawing r:id="rId2"/>
  <legacyDrawing r:id="rId3"/>
  <legacyDrawingHF r:id="rId4"/>
  <tableParts count="10">
    <tablePart r:id="rId5"/>
    <tablePart r:id="rId6"/>
    <tablePart r:id="rId7"/>
    <tablePart r:id="rId8"/>
    <tablePart r:id="rId9"/>
    <tablePart r:id="rId10"/>
    <tablePart r:id="rId11"/>
    <tablePart r:id="rId12"/>
    <tablePart r:id="rId13"/>
    <tablePart r:id="rId14"/>
  </tableParts>
  <extLst>
    <ext xmlns:x14="http://schemas.microsoft.com/office/spreadsheetml/2009/9/main" uri="{78C0D931-6437-407d-A8EE-F0AAD7539E65}">
      <x14:conditionalFormattings>
        <x14:conditionalFormatting xmlns:xm="http://schemas.microsoft.com/office/excel/2006/main">
          <x14:cfRule type="expression" priority="11" id="{E3EE6D02-8516-4D7A-A4A2-FB0929A83C33}">
            <xm:f>'Etat récapitulatif des dépenses'!$B$13="OUI"</xm:f>
            <x14:dxf>
              <font>
                <color theme="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AF98DC13-0DDB-4911-A0B4-509C60539146}">
          <x14:formula1>
            <xm:f>Feuil1!$B$1:$E$1</xm:f>
          </x14:formula1>
          <xm:sqref>K37 K17 K57 K77 K97 K117 K137 K157 K177 K197</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15034-4FC7-43C8-A30A-C98395BFE0D1}">
  <sheetPr>
    <pageSetUpPr fitToPage="1"/>
  </sheetPr>
  <dimension ref="A1:R224"/>
  <sheetViews>
    <sheetView topLeftCell="A14" zoomScale="70" zoomScaleNormal="70" zoomScalePageLayoutView="85" workbookViewId="0">
      <selection activeCell="A15" sqref="A15:B15"/>
    </sheetView>
  </sheetViews>
  <sheetFormatPr baseColWidth="10" defaultColWidth="11.42578125" defaultRowHeight="15" x14ac:dyDescent="0.25"/>
  <cols>
    <col min="1" max="1" width="21.7109375" customWidth="1"/>
    <col min="2" max="2" width="16.85546875" customWidth="1"/>
    <col min="3" max="3" width="19.42578125" customWidth="1"/>
    <col min="4" max="4" width="18.42578125" customWidth="1"/>
    <col min="5" max="5" width="21.28515625" customWidth="1"/>
    <col min="6" max="6" width="16.28515625" customWidth="1"/>
    <col min="7" max="7" width="25.42578125" customWidth="1"/>
    <col min="8" max="8" width="22.7109375" style="17" customWidth="1"/>
    <col min="9" max="9" width="22.28515625" customWidth="1"/>
    <col min="10" max="10" width="24.28515625" customWidth="1"/>
    <col min="11" max="11" width="21.28515625" customWidth="1"/>
    <col min="12" max="12" width="24.5703125" customWidth="1"/>
    <col min="13" max="13" width="26.42578125" customWidth="1"/>
    <col min="14" max="14" width="19.85546875" customWidth="1"/>
    <col min="15" max="15" width="22.42578125" customWidth="1"/>
    <col min="16" max="16" width="16.28515625" customWidth="1"/>
    <col min="17" max="17" width="11.5703125" customWidth="1"/>
  </cols>
  <sheetData>
    <row r="1" spans="1:15" ht="32.25"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51.75"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2" t="s">
        <v>107</v>
      </c>
      <c r="B8" s="893"/>
      <c r="C8" s="614" t="str">
        <f>'Dépenses de personnel 1 à 10'!C8</f>
        <v>A RENSEIGNER</v>
      </c>
      <c r="D8" s="76" t="s">
        <v>108</v>
      </c>
      <c r="E8"/>
      <c r="F8"/>
      <c r="G8"/>
      <c r="J8" s="40"/>
      <c r="K8" s="40"/>
      <c r="L8" s="40"/>
      <c r="M8" s="40"/>
      <c r="N8" s="40"/>
      <c r="O8" s="40"/>
    </row>
    <row r="9" spans="1:15" ht="21.75" thickBot="1" x14ac:dyDescent="0.3">
      <c r="A9" s="880" t="s">
        <v>297</v>
      </c>
      <c r="B9" s="881"/>
      <c r="C9" s="881"/>
      <c r="D9" s="881"/>
      <c r="E9" s="881"/>
      <c r="F9" s="881"/>
      <c r="G9" s="881"/>
      <c r="H9" s="881"/>
      <c r="I9" s="881"/>
      <c r="J9" s="881"/>
      <c r="K9" s="882"/>
    </row>
    <row r="10" spans="1:15" ht="38.25" customHeight="1" x14ac:dyDescent="0.25">
      <c r="A10" s="879" t="s">
        <v>296</v>
      </c>
      <c r="B10" s="879"/>
      <c r="C10" s="522">
        <f>'Dépenses de personnel 1 à 10'!C10</f>
        <v>2020</v>
      </c>
      <c r="D10" s="522">
        <f>'Dépenses de personnel 1 à 10'!D10</f>
        <v>2021</v>
      </c>
      <c r="E10" s="522">
        <f>'Dépenses de personnel 1 à 10'!E10</f>
        <v>2022</v>
      </c>
      <c r="F10" s="522">
        <f>'Dépenses de personnel 1 à 10'!F10</f>
        <v>2023</v>
      </c>
      <c r="G10" s="522">
        <f>'Dépenses de personnel 1 à 10'!G10</f>
        <v>2024</v>
      </c>
      <c r="H10" s="522">
        <f>'Dépenses de personnel 1 à 10'!H10</f>
        <v>2025</v>
      </c>
      <c r="I10" s="522">
        <f>'Dépenses de personnel 1 à 10'!I10</f>
        <v>2026</v>
      </c>
      <c r="J10" s="522">
        <f>'Dépenses de personnel 1 à 10'!J10</f>
        <v>2027</v>
      </c>
      <c r="K10" s="522">
        <f>'Dépenses de personnel 1 à 10'!K10</f>
        <v>2028</v>
      </c>
    </row>
    <row r="11" spans="1:15" ht="53.25" customHeight="1" x14ac:dyDescent="0.25">
      <c r="A11" s="877" t="s">
        <v>294</v>
      </c>
      <c r="B11" s="877"/>
      <c r="C11" s="610">
        <f>'Dépenses de personnel 1 à 10'!C11</f>
        <v>0</v>
      </c>
      <c r="D11" s="610">
        <f>'Dépenses de personnel 1 à 10'!D11</f>
        <v>0</v>
      </c>
      <c r="E11" s="610">
        <f>'Dépenses de personnel 1 à 10'!E11</f>
        <v>0</v>
      </c>
      <c r="F11" s="610">
        <f>'Dépenses de personnel 1 à 10'!F11</f>
        <v>0</v>
      </c>
      <c r="G11" s="610">
        <f>'Dépenses de personnel 1 à 10'!G11</f>
        <v>0</v>
      </c>
      <c r="H11" s="610">
        <f>'Dépenses de personnel 1 à 10'!H11</f>
        <v>0</v>
      </c>
      <c r="I11" s="610">
        <f>'Dépenses de personnel 1 à 10'!I11</f>
        <v>0</v>
      </c>
      <c r="J11" s="610">
        <f>'Dépenses de personnel 1 à 10'!J11</f>
        <v>0</v>
      </c>
      <c r="K11" s="610">
        <f>'Dépenses de personnel 1 à 10'!K11</f>
        <v>0</v>
      </c>
    </row>
    <row r="12" spans="1:15" ht="45" customHeight="1" x14ac:dyDescent="0.25">
      <c r="A12" s="877" t="s">
        <v>302</v>
      </c>
      <c r="B12" s="877"/>
      <c r="C12" s="611">
        <f>'Dépenses de personnel 1 à 10'!C12</f>
        <v>0</v>
      </c>
      <c r="D12" s="611">
        <f>'Dépenses de personnel 1 à 10'!D12</f>
        <v>0</v>
      </c>
      <c r="E12" s="611">
        <f>'Dépenses de personnel 1 à 10'!E12</f>
        <v>0</v>
      </c>
      <c r="F12" s="611">
        <f>'Dépenses de personnel 1 à 10'!F12</f>
        <v>0</v>
      </c>
      <c r="G12" s="611">
        <f>'Dépenses de personnel 1 à 10'!G12</f>
        <v>0</v>
      </c>
      <c r="H12" s="612">
        <f>'Dépenses de personnel 1 à 10'!H12</f>
        <v>0</v>
      </c>
      <c r="I12" s="611">
        <f>'Dépenses de personnel 1 à 10'!I12</f>
        <v>0</v>
      </c>
      <c r="J12" s="611">
        <f>'Dépenses de personnel 1 à 10'!J12</f>
        <v>0</v>
      </c>
      <c r="K12" s="613">
        <f>'Dépenses de personnel 1 à 10'!K12</f>
        <v>0</v>
      </c>
    </row>
    <row r="13" spans="1:15" ht="53.25" customHeight="1" x14ac:dyDescent="0.25">
      <c r="A13" s="878" t="s">
        <v>298</v>
      </c>
      <c r="B13" s="878"/>
      <c r="C13" s="519" t="str">
        <f>'Dépenses de personnel 1 à 10'!C13</f>
        <v/>
      </c>
      <c r="D13" s="519" t="str">
        <f>'Dépenses de personnel 1 à 10'!D13</f>
        <v/>
      </c>
      <c r="E13" s="519" t="str">
        <f>'Dépenses de personnel 1 à 10'!E13</f>
        <v/>
      </c>
      <c r="F13" s="519" t="str">
        <f>'Dépenses de personnel 1 à 10'!F13</f>
        <v/>
      </c>
      <c r="G13" s="519" t="str">
        <f>'Dépenses de personnel 1 à 10'!G13</f>
        <v/>
      </c>
      <c r="H13" s="520" t="str">
        <f>'Dépenses de personnel 1 à 10'!H13</f>
        <v/>
      </c>
      <c r="I13" s="519" t="str">
        <f>'Dépenses de personnel 1 à 10'!I13</f>
        <v/>
      </c>
      <c r="J13" s="519" t="str">
        <f>'Dépenses de personnel 1 à 10'!J13</f>
        <v/>
      </c>
      <c r="K13" s="521" t="str">
        <f>'Dépenses de personnel 1 à 10'!K13</f>
        <v/>
      </c>
    </row>
    <row r="14" spans="1:15" ht="15.75" thickBot="1" x14ac:dyDescent="0.3">
      <c r="M14" s="70"/>
    </row>
    <row r="15" spans="1:15" ht="15.75" thickBot="1" x14ac:dyDescent="0.3">
      <c r="A15" s="875" t="s">
        <v>146</v>
      </c>
      <c r="B15" s="876"/>
      <c r="H15"/>
      <c r="L15" s="70"/>
      <c r="M15" s="31"/>
      <c r="O15" s="63" t="str">
        <f>A15</f>
        <v>SALARIE 21 : Inscrire nom ici</v>
      </c>
    </row>
    <row r="16" spans="1:15" ht="9" customHeight="1" x14ac:dyDescent="0.25">
      <c r="E16" s="60"/>
      <c r="G16" s="30"/>
      <c r="H16" s="481"/>
      <c r="I16" s="30"/>
      <c r="J16" s="56"/>
      <c r="K16" s="31"/>
      <c r="L16" s="57"/>
      <c r="M16" s="71"/>
      <c r="N16" s="72"/>
      <c r="O16" s="72"/>
    </row>
    <row r="17" spans="1:18" ht="106.5" customHeight="1" x14ac:dyDescent="0.25">
      <c r="A17" s="498" t="s">
        <v>110</v>
      </c>
      <c r="B17" s="499" t="s">
        <v>111</v>
      </c>
      <c r="C17" s="499" t="s">
        <v>301</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8" x14ac:dyDescent="0.25">
      <c r="A18" s="515">
        <v>44197</v>
      </c>
      <c r="B18" s="512"/>
      <c r="C18" s="286"/>
      <c r="D18" s="286"/>
      <c r="E18" s="36">
        <f t="shared" ref="E18:E30" si="0">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8" x14ac:dyDescent="0.25">
      <c r="A19" s="515">
        <v>44228</v>
      </c>
      <c r="B19" s="513"/>
      <c r="C19" s="64"/>
      <c r="D19" s="287"/>
      <c r="E19" s="36">
        <f t="shared" si="0"/>
        <v>0</v>
      </c>
      <c r="F19" s="67"/>
      <c r="G19" s="290"/>
      <c r="H19" s="66" t="str">
        <f>IF($C$8="A RENSEIGNER","Renseigner cellule C8",IFERROR(ROUND(IF($C$8="NON",0,LOOKUP(YEAR(A19),$C$10:K$10,$C$13:K$13)*B19),2),0))</f>
        <v>Renseigner cellule C8</v>
      </c>
      <c r="I19" s="37" t="str">
        <f t="shared" ref="I19:I30" si="1">IF($C$8="A RENSEIGNER","Renseigner cellule C8",IF(N(A19),ROUND(B19-C19+D19-E19-IF(G19&gt;=0,IF(F19-G19&lt;0,-(F19-G19),0))-H19,2),0))</f>
        <v>Renseigner cellule C8</v>
      </c>
      <c r="J19" s="33"/>
      <c r="K19" s="69"/>
      <c r="L19" s="36" t="str">
        <f t="shared" ref="L19:L30" si="2">IFERROR(IF(I19="","",ROUND(IF($K$17="Pourcentage_temps_projet",I19*K19,$I$31/$J$31*K19),2)),"")</f>
        <v/>
      </c>
      <c r="M19" s="39"/>
      <c r="N19" s="39"/>
      <c r="O19" s="504"/>
    </row>
    <row r="20" spans="1:18" x14ac:dyDescent="0.25">
      <c r="A20" s="515">
        <v>44256</v>
      </c>
      <c r="B20" s="513"/>
      <c r="C20" s="64"/>
      <c r="D20" s="287"/>
      <c r="E20" s="36">
        <f t="shared" si="0"/>
        <v>0</v>
      </c>
      <c r="F20" s="67"/>
      <c r="G20" s="290"/>
      <c r="H20" s="66" t="str">
        <f>IF($C$8="A RENSEIGNER","Renseigner cellule C8",IFERROR(ROUND(IF($C$8="NON",0,LOOKUP(YEAR(A20),$C$10:K$10,$C$13:K$13)*B20),2),0))</f>
        <v>Renseigner cellule C8</v>
      </c>
      <c r="I20" s="37" t="str">
        <f t="shared" si="1"/>
        <v>Renseigner cellule C8</v>
      </c>
      <c r="J20" s="33"/>
      <c r="K20" s="69"/>
      <c r="L20" s="36" t="str">
        <f t="shared" si="2"/>
        <v/>
      </c>
      <c r="M20" s="38"/>
      <c r="N20" s="38"/>
      <c r="O20" s="504"/>
    </row>
    <row r="21" spans="1:18" x14ac:dyDescent="0.25">
      <c r="A21" s="515">
        <v>44287</v>
      </c>
      <c r="B21" s="513"/>
      <c r="C21" s="64"/>
      <c r="D21" s="287"/>
      <c r="E21" s="36">
        <f t="shared" si="0"/>
        <v>0</v>
      </c>
      <c r="F21" s="67"/>
      <c r="G21" s="290"/>
      <c r="H21" s="66" t="str">
        <f>IF($C$8="A RENSEIGNER","Renseigner cellule C8",IFERROR(ROUND(IF($C$8="NON",0,LOOKUP(YEAR(A21),$C$10:K$10,$C$13:K$13)*B21),2),0))</f>
        <v>Renseigner cellule C8</v>
      </c>
      <c r="I21" s="37" t="str">
        <f t="shared" si="1"/>
        <v>Renseigner cellule C8</v>
      </c>
      <c r="J21" s="33"/>
      <c r="K21" s="69"/>
      <c r="L21" s="36" t="str">
        <f t="shared" si="2"/>
        <v/>
      </c>
      <c r="M21" s="39"/>
      <c r="N21" s="39"/>
      <c r="O21" s="504"/>
    </row>
    <row r="22" spans="1:18" x14ac:dyDescent="0.25">
      <c r="A22" s="515">
        <v>44317</v>
      </c>
      <c r="B22" s="513"/>
      <c r="C22" s="64"/>
      <c r="D22" s="287"/>
      <c r="E22" s="36">
        <f t="shared" si="0"/>
        <v>0</v>
      </c>
      <c r="F22" s="67"/>
      <c r="G22" s="68"/>
      <c r="H22" s="66" t="str">
        <f>IF($C$8="A RENSEIGNER","Renseigner cellule C8",IFERROR(ROUND(IF($C$8="NON",0,LOOKUP(YEAR(A22),$C$10:K$10,$C$13:K$13)*B22),2),0))</f>
        <v>Renseigner cellule C8</v>
      </c>
      <c r="I22" s="37" t="str">
        <f t="shared" si="1"/>
        <v>Renseigner cellule C8</v>
      </c>
      <c r="J22" s="33"/>
      <c r="K22" s="69"/>
      <c r="L22" s="36" t="str">
        <f t="shared" si="2"/>
        <v/>
      </c>
      <c r="M22" s="38"/>
      <c r="N22" s="38"/>
      <c r="O22" s="504"/>
    </row>
    <row r="23" spans="1:18" x14ac:dyDescent="0.25">
      <c r="A23" s="515">
        <v>44348</v>
      </c>
      <c r="B23" s="513"/>
      <c r="C23" s="64"/>
      <c r="D23" s="287"/>
      <c r="E23" s="36">
        <f t="shared" si="0"/>
        <v>0</v>
      </c>
      <c r="F23" s="67"/>
      <c r="G23" s="68"/>
      <c r="H23" s="66" t="str">
        <f>IF($C$8="A RENSEIGNER","Renseigner cellule C8",IFERROR(ROUND(IF($C$8="NON",0,LOOKUP(YEAR(A23),$C$10:K$10,$C$13:K$13)*B23),2),0))</f>
        <v>Renseigner cellule C8</v>
      </c>
      <c r="I23" s="37" t="str">
        <f t="shared" si="1"/>
        <v>Renseigner cellule C8</v>
      </c>
      <c r="J23" s="33"/>
      <c r="K23" s="69"/>
      <c r="L23" s="36" t="str">
        <f t="shared" si="2"/>
        <v/>
      </c>
      <c r="M23" s="39"/>
      <c r="N23" s="39"/>
      <c r="O23" s="504"/>
    </row>
    <row r="24" spans="1:18" x14ac:dyDescent="0.25">
      <c r="A24" s="515">
        <v>44378</v>
      </c>
      <c r="B24" s="513"/>
      <c r="C24" s="64"/>
      <c r="D24" s="287"/>
      <c r="E24" s="36">
        <f t="shared" si="0"/>
        <v>0</v>
      </c>
      <c r="F24" s="67"/>
      <c r="G24" s="68"/>
      <c r="H24" s="66" t="str">
        <f>IF($C$8="A RENSEIGNER","Renseigner cellule C8",IFERROR(ROUND(IF($C$8="NON",0,LOOKUP(YEAR(A24),$C$10:K$10,$C$13:K$13)*B24),2),0))</f>
        <v>Renseigner cellule C8</v>
      </c>
      <c r="I24" s="37" t="str">
        <f t="shared" si="1"/>
        <v>Renseigner cellule C8</v>
      </c>
      <c r="J24" s="33"/>
      <c r="K24" s="69"/>
      <c r="L24" s="36" t="str">
        <f t="shared" si="2"/>
        <v/>
      </c>
      <c r="M24" s="38"/>
      <c r="N24" s="38"/>
      <c r="O24" s="504"/>
    </row>
    <row r="25" spans="1:18" s="54" customFormat="1" x14ac:dyDescent="0.25">
      <c r="A25" s="515">
        <v>44409</v>
      </c>
      <c r="B25" s="513"/>
      <c r="C25" s="64"/>
      <c r="D25" s="287"/>
      <c r="E25" s="36">
        <f t="shared" si="0"/>
        <v>0</v>
      </c>
      <c r="F25" s="67"/>
      <c r="G25" s="68"/>
      <c r="H25" s="66" t="str">
        <f>IF($C$8="A RENSEIGNER","Renseigner cellule C8",IFERROR(ROUND(IF($C$8="NON",0,LOOKUP(YEAR(A25),$C$10:K$10,$C$13:K$13)*B25),2),0))</f>
        <v>Renseigner cellule C8</v>
      </c>
      <c r="I25" s="37" t="str">
        <f t="shared" si="1"/>
        <v>Renseigner cellule C8</v>
      </c>
      <c r="J25" s="33"/>
      <c r="K25" s="69"/>
      <c r="L25" s="36" t="str">
        <f t="shared" si="2"/>
        <v/>
      </c>
      <c r="M25" s="39"/>
      <c r="N25" s="39"/>
      <c r="O25" s="504"/>
      <c r="R25"/>
    </row>
    <row r="26" spans="1:18" ht="27.6" customHeight="1" x14ac:dyDescent="0.25">
      <c r="A26" s="515">
        <v>44440</v>
      </c>
      <c r="B26" s="513"/>
      <c r="C26" s="64"/>
      <c r="D26" s="287"/>
      <c r="E26" s="36">
        <f t="shared" si="0"/>
        <v>0</v>
      </c>
      <c r="F26" s="67"/>
      <c r="G26" s="68"/>
      <c r="H26" s="66" t="str">
        <f>IF($C$8="A RENSEIGNER","Renseigner cellule C8",IFERROR(ROUND(IF($C$8="NON",0,LOOKUP(YEAR(A26),$C$10:K$10,$C$13:K$13)*B26),2),0))</f>
        <v>Renseigner cellule C8</v>
      </c>
      <c r="I26" s="37" t="str">
        <f t="shared" si="1"/>
        <v>Renseigner cellule C8</v>
      </c>
      <c r="J26" s="33"/>
      <c r="K26" s="69"/>
      <c r="L26" s="36" t="str">
        <f t="shared" si="2"/>
        <v/>
      </c>
      <c r="M26" s="38"/>
      <c r="N26" s="38"/>
      <c r="O26" s="504"/>
    </row>
    <row r="27" spans="1:18" x14ac:dyDescent="0.25">
      <c r="A27" s="515">
        <v>44470</v>
      </c>
      <c r="B27" s="513"/>
      <c r="C27" s="64"/>
      <c r="D27" s="287"/>
      <c r="E27" s="36">
        <f t="shared" si="0"/>
        <v>0</v>
      </c>
      <c r="F27" s="67"/>
      <c r="G27" s="68"/>
      <c r="H27" s="66" t="str">
        <f>IF($C$8="A RENSEIGNER","Renseigner cellule C8",IFERROR(ROUND(IF($C$8="NON",0,LOOKUP(YEAR(A27),$C$10:K$10,$C$13:K$13)*B27),2),0))</f>
        <v>Renseigner cellule C8</v>
      </c>
      <c r="I27" s="37" t="str">
        <f t="shared" si="1"/>
        <v>Renseigner cellule C8</v>
      </c>
      <c r="J27" s="33"/>
      <c r="K27" s="69"/>
      <c r="L27" s="36" t="str">
        <f t="shared" si="2"/>
        <v/>
      </c>
      <c r="M27" s="39"/>
      <c r="N27" s="39"/>
      <c r="O27" s="504"/>
    </row>
    <row r="28" spans="1:18" x14ac:dyDescent="0.25">
      <c r="A28" s="515">
        <v>44501</v>
      </c>
      <c r="B28" s="513"/>
      <c r="C28" s="64"/>
      <c r="D28" s="287"/>
      <c r="E28" s="36">
        <f t="shared" si="0"/>
        <v>0</v>
      </c>
      <c r="F28" s="67"/>
      <c r="G28" s="68"/>
      <c r="H28" s="66" t="str">
        <f>IF($C$8="A RENSEIGNER","Renseigner cellule C8",IFERROR(ROUND(IF($C$8="NON",0,LOOKUP(YEAR(A28),$C$10:K$10,$C$13:K$13)*B28),2),0))</f>
        <v>Renseigner cellule C8</v>
      </c>
      <c r="I28" s="37" t="str">
        <f t="shared" si="1"/>
        <v>Renseigner cellule C8</v>
      </c>
      <c r="J28" s="33"/>
      <c r="K28" s="69"/>
      <c r="L28" s="36" t="str">
        <f t="shared" si="2"/>
        <v/>
      </c>
      <c r="M28" s="38"/>
      <c r="N28" s="38"/>
      <c r="O28" s="504"/>
    </row>
    <row r="29" spans="1:18" x14ac:dyDescent="0.25">
      <c r="A29" s="515">
        <v>44531</v>
      </c>
      <c r="B29" s="514"/>
      <c r="C29" s="65"/>
      <c r="D29" s="288"/>
      <c r="E29" s="36">
        <f t="shared" si="0"/>
        <v>0</v>
      </c>
      <c r="F29" s="67"/>
      <c r="G29" s="68"/>
      <c r="H29" s="66" t="str">
        <f>IF($C$8="A RENSEIGNER","Renseigner cellule C8",IFERROR(ROUND(IF($C$8="NON",0,LOOKUP(YEAR(A29),$C$10:K$10,$C$13:K$13)*B29),2),0))</f>
        <v>Renseigner cellule C8</v>
      </c>
      <c r="I29" s="37" t="str">
        <f t="shared" si="1"/>
        <v>Renseigner cellule C8</v>
      </c>
      <c r="J29" s="34"/>
      <c r="K29" s="69"/>
      <c r="L29" s="36" t="str">
        <f t="shared" si="2"/>
        <v/>
      </c>
      <c r="M29" s="39"/>
      <c r="N29" s="39"/>
      <c r="O29" s="505"/>
    </row>
    <row r="30" spans="1:18" x14ac:dyDescent="0.25">
      <c r="A30" s="506" t="s">
        <v>56</v>
      </c>
      <c r="B30" s="507"/>
      <c r="C30" s="507"/>
      <c r="D30" s="507"/>
      <c r="E30" s="508">
        <f t="shared" si="0"/>
        <v>0</v>
      </c>
      <c r="F30" s="508"/>
      <c r="G30" s="508"/>
      <c r="H30" s="509" t="str">
        <f>IF($C$8="A RENSEIGNER","Renseigner cellule C8",IFERROR(ROUND(IF($C$8="NON",0,LOOKUP(YEAR(A30),$C$10:K$10,$C$13:K$13)*B30),2),0))</f>
        <v>Renseigner cellule C8</v>
      </c>
      <c r="I30" s="767" t="str">
        <f t="shared" si="1"/>
        <v>Renseigner cellule C8</v>
      </c>
      <c r="J30" s="508"/>
      <c r="K30" s="508"/>
      <c r="L30" s="36" t="str">
        <f t="shared" si="2"/>
        <v/>
      </c>
      <c r="M30" s="510"/>
      <c r="N30" s="510"/>
      <c r="O30" s="511"/>
    </row>
    <row r="31" spans="1:18" ht="15.75" thickBot="1" x14ac:dyDescent="0.3">
      <c r="A31" s="493" t="s">
        <v>120</v>
      </c>
      <c r="B31" s="494">
        <f t="shared" ref="B31:H31" si="3">SUM(B18:B30)</f>
        <v>0</v>
      </c>
      <c r="C31" s="495">
        <f t="shared" si="3"/>
        <v>0</v>
      </c>
      <c r="D31" s="495">
        <f t="shared" si="3"/>
        <v>0</v>
      </c>
      <c r="E31" s="495">
        <f t="shared" si="3"/>
        <v>0</v>
      </c>
      <c r="F31" s="495">
        <f t="shared" si="3"/>
        <v>0</v>
      </c>
      <c r="G31" s="495">
        <f t="shared" si="3"/>
        <v>0</v>
      </c>
      <c r="H31" s="495">
        <f t="shared" si="3"/>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8"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M32" s="55"/>
      <c r="N32" s="74"/>
      <c r="O32" s="304"/>
    </row>
    <row r="33" spans="1:15" ht="18" customHeight="1" thickBot="1" x14ac:dyDescent="0.3">
      <c r="A33" s="58"/>
      <c r="B33" s="58"/>
      <c r="C33" s="58"/>
      <c r="D33" s="58"/>
      <c r="E33" s="58"/>
      <c r="F33" s="58"/>
      <c r="G33" s="593"/>
      <c r="H33" s="483"/>
      <c r="I33" s="59"/>
      <c r="J33" s="58"/>
      <c r="K33" s="58"/>
      <c r="L33" s="594"/>
    </row>
    <row r="34" spans="1:15" ht="24.75" thickBot="1" x14ac:dyDescent="0.3">
      <c r="A34" s="236" t="str">
        <f>'Etat récapitulatif des dépenses'!$D$4</f>
        <v>SUD0XXXXX</v>
      </c>
      <c r="B34" s="237" t="str">
        <f>'Etat récapitulatif des dépenses'!$J$3</f>
        <v>Sélectionner ici n° de demande</v>
      </c>
      <c r="C34" s="58"/>
      <c r="D34" s="58"/>
      <c r="E34" s="58"/>
      <c r="F34" s="58"/>
      <c r="G34" s="58"/>
      <c r="H34" s="483"/>
      <c r="I34" s="595"/>
      <c r="J34" s="58"/>
      <c r="K34" s="58"/>
      <c r="L34" s="523"/>
    </row>
    <row r="35" spans="1:15" ht="15.75" thickBot="1" x14ac:dyDescent="0.3">
      <c r="A35" s="875" t="s">
        <v>147</v>
      </c>
      <c r="B35" s="876"/>
      <c r="D35" s="75"/>
      <c r="G35" s="30"/>
      <c r="H35" s="481"/>
      <c r="I35" s="30"/>
      <c r="J35" s="30"/>
      <c r="K35" s="31"/>
      <c r="L35" s="31"/>
      <c r="M35" s="31"/>
      <c r="O35" s="63" t="str">
        <f>A35</f>
        <v>SALARIE 22 : Inscrire nom ici</v>
      </c>
    </row>
    <row r="36" spans="1:15" ht="9" customHeight="1" x14ac:dyDescent="0.25">
      <c r="G36" s="30"/>
      <c r="H36" s="481"/>
      <c r="I36" s="30"/>
      <c r="J36" s="30"/>
      <c r="K36" s="31"/>
      <c r="L36" s="31"/>
      <c r="M36" s="31"/>
    </row>
    <row r="37" spans="1:15" ht="72"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4">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4"/>
        <v>0</v>
      </c>
      <c r="F39" s="67"/>
      <c r="G39" s="68"/>
      <c r="H39" s="66" t="str">
        <f>IF($C$8="A RENSEIGNER","Renseigner cellule C8",IFERROR(ROUND(IF($C$8="NON",0,LOOKUP(YEAR(A39),$C$10:K$10,$C$13:K$13)*B39),2),0))</f>
        <v>Renseigner cellule C8</v>
      </c>
      <c r="I39" s="37" t="str">
        <f t="shared" ref="I39:I50" si="5">IF($C$8="A RENSEIGNER","Renseigner cellule C8",IF(N(A39),ROUND(B39-C39+D39-E39-IF(G39&gt;=0,IF(F39-G39&lt;0,-(F39-G39),0))-H39,2),0))</f>
        <v>Renseigner cellule C8</v>
      </c>
      <c r="J39" s="33"/>
      <c r="K39" s="69"/>
      <c r="L39" s="36" t="str">
        <f t="shared" ref="L39:L50" si="6">IFERROR(IF(I39="","",ROUND(IF($K$37="Pourcentage_temps_projet",I39*K39,$I$51/$J$51*K39),2)),"")</f>
        <v/>
      </c>
      <c r="M39" s="39"/>
      <c r="N39" s="39"/>
      <c r="O39" s="504"/>
    </row>
    <row r="40" spans="1:15" x14ac:dyDescent="0.25">
      <c r="A40" s="515">
        <v>44256</v>
      </c>
      <c r="B40" s="513"/>
      <c r="C40" s="64"/>
      <c r="D40" s="287"/>
      <c r="E40" s="36">
        <f t="shared" si="4"/>
        <v>0</v>
      </c>
      <c r="F40" s="67"/>
      <c r="G40" s="68"/>
      <c r="H40" s="66" t="str">
        <f>IF($C$8="A RENSEIGNER","Renseigner cellule C8",IFERROR(ROUND(IF($C$8="NON",0,LOOKUP(YEAR(A40),$C$10:K$10,$C$13:K$13)*B40),2),0))</f>
        <v>Renseigner cellule C8</v>
      </c>
      <c r="I40" s="37" t="str">
        <f t="shared" si="5"/>
        <v>Renseigner cellule C8</v>
      </c>
      <c r="J40" s="33"/>
      <c r="K40" s="69"/>
      <c r="L40" s="36" t="str">
        <f t="shared" si="6"/>
        <v/>
      </c>
      <c r="M40" s="38"/>
      <c r="N40" s="38"/>
      <c r="O40" s="504"/>
    </row>
    <row r="41" spans="1:15" x14ac:dyDescent="0.25">
      <c r="A41" s="515">
        <v>44287</v>
      </c>
      <c r="B41" s="513"/>
      <c r="C41" s="64"/>
      <c r="D41" s="287"/>
      <c r="E41" s="36">
        <f t="shared" si="4"/>
        <v>0</v>
      </c>
      <c r="F41" s="67"/>
      <c r="G41" s="68"/>
      <c r="H41" s="66" t="str">
        <f>IF($C$8="A RENSEIGNER","Renseigner cellule C8",IFERROR(ROUND(IF($C$8="NON",0,LOOKUP(YEAR(A41),$C$10:K$10,$C$13:K$13)*B41),2),0))</f>
        <v>Renseigner cellule C8</v>
      </c>
      <c r="I41" s="37" t="str">
        <f t="shared" si="5"/>
        <v>Renseigner cellule C8</v>
      </c>
      <c r="J41" s="33"/>
      <c r="K41" s="69"/>
      <c r="L41" s="36" t="str">
        <f t="shared" si="6"/>
        <v/>
      </c>
      <c r="M41" s="39"/>
      <c r="N41" s="39"/>
      <c r="O41" s="504"/>
    </row>
    <row r="42" spans="1:15" x14ac:dyDescent="0.25">
      <c r="A42" s="515">
        <v>44317</v>
      </c>
      <c r="B42" s="513"/>
      <c r="C42" s="64"/>
      <c r="D42" s="287"/>
      <c r="E42" s="36">
        <f t="shared" si="4"/>
        <v>0</v>
      </c>
      <c r="F42" s="67"/>
      <c r="G42" s="68"/>
      <c r="H42" s="66" t="str">
        <f>IF($C$8="A RENSEIGNER","Renseigner cellule C8",IFERROR(ROUND(IF($C$8="NON",0,LOOKUP(YEAR(A42),$C$10:K$10,$C$13:K$13)*B42),2),0))</f>
        <v>Renseigner cellule C8</v>
      </c>
      <c r="I42" s="37" t="str">
        <f t="shared" si="5"/>
        <v>Renseigner cellule C8</v>
      </c>
      <c r="J42" s="33"/>
      <c r="K42" s="69"/>
      <c r="L42" s="36" t="str">
        <f t="shared" si="6"/>
        <v/>
      </c>
      <c r="M42" s="38"/>
      <c r="N42" s="38"/>
      <c r="O42" s="504"/>
    </row>
    <row r="43" spans="1:15" x14ac:dyDescent="0.25">
      <c r="A43" s="515">
        <v>44348</v>
      </c>
      <c r="B43" s="513"/>
      <c r="C43" s="64"/>
      <c r="D43" s="287"/>
      <c r="E43" s="36">
        <f t="shared" si="4"/>
        <v>0</v>
      </c>
      <c r="F43" s="67"/>
      <c r="G43" s="68"/>
      <c r="H43" s="66" t="str">
        <f>IF($C$8="A RENSEIGNER","Renseigner cellule C8",IFERROR(ROUND(IF($C$8="NON",0,LOOKUP(YEAR(A43),$C$10:K$10,$C$13:K$13)*B43),2),0))</f>
        <v>Renseigner cellule C8</v>
      </c>
      <c r="I43" s="37" t="str">
        <f t="shared" si="5"/>
        <v>Renseigner cellule C8</v>
      </c>
      <c r="J43" s="33"/>
      <c r="K43" s="69"/>
      <c r="L43" s="36" t="str">
        <f t="shared" si="6"/>
        <v/>
      </c>
      <c r="M43" s="39"/>
      <c r="N43" s="39"/>
      <c r="O43" s="504"/>
    </row>
    <row r="44" spans="1:15" x14ac:dyDescent="0.25">
      <c r="A44" s="515">
        <v>44378</v>
      </c>
      <c r="B44" s="513"/>
      <c r="C44" s="64"/>
      <c r="D44" s="287"/>
      <c r="E44" s="36">
        <f t="shared" si="4"/>
        <v>0</v>
      </c>
      <c r="F44" s="67"/>
      <c r="G44" s="68"/>
      <c r="H44" s="66" t="str">
        <f>IF($C$8="A RENSEIGNER","Renseigner cellule C8",IFERROR(ROUND(IF($C$8="NON",0,LOOKUP(YEAR(A44),$C$10:K$10,$C$13:K$13)*B44),2),0))</f>
        <v>Renseigner cellule C8</v>
      </c>
      <c r="I44" s="37" t="str">
        <f t="shared" si="5"/>
        <v>Renseigner cellule C8</v>
      </c>
      <c r="J44" s="33"/>
      <c r="K44" s="69"/>
      <c r="L44" s="36" t="str">
        <f>IFERROR(IF(I44="","",ROUND(IF($K$37="Pourcentage_temps_projet",I44*K44,$I$51/$J$51*K44),2)),"")</f>
        <v/>
      </c>
      <c r="M44" s="38"/>
      <c r="N44" s="38"/>
      <c r="O44" s="504"/>
    </row>
    <row r="45" spans="1:15" ht="36.6" customHeight="1" x14ac:dyDescent="0.25">
      <c r="A45" s="515">
        <v>44409</v>
      </c>
      <c r="B45" s="513"/>
      <c r="C45" s="64"/>
      <c r="D45" s="287"/>
      <c r="E45" s="36">
        <f t="shared" si="4"/>
        <v>0</v>
      </c>
      <c r="F45" s="67"/>
      <c r="G45" s="68"/>
      <c r="H45" s="66" t="str">
        <f>IF($C$8="A RENSEIGNER","Renseigner cellule C8",IFERROR(ROUND(IF($C$8="NON",0,LOOKUP(YEAR(A45),$C$10:K$10,$C$13:K$13)*B45),2),0))</f>
        <v>Renseigner cellule C8</v>
      </c>
      <c r="I45" s="37" t="str">
        <f t="shared" si="5"/>
        <v>Renseigner cellule C8</v>
      </c>
      <c r="J45" s="33"/>
      <c r="K45" s="69"/>
      <c r="L45" s="36" t="str">
        <f t="shared" si="6"/>
        <v/>
      </c>
      <c r="M45" s="39"/>
      <c r="N45" s="39"/>
      <c r="O45" s="504"/>
    </row>
    <row r="46" spans="1:15" ht="15" customHeight="1" x14ac:dyDescent="0.25">
      <c r="A46" s="515">
        <v>44440</v>
      </c>
      <c r="B46" s="513"/>
      <c r="C46" s="64"/>
      <c r="D46" s="287"/>
      <c r="E46" s="36">
        <f t="shared" si="4"/>
        <v>0</v>
      </c>
      <c r="F46" s="67"/>
      <c r="G46" s="68"/>
      <c r="H46" s="66" t="str">
        <f>IF($C$8="A RENSEIGNER","Renseigner cellule C8",IFERROR(ROUND(IF($C$8="NON",0,LOOKUP(YEAR(A46),$C$10:K$10,$C$13:K$13)*B46),2),0))</f>
        <v>Renseigner cellule C8</v>
      </c>
      <c r="I46" s="37" t="str">
        <f t="shared" si="5"/>
        <v>Renseigner cellule C8</v>
      </c>
      <c r="J46" s="33"/>
      <c r="K46" s="69"/>
      <c r="L46" s="36" t="str">
        <f t="shared" si="6"/>
        <v/>
      </c>
      <c r="M46" s="38"/>
      <c r="N46" s="38"/>
      <c r="O46" s="504"/>
    </row>
    <row r="47" spans="1:15" x14ac:dyDescent="0.25">
      <c r="A47" s="515">
        <v>44470</v>
      </c>
      <c r="B47" s="513"/>
      <c r="C47" s="64"/>
      <c r="D47" s="287"/>
      <c r="E47" s="36">
        <f t="shared" si="4"/>
        <v>0</v>
      </c>
      <c r="F47" s="67"/>
      <c r="G47" s="68"/>
      <c r="H47" s="66" t="str">
        <f>IF($C$8="A RENSEIGNER","Renseigner cellule C8",IFERROR(ROUND(IF($C$8="NON",0,LOOKUP(YEAR(A47),$C$10:K$10,$C$13:K$13)*B47),2),0))</f>
        <v>Renseigner cellule C8</v>
      </c>
      <c r="I47" s="37" t="str">
        <f t="shared" si="5"/>
        <v>Renseigner cellule C8</v>
      </c>
      <c r="J47" s="33"/>
      <c r="K47" s="69"/>
      <c r="L47" s="36" t="str">
        <f t="shared" si="6"/>
        <v/>
      </c>
      <c r="M47" s="39"/>
      <c r="N47" s="39"/>
      <c r="O47" s="504"/>
    </row>
    <row r="48" spans="1:15" x14ac:dyDescent="0.25">
      <c r="A48" s="515">
        <v>44501</v>
      </c>
      <c r="B48" s="513"/>
      <c r="C48" s="64"/>
      <c r="D48" s="287"/>
      <c r="E48" s="36">
        <f t="shared" si="4"/>
        <v>0</v>
      </c>
      <c r="F48" s="67"/>
      <c r="G48" s="68"/>
      <c r="H48" s="66" t="str">
        <f>IF($C$8="A RENSEIGNER","Renseigner cellule C8",IFERROR(ROUND(IF($C$8="NON",0,LOOKUP(YEAR(A48),$C$10:K$10,$C$13:K$13)*B48),2),0))</f>
        <v>Renseigner cellule C8</v>
      </c>
      <c r="I48" s="37" t="str">
        <f t="shared" si="5"/>
        <v>Renseigner cellule C8</v>
      </c>
      <c r="J48" s="33"/>
      <c r="K48" s="69"/>
      <c r="L48" s="36" t="str">
        <f t="shared" si="6"/>
        <v/>
      </c>
      <c r="M48" s="38"/>
      <c r="N48" s="38"/>
      <c r="O48" s="504"/>
    </row>
    <row r="49" spans="1:15" x14ac:dyDescent="0.25">
      <c r="A49" s="515">
        <v>44531</v>
      </c>
      <c r="B49" s="514"/>
      <c r="C49" s="65"/>
      <c r="D49" s="288"/>
      <c r="E49" s="36">
        <f t="shared" si="4"/>
        <v>0</v>
      </c>
      <c r="F49" s="67"/>
      <c r="G49" s="68"/>
      <c r="H49" s="66" t="str">
        <f>IF($C$8="A RENSEIGNER","Renseigner cellule C8",IFERROR(ROUND(IF($C$8="NON",0,LOOKUP(YEAR(A49),$C$10:K$10,$C$13:K$13)*B49),2),0))</f>
        <v>Renseigner cellule C8</v>
      </c>
      <c r="I49" s="37" t="str">
        <f t="shared" si="5"/>
        <v>Renseigner cellule C8</v>
      </c>
      <c r="J49" s="34"/>
      <c r="K49" s="69"/>
      <c r="L49" s="36" t="str">
        <f t="shared" si="6"/>
        <v/>
      </c>
      <c r="M49" s="39"/>
      <c r="N49" s="39"/>
      <c r="O49" s="505"/>
    </row>
    <row r="50" spans="1:15" x14ac:dyDescent="0.25">
      <c r="A50" s="506" t="s">
        <v>56</v>
      </c>
      <c r="B50" s="507"/>
      <c r="C50" s="507"/>
      <c r="D50" s="507"/>
      <c r="E50" s="508">
        <f t="shared" si="4"/>
        <v>0</v>
      </c>
      <c r="F50" s="508"/>
      <c r="G50" s="596"/>
      <c r="H50" s="509" t="str">
        <f>IF($C$8="A RENSEIGNER","Renseigner cellule C8",IFERROR(ROUND(IF($C$8="NON",0,LOOKUP(YEAR(A50),$C$10:K$10,$C$13:K$13)*B50),2),0))</f>
        <v>Renseigner cellule C8</v>
      </c>
      <c r="I50" s="767" t="str">
        <f t="shared" si="5"/>
        <v>Renseigner cellule C8</v>
      </c>
      <c r="J50" s="508"/>
      <c r="K50" s="508"/>
      <c r="L50" s="36" t="str">
        <f t="shared" si="6"/>
        <v/>
      </c>
      <c r="M50" s="510"/>
      <c r="N50" s="510"/>
      <c r="O50" s="511"/>
    </row>
    <row r="51" spans="1:15" ht="15.75" thickBot="1" x14ac:dyDescent="0.3">
      <c r="A51" s="493" t="s">
        <v>120</v>
      </c>
      <c r="B51" s="494">
        <f t="shared" ref="B51:H51" si="7">SUM(B38:B50)</f>
        <v>0</v>
      </c>
      <c r="C51" s="495">
        <f t="shared" si="7"/>
        <v>0</v>
      </c>
      <c r="D51" s="495">
        <f t="shared" si="7"/>
        <v>0</v>
      </c>
      <c r="E51" s="495">
        <f t="shared" si="7"/>
        <v>0</v>
      </c>
      <c r="F51" s="495">
        <f t="shared" si="7"/>
        <v>0</v>
      </c>
      <c r="G51" s="495">
        <f t="shared" si="7"/>
        <v>0</v>
      </c>
      <c r="H51" s="495">
        <f t="shared" si="7"/>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481"/>
      <c r="I53" s="30"/>
      <c r="J53" s="30"/>
      <c r="K53" s="31"/>
      <c r="L53" s="31"/>
      <c r="M53" s="31"/>
    </row>
    <row r="54" spans="1:15" ht="24.75" thickBot="1" x14ac:dyDescent="0.3">
      <c r="A54" s="236" t="str">
        <f>'Etat récapitulatif des dépenses'!$D$4</f>
        <v>SUD0XXXXX</v>
      </c>
      <c r="B54" s="237" t="str">
        <f>'Etat récapitulatif des dépenses'!$J$3</f>
        <v>Sélectionner ici n° de demande</v>
      </c>
      <c r="G54" s="30"/>
      <c r="H54" s="481"/>
      <c r="I54" s="30"/>
      <c r="J54" s="30"/>
      <c r="K54" s="31"/>
      <c r="L54" s="31"/>
      <c r="M54" s="31"/>
    </row>
    <row r="55" spans="1:15" ht="21.6" customHeight="1" thickBot="1" x14ac:dyDescent="0.3">
      <c r="A55" s="875" t="s">
        <v>148</v>
      </c>
      <c r="B55" s="876"/>
      <c r="G55" s="30"/>
      <c r="H55" s="481"/>
      <c r="I55" s="30"/>
      <c r="J55" s="30"/>
      <c r="K55" s="31"/>
      <c r="L55" s="31"/>
      <c r="M55" s="31"/>
      <c r="O55" s="63" t="str">
        <f>A55</f>
        <v>SALARIE 23 : Inscrire nom ici</v>
      </c>
    </row>
    <row r="56" spans="1:15" ht="7.9" customHeight="1" x14ac:dyDescent="0.25">
      <c r="G56" s="30"/>
      <c r="H56" s="481"/>
      <c r="I56" s="30"/>
      <c r="J56" s="30"/>
      <c r="K56" s="31"/>
      <c r="L56" s="31"/>
      <c r="M56" s="31"/>
    </row>
    <row r="57" spans="1:15" ht="72"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8">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8"/>
        <v>0</v>
      </c>
      <c r="F59" s="67"/>
      <c r="G59" s="68"/>
      <c r="H59" s="66" t="str">
        <f>IF($C$8="A RENSEIGNER","Renseigner cellule C8",IFERROR(ROUND(IF($C$8="NON",0,LOOKUP(YEAR(A59),$C$10:K$10,$C$13:K$13)*B59),2),0))</f>
        <v>Renseigner cellule C8</v>
      </c>
      <c r="I59" s="37" t="str">
        <f t="shared" ref="I59:I70" si="9">IF($C$8="A RENSEIGNER","Renseigner cellule C8",IF(N(A59),ROUND(B59-C59+D59-E59-IF(G59&gt;=0,IF(F59-G59&lt;0,-(F59-G59),0))-H59,2),0))</f>
        <v>Renseigner cellule C8</v>
      </c>
      <c r="J59" s="33"/>
      <c r="K59" s="69"/>
      <c r="L59" s="36" t="str">
        <f t="shared" ref="L59:L70" si="10">IFERROR(IF(I59="","",ROUND(IF($K$57="Pourcentage_temps_projet",I59*K59,$I$71/$J$71*K59),2)),"")</f>
        <v/>
      </c>
      <c r="M59" s="39"/>
      <c r="N59" s="39"/>
      <c r="O59" s="504"/>
    </row>
    <row r="60" spans="1:15" x14ac:dyDescent="0.25">
      <c r="A60" s="515">
        <v>44256</v>
      </c>
      <c r="B60" s="513"/>
      <c r="C60" s="64"/>
      <c r="D60" s="287"/>
      <c r="E60" s="36">
        <f t="shared" si="8"/>
        <v>0</v>
      </c>
      <c r="F60" s="67"/>
      <c r="G60" s="68"/>
      <c r="H60" s="66" t="str">
        <f>IF($C$8="A RENSEIGNER","Renseigner cellule C8",IFERROR(ROUND(IF($C$8="NON",0,LOOKUP(YEAR(A60),$C$10:K$10,$C$13:K$13)*B60),2),0))</f>
        <v>Renseigner cellule C8</v>
      </c>
      <c r="I60" s="37" t="str">
        <f t="shared" si="9"/>
        <v>Renseigner cellule C8</v>
      </c>
      <c r="J60" s="33"/>
      <c r="K60" s="69"/>
      <c r="L60" s="36" t="str">
        <f t="shared" si="10"/>
        <v/>
      </c>
      <c r="M60" s="38"/>
      <c r="N60" s="38"/>
      <c r="O60" s="504"/>
    </row>
    <row r="61" spans="1:15" x14ac:dyDescent="0.25">
      <c r="A61" s="515">
        <v>44287</v>
      </c>
      <c r="B61" s="513"/>
      <c r="C61" s="64"/>
      <c r="D61" s="287"/>
      <c r="E61" s="36">
        <f t="shared" si="8"/>
        <v>0</v>
      </c>
      <c r="F61" s="67"/>
      <c r="G61" s="68"/>
      <c r="H61" s="66" t="str">
        <f>IF($C$8="A RENSEIGNER","Renseigner cellule C8",IFERROR(ROUND(IF($C$8="NON",0,LOOKUP(YEAR(A61),$C$10:K$10,$C$13:K$13)*B61),2),0))</f>
        <v>Renseigner cellule C8</v>
      </c>
      <c r="I61" s="37" t="str">
        <f t="shared" si="9"/>
        <v>Renseigner cellule C8</v>
      </c>
      <c r="J61" s="33"/>
      <c r="K61" s="69"/>
      <c r="L61" s="36" t="str">
        <f t="shared" si="10"/>
        <v/>
      </c>
      <c r="M61" s="39"/>
      <c r="N61" s="39"/>
      <c r="O61" s="504"/>
    </row>
    <row r="62" spans="1:15" x14ac:dyDescent="0.25">
      <c r="A62" s="515">
        <v>44317</v>
      </c>
      <c r="B62" s="513"/>
      <c r="C62" s="64"/>
      <c r="D62" s="287"/>
      <c r="E62" s="36">
        <f t="shared" si="8"/>
        <v>0</v>
      </c>
      <c r="F62" s="67"/>
      <c r="G62" s="68"/>
      <c r="H62" s="66" t="str">
        <f>IF($C$8="A RENSEIGNER","Renseigner cellule C8",IFERROR(ROUND(IF($C$8="NON",0,LOOKUP(YEAR(A62),$C$10:K$10,$C$13:K$13)*B62),2),0))</f>
        <v>Renseigner cellule C8</v>
      </c>
      <c r="I62" s="37" t="str">
        <f t="shared" si="9"/>
        <v>Renseigner cellule C8</v>
      </c>
      <c r="J62" s="33"/>
      <c r="K62" s="69"/>
      <c r="L62" s="36" t="str">
        <f t="shared" si="10"/>
        <v/>
      </c>
      <c r="M62" s="38"/>
      <c r="N62" s="38"/>
      <c r="O62" s="504"/>
    </row>
    <row r="63" spans="1:15" x14ac:dyDescent="0.25">
      <c r="A63" s="515">
        <v>44348</v>
      </c>
      <c r="B63" s="513"/>
      <c r="C63" s="64"/>
      <c r="D63" s="287"/>
      <c r="E63" s="36">
        <f t="shared" si="8"/>
        <v>0</v>
      </c>
      <c r="F63" s="67"/>
      <c r="G63" s="68"/>
      <c r="H63" s="66" t="str">
        <f>IF($C$8="A RENSEIGNER","Renseigner cellule C8",IFERROR(ROUND(IF($C$8="NON",0,LOOKUP(YEAR(A63),$C$10:K$10,$C$13:K$13)*B63),2),0))</f>
        <v>Renseigner cellule C8</v>
      </c>
      <c r="I63" s="37" t="str">
        <f t="shared" si="9"/>
        <v>Renseigner cellule C8</v>
      </c>
      <c r="J63" s="33"/>
      <c r="K63" s="69"/>
      <c r="L63" s="36" t="str">
        <f t="shared" si="10"/>
        <v/>
      </c>
      <c r="M63" s="39"/>
      <c r="N63" s="39"/>
      <c r="O63" s="504"/>
    </row>
    <row r="64" spans="1:15" x14ac:dyDescent="0.25">
      <c r="A64" s="515">
        <v>44378</v>
      </c>
      <c r="B64" s="513"/>
      <c r="C64" s="64"/>
      <c r="D64" s="287"/>
      <c r="E64" s="36">
        <f t="shared" si="8"/>
        <v>0</v>
      </c>
      <c r="F64" s="67"/>
      <c r="G64" s="68"/>
      <c r="H64" s="66" t="str">
        <f>IF($C$8="A RENSEIGNER","Renseigner cellule C8",IFERROR(ROUND(IF($C$8="NON",0,LOOKUP(YEAR(A64),$C$10:K$10,$C$13:K$13)*B64),2),0))</f>
        <v>Renseigner cellule C8</v>
      </c>
      <c r="I64" s="37" t="str">
        <f t="shared" si="9"/>
        <v>Renseigner cellule C8</v>
      </c>
      <c r="J64" s="33"/>
      <c r="K64" s="69"/>
      <c r="L64" s="36" t="str">
        <f t="shared" si="10"/>
        <v/>
      </c>
      <c r="M64" s="38"/>
      <c r="N64" s="38"/>
      <c r="O64" s="504"/>
    </row>
    <row r="65" spans="1:15" ht="29.25" customHeight="1" x14ac:dyDescent="0.25">
      <c r="A65" s="515">
        <v>44409</v>
      </c>
      <c r="B65" s="513"/>
      <c r="C65" s="64"/>
      <c r="D65" s="287"/>
      <c r="E65" s="36">
        <f t="shared" si="8"/>
        <v>0</v>
      </c>
      <c r="F65" s="67"/>
      <c r="G65" s="68"/>
      <c r="H65" s="66" t="str">
        <f>IF($C$8="A RENSEIGNER","Renseigner cellule C8",IFERROR(ROUND(IF($C$8="NON",0,LOOKUP(YEAR(A65),$C$10:K$10,$C$13:K$13)*B65),2),0))</f>
        <v>Renseigner cellule C8</v>
      </c>
      <c r="I65" s="37" t="str">
        <f t="shared" si="9"/>
        <v>Renseigner cellule C8</v>
      </c>
      <c r="J65" s="33"/>
      <c r="K65" s="69"/>
      <c r="L65" s="36" t="str">
        <f t="shared" si="10"/>
        <v/>
      </c>
      <c r="M65" s="39"/>
      <c r="N65" s="39"/>
      <c r="O65" s="504"/>
    </row>
    <row r="66" spans="1:15" ht="15" customHeight="1" x14ac:dyDescent="0.25">
      <c r="A66" s="515">
        <v>44440</v>
      </c>
      <c r="B66" s="513"/>
      <c r="C66" s="64"/>
      <c r="D66" s="287"/>
      <c r="E66" s="36">
        <f t="shared" si="8"/>
        <v>0</v>
      </c>
      <c r="F66" s="67"/>
      <c r="G66" s="68"/>
      <c r="H66" s="66" t="str">
        <f>IF($C$8="A RENSEIGNER","Renseigner cellule C8",IFERROR(ROUND(IF($C$8="NON",0,LOOKUP(YEAR(A66),$C$10:K$10,$C$13:K$13)*B66),2),0))</f>
        <v>Renseigner cellule C8</v>
      </c>
      <c r="I66" s="37" t="str">
        <f t="shared" si="9"/>
        <v>Renseigner cellule C8</v>
      </c>
      <c r="J66" s="33"/>
      <c r="K66" s="69"/>
      <c r="L66" s="36" t="str">
        <f t="shared" si="10"/>
        <v/>
      </c>
      <c r="M66" s="38"/>
      <c r="N66" s="38"/>
      <c r="O66" s="504"/>
    </row>
    <row r="67" spans="1:15" x14ac:dyDescent="0.25">
      <c r="A67" s="515">
        <v>44470</v>
      </c>
      <c r="B67" s="513"/>
      <c r="C67" s="64"/>
      <c r="D67" s="287"/>
      <c r="E67" s="36">
        <f t="shared" si="8"/>
        <v>0</v>
      </c>
      <c r="F67" s="67"/>
      <c r="G67" s="68"/>
      <c r="H67" s="66" t="str">
        <f>IF($C$8="A RENSEIGNER","Renseigner cellule C8",IFERROR(ROUND(IF($C$8="NON",0,LOOKUP(YEAR(A67),$C$10:K$10,$C$13:K$13)*B67),2),0))</f>
        <v>Renseigner cellule C8</v>
      </c>
      <c r="I67" s="37" t="str">
        <f t="shared" si="9"/>
        <v>Renseigner cellule C8</v>
      </c>
      <c r="J67" s="33"/>
      <c r="K67" s="69"/>
      <c r="L67" s="36" t="str">
        <f t="shared" si="10"/>
        <v/>
      </c>
      <c r="M67" s="39"/>
      <c r="N67" s="39"/>
      <c r="O67" s="504"/>
    </row>
    <row r="68" spans="1:15" x14ac:dyDescent="0.25">
      <c r="A68" s="515">
        <v>44501</v>
      </c>
      <c r="B68" s="513"/>
      <c r="C68" s="64"/>
      <c r="D68" s="287"/>
      <c r="E68" s="36">
        <f t="shared" si="8"/>
        <v>0</v>
      </c>
      <c r="F68" s="67"/>
      <c r="G68" s="68"/>
      <c r="H68" s="66" t="str">
        <f>IF($C$8="A RENSEIGNER","Renseigner cellule C8",IFERROR(ROUND(IF($C$8="NON",0,LOOKUP(YEAR(A68),$C$10:K$10,$C$13:K$13)*B68),2),0))</f>
        <v>Renseigner cellule C8</v>
      </c>
      <c r="I68" s="37" t="str">
        <f t="shared" si="9"/>
        <v>Renseigner cellule C8</v>
      </c>
      <c r="J68" s="33"/>
      <c r="K68" s="69"/>
      <c r="L68" s="36" t="str">
        <f t="shared" si="10"/>
        <v/>
      </c>
      <c r="M68" s="38"/>
      <c r="N68" s="38"/>
      <c r="O68" s="504"/>
    </row>
    <row r="69" spans="1:15" ht="23.25" customHeight="1" x14ac:dyDescent="0.25">
      <c r="A69" s="515">
        <v>44531</v>
      </c>
      <c r="B69" s="514"/>
      <c r="C69" s="65"/>
      <c r="D69" s="288"/>
      <c r="E69" s="36">
        <f t="shared" si="8"/>
        <v>0</v>
      </c>
      <c r="F69" s="67"/>
      <c r="G69" s="68"/>
      <c r="H69" s="66" t="str">
        <f>IF($C$8="A RENSEIGNER","Renseigner cellule C8",IFERROR(ROUND(IF($C$8="NON",0,LOOKUP(YEAR(A69),$C$10:K$10,$C$13:K$13)*B69),2),0))</f>
        <v>Renseigner cellule C8</v>
      </c>
      <c r="I69" s="37" t="str">
        <f t="shared" si="9"/>
        <v>Renseigner cellule C8</v>
      </c>
      <c r="J69" s="34"/>
      <c r="K69" s="69"/>
      <c r="L69" s="36" t="str">
        <f t="shared" si="10"/>
        <v/>
      </c>
      <c r="M69" s="39"/>
      <c r="N69" s="39"/>
      <c r="O69" s="505"/>
    </row>
    <row r="70" spans="1:15" x14ac:dyDescent="0.25">
      <c r="A70" s="506" t="s">
        <v>56</v>
      </c>
      <c r="B70" s="507"/>
      <c r="C70" s="507"/>
      <c r="D70" s="507"/>
      <c r="E70" s="508">
        <f t="shared" si="8"/>
        <v>0</v>
      </c>
      <c r="F70" s="508"/>
      <c r="G70" s="508"/>
      <c r="H70" s="509" t="str">
        <f>IF($C$8="A RENSEIGNER","Renseigner cellule C8",IFERROR(ROUND(IF($C$8="NON",0,LOOKUP(YEAR(A70),$C$10:K$10,$C$13:K$13)*B70),2),0))</f>
        <v>Renseigner cellule C8</v>
      </c>
      <c r="I70" s="767" t="str">
        <f t="shared" si="9"/>
        <v>Renseigner cellule C8</v>
      </c>
      <c r="J70" s="508"/>
      <c r="K70" s="508"/>
      <c r="L70" s="36" t="str">
        <f t="shared" si="10"/>
        <v/>
      </c>
      <c r="M70" s="510"/>
      <c r="N70" s="510"/>
      <c r="O70" s="511"/>
    </row>
    <row r="71" spans="1:15" ht="15.75" thickBot="1" x14ac:dyDescent="0.3">
      <c r="A71" s="493" t="s">
        <v>120</v>
      </c>
      <c r="B71" s="494">
        <f t="shared" ref="B71:H71" si="11">SUM(B58:B70)</f>
        <v>0</v>
      </c>
      <c r="C71" s="495">
        <f t="shared" si="11"/>
        <v>0</v>
      </c>
      <c r="D71" s="495">
        <f t="shared" si="11"/>
        <v>0</v>
      </c>
      <c r="E71" s="495">
        <f t="shared" si="11"/>
        <v>0</v>
      </c>
      <c r="F71" s="495">
        <f t="shared" si="11"/>
        <v>0</v>
      </c>
      <c r="G71" s="495">
        <f t="shared" si="11"/>
        <v>0</v>
      </c>
      <c r="H71" s="495">
        <f t="shared" si="11"/>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481"/>
      <c r="I73" s="30"/>
      <c r="J73" s="30"/>
      <c r="K73" s="31"/>
      <c r="L73" s="31"/>
      <c r="M73" s="31"/>
    </row>
    <row r="74" spans="1:15" ht="24.75" thickBot="1" x14ac:dyDescent="0.3">
      <c r="A74" s="236" t="str">
        <f>'Etat récapitulatif des dépenses'!$D$4</f>
        <v>SUD0XXXXX</v>
      </c>
      <c r="B74" s="237" t="str">
        <f>'Etat récapitulatif des dépenses'!$J$3</f>
        <v>Sélectionner ici n° de demande</v>
      </c>
      <c r="G74" s="30"/>
      <c r="H74" s="481"/>
      <c r="I74" s="30"/>
      <c r="J74" s="30"/>
      <c r="K74" s="31"/>
      <c r="L74" s="31"/>
      <c r="M74" s="31"/>
    </row>
    <row r="75" spans="1:15" ht="25.9" customHeight="1" thickBot="1" x14ac:dyDescent="0.3">
      <c r="A75" s="875" t="s">
        <v>149</v>
      </c>
      <c r="B75" s="876"/>
      <c r="G75" s="30"/>
      <c r="H75" s="481"/>
      <c r="I75" s="30"/>
      <c r="J75" s="30"/>
      <c r="K75" s="31"/>
      <c r="L75" s="31"/>
      <c r="M75" s="31"/>
      <c r="O75" s="63" t="str">
        <f>A75</f>
        <v>SALARIE 24 : Inscrire nom ici</v>
      </c>
    </row>
    <row r="76" spans="1:15" ht="6.6" customHeight="1" x14ac:dyDescent="0.25">
      <c r="G76" s="30"/>
      <c r="H76" s="481"/>
      <c r="I76" s="30"/>
      <c r="J76" s="30"/>
      <c r="K76" s="31"/>
      <c r="L76" s="31"/>
      <c r="M76" s="31"/>
    </row>
    <row r="77" spans="1:15" ht="72"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2">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2"/>
        <v>0</v>
      </c>
      <c r="F79" s="67"/>
      <c r="G79" s="68"/>
      <c r="H79" s="66" t="str">
        <f>IF($C$8="A RENSEIGNER","Renseigner cellule C8",IFERROR(ROUND(IF($C$8="NON",0,LOOKUP(YEAR(A79),$C$10:K$10,$C$13:K$13)*B79),2),0))</f>
        <v>Renseigner cellule C8</v>
      </c>
      <c r="I79" s="37" t="str">
        <f t="shared" ref="I79:I90" si="13">IF($C$8="A RENSEIGNER","Renseigner cellule C8",IF(N(A79),ROUND(B79-C79+D79-E79-IF(G79&gt;=0,IF(F79-G79&lt;0,-(F79-G79),0))-H79,2),0))</f>
        <v>Renseigner cellule C8</v>
      </c>
      <c r="J79" s="33"/>
      <c r="K79" s="69"/>
      <c r="L79" s="36" t="str">
        <f t="shared" ref="L79:L90" si="14">IFERROR(IF(I79="","",ROUND(IF($K$77="Pourcentage_temps_projet",I79*K79,$I$91/$J$91*K79),2)),"")</f>
        <v/>
      </c>
      <c r="M79" s="39"/>
      <c r="N79" s="39"/>
      <c r="O79" s="504"/>
    </row>
    <row r="80" spans="1:15" x14ac:dyDescent="0.25">
      <c r="A80" s="515">
        <v>44256</v>
      </c>
      <c r="B80" s="513"/>
      <c r="C80" s="64"/>
      <c r="D80" s="287"/>
      <c r="E80" s="36">
        <f t="shared" si="12"/>
        <v>0</v>
      </c>
      <c r="F80" s="67"/>
      <c r="G80" s="68"/>
      <c r="H80" s="66" t="str">
        <f>IF($C$8="A RENSEIGNER","Renseigner cellule C8",IFERROR(ROUND(IF($C$8="NON",0,LOOKUP(YEAR(A80),$C$10:K$10,$C$13:K$13)*B80),2),0))</f>
        <v>Renseigner cellule C8</v>
      </c>
      <c r="I80" s="37" t="str">
        <f t="shared" si="13"/>
        <v>Renseigner cellule C8</v>
      </c>
      <c r="J80" s="33"/>
      <c r="K80" s="69"/>
      <c r="L80" s="36" t="str">
        <f t="shared" si="14"/>
        <v/>
      </c>
      <c r="M80" s="38"/>
      <c r="N80" s="38"/>
      <c r="O80" s="504"/>
    </row>
    <row r="81" spans="1:15" x14ac:dyDescent="0.25">
      <c r="A81" s="515">
        <v>44287</v>
      </c>
      <c r="B81" s="513"/>
      <c r="C81" s="64"/>
      <c r="D81" s="287"/>
      <c r="E81" s="36">
        <f t="shared" si="12"/>
        <v>0</v>
      </c>
      <c r="F81" s="67"/>
      <c r="G81" s="68"/>
      <c r="H81" s="66" t="str">
        <f>IF($C$8="A RENSEIGNER","Renseigner cellule C8",IFERROR(ROUND(IF($C$8="NON",0,LOOKUP(YEAR(A81),$C$10:K$10,$C$13:K$13)*B81),2),0))</f>
        <v>Renseigner cellule C8</v>
      </c>
      <c r="I81" s="37" t="str">
        <f t="shared" si="13"/>
        <v>Renseigner cellule C8</v>
      </c>
      <c r="J81" s="33"/>
      <c r="K81" s="69"/>
      <c r="L81" s="36" t="str">
        <f t="shared" si="14"/>
        <v/>
      </c>
      <c r="M81" s="39"/>
      <c r="N81" s="39"/>
      <c r="O81" s="504"/>
    </row>
    <row r="82" spans="1:15" x14ac:dyDescent="0.25">
      <c r="A82" s="515">
        <v>44317</v>
      </c>
      <c r="B82" s="513"/>
      <c r="C82" s="64"/>
      <c r="D82" s="287"/>
      <c r="E82" s="36">
        <f t="shared" si="12"/>
        <v>0</v>
      </c>
      <c r="F82" s="67"/>
      <c r="G82" s="68"/>
      <c r="H82" s="66" t="str">
        <f>IF($C$8="A RENSEIGNER","Renseigner cellule C8",IFERROR(ROUND(IF($C$8="NON",0,LOOKUP(YEAR(A82),$C$10:K$10,$C$13:K$13)*B82),2),0))</f>
        <v>Renseigner cellule C8</v>
      </c>
      <c r="I82" s="37" t="str">
        <f t="shared" si="13"/>
        <v>Renseigner cellule C8</v>
      </c>
      <c r="J82" s="33"/>
      <c r="K82" s="69"/>
      <c r="L82" s="36" t="str">
        <f t="shared" si="14"/>
        <v/>
      </c>
      <c r="M82" s="38"/>
      <c r="N82" s="38"/>
      <c r="O82" s="504"/>
    </row>
    <row r="83" spans="1:15" x14ac:dyDescent="0.25">
      <c r="A83" s="515">
        <v>44348</v>
      </c>
      <c r="B83" s="513"/>
      <c r="C83" s="64"/>
      <c r="D83" s="287"/>
      <c r="E83" s="36">
        <f t="shared" si="12"/>
        <v>0</v>
      </c>
      <c r="F83" s="67"/>
      <c r="G83" s="68"/>
      <c r="H83" s="66" t="str">
        <f>IF($C$8="A RENSEIGNER","Renseigner cellule C8",IFERROR(ROUND(IF($C$8="NON",0,LOOKUP(YEAR(A83),$C$10:K$10,$C$13:K$13)*B83),2),0))</f>
        <v>Renseigner cellule C8</v>
      </c>
      <c r="I83" s="37" t="str">
        <f t="shared" si="13"/>
        <v>Renseigner cellule C8</v>
      </c>
      <c r="J83" s="33"/>
      <c r="K83" s="69"/>
      <c r="L83" s="36" t="str">
        <f t="shared" si="14"/>
        <v/>
      </c>
      <c r="M83" s="39"/>
      <c r="N83" s="39"/>
      <c r="O83" s="504"/>
    </row>
    <row r="84" spans="1:15" x14ac:dyDescent="0.25">
      <c r="A84" s="515">
        <v>44378</v>
      </c>
      <c r="B84" s="513"/>
      <c r="C84" s="64"/>
      <c r="D84" s="287"/>
      <c r="E84" s="36">
        <f t="shared" si="12"/>
        <v>0</v>
      </c>
      <c r="F84" s="67"/>
      <c r="G84" s="68"/>
      <c r="H84" s="66" t="str">
        <f>IF($C$8="A RENSEIGNER","Renseigner cellule C8",IFERROR(ROUND(IF($C$8="NON",0,LOOKUP(YEAR(A84),$C$10:K$10,$C$13:K$13)*B84),2),0))</f>
        <v>Renseigner cellule C8</v>
      </c>
      <c r="I84" s="37" t="str">
        <f t="shared" si="13"/>
        <v>Renseigner cellule C8</v>
      </c>
      <c r="J84" s="33"/>
      <c r="K84" s="69"/>
      <c r="L84" s="36" t="str">
        <f t="shared" si="14"/>
        <v/>
      </c>
      <c r="M84" s="38"/>
      <c r="N84" s="38"/>
      <c r="O84" s="504"/>
    </row>
    <row r="85" spans="1:15" ht="29.25" customHeight="1" x14ac:dyDescent="0.25">
      <c r="A85" s="515">
        <v>44409</v>
      </c>
      <c r="B85" s="513"/>
      <c r="C85" s="64"/>
      <c r="D85" s="287"/>
      <c r="E85" s="36">
        <f t="shared" si="12"/>
        <v>0</v>
      </c>
      <c r="F85" s="67"/>
      <c r="G85" s="68"/>
      <c r="H85" s="66" t="str">
        <f>IF($C$8="A RENSEIGNER","Renseigner cellule C8",IFERROR(ROUND(IF($C$8="NON",0,LOOKUP(YEAR(A85),$C$10:K$10,$C$13:K$13)*B85),2),0))</f>
        <v>Renseigner cellule C8</v>
      </c>
      <c r="I85" s="37" t="str">
        <f t="shared" si="13"/>
        <v>Renseigner cellule C8</v>
      </c>
      <c r="J85" s="33"/>
      <c r="K85" s="69"/>
      <c r="L85" s="36" t="str">
        <f t="shared" si="14"/>
        <v/>
      </c>
      <c r="M85" s="39"/>
      <c r="N85" s="39"/>
      <c r="O85" s="504"/>
    </row>
    <row r="86" spans="1:15" ht="15" customHeight="1" x14ac:dyDescent="0.25">
      <c r="A86" s="515">
        <v>44440</v>
      </c>
      <c r="B86" s="513"/>
      <c r="C86" s="64"/>
      <c r="D86" s="287"/>
      <c r="E86" s="36">
        <f t="shared" si="12"/>
        <v>0</v>
      </c>
      <c r="F86" s="67"/>
      <c r="G86" s="68"/>
      <c r="H86" s="66" t="str">
        <f>IF($C$8="A RENSEIGNER","Renseigner cellule C8",IFERROR(ROUND(IF($C$8="NON",0,LOOKUP(YEAR(A86),$C$10:K$10,$C$13:K$13)*B86),2),0))</f>
        <v>Renseigner cellule C8</v>
      </c>
      <c r="I86" s="37" t="str">
        <f t="shared" si="13"/>
        <v>Renseigner cellule C8</v>
      </c>
      <c r="J86" s="33"/>
      <c r="K86" s="69"/>
      <c r="L86" s="36" t="str">
        <f t="shared" si="14"/>
        <v/>
      </c>
      <c r="M86" s="38"/>
      <c r="N86" s="38"/>
      <c r="O86" s="504"/>
    </row>
    <row r="87" spans="1:15" x14ac:dyDescent="0.25">
      <c r="A87" s="515">
        <v>44470</v>
      </c>
      <c r="B87" s="513"/>
      <c r="C87" s="64"/>
      <c r="D87" s="287"/>
      <c r="E87" s="36">
        <f t="shared" si="12"/>
        <v>0</v>
      </c>
      <c r="F87" s="67"/>
      <c r="G87" s="68"/>
      <c r="H87" s="66" t="str">
        <f>IF($C$8="A RENSEIGNER","Renseigner cellule C8",IFERROR(ROUND(IF($C$8="NON",0,LOOKUP(YEAR(A87),$C$10:K$10,$C$13:K$13)*B87),2),0))</f>
        <v>Renseigner cellule C8</v>
      </c>
      <c r="I87" s="37" t="str">
        <f t="shared" si="13"/>
        <v>Renseigner cellule C8</v>
      </c>
      <c r="J87" s="33"/>
      <c r="K87" s="69"/>
      <c r="L87" s="36" t="str">
        <f t="shared" si="14"/>
        <v/>
      </c>
      <c r="M87" s="39"/>
      <c r="N87" s="39"/>
      <c r="O87" s="504"/>
    </row>
    <row r="88" spans="1:15" x14ac:dyDescent="0.25">
      <c r="A88" s="515">
        <v>44501</v>
      </c>
      <c r="B88" s="513"/>
      <c r="C88" s="64"/>
      <c r="D88" s="287"/>
      <c r="E88" s="36">
        <f t="shared" si="12"/>
        <v>0</v>
      </c>
      <c r="F88" s="67"/>
      <c r="G88" s="68"/>
      <c r="H88" s="66" t="str">
        <f>IF($C$8="A RENSEIGNER","Renseigner cellule C8",IFERROR(ROUND(IF($C$8="NON",0,LOOKUP(YEAR(A88),$C$10:K$10,$C$13:K$13)*B88),2),0))</f>
        <v>Renseigner cellule C8</v>
      </c>
      <c r="I88" s="37" t="str">
        <f t="shared" si="13"/>
        <v>Renseigner cellule C8</v>
      </c>
      <c r="J88" s="33"/>
      <c r="K88" s="69"/>
      <c r="L88" s="36" t="str">
        <f t="shared" si="14"/>
        <v/>
      </c>
      <c r="M88" s="38"/>
      <c r="N88" s="38"/>
      <c r="O88" s="504"/>
    </row>
    <row r="89" spans="1:15" x14ac:dyDescent="0.25">
      <c r="A89" s="515">
        <v>44531</v>
      </c>
      <c r="B89" s="514"/>
      <c r="C89" s="65"/>
      <c r="D89" s="288"/>
      <c r="E89" s="36">
        <f t="shared" si="12"/>
        <v>0</v>
      </c>
      <c r="F89" s="67"/>
      <c r="G89" s="68"/>
      <c r="H89" s="66" t="str">
        <f>IF($C$8="A RENSEIGNER","Renseigner cellule C8",IFERROR(ROUND(IF($C$8="NON",0,LOOKUP(YEAR(A89),$C$10:K$10,$C$13:K$13)*B89),2),0))</f>
        <v>Renseigner cellule C8</v>
      </c>
      <c r="I89" s="37" t="str">
        <f t="shared" si="13"/>
        <v>Renseigner cellule C8</v>
      </c>
      <c r="J89" s="34"/>
      <c r="K89" s="69"/>
      <c r="L89" s="36" t="str">
        <f t="shared" si="14"/>
        <v/>
      </c>
      <c r="M89" s="39"/>
      <c r="N89" s="39"/>
      <c r="O89" s="505"/>
    </row>
    <row r="90" spans="1:15" x14ac:dyDescent="0.25">
      <c r="A90" s="506" t="s">
        <v>56</v>
      </c>
      <c r="B90" s="507"/>
      <c r="C90" s="507"/>
      <c r="D90" s="507"/>
      <c r="E90" s="508">
        <f t="shared" si="12"/>
        <v>0</v>
      </c>
      <c r="F90" s="508"/>
      <c r="G90" s="508"/>
      <c r="H90" s="509" t="str">
        <f>IF($C$8="A RENSEIGNER","Renseigner cellule C8",IFERROR(ROUND(IF($C$8="NON",0,LOOKUP(YEAR(A90),$C$10:K$10,$C$13:K$13)*B90),2),0))</f>
        <v>Renseigner cellule C8</v>
      </c>
      <c r="I90" s="767" t="str">
        <f t="shared" si="13"/>
        <v>Renseigner cellule C8</v>
      </c>
      <c r="J90" s="508"/>
      <c r="K90" s="508"/>
      <c r="L90" s="36" t="str">
        <f t="shared" si="14"/>
        <v/>
      </c>
      <c r="M90" s="510"/>
      <c r="N90" s="510"/>
      <c r="O90" s="511"/>
    </row>
    <row r="91" spans="1:15" ht="15.75" thickBot="1" x14ac:dyDescent="0.3">
      <c r="A91" s="493" t="s">
        <v>120</v>
      </c>
      <c r="B91" s="494">
        <f t="shared" ref="B91:H91" si="15">SUM(B78:B90)</f>
        <v>0</v>
      </c>
      <c r="C91" s="495">
        <f t="shared" si="15"/>
        <v>0</v>
      </c>
      <c r="D91" s="495">
        <f t="shared" si="15"/>
        <v>0</v>
      </c>
      <c r="E91" s="495">
        <f t="shared" si="15"/>
        <v>0</v>
      </c>
      <c r="F91" s="495">
        <f t="shared" si="15"/>
        <v>0</v>
      </c>
      <c r="G91" s="495">
        <f t="shared" si="15"/>
        <v>0</v>
      </c>
      <c r="H91" s="495">
        <f t="shared" si="15"/>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481"/>
      <c r="I93" s="30"/>
      <c r="J93" s="30"/>
      <c r="K93" s="31"/>
      <c r="L93" s="31"/>
      <c r="M93" s="31"/>
    </row>
    <row r="94" spans="1:15" ht="24.75" thickBot="1" x14ac:dyDescent="0.3">
      <c r="A94" s="236" t="str">
        <f>'Etat récapitulatif des dépenses'!$D$4</f>
        <v>SUD0XXXXX</v>
      </c>
      <c r="B94" s="237" t="str">
        <f>'Etat récapitulatif des dépenses'!$J$3</f>
        <v>Sélectionner ici n° de demande</v>
      </c>
      <c r="G94" s="30"/>
      <c r="H94" s="481"/>
      <c r="I94" s="30"/>
      <c r="J94" s="30"/>
      <c r="K94" s="31"/>
      <c r="L94" s="31"/>
      <c r="M94" s="31"/>
    </row>
    <row r="95" spans="1:15" ht="24" customHeight="1" thickBot="1" x14ac:dyDescent="0.3">
      <c r="A95" s="875" t="s">
        <v>150</v>
      </c>
      <c r="B95" s="876"/>
      <c r="G95" s="30"/>
      <c r="H95" s="481"/>
      <c r="I95" s="30"/>
      <c r="J95" s="30"/>
      <c r="K95" s="31"/>
      <c r="L95" s="31"/>
      <c r="M95" s="31"/>
      <c r="O95" s="63" t="str">
        <f>A95</f>
        <v>SALARIE 25 : Inscrire nom ici</v>
      </c>
    </row>
    <row r="96" spans="1:15" ht="6.6" customHeight="1" x14ac:dyDescent="0.25">
      <c r="G96" s="30"/>
      <c r="H96" s="481"/>
      <c r="I96" s="30"/>
      <c r="J96" s="30"/>
      <c r="K96" s="31"/>
      <c r="L96" s="31"/>
      <c r="M96" s="31"/>
    </row>
    <row r="97" spans="1:15" ht="72"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6">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6"/>
        <v>0</v>
      </c>
      <c r="F99" s="67"/>
      <c r="G99" s="68"/>
      <c r="H99" s="66" t="str">
        <f>IF($C$8="A RENSEIGNER","Renseigner cellule C8",IFERROR(ROUND(IF($C$8="NON",0,LOOKUP(YEAR(A99),$C$10:K$10,$C$13:K$13)*B99),2),0))</f>
        <v>Renseigner cellule C8</v>
      </c>
      <c r="I99" s="37" t="str">
        <f t="shared" ref="I99:I110" si="17">IF($C$8="A RENSEIGNER","Renseigner cellule C8",IF(N(A99),ROUND(B99-C99+D99-E99-IF(G99&gt;=0,IF(F99-G99&lt;0,-(F99-G99),0))-H99,2),0))</f>
        <v>Renseigner cellule C8</v>
      </c>
      <c r="J99" s="33"/>
      <c r="K99" s="69"/>
      <c r="L99" s="36" t="str">
        <f t="shared" ref="L99:L110" si="18">IFERROR(IF(I99="","",ROUND(IF($K$97="Pourcentage_temps_projet",I99*K99,$I$111/$J$111*K99),2)),"")</f>
        <v/>
      </c>
      <c r="M99" s="39"/>
      <c r="N99" s="39"/>
      <c r="O99" s="504"/>
    </row>
    <row r="100" spans="1:15" x14ac:dyDescent="0.25">
      <c r="A100" s="515">
        <v>44256</v>
      </c>
      <c r="B100" s="513"/>
      <c r="C100" s="64"/>
      <c r="D100" s="287"/>
      <c r="E100" s="36">
        <f t="shared" si="16"/>
        <v>0</v>
      </c>
      <c r="F100" s="67"/>
      <c r="G100" s="68"/>
      <c r="H100" s="66" t="str">
        <f>IF($C$8="A RENSEIGNER","Renseigner cellule C8",IFERROR(ROUND(IF($C$8="NON",0,LOOKUP(YEAR(A100),$C$10:K$10,$C$13:K$13)*B100),2),0))</f>
        <v>Renseigner cellule C8</v>
      </c>
      <c r="I100" s="37" t="str">
        <f t="shared" si="17"/>
        <v>Renseigner cellule C8</v>
      </c>
      <c r="J100" s="33"/>
      <c r="K100" s="69"/>
      <c r="L100" s="36" t="str">
        <f t="shared" si="18"/>
        <v/>
      </c>
      <c r="M100" s="38"/>
      <c r="N100" s="38"/>
      <c r="O100" s="504"/>
    </row>
    <row r="101" spans="1:15" x14ac:dyDescent="0.25">
      <c r="A101" s="515">
        <v>44287</v>
      </c>
      <c r="B101" s="513"/>
      <c r="C101" s="64"/>
      <c r="D101" s="287"/>
      <c r="E101" s="36">
        <f t="shared" si="16"/>
        <v>0</v>
      </c>
      <c r="F101" s="67"/>
      <c r="G101" s="68"/>
      <c r="H101" s="66" t="str">
        <f>IF($C$8="A RENSEIGNER","Renseigner cellule C8",IFERROR(ROUND(IF($C$8="NON",0,LOOKUP(YEAR(A101),$C$10:K$10,$C$13:K$13)*B101),2),0))</f>
        <v>Renseigner cellule C8</v>
      </c>
      <c r="I101" s="37" t="str">
        <f t="shared" si="17"/>
        <v>Renseigner cellule C8</v>
      </c>
      <c r="J101" s="33"/>
      <c r="K101" s="69"/>
      <c r="L101" s="36" t="str">
        <f t="shared" si="18"/>
        <v/>
      </c>
      <c r="M101" s="39"/>
      <c r="N101" s="39"/>
      <c r="O101" s="504"/>
    </row>
    <row r="102" spans="1:15" x14ac:dyDescent="0.25">
      <c r="A102" s="515">
        <v>44317</v>
      </c>
      <c r="B102" s="513"/>
      <c r="C102" s="64"/>
      <c r="D102" s="287"/>
      <c r="E102" s="36">
        <f t="shared" si="16"/>
        <v>0</v>
      </c>
      <c r="F102" s="67"/>
      <c r="G102" s="68"/>
      <c r="H102" s="66" t="str">
        <f>IF($C$8="A RENSEIGNER","Renseigner cellule C8",IFERROR(ROUND(IF($C$8="NON",0,LOOKUP(YEAR(A102),$C$10:K$10,$C$13:K$13)*B102),2),0))</f>
        <v>Renseigner cellule C8</v>
      </c>
      <c r="I102" s="37" t="str">
        <f t="shared" si="17"/>
        <v>Renseigner cellule C8</v>
      </c>
      <c r="J102" s="33"/>
      <c r="K102" s="69"/>
      <c r="L102" s="36" t="str">
        <f t="shared" si="18"/>
        <v/>
      </c>
      <c r="M102" s="38"/>
      <c r="N102" s="38"/>
      <c r="O102" s="504"/>
    </row>
    <row r="103" spans="1:15" x14ac:dyDescent="0.25">
      <c r="A103" s="515">
        <v>44348</v>
      </c>
      <c r="B103" s="513"/>
      <c r="C103" s="64"/>
      <c r="D103" s="287"/>
      <c r="E103" s="36">
        <f t="shared" si="16"/>
        <v>0</v>
      </c>
      <c r="F103" s="67"/>
      <c r="G103" s="68"/>
      <c r="H103" s="66" t="str">
        <f>IF($C$8="A RENSEIGNER","Renseigner cellule C8",IFERROR(ROUND(IF($C$8="NON",0,LOOKUP(YEAR(A103),$C$10:K$10,$C$13:K$13)*B103),2),0))</f>
        <v>Renseigner cellule C8</v>
      </c>
      <c r="I103" s="37" t="str">
        <f t="shared" si="17"/>
        <v>Renseigner cellule C8</v>
      </c>
      <c r="J103" s="33"/>
      <c r="K103" s="69"/>
      <c r="L103" s="36" t="str">
        <f t="shared" si="18"/>
        <v/>
      </c>
      <c r="M103" s="39"/>
      <c r="N103" s="39"/>
      <c r="O103" s="504"/>
    </row>
    <row r="104" spans="1:15" x14ac:dyDescent="0.25">
      <c r="A104" s="515">
        <v>44378</v>
      </c>
      <c r="B104" s="513"/>
      <c r="C104" s="64"/>
      <c r="D104" s="287"/>
      <c r="E104" s="36">
        <f t="shared" si="16"/>
        <v>0</v>
      </c>
      <c r="F104" s="67"/>
      <c r="G104" s="68"/>
      <c r="H104" s="66" t="str">
        <f>IF($C$8="A RENSEIGNER","Renseigner cellule C8",IFERROR(ROUND(IF($C$8="NON",0,LOOKUP(YEAR(A104),$C$10:K$10,$C$13:K$13)*B104),2),0))</f>
        <v>Renseigner cellule C8</v>
      </c>
      <c r="I104" s="37" t="str">
        <f t="shared" si="17"/>
        <v>Renseigner cellule C8</v>
      </c>
      <c r="J104" s="33"/>
      <c r="K104" s="69"/>
      <c r="L104" s="36" t="str">
        <f t="shared" si="18"/>
        <v/>
      </c>
      <c r="M104" s="38"/>
      <c r="N104" s="38"/>
      <c r="O104" s="504"/>
    </row>
    <row r="105" spans="1:15" ht="29.25" customHeight="1" x14ac:dyDescent="0.25">
      <c r="A105" s="515">
        <v>44409</v>
      </c>
      <c r="B105" s="513"/>
      <c r="C105" s="64"/>
      <c r="D105" s="287"/>
      <c r="E105" s="36">
        <f t="shared" si="16"/>
        <v>0</v>
      </c>
      <c r="F105" s="67"/>
      <c r="G105" s="68"/>
      <c r="H105" s="66" t="str">
        <f>IF($C$8="A RENSEIGNER","Renseigner cellule C8",IFERROR(ROUND(IF($C$8="NON",0,LOOKUP(YEAR(A105),$C$10:K$10,$C$13:K$13)*B105),2),0))</f>
        <v>Renseigner cellule C8</v>
      </c>
      <c r="I105" s="37" t="str">
        <f t="shared" si="17"/>
        <v>Renseigner cellule C8</v>
      </c>
      <c r="J105" s="33"/>
      <c r="K105" s="69"/>
      <c r="L105" s="36" t="str">
        <f t="shared" si="18"/>
        <v/>
      </c>
      <c r="M105" s="39"/>
      <c r="N105" s="39"/>
      <c r="O105" s="504"/>
    </row>
    <row r="106" spans="1:15" ht="15" customHeight="1" x14ac:dyDescent="0.25">
      <c r="A106" s="515">
        <v>44440</v>
      </c>
      <c r="B106" s="513"/>
      <c r="C106" s="64"/>
      <c r="D106" s="287"/>
      <c r="E106" s="36">
        <f t="shared" si="16"/>
        <v>0</v>
      </c>
      <c r="F106" s="67"/>
      <c r="G106" s="68"/>
      <c r="H106" s="66" t="str">
        <f>IF($C$8="A RENSEIGNER","Renseigner cellule C8",IFERROR(ROUND(IF($C$8="NON",0,LOOKUP(YEAR(A106),$C$10:K$10,$C$13:K$13)*B106),2),0))</f>
        <v>Renseigner cellule C8</v>
      </c>
      <c r="I106" s="37" t="str">
        <f t="shared" si="17"/>
        <v>Renseigner cellule C8</v>
      </c>
      <c r="J106" s="33"/>
      <c r="K106" s="69"/>
      <c r="L106" s="36" t="str">
        <f t="shared" si="18"/>
        <v/>
      </c>
      <c r="M106" s="38"/>
      <c r="N106" s="38"/>
      <c r="O106" s="504"/>
    </row>
    <row r="107" spans="1:15" x14ac:dyDescent="0.25">
      <c r="A107" s="515">
        <v>44470</v>
      </c>
      <c r="B107" s="513"/>
      <c r="C107" s="64"/>
      <c r="D107" s="287"/>
      <c r="E107" s="36">
        <f t="shared" si="16"/>
        <v>0</v>
      </c>
      <c r="F107" s="67"/>
      <c r="G107" s="68"/>
      <c r="H107" s="66" t="str">
        <f>IF($C$8="A RENSEIGNER","Renseigner cellule C8",IFERROR(ROUND(IF($C$8="NON",0,LOOKUP(YEAR(A107),$C$10:K$10,$C$13:K$13)*B107),2),0))</f>
        <v>Renseigner cellule C8</v>
      </c>
      <c r="I107" s="37" t="str">
        <f t="shared" si="17"/>
        <v>Renseigner cellule C8</v>
      </c>
      <c r="J107" s="33"/>
      <c r="K107" s="69"/>
      <c r="L107" s="36" t="str">
        <f t="shared" si="18"/>
        <v/>
      </c>
      <c r="M107" s="39"/>
      <c r="N107" s="39"/>
      <c r="O107" s="504"/>
    </row>
    <row r="108" spans="1:15" x14ac:dyDescent="0.25">
      <c r="A108" s="515">
        <v>44501</v>
      </c>
      <c r="B108" s="513"/>
      <c r="C108" s="64"/>
      <c r="D108" s="287"/>
      <c r="E108" s="36">
        <f t="shared" si="16"/>
        <v>0</v>
      </c>
      <c r="F108" s="67"/>
      <c r="G108" s="68"/>
      <c r="H108" s="66" t="str">
        <f>IF($C$8="A RENSEIGNER","Renseigner cellule C8",IFERROR(ROUND(IF($C$8="NON",0,LOOKUP(YEAR(A108),$C$10:K$10,$C$13:K$13)*B108),2),0))</f>
        <v>Renseigner cellule C8</v>
      </c>
      <c r="I108" s="37" t="str">
        <f t="shared" si="17"/>
        <v>Renseigner cellule C8</v>
      </c>
      <c r="J108" s="33"/>
      <c r="K108" s="69"/>
      <c r="L108" s="36" t="str">
        <f t="shared" si="18"/>
        <v/>
      </c>
      <c r="M108" s="38"/>
      <c r="N108" s="38"/>
      <c r="O108" s="504"/>
    </row>
    <row r="109" spans="1:15" x14ac:dyDescent="0.25">
      <c r="A109" s="515">
        <v>44531</v>
      </c>
      <c r="B109" s="514"/>
      <c r="C109" s="65"/>
      <c r="D109" s="288"/>
      <c r="E109" s="36">
        <f t="shared" si="16"/>
        <v>0</v>
      </c>
      <c r="F109" s="67"/>
      <c r="G109" s="68"/>
      <c r="H109" s="66" t="str">
        <f>IF($C$8="A RENSEIGNER","Renseigner cellule C8",IFERROR(ROUND(IF($C$8="NON",0,LOOKUP(YEAR(A109),$C$10:K$10,$C$13:K$13)*B109),2),0))</f>
        <v>Renseigner cellule C8</v>
      </c>
      <c r="I109" s="37" t="str">
        <f t="shared" si="17"/>
        <v>Renseigner cellule C8</v>
      </c>
      <c r="J109" s="34"/>
      <c r="K109" s="69"/>
      <c r="L109" s="36" t="str">
        <f t="shared" si="18"/>
        <v/>
      </c>
      <c r="M109" s="39"/>
      <c r="N109" s="39"/>
      <c r="O109" s="505"/>
    </row>
    <row r="110" spans="1:15" x14ac:dyDescent="0.25">
      <c r="A110" s="506" t="s">
        <v>56</v>
      </c>
      <c r="B110" s="507"/>
      <c r="C110" s="507"/>
      <c r="D110" s="507"/>
      <c r="E110" s="508">
        <f t="shared" si="16"/>
        <v>0</v>
      </c>
      <c r="F110" s="508"/>
      <c r="G110" s="508"/>
      <c r="H110" s="509" t="str">
        <f>IF($C$8="A RENSEIGNER","Renseigner cellule C8",IFERROR(ROUND(IF($C$8="NON",0,LOOKUP(YEAR(A110),$C$10:K$10,$C$13:K$13)*B110),2),0))</f>
        <v>Renseigner cellule C8</v>
      </c>
      <c r="I110" s="767" t="str">
        <f t="shared" si="17"/>
        <v>Renseigner cellule C8</v>
      </c>
      <c r="J110" s="508"/>
      <c r="K110" s="508"/>
      <c r="L110" s="36" t="str">
        <f t="shared" si="18"/>
        <v/>
      </c>
      <c r="M110" s="510"/>
      <c r="N110" s="510"/>
      <c r="O110" s="511"/>
    </row>
    <row r="111" spans="1:15" ht="15.75" thickBot="1" x14ac:dyDescent="0.3">
      <c r="A111" s="493" t="s">
        <v>120</v>
      </c>
      <c r="B111" s="494">
        <f t="shared" ref="B111:H111" si="19">SUM(B98:B110)</f>
        <v>0</v>
      </c>
      <c r="C111" s="495">
        <f t="shared" si="19"/>
        <v>0</v>
      </c>
      <c r="D111" s="495">
        <f t="shared" si="19"/>
        <v>0</v>
      </c>
      <c r="E111" s="495">
        <f t="shared" si="19"/>
        <v>0</v>
      </c>
      <c r="F111" s="495">
        <f t="shared" si="19"/>
        <v>0</v>
      </c>
      <c r="G111" s="495">
        <f t="shared" si="19"/>
        <v>0</v>
      </c>
      <c r="H111" s="495">
        <f t="shared" si="19"/>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481"/>
      <c r="I113" s="30"/>
      <c r="J113" s="30"/>
      <c r="K113" s="31"/>
      <c r="L113" s="31"/>
      <c r="M113" s="31"/>
    </row>
    <row r="114" spans="1:15" ht="24.75" thickBot="1" x14ac:dyDescent="0.3">
      <c r="A114" s="236" t="str">
        <f>'Etat récapitulatif des dépenses'!$D$4</f>
        <v>SUD0XXXXX</v>
      </c>
      <c r="B114" s="237" t="str">
        <f>'Etat récapitulatif des dépenses'!$J$3</f>
        <v>Sélectionner ici n° de demande</v>
      </c>
      <c r="G114" s="30"/>
      <c r="H114" s="481"/>
      <c r="I114" s="30"/>
      <c r="J114" s="30"/>
      <c r="K114" s="31"/>
      <c r="L114" s="31"/>
      <c r="M114" s="31"/>
    </row>
    <row r="115" spans="1:15" ht="24" customHeight="1" thickBot="1" x14ac:dyDescent="0.3">
      <c r="A115" s="875" t="s">
        <v>151</v>
      </c>
      <c r="B115" s="876"/>
      <c r="G115" s="30"/>
      <c r="H115" s="481"/>
      <c r="I115" s="30"/>
      <c r="J115" s="30"/>
      <c r="K115" s="31"/>
      <c r="L115" s="31"/>
      <c r="M115" s="31"/>
      <c r="O115" s="63" t="str">
        <f>A115</f>
        <v>SALARIE 26 : Inscrire nom ici</v>
      </c>
    </row>
    <row r="116" spans="1:15" ht="7.9" customHeight="1" x14ac:dyDescent="0.25">
      <c r="G116" s="30"/>
      <c r="H116" s="481"/>
      <c r="I116" s="30"/>
      <c r="J116" s="30"/>
      <c r="K116" s="31"/>
      <c r="L116" s="31"/>
      <c r="M116" s="31"/>
    </row>
    <row r="117" spans="1:15" ht="72"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0">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0"/>
        <v>0</v>
      </c>
      <c r="F119" s="67"/>
      <c r="G119" s="68"/>
      <c r="H119" s="66" t="str">
        <f>IF($C$8="A RENSEIGNER","Renseigner cellule C8",IFERROR(ROUND(IF($C$8="NON",0,LOOKUP(YEAR(A119),$C$10:K$10,$C$13:K$13)*B119),2),0))</f>
        <v>Renseigner cellule C8</v>
      </c>
      <c r="I119" s="37" t="str">
        <f t="shared" ref="I119:I130" si="21">IF($C$8="A RENSEIGNER","Renseigner cellule C8",IF(N(A119),ROUND(B119-C119+D119-E119-IF(G119&gt;=0,IF(F119-G119&lt;0,-(F119-G119),0))-H119,2),0))</f>
        <v>Renseigner cellule C8</v>
      </c>
      <c r="J119" s="33"/>
      <c r="K119" s="69"/>
      <c r="L119" s="36" t="str">
        <f t="shared" ref="L119:L130" si="22">IFERROR(IF(I119="","",ROUND(IF($K$117="Pourcentage_temps_projet",I119*K119,$I$131/$J$131*K119),2)),"")</f>
        <v/>
      </c>
      <c r="M119" s="39"/>
      <c r="N119" s="39"/>
      <c r="O119" s="504"/>
    </row>
    <row r="120" spans="1:15" x14ac:dyDescent="0.25">
      <c r="A120" s="515">
        <v>44256</v>
      </c>
      <c r="B120" s="513"/>
      <c r="C120" s="64"/>
      <c r="D120" s="287"/>
      <c r="E120" s="36">
        <f t="shared" si="20"/>
        <v>0</v>
      </c>
      <c r="F120" s="67"/>
      <c r="G120" s="68"/>
      <c r="H120" s="66" t="str">
        <f>IF($C$8="A RENSEIGNER","Renseigner cellule C8",IFERROR(ROUND(IF($C$8="NON",0,LOOKUP(YEAR(A120),$C$10:K$10,$C$13:K$13)*B120),2),0))</f>
        <v>Renseigner cellule C8</v>
      </c>
      <c r="I120" s="37" t="str">
        <f t="shared" si="21"/>
        <v>Renseigner cellule C8</v>
      </c>
      <c r="J120" s="33"/>
      <c r="K120" s="69"/>
      <c r="L120" s="36" t="str">
        <f t="shared" si="22"/>
        <v/>
      </c>
      <c r="M120" s="38"/>
      <c r="N120" s="38"/>
      <c r="O120" s="504"/>
    </row>
    <row r="121" spans="1:15" x14ac:dyDescent="0.25">
      <c r="A121" s="515">
        <v>44287</v>
      </c>
      <c r="B121" s="513"/>
      <c r="C121" s="64"/>
      <c r="D121" s="287"/>
      <c r="E121" s="36">
        <f t="shared" si="20"/>
        <v>0</v>
      </c>
      <c r="F121" s="67"/>
      <c r="G121" s="68"/>
      <c r="H121" s="66" t="str">
        <f>IF($C$8="A RENSEIGNER","Renseigner cellule C8",IFERROR(ROUND(IF($C$8="NON",0,LOOKUP(YEAR(A121),$C$10:K$10,$C$13:K$13)*B121),2),0))</f>
        <v>Renseigner cellule C8</v>
      </c>
      <c r="I121" s="37" t="str">
        <f t="shared" si="21"/>
        <v>Renseigner cellule C8</v>
      </c>
      <c r="J121" s="33"/>
      <c r="K121" s="69"/>
      <c r="L121" s="36" t="str">
        <f t="shared" si="22"/>
        <v/>
      </c>
      <c r="M121" s="39"/>
      <c r="N121" s="39"/>
      <c r="O121" s="504"/>
    </row>
    <row r="122" spans="1:15" x14ac:dyDescent="0.25">
      <c r="A122" s="515">
        <v>44317</v>
      </c>
      <c r="B122" s="513"/>
      <c r="C122" s="64"/>
      <c r="D122" s="287"/>
      <c r="E122" s="36">
        <f t="shared" si="20"/>
        <v>0</v>
      </c>
      <c r="F122" s="67"/>
      <c r="G122" s="68"/>
      <c r="H122" s="66" t="str">
        <f>IF($C$8="A RENSEIGNER","Renseigner cellule C8",IFERROR(ROUND(IF($C$8="NON",0,LOOKUP(YEAR(A122),$C$10:K$10,$C$13:K$13)*B122),2),0))</f>
        <v>Renseigner cellule C8</v>
      </c>
      <c r="I122" s="37" t="str">
        <f t="shared" si="21"/>
        <v>Renseigner cellule C8</v>
      </c>
      <c r="J122" s="33"/>
      <c r="K122" s="69"/>
      <c r="L122" s="36" t="str">
        <f t="shared" si="22"/>
        <v/>
      </c>
      <c r="M122" s="38"/>
      <c r="N122" s="38"/>
      <c r="O122" s="504"/>
    </row>
    <row r="123" spans="1:15" x14ac:dyDescent="0.25">
      <c r="A123" s="515">
        <v>44348</v>
      </c>
      <c r="B123" s="513"/>
      <c r="C123" s="64"/>
      <c r="D123" s="287"/>
      <c r="E123" s="36">
        <f t="shared" si="20"/>
        <v>0</v>
      </c>
      <c r="F123" s="67"/>
      <c r="G123" s="68"/>
      <c r="H123" s="66" t="str">
        <f>IF($C$8="A RENSEIGNER","Renseigner cellule C8",IFERROR(ROUND(IF($C$8="NON",0,LOOKUP(YEAR(A123),$C$10:K$10,$C$13:K$13)*B123),2),0))</f>
        <v>Renseigner cellule C8</v>
      </c>
      <c r="I123" s="37" t="str">
        <f t="shared" si="21"/>
        <v>Renseigner cellule C8</v>
      </c>
      <c r="J123" s="33"/>
      <c r="K123" s="69"/>
      <c r="L123" s="36" t="str">
        <f t="shared" si="22"/>
        <v/>
      </c>
      <c r="M123" s="39"/>
      <c r="N123" s="39"/>
      <c r="O123" s="504"/>
    </row>
    <row r="124" spans="1:15" x14ac:dyDescent="0.25">
      <c r="A124" s="515">
        <v>44378</v>
      </c>
      <c r="B124" s="513"/>
      <c r="C124" s="64"/>
      <c r="D124" s="287"/>
      <c r="E124" s="36">
        <f t="shared" si="20"/>
        <v>0</v>
      </c>
      <c r="F124" s="67"/>
      <c r="G124" s="68"/>
      <c r="H124" s="66" t="str">
        <f>IF($C$8="A RENSEIGNER","Renseigner cellule C8",IFERROR(ROUND(IF($C$8="NON",0,LOOKUP(YEAR(A124),$C$10:K$10,$C$13:K$13)*B124),2),0))</f>
        <v>Renseigner cellule C8</v>
      </c>
      <c r="I124" s="37" t="str">
        <f t="shared" si="21"/>
        <v>Renseigner cellule C8</v>
      </c>
      <c r="J124" s="33"/>
      <c r="K124" s="69"/>
      <c r="L124" s="36" t="str">
        <f t="shared" si="22"/>
        <v/>
      </c>
      <c r="M124" s="38"/>
      <c r="N124" s="38"/>
      <c r="O124" s="504"/>
    </row>
    <row r="125" spans="1:15" ht="29.25" customHeight="1" x14ac:dyDescent="0.25">
      <c r="A125" s="515">
        <v>44409</v>
      </c>
      <c r="B125" s="513"/>
      <c r="C125" s="64"/>
      <c r="D125" s="287"/>
      <c r="E125" s="36">
        <f t="shared" si="20"/>
        <v>0</v>
      </c>
      <c r="F125" s="67"/>
      <c r="G125" s="68"/>
      <c r="H125" s="66" t="str">
        <f>IF($C$8="A RENSEIGNER","Renseigner cellule C8",IFERROR(ROUND(IF($C$8="NON",0,LOOKUP(YEAR(A125),$C$10:K$10,$C$13:K$13)*B125),2),0))</f>
        <v>Renseigner cellule C8</v>
      </c>
      <c r="I125" s="37" t="str">
        <f t="shared" si="21"/>
        <v>Renseigner cellule C8</v>
      </c>
      <c r="J125" s="33"/>
      <c r="K125" s="69"/>
      <c r="L125" s="36" t="str">
        <f t="shared" si="22"/>
        <v/>
      </c>
      <c r="M125" s="39"/>
      <c r="N125" s="39"/>
      <c r="O125" s="504"/>
    </row>
    <row r="126" spans="1:15" ht="15" customHeight="1" x14ac:dyDescent="0.25">
      <c r="A126" s="515">
        <v>44440</v>
      </c>
      <c r="B126" s="513"/>
      <c r="C126" s="64"/>
      <c r="D126" s="287"/>
      <c r="E126" s="36">
        <f t="shared" si="20"/>
        <v>0</v>
      </c>
      <c r="F126" s="67"/>
      <c r="G126" s="68"/>
      <c r="H126" s="66" t="str">
        <f>IF($C$8="A RENSEIGNER","Renseigner cellule C8",IFERROR(ROUND(IF($C$8="NON",0,LOOKUP(YEAR(A126),$C$10:K$10,$C$13:K$13)*B126),2),0))</f>
        <v>Renseigner cellule C8</v>
      </c>
      <c r="I126" s="37" t="str">
        <f t="shared" si="21"/>
        <v>Renseigner cellule C8</v>
      </c>
      <c r="J126" s="33"/>
      <c r="K126" s="69"/>
      <c r="L126" s="36" t="str">
        <f t="shared" si="22"/>
        <v/>
      </c>
      <c r="M126" s="38"/>
      <c r="N126" s="38"/>
      <c r="O126" s="504"/>
    </row>
    <row r="127" spans="1:15" x14ac:dyDescent="0.25">
      <c r="A127" s="515">
        <v>44470</v>
      </c>
      <c r="B127" s="513"/>
      <c r="C127" s="64"/>
      <c r="D127" s="287"/>
      <c r="E127" s="36">
        <f t="shared" si="20"/>
        <v>0</v>
      </c>
      <c r="F127" s="67"/>
      <c r="G127" s="68"/>
      <c r="H127" s="66" t="str">
        <f>IF($C$8="A RENSEIGNER","Renseigner cellule C8",IFERROR(ROUND(IF($C$8="NON",0,LOOKUP(YEAR(A127),$C$10:K$10,$C$13:K$13)*B127),2),0))</f>
        <v>Renseigner cellule C8</v>
      </c>
      <c r="I127" s="37" t="str">
        <f t="shared" si="21"/>
        <v>Renseigner cellule C8</v>
      </c>
      <c r="J127" s="33"/>
      <c r="K127" s="69"/>
      <c r="L127" s="36" t="str">
        <f t="shared" si="22"/>
        <v/>
      </c>
      <c r="M127" s="39"/>
      <c r="N127" s="39"/>
      <c r="O127" s="504"/>
    </row>
    <row r="128" spans="1:15" x14ac:dyDescent="0.25">
      <c r="A128" s="515">
        <v>44501</v>
      </c>
      <c r="B128" s="513"/>
      <c r="C128" s="64"/>
      <c r="D128" s="287"/>
      <c r="E128" s="36">
        <f t="shared" si="20"/>
        <v>0</v>
      </c>
      <c r="F128" s="67"/>
      <c r="G128" s="68"/>
      <c r="H128" s="66" t="str">
        <f>IF($C$8="A RENSEIGNER","Renseigner cellule C8",IFERROR(ROUND(IF($C$8="NON",0,LOOKUP(YEAR(A128),$C$10:K$10,$C$13:K$13)*B128),2),0))</f>
        <v>Renseigner cellule C8</v>
      </c>
      <c r="I128" s="37" t="str">
        <f t="shared" si="21"/>
        <v>Renseigner cellule C8</v>
      </c>
      <c r="J128" s="33"/>
      <c r="K128" s="69"/>
      <c r="L128" s="36" t="str">
        <f t="shared" si="22"/>
        <v/>
      </c>
      <c r="M128" s="38"/>
      <c r="N128" s="38"/>
      <c r="O128" s="504"/>
    </row>
    <row r="129" spans="1:15" x14ac:dyDescent="0.25">
      <c r="A129" s="515">
        <v>44531</v>
      </c>
      <c r="B129" s="514"/>
      <c r="C129" s="65"/>
      <c r="D129" s="288"/>
      <c r="E129" s="36">
        <f t="shared" si="20"/>
        <v>0</v>
      </c>
      <c r="F129" s="67"/>
      <c r="G129" s="68"/>
      <c r="H129" s="66" t="str">
        <f>IF($C$8="A RENSEIGNER","Renseigner cellule C8",IFERROR(ROUND(IF($C$8="NON",0,LOOKUP(YEAR(A129),$C$10:K$10,$C$13:K$13)*B129),2),0))</f>
        <v>Renseigner cellule C8</v>
      </c>
      <c r="I129" s="37" t="str">
        <f t="shared" si="21"/>
        <v>Renseigner cellule C8</v>
      </c>
      <c r="J129" s="34"/>
      <c r="K129" s="69"/>
      <c r="L129" s="36" t="str">
        <f t="shared" si="22"/>
        <v/>
      </c>
      <c r="M129" s="39"/>
      <c r="N129" s="39"/>
      <c r="O129" s="505"/>
    </row>
    <row r="130" spans="1:15" x14ac:dyDescent="0.25">
      <c r="A130" s="506" t="s">
        <v>56</v>
      </c>
      <c r="B130" s="507"/>
      <c r="C130" s="507"/>
      <c r="D130" s="507"/>
      <c r="E130" s="508">
        <f t="shared" si="20"/>
        <v>0</v>
      </c>
      <c r="F130" s="508"/>
      <c r="G130" s="508"/>
      <c r="H130" s="509" t="str">
        <f>IF($C$8="A RENSEIGNER","Renseigner cellule C8",IFERROR(ROUND(IF($C$8="NON",0,LOOKUP(YEAR(A130),$C$10:K$10,$C$13:K$13)*B130),2),0))</f>
        <v>Renseigner cellule C8</v>
      </c>
      <c r="I130" s="767" t="str">
        <f t="shared" si="21"/>
        <v>Renseigner cellule C8</v>
      </c>
      <c r="J130" s="508"/>
      <c r="K130" s="508"/>
      <c r="L130" s="36" t="str">
        <f t="shared" si="22"/>
        <v/>
      </c>
      <c r="M130" s="510"/>
      <c r="N130" s="510"/>
      <c r="O130" s="511"/>
    </row>
    <row r="131" spans="1:15" ht="15.75" thickBot="1" x14ac:dyDescent="0.3">
      <c r="A131" s="493" t="s">
        <v>120</v>
      </c>
      <c r="B131" s="494">
        <f t="shared" ref="B131:H131" si="23">SUM(B118:B130)</f>
        <v>0</v>
      </c>
      <c r="C131" s="495">
        <f t="shared" si="23"/>
        <v>0</v>
      </c>
      <c r="D131" s="495">
        <f t="shared" si="23"/>
        <v>0</v>
      </c>
      <c r="E131" s="495">
        <f t="shared" si="23"/>
        <v>0</v>
      </c>
      <c r="F131" s="495">
        <f t="shared" si="23"/>
        <v>0</v>
      </c>
      <c r="G131" s="495">
        <f t="shared" si="23"/>
        <v>0</v>
      </c>
      <c r="H131" s="495">
        <f t="shared" si="23"/>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481"/>
      <c r="I133" s="30"/>
      <c r="J133" s="30"/>
      <c r="K133" s="31"/>
      <c r="L133" s="31"/>
      <c r="M133" s="31"/>
    </row>
    <row r="134" spans="1:15" ht="24.75" thickBot="1" x14ac:dyDescent="0.3">
      <c r="A134" s="236" t="str">
        <f>'Etat récapitulatif des dépenses'!$D$4</f>
        <v>SUD0XXXXX</v>
      </c>
      <c r="B134" s="237" t="str">
        <f>'Etat récapitulatif des dépenses'!$J$3</f>
        <v>Sélectionner ici n° de demande</v>
      </c>
      <c r="G134" s="30"/>
      <c r="H134" s="481"/>
      <c r="I134" s="30"/>
      <c r="J134" s="30"/>
      <c r="K134" s="31"/>
      <c r="L134" s="31"/>
      <c r="M134" s="31"/>
    </row>
    <row r="135" spans="1:15" ht="30" customHeight="1" thickBot="1" x14ac:dyDescent="0.3">
      <c r="A135" s="875" t="s">
        <v>152</v>
      </c>
      <c r="B135" s="876"/>
      <c r="G135" s="30"/>
      <c r="H135" s="481"/>
      <c r="I135" s="30"/>
      <c r="J135" s="30"/>
      <c r="K135" s="31"/>
      <c r="L135" s="31"/>
      <c r="M135" s="31"/>
      <c r="O135" s="63" t="str">
        <f>A135</f>
        <v>SALARIE 27 : Inscrire nom ici</v>
      </c>
    </row>
    <row r="136" spans="1:15" ht="7.9" customHeight="1" x14ac:dyDescent="0.25">
      <c r="G136" s="30"/>
      <c r="H136" s="481"/>
      <c r="I136" s="30"/>
      <c r="J136" s="30"/>
      <c r="K136" s="31"/>
      <c r="L136" s="31"/>
      <c r="M136" s="31"/>
    </row>
    <row r="137" spans="1:15" ht="72"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4">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4"/>
        <v>0</v>
      </c>
      <c r="F139" s="67"/>
      <c r="G139" s="68"/>
      <c r="H139" s="66" t="str">
        <f>IF($C$8="A RENSEIGNER","Renseigner cellule C8",IFERROR(ROUND(IF($C$8="NON",0,LOOKUP(YEAR(A139),$C$10:K$10,$C$13:K$13)*B139),2),0))</f>
        <v>Renseigner cellule C8</v>
      </c>
      <c r="I139" s="37" t="str">
        <f t="shared" ref="I139:I150" si="25">IF($C$8="A RENSEIGNER","Renseigner cellule C8",IF(N(A139),ROUND(B139-C139+D139-E139-IF(G139&gt;=0,IF(F139-G139&lt;0,-(F139-G139),0))-H139,2),0))</f>
        <v>Renseigner cellule C8</v>
      </c>
      <c r="J139" s="33"/>
      <c r="K139" s="69"/>
      <c r="L139" s="36" t="str">
        <f t="shared" ref="L139:L150" si="26">IFERROR(IF(I139="","",ROUND(IF($K$137="Pourcentage_temps_projet",I139*K139,$I$151/$J$151*K139),2)),"")</f>
        <v/>
      </c>
      <c r="M139" s="39"/>
      <c r="N139" s="39"/>
      <c r="O139" s="504"/>
    </row>
    <row r="140" spans="1:15" x14ac:dyDescent="0.25">
      <c r="A140" s="515">
        <v>44256</v>
      </c>
      <c r="B140" s="513"/>
      <c r="C140" s="64"/>
      <c r="D140" s="287"/>
      <c r="E140" s="36">
        <f t="shared" si="24"/>
        <v>0</v>
      </c>
      <c r="F140" s="67"/>
      <c r="G140" s="68"/>
      <c r="H140" s="66" t="str">
        <f>IF($C$8="A RENSEIGNER","Renseigner cellule C8",IFERROR(ROUND(IF($C$8="NON",0,LOOKUP(YEAR(A140),$C$10:K$10,$C$13:K$13)*B140),2),0))</f>
        <v>Renseigner cellule C8</v>
      </c>
      <c r="I140" s="37" t="str">
        <f t="shared" si="25"/>
        <v>Renseigner cellule C8</v>
      </c>
      <c r="J140" s="33"/>
      <c r="K140" s="69"/>
      <c r="L140" s="36" t="str">
        <f t="shared" si="26"/>
        <v/>
      </c>
      <c r="M140" s="38"/>
      <c r="N140" s="38"/>
      <c r="O140" s="504"/>
    </row>
    <row r="141" spans="1:15" x14ac:dyDescent="0.25">
      <c r="A141" s="515">
        <v>44287</v>
      </c>
      <c r="B141" s="513"/>
      <c r="C141" s="64"/>
      <c r="D141" s="287"/>
      <c r="E141" s="36">
        <f t="shared" si="24"/>
        <v>0</v>
      </c>
      <c r="F141" s="67"/>
      <c r="G141" s="68"/>
      <c r="H141" s="66" t="str">
        <f>IF($C$8="A RENSEIGNER","Renseigner cellule C8",IFERROR(ROUND(IF($C$8="NON",0,LOOKUP(YEAR(A141),$C$10:K$10,$C$13:K$13)*B141),2),0))</f>
        <v>Renseigner cellule C8</v>
      </c>
      <c r="I141" s="37" t="str">
        <f t="shared" si="25"/>
        <v>Renseigner cellule C8</v>
      </c>
      <c r="J141" s="33"/>
      <c r="K141" s="69"/>
      <c r="L141" s="36" t="str">
        <f t="shared" si="26"/>
        <v/>
      </c>
      <c r="M141" s="39"/>
      <c r="N141" s="39"/>
      <c r="O141" s="504"/>
    </row>
    <row r="142" spans="1:15" x14ac:dyDescent="0.25">
      <c r="A142" s="515">
        <v>44317</v>
      </c>
      <c r="B142" s="513"/>
      <c r="C142" s="64"/>
      <c r="D142" s="287"/>
      <c r="E142" s="36">
        <f t="shared" si="24"/>
        <v>0</v>
      </c>
      <c r="F142" s="67"/>
      <c r="G142" s="68"/>
      <c r="H142" s="66" t="str">
        <f>IF($C$8="A RENSEIGNER","Renseigner cellule C8",IFERROR(ROUND(IF($C$8="NON",0,LOOKUP(YEAR(A142),$C$10:K$10,$C$13:K$13)*B142),2),0))</f>
        <v>Renseigner cellule C8</v>
      </c>
      <c r="I142" s="37" t="str">
        <f t="shared" si="25"/>
        <v>Renseigner cellule C8</v>
      </c>
      <c r="J142" s="33"/>
      <c r="K142" s="69"/>
      <c r="L142" s="36" t="str">
        <f t="shared" si="26"/>
        <v/>
      </c>
      <c r="M142" s="38"/>
      <c r="N142" s="38"/>
      <c r="O142" s="504"/>
    </row>
    <row r="143" spans="1:15" x14ac:dyDescent="0.25">
      <c r="A143" s="515">
        <v>44348</v>
      </c>
      <c r="B143" s="513"/>
      <c r="C143" s="64"/>
      <c r="D143" s="287"/>
      <c r="E143" s="36">
        <f t="shared" si="24"/>
        <v>0</v>
      </c>
      <c r="F143" s="67"/>
      <c r="G143" s="68"/>
      <c r="H143" s="66" t="str">
        <f>IF($C$8="A RENSEIGNER","Renseigner cellule C8",IFERROR(ROUND(IF($C$8="NON",0,LOOKUP(YEAR(A143),$C$10:K$10,$C$13:K$13)*B143),2),0))</f>
        <v>Renseigner cellule C8</v>
      </c>
      <c r="I143" s="37" t="str">
        <f t="shared" si="25"/>
        <v>Renseigner cellule C8</v>
      </c>
      <c r="J143" s="33"/>
      <c r="K143" s="69"/>
      <c r="L143" s="36" t="str">
        <f t="shared" si="26"/>
        <v/>
      </c>
      <c r="M143" s="39"/>
      <c r="N143" s="39"/>
      <c r="O143" s="504"/>
    </row>
    <row r="144" spans="1:15" x14ac:dyDescent="0.25">
      <c r="A144" s="515">
        <v>44378</v>
      </c>
      <c r="B144" s="513"/>
      <c r="C144" s="64"/>
      <c r="D144" s="287"/>
      <c r="E144" s="36">
        <f t="shared" si="24"/>
        <v>0</v>
      </c>
      <c r="F144" s="67"/>
      <c r="G144" s="68"/>
      <c r="H144" s="66" t="str">
        <f>IF($C$8="A RENSEIGNER","Renseigner cellule C8",IFERROR(ROUND(IF($C$8="NON",0,LOOKUP(YEAR(A144),$C$10:K$10,$C$13:K$13)*B144),2),0))</f>
        <v>Renseigner cellule C8</v>
      </c>
      <c r="I144" s="37" t="str">
        <f t="shared" si="25"/>
        <v>Renseigner cellule C8</v>
      </c>
      <c r="J144" s="33"/>
      <c r="K144" s="69"/>
      <c r="L144" s="36" t="str">
        <f t="shared" si="26"/>
        <v/>
      </c>
      <c r="M144" s="38"/>
      <c r="N144" s="38"/>
      <c r="O144" s="504"/>
    </row>
    <row r="145" spans="1:15" ht="29.25" customHeight="1" x14ac:dyDescent="0.25">
      <c r="A145" s="515">
        <v>44409</v>
      </c>
      <c r="B145" s="513"/>
      <c r="C145" s="64"/>
      <c r="D145" s="287"/>
      <c r="E145" s="36">
        <f t="shared" si="24"/>
        <v>0</v>
      </c>
      <c r="F145" s="67"/>
      <c r="G145" s="68"/>
      <c r="H145" s="66" t="str">
        <f>IF($C$8="A RENSEIGNER","Renseigner cellule C8",IFERROR(ROUND(IF($C$8="NON",0,LOOKUP(YEAR(A145),$C$10:K$10,$C$13:K$13)*B145),2),0))</f>
        <v>Renseigner cellule C8</v>
      </c>
      <c r="I145" s="37" t="str">
        <f t="shared" si="25"/>
        <v>Renseigner cellule C8</v>
      </c>
      <c r="J145" s="33"/>
      <c r="K145" s="69"/>
      <c r="L145" s="36" t="str">
        <f t="shared" si="26"/>
        <v/>
      </c>
      <c r="M145" s="39"/>
      <c r="N145" s="39"/>
      <c r="O145" s="504"/>
    </row>
    <row r="146" spans="1:15" ht="15" customHeight="1" x14ac:dyDescent="0.25">
      <c r="A146" s="515">
        <v>44440</v>
      </c>
      <c r="B146" s="513"/>
      <c r="C146" s="64"/>
      <c r="D146" s="287"/>
      <c r="E146" s="36">
        <f t="shared" si="24"/>
        <v>0</v>
      </c>
      <c r="F146" s="67"/>
      <c r="G146" s="68"/>
      <c r="H146" s="66" t="str">
        <f>IF($C$8="A RENSEIGNER","Renseigner cellule C8",IFERROR(ROUND(IF($C$8="NON",0,LOOKUP(YEAR(A146),$C$10:K$10,$C$13:K$13)*B146),2),0))</f>
        <v>Renseigner cellule C8</v>
      </c>
      <c r="I146" s="37" t="str">
        <f t="shared" si="25"/>
        <v>Renseigner cellule C8</v>
      </c>
      <c r="J146" s="33"/>
      <c r="K146" s="69"/>
      <c r="L146" s="36" t="str">
        <f t="shared" si="26"/>
        <v/>
      </c>
      <c r="M146" s="38"/>
      <c r="N146" s="38"/>
      <c r="O146" s="504"/>
    </row>
    <row r="147" spans="1:15" x14ac:dyDescent="0.25">
      <c r="A147" s="515">
        <v>44470</v>
      </c>
      <c r="B147" s="513"/>
      <c r="C147" s="64"/>
      <c r="D147" s="287"/>
      <c r="E147" s="36">
        <f t="shared" si="24"/>
        <v>0</v>
      </c>
      <c r="F147" s="67"/>
      <c r="G147" s="68"/>
      <c r="H147" s="66" t="str">
        <f>IF($C$8="A RENSEIGNER","Renseigner cellule C8",IFERROR(ROUND(IF($C$8="NON",0,LOOKUP(YEAR(A147),$C$10:K$10,$C$13:K$13)*B147),2),0))</f>
        <v>Renseigner cellule C8</v>
      </c>
      <c r="I147" s="37" t="str">
        <f t="shared" si="25"/>
        <v>Renseigner cellule C8</v>
      </c>
      <c r="J147" s="33"/>
      <c r="K147" s="69"/>
      <c r="L147" s="36" t="str">
        <f t="shared" si="26"/>
        <v/>
      </c>
      <c r="M147" s="39"/>
      <c r="N147" s="39"/>
      <c r="O147" s="504"/>
    </row>
    <row r="148" spans="1:15" x14ac:dyDescent="0.25">
      <c r="A148" s="515">
        <v>44501</v>
      </c>
      <c r="B148" s="513"/>
      <c r="C148" s="64"/>
      <c r="D148" s="287"/>
      <c r="E148" s="36">
        <f t="shared" si="24"/>
        <v>0</v>
      </c>
      <c r="F148" s="67"/>
      <c r="G148" s="68"/>
      <c r="H148" s="66" t="str">
        <f>IF($C$8="A RENSEIGNER","Renseigner cellule C8",IFERROR(ROUND(IF($C$8="NON",0,LOOKUP(YEAR(A148),$C$10:K$10,$C$13:K$13)*B148),2),0))</f>
        <v>Renseigner cellule C8</v>
      </c>
      <c r="I148" s="37" t="str">
        <f t="shared" si="25"/>
        <v>Renseigner cellule C8</v>
      </c>
      <c r="J148" s="33"/>
      <c r="K148" s="69"/>
      <c r="L148" s="36" t="str">
        <f>IFERROR(IF(I148="","",ROUND(IF($K$137="Pourcentage_temps_projet",I148*K148,$I$151/$J$151*K148),2)),"")</f>
        <v/>
      </c>
      <c r="M148" s="38"/>
      <c r="N148" s="38"/>
      <c r="O148" s="504"/>
    </row>
    <row r="149" spans="1:15" x14ac:dyDescent="0.25">
      <c r="A149" s="515">
        <v>44531</v>
      </c>
      <c r="B149" s="514"/>
      <c r="C149" s="65"/>
      <c r="D149" s="288"/>
      <c r="E149" s="36">
        <f t="shared" si="24"/>
        <v>0</v>
      </c>
      <c r="F149" s="67"/>
      <c r="G149" s="68"/>
      <c r="H149" s="66" t="str">
        <f>IF($C$8="A RENSEIGNER","Renseigner cellule C8",IFERROR(ROUND(IF($C$8="NON",0,LOOKUP(YEAR(A149),$C$10:K$10,$C$13:K$13)*B149),2),0))</f>
        <v>Renseigner cellule C8</v>
      </c>
      <c r="I149" s="37" t="str">
        <f t="shared" si="25"/>
        <v>Renseigner cellule C8</v>
      </c>
      <c r="J149" s="34"/>
      <c r="K149" s="69"/>
      <c r="L149" s="36" t="str">
        <f t="shared" si="26"/>
        <v/>
      </c>
      <c r="M149" s="39"/>
      <c r="N149" s="39"/>
      <c r="O149" s="505"/>
    </row>
    <row r="150" spans="1:15" x14ac:dyDescent="0.25">
      <c r="A150" s="506" t="s">
        <v>56</v>
      </c>
      <c r="B150" s="507"/>
      <c r="C150" s="507"/>
      <c r="D150" s="507"/>
      <c r="E150" s="508">
        <f t="shared" si="24"/>
        <v>0</v>
      </c>
      <c r="F150" s="508"/>
      <c r="G150" s="508"/>
      <c r="H150" s="509" t="str">
        <f>IF($C$8="A RENSEIGNER","Renseigner cellule C8",IFERROR(ROUND(IF($C$8="NON",0,LOOKUP(YEAR(A150),$C$10:K$10,$C$13:K$13)*B150),2),0))</f>
        <v>Renseigner cellule C8</v>
      </c>
      <c r="I150" s="767" t="str">
        <f t="shared" si="25"/>
        <v>Renseigner cellule C8</v>
      </c>
      <c r="J150" s="508"/>
      <c r="K150" s="508"/>
      <c r="L150" s="36" t="str">
        <f t="shared" si="26"/>
        <v/>
      </c>
      <c r="M150" s="510"/>
      <c r="N150" s="510"/>
      <c r="O150" s="511"/>
    </row>
    <row r="151" spans="1:15" ht="15.75" thickBot="1" x14ac:dyDescent="0.3">
      <c r="A151" s="493" t="s">
        <v>120</v>
      </c>
      <c r="B151" s="494">
        <f t="shared" ref="B151:H151" si="27">SUM(B138:B150)</f>
        <v>0</v>
      </c>
      <c r="C151" s="495">
        <f t="shared" si="27"/>
        <v>0</v>
      </c>
      <c r="D151" s="495">
        <f t="shared" si="27"/>
        <v>0</v>
      </c>
      <c r="E151" s="495">
        <f t="shared" si="27"/>
        <v>0</v>
      </c>
      <c r="F151" s="495">
        <f t="shared" si="27"/>
        <v>0</v>
      </c>
      <c r="G151" s="495">
        <f t="shared" si="27"/>
        <v>0</v>
      </c>
      <c r="H151" s="495">
        <f t="shared" si="27"/>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481"/>
      <c r="I153" s="30"/>
      <c r="J153" s="30"/>
      <c r="K153" s="31"/>
      <c r="L153" s="31"/>
      <c r="M153" s="31"/>
    </row>
    <row r="154" spans="1:15" ht="24.75" thickBot="1" x14ac:dyDescent="0.3">
      <c r="A154" s="236" t="str">
        <f>'Etat récapitulatif des dépenses'!$D$4</f>
        <v>SUD0XXXXX</v>
      </c>
      <c r="B154" s="237" t="str">
        <f>'Etat récapitulatif des dépenses'!$J$3</f>
        <v>Sélectionner ici n° de demande</v>
      </c>
      <c r="G154" s="30"/>
      <c r="H154" s="481"/>
      <c r="I154" s="30"/>
      <c r="J154" s="30"/>
      <c r="K154" s="31"/>
      <c r="L154" s="31"/>
      <c r="M154" s="31"/>
    </row>
    <row r="155" spans="1:15" ht="21.6" customHeight="1" thickBot="1" x14ac:dyDescent="0.3">
      <c r="A155" s="875" t="s">
        <v>153</v>
      </c>
      <c r="B155" s="876"/>
      <c r="G155" s="30"/>
      <c r="H155" s="481"/>
      <c r="I155" s="30"/>
      <c r="J155" s="30"/>
      <c r="K155" s="31"/>
      <c r="L155" s="31"/>
      <c r="M155" s="31"/>
      <c r="O155" s="63" t="str">
        <f>A155</f>
        <v>SALARIE 28 : Inscrire nom ici</v>
      </c>
    </row>
    <row r="156" spans="1:15" ht="7.9" customHeight="1" x14ac:dyDescent="0.25">
      <c r="G156" s="30"/>
      <c r="H156" s="481"/>
      <c r="I156" s="30"/>
      <c r="J156" s="30"/>
      <c r="K156" s="31"/>
      <c r="L156" s="31"/>
      <c r="M156" s="31"/>
    </row>
    <row r="157" spans="1:15" ht="72"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8">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8"/>
        <v>0</v>
      </c>
      <c r="F159" s="67"/>
      <c r="G159" s="68"/>
      <c r="H159" s="66" t="str">
        <f>IF($C$8="A RENSEIGNER","Renseigner cellule C8",IFERROR(ROUND(IF($C$8="NON",0,LOOKUP(YEAR(A159),$C$10:K$10,$C$13:K$13)*B159),2),0))</f>
        <v>Renseigner cellule C8</v>
      </c>
      <c r="I159" s="37" t="str">
        <f t="shared" ref="I159:I170" si="29">IF($C$8="A RENSEIGNER","Renseigner cellule C8",IF(N(A159),ROUND(B159-C159+D159-E159-IF(G159&gt;=0,IF(F159-G159&lt;0,-(F159-G159),0))-H159,2),0))</f>
        <v>Renseigner cellule C8</v>
      </c>
      <c r="J159" s="33"/>
      <c r="K159" s="69"/>
      <c r="L159" s="36" t="str">
        <f t="shared" ref="L159:L170" si="30">IFERROR(IF(I159="","",ROUND(IF($K$157="Pourcentage_temps_projet",I159*K159,$I$171/$J$171*K159),2)),"")</f>
        <v/>
      </c>
      <c r="M159" s="39"/>
      <c r="N159" s="39"/>
      <c r="O159" s="504"/>
    </row>
    <row r="160" spans="1:15" x14ac:dyDescent="0.25">
      <c r="A160" s="515">
        <v>44256</v>
      </c>
      <c r="B160" s="513"/>
      <c r="C160" s="64"/>
      <c r="D160" s="287"/>
      <c r="E160" s="36">
        <f t="shared" si="28"/>
        <v>0</v>
      </c>
      <c r="F160" s="67"/>
      <c r="G160" s="68"/>
      <c r="H160" s="66" t="str">
        <f>IF($C$8="A RENSEIGNER","Renseigner cellule C8",IFERROR(ROUND(IF($C$8="NON",0,LOOKUP(YEAR(A160),$C$10:K$10,$C$13:K$13)*B160),2),0))</f>
        <v>Renseigner cellule C8</v>
      </c>
      <c r="I160" s="37" t="str">
        <f t="shared" si="29"/>
        <v>Renseigner cellule C8</v>
      </c>
      <c r="J160" s="33"/>
      <c r="K160" s="69"/>
      <c r="L160" s="36" t="str">
        <f t="shared" si="30"/>
        <v/>
      </c>
      <c r="M160" s="38"/>
      <c r="N160" s="38"/>
      <c r="O160" s="504"/>
    </row>
    <row r="161" spans="1:15" x14ac:dyDescent="0.25">
      <c r="A161" s="515">
        <v>44287</v>
      </c>
      <c r="B161" s="513"/>
      <c r="C161" s="64"/>
      <c r="D161" s="287"/>
      <c r="E161" s="36">
        <f t="shared" si="28"/>
        <v>0</v>
      </c>
      <c r="F161" s="67"/>
      <c r="G161" s="68"/>
      <c r="H161" s="66" t="str">
        <f>IF($C$8="A RENSEIGNER","Renseigner cellule C8",IFERROR(ROUND(IF($C$8="NON",0,LOOKUP(YEAR(A161),$C$10:K$10,$C$13:K$13)*B161),2),0))</f>
        <v>Renseigner cellule C8</v>
      </c>
      <c r="I161" s="37" t="str">
        <f t="shared" si="29"/>
        <v>Renseigner cellule C8</v>
      </c>
      <c r="J161" s="33"/>
      <c r="K161" s="69"/>
      <c r="L161" s="36" t="str">
        <f t="shared" si="30"/>
        <v/>
      </c>
      <c r="M161" s="39"/>
      <c r="N161" s="39"/>
      <c r="O161" s="504"/>
    </row>
    <row r="162" spans="1:15" x14ac:dyDescent="0.25">
      <c r="A162" s="515">
        <v>44317</v>
      </c>
      <c r="B162" s="513"/>
      <c r="C162" s="64"/>
      <c r="D162" s="287"/>
      <c r="E162" s="36">
        <f t="shared" si="28"/>
        <v>0</v>
      </c>
      <c r="F162" s="67"/>
      <c r="G162" s="68"/>
      <c r="H162" s="66" t="str">
        <f>IF($C$8="A RENSEIGNER","Renseigner cellule C8",IFERROR(ROUND(IF($C$8="NON",0,LOOKUP(YEAR(A162),$C$10:K$10,$C$13:K$13)*B162),2),0))</f>
        <v>Renseigner cellule C8</v>
      </c>
      <c r="I162" s="37" t="str">
        <f t="shared" si="29"/>
        <v>Renseigner cellule C8</v>
      </c>
      <c r="J162" s="33"/>
      <c r="K162" s="69"/>
      <c r="L162" s="36" t="str">
        <f t="shared" si="30"/>
        <v/>
      </c>
      <c r="M162" s="38"/>
      <c r="N162" s="38"/>
      <c r="O162" s="504"/>
    </row>
    <row r="163" spans="1:15" x14ac:dyDescent="0.25">
      <c r="A163" s="515">
        <v>44348</v>
      </c>
      <c r="B163" s="513"/>
      <c r="C163" s="64"/>
      <c r="D163" s="287"/>
      <c r="E163" s="36">
        <f t="shared" si="28"/>
        <v>0</v>
      </c>
      <c r="F163" s="67"/>
      <c r="G163" s="68"/>
      <c r="H163" s="66" t="str">
        <f>IF($C$8="A RENSEIGNER","Renseigner cellule C8",IFERROR(ROUND(IF($C$8="NON",0,LOOKUP(YEAR(A163),$C$10:K$10,$C$13:K$13)*B163),2),0))</f>
        <v>Renseigner cellule C8</v>
      </c>
      <c r="I163" s="37" t="str">
        <f t="shared" si="29"/>
        <v>Renseigner cellule C8</v>
      </c>
      <c r="J163" s="33"/>
      <c r="K163" s="69"/>
      <c r="L163" s="36" t="str">
        <f t="shared" si="30"/>
        <v/>
      </c>
      <c r="M163" s="39"/>
      <c r="N163" s="39"/>
      <c r="O163" s="504"/>
    </row>
    <row r="164" spans="1:15" x14ac:dyDescent="0.25">
      <c r="A164" s="515">
        <v>44378</v>
      </c>
      <c r="B164" s="513"/>
      <c r="C164" s="64"/>
      <c r="D164" s="287"/>
      <c r="E164" s="36">
        <f t="shared" si="28"/>
        <v>0</v>
      </c>
      <c r="F164" s="67"/>
      <c r="G164" s="68"/>
      <c r="H164" s="66" t="str">
        <f>IF($C$8="A RENSEIGNER","Renseigner cellule C8",IFERROR(ROUND(IF($C$8="NON",0,LOOKUP(YEAR(A164),$C$10:K$10,$C$13:K$13)*B164),2),0))</f>
        <v>Renseigner cellule C8</v>
      </c>
      <c r="I164" s="37" t="str">
        <f t="shared" si="29"/>
        <v>Renseigner cellule C8</v>
      </c>
      <c r="J164" s="33"/>
      <c r="K164" s="69"/>
      <c r="L164" s="36" t="str">
        <f t="shared" si="30"/>
        <v/>
      </c>
      <c r="M164" s="38"/>
      <c r="N164" s="38"/>
      <c r="O164" s="504"/>
    </row>
    <row r="165" spans="1:15" ht="29.25" customHeight="1" x14ac:dyDescent="0.25">
      <c r="A165" s="515">
        <v>44409</v>
      </c>
      <c r="B165" s="513"/>
      <c r="C165" s="64"/>
      <c r="D165" s="287"/>
      <c r="E165" s="36">
        <f t="shared" si="28"/>
        <v>0</v>
      </c>
      <c r="F165" s="67"/>
      <c r="G165" s="68"/>
      <c r="H165" s="66" t="str">
        <f>IF($C$8="A RENSEIGNER","Renseigner cellule C8",IFERROR(ROUND(IF($C$8="NON",0,LOOKUP(YEAR(A165),$C$10:K$10,$C$13:K$13)*B165),2),0))</f>
        <v>Renseigner cellule C8</v>
      </c>
      <c r="I165" s="37" t="str">
        <f t="shared" si="29"/>
        <v>Renseigner cellule C8</v>
      </c>
      <c r="J165" s="33"/>
      <c r="K165" s="69"/>
      <c r="L165" s="36" t="str">
        <f t="shared" si="30"/>
        <v/>
      </c>
      <c r="M165" s="39"/>
      <c r="N165" s="39"/>
      <c r="O165" s="504"/>
    </row>
    <row r="166" spans="1:15" ht="15" customHeight="1" x14ac:dyDescent="0.25">
      <c r="A166" s="515">
        <v>44440</v>
      </c>
      <c r="B166" s="513"/>
      <c r="C166" s="64"/>
      <c r="D166" s="287"/>
      <c r="E166" s="36">
        <f t="shared" si="28"/>
        <v>0</v>
      </c>
      <c r="F166" s="67"/>
      <c r="G166" s="68"/>
      <c r="H166" s="66" t="str">
        <f>IF($C$8="A RENSEIGNER","Renseigner cellule C8",IFERROR(ROUND(IF($C$8="NON",0,LOOKUP(YEAR(A166),$C$10:K$10,$C$13:K$13)*B166),2),0))</f>
        <v>Renseigner cellule C8</v>
      </c>
      <c r="I166" s="37" t="str">
        <f t="shared" si="29"/>
        <v>Renseigner cellule C8</v>
      </c>
      <c r="J166" s="33"/>
      <c r="K166" s="69"/>
      <c r="L166" s="36" t="str">
        <f t="shared" si="30"/>
        <v/>
      </c>
      <c r="M166" s="38"/>
      <c r="N166" s="38"/>
      <c r="O166" s="504"/>
    </row>
    <row r="167" spans="1:15" x14ac:dyDescent="0.25">
      <c r="A167" s="515">
        <v>44470</v>
      </c>
      <c r="B167" s="513"/>
      <c r="C167" s="64"/>
      <c r="D167" s="287"/>
      <c r="E167" s="36">
        <f t="shared" si="28"/>
        <v>0</v>
      </c>
      <c r="F167" s="67"/>
      <c r="G167" s="68"/>
      <c r="H167" s="66" t="str">
        <f>IF($C$8="A RENSEIGNER","Renseigner cellule C8",IFERROR(ROUND(IF($C$8="NON",0,LOOKUP(YEAR(A167),$C$10:K$10,$C$13:K$13)*B167),2),0))</f>
        <v>Renseigner cellule C8</v>
      </c>
      <c r="I167" s="37" t="str">
        <f t="shared" si="29"/>
        <v>Renseigner cellule C8</v>
      </c>
      <c r="J167" s="33"/>
      <c r="K167" s="69"/>
      <c r="L167" s="36" t="str">
        <f t="shared" si="30"/>
        <v/>
      </c>
      <c r="M167" s="39"/>
      <c r="N167" s="39"/>
      <c r="O167" s="504"/>
    </row>
    <row r="168" spans="1:15" x14ac:dyDescent="0.25">
      <c r="A168" s="515">
        <v>44501</v>
      </c>
      <c r="B168" s="513"/>
      <c r="C168" s="64"/>
      <c r="D168" s="287"/>
      <c r="E168" s="36">
        <f t="shared" si="28"/>
        <v>0</v>
      </c>
      <c r="F168" s="67"/>
      <c r="G168" s="68"/>
      <c r="H168" s="66" t="str">
        <f>IF($C$8="A RENSEIGNER","Renseigner cellule C8",IFERROR(ROUND(IF($C$8="NON",0,LOOKUP(YEAR(A168),$C$10:K$10,$C$13:K$13)*B168),2),0))</f>
        <v>Renseigner cellule C8</v>
      </c>
      <c r="I168" s="37" t="str">
        <f t="shared" si="29"/>
        <v>Renseigner cellule C8</v>
      </c>
      <c r="J168" s="33"/>
      <c r="K168" s="69"/>
      <c r="L168" s="36" t="str">
        <f t="shared" si="30"/>
        <v/>
      </c>
      <c r="M168" s="38"/>
      <c r="N168" s="38"/>
      <c r="O168" s="504"/>
    </row>
    <row r="169" spans="1:15" x14ac:dyDescent="0.25">
      <c r="A169" s="515">
        <v>44531</v>
      </c>
      <c r="B169" s="514"/>
      <c r="C169" s="65"/>
      <c r="D169" s="288"/>
      <c r="E169" s="36">
        <f t="shared" si="28"/>
        <v>0</v>
      </c>
      <c r="F169" s="67"/>
      <c r="G169" s="68"/>
      <c r="H169" s="66" t="str">
        <f>IF($C$8="A RENSEIGNER","Renseigner cellule C8",IFERROR(ROUND(IF($C$8="NON",0,LOOKUP(YEAR(A169),$C$10:K$10,$C$13:K$13)*B169),2),0))</f>
        <v>Renseigner cellule C8</v>
      </c>
      <c r="I169" s="37" t="str">
        <f t="shared" si="29"/>
        <v>Renseigner cellule C8</v>
      </c>
      <c r="J169" s="34"/>
      <c r="K169" s="69"/>
      <c r="L169" s="36" t="str">
        <f t="shared" si="30"/>
        <v/>
      </c>
      <c r="M169" s="39"/>
      <c r="N169" s="39"/>
      <c r="O169" s="505"/>
    </row>
    <row r="170" spans="1:15" x14ac:dyDescent="0.25">
      <c r="A170" s="506" t="s">
        <v>56</v>
      </c>
      <c r="B170" s="507"/>
      <c r="C170" s="507"/>
      <c r="D170" s="507"/>
      <c r="E170" s="508">
        <f t="shared" si="28"/>
        <v>0</v>
      </c>
      <c r="F170" s="508"/>
      <c r="G170" s="508"/>
      <c r="H170" s="509" t="str">
        <f>IF($C$8="A RENSEIGNER","Renseigner cellule C8",IFERROR(ROUND(IF($C$8="NON",0,LOOKUP(YEAR(A170),$C$10:K$10,$C$13:K$13)*B170),2),0))</f>
        <v>Renseigner cellule C8</v>
      </c>
      <c r="I170" s="767" t="str">
        <f t="shared" si="29"/>
        <v>Renseigner cellule C8</v>
      </c>
      <c r="J170" s="508"/>
      <c r="K170" s="508"/>
      <c r="L170" s="36" t="str">
        <f t="shared" si="30"/>
        <v/>
      </c>
      <c r="M170" s="510"/>
      <c r="N170" s="510"/>
      <c r="O170" s="511"/>
    </row>
    <row r="171" spans="1:15" ht="15.75" thickBot="1" x14ac:dyDescent="0.3">
      <c r="A171" s="493" t="s">
        <v>120</v>
      </c>
      <c r="B171" s="494">
        <f t="shared" ref="B171:H171" si="31">SUM(B158:B170)</f>
        <v>0</v>
      </c>
      <c r="C171" s="495">
        <f t="shared" si="31"/>
        <v>0</v>
      </c>
      <c r="D171" s="495">
        <f t="shared" si="31"/>
        <v>0</v>
      </c>
      <c r="E171" s="495">
        <f t="shared" si="31"/>
        <v>0</v>
      </c>
      <c r="F171" s="495">
        <f t="shared" si="31"/>
        <v>0</v>
      </c>
      <c r="G171" s="495">
        <f t="shared" si="31"/>
        <v>0</v>
      </c>
      <c r="H171" s="495">
        <f t="shared" si="31"/>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481"/>
      <c r="I173" s="30"/>
      <c r="J173" s="30"/>
      <c r="K173" s="31"/>
      <c r="L173" s="31"/>
      <c r="M173" s="31"/>
    </row>
    <row r="174" spans="1:15" ht="24.75" thickBot="1" x14ac:dyDescent="0.3">
      <c r="A174" s="236" t="str">
        <f>'Etat récapitulatif des dépenses'!$D$4</f>
        <v>SUD0XXXXX</v>
      </c>
      <c r="B174" s="237" t="str">
        <f>'Etat récapitulatif des dépenses'!$J$3</f>
        <v>Sélectionner ici n° de demande</v>
      </c>
      <c r="G174" s="30"/>
      <c r="H174" s="481"/>
      <c r="I174" s="30"/>
      <c r="J174" s="30"/>
      <c r="K174" s="31"/>
      <c r="L174" s="31"/>
      <c r="M174" s="31"/>
    </row>
    <row r="175" spans="1:15" ht="30" customHeight="1" thickBot="1" x14ac:dyDescent="0.3">
      <c r="A175" s="875" t="s">
        <v>154</v>
      </c>
      <c r="B175" s="876"/>
      <c r="G175" s="30"/>
      <c r="H175" s="481"/>
      <c r="I175" s="30"/>
      <c r="J175" s="30"/>
      <c r="K175" s="31"/>
      <c r="L175" s="31"/>
      <c r="M175" s="31"/>
      <c r="O175" s="63" t="str">
        <f>A175</f>
        <v>SALARIE 29 : Inscrire nom ici</v>
      </c>
    </row>
    <row r="176" spans="1:15" ht="6.6" customHeight="1" x14ac:dyDescent="0.25">
      <c r="G176" s="30"/>
      <c r="H176" s="481"/>
      <c r="I176" s="30"/>
      <c r="J176" s="30"/>
      <c r="K176" s="31"/>
      <c r="L176" s="31"/>
      <c r="M176" s="31"/>
    </row>
    <row r="177" spans="1:15" ht="72"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2">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2"/>
        <v>0</v>
      </c>
      <c r="F179" s="67"/>
      <c r="G179" s="68"/>
      <c r="H179" s="66" t="str">
        <f>IF($C$8="A RENSEIGNER","Renseigner cellule C8",IFERROR(ROUND(IF($C$8="NON",0,LOOKUP(YEAR(A179),$C$10:K$10,$C$13:K$13)*B179),2),0))</f>
        <v>Renseigner cellule C8</v>
      </c>
      <c r="I179" s="37" t="str">
        <f t="shared" ref="I179:I190" si="33">IF($C$8="A RENSEIGNER","Renseigner cellule C8",IF(N(A179),ROUND(B179-C179+D179-E179-IF(G179&gt;=0,IF(F179-G179&lt;0,-(F179-G179),0))-H179,2),0))</f>
        <v>Renseigner cellule C8</v>
      </c>
      <c r="J179" s="33"/>
      <c r="K179" s="69"/>
      <c r="L179" s="36" t="str">
        <f t="shared" ref="L179:L190" si="34">IFERROR(IF(I179="","",ROUND(IF($K$177="Pourcentage_temps_projet",I179*K179,$I$191/$J$191*K179),2)),"")</f>
        <v/>
      </c>
      <c r="M179" s="39"/>
      <c r="N179" s="39"/>
      <c r="O179" s="504"/>
    </row>
    <row r="180" spans="1:15" x14ac:dyDescent="0.25">
      <c r="A180" s="515">
        <v>44256</v>
      </c>
      <c r="B180" s="513"/>
      <c r="C180" s="64"/>
      <c r="D180" s="287"/>
      <c r="E180" s="36">
        <f t="shared" si="32"/>
        <v>0</v>
      </c>
      <c r="F180" s="67"/>
      <c r="G180" s="68"/>
      <c r="H180" s="66" t="str">
        <f>IF($C$8="A RENSEIGNER","Renseigner cellule C8",IFERROR(ROUND(IF($C$8="NON",0,LOOKUP(YEAR(A180),$C$10:K$10,$C$13:K$13)*B180),2),0))</f>
        <v>Renseigner cellule C8</v>
      </c>
      <c r="I180" s="37" t="str">
        <f t="shared" si="33"/>
        <v>Renseigner cellule C8</v>
      </c>
      <c r="J180" s="33"/>
      <c r="K180" s="69"/>
      <c r="L180" s="36" t="str">
        <f t="shared" si="34"/>
        <v/>
      </c>
      <c r="M180" s="38"/>
      <c r="N180" s="38"/>
      <c r="O180" s="504"/>
    </row>
    <row r="181" spans="1:15" x14ac:dyDescent="0.25">
      <c r="A181" s="515">
        <v>44287</v>
      </c>
      <c r="B181" s="513"/>
      <c r="C181" s="64"/>
      <c r="D181" s="287"/>
      <c r="E181" s="36">
        <f t="shared" si="32"/>
        <v>0</v>
      </c>
      <c r="F181" s="67"/>
      <c r="G181" s="68"/>
      <c r="H181" s="66" t="str">
        <f>IF($C$8="A RENSEIGNER","Renseigner cellule C8",IFERROR(ROUND(IF($C$8="NON",0,LOOKUP(YEAR(A181),$C$10:K$10,$C$13:K$13)*B181),2),0))</f>
        <v>Renseigner cellule C8</v>
      </c>
      <c r="I181" s="37" t="str">
        <f t="shared" si="33"/>
        <v>Renseigner cellule C8</v>
      </c>
      <c r="J181" s="33"/>
      <c r="K181" s="69"/>
      <c r="L181" s="36" t="str">
        <f t="shared" si="34"/>
        <v/>
      </c>
      <c r="M181" s="39"/>
      <c r="N181" s="39"/>
      <c r="O181" s="504"/>
    </row>
    <row r="182" spans="1:15" x14ac:dyDescent="0.25">
      <c r="A182" s="515">
        <v>44317</v>
      </c>
      <c r="B182" s="513"/>
      <c r="C182" s="64"/>
      <c r="D182" s="287"/>
      <c r="E182" s="36">
        <f t="shared" si="32"/>
        <v>0</v>
      </c>
      <c r="F182" s="67"/>
      <c r="G182" s="68"/>
      <c r="H182" s="66" t="str">
        <f>IF($C$8="A RENSEIGNER","Renseigner cellule C8",IFERROR(ROUND(IF($C$8="NON",0,LOOKUP(YEAR(A182),$C$10:K$10,$C$13:K$13)*B182),2),0))</f>
        <v>Renseigner cellule C8</v>
      </c>
      <c r="I182" s="37" t="str">
        <f t="shared" si="33"/>
        <v>Renseigner cellule C8</v>
      </c>
      <c r="J182" s="33"/>
      <c r="K182" s="69"/>
      <c r="L182" s="36" t="str">
        <f t="shared" si="34"/>
        <v/>
      </c>
      <c r="M182" s="38"/>
      <c r="N182" s="38"/>
      <c r="O182" s="504"/>
    </row>
    <row r="183" spans="1:15" x14ac:dyDescent="0.25">
      <c r="A183" s="515">
        <v>44348</v>
      </c>
      <c r="B183" s="513"/>
      <c r="C183" s="64"/>
      <c r="D183" s="287"/>
      <c r="E183" s="36">
        <f t="shared" si="32"/>
        <v>0</v>
      </c>
      <c r="F183" s="67"/>
      <c r="G183" s="68"/>
      <c r="H183" s="66" t="str">
        <f>IF($C$8="A RENSEIGNER","Renseigner cellule C8",IFERROR(ROUND(IF($C$8="NON",0,LOOKUP(YEAR(A183),$C$10:K$10,$C$13:K$13)*B183),2),0))</f>
        <v>Renseigner cellule C8</v>
      </c>
      <c r="I183" s="37" t="str">
        <f t="shared" si="33"/>
        <v>Renseigner cellule C8</v>
      </c>
      <c r="J183" s="33"/>
      <c r="K183" s="69"/>
      <c r="L183" s="36" t="str">
        <f t="shared" si="34"/>
        <v/>
      </c>
      <c r="M183" s="39"/>
      <c r="N183" s="39"/>
      <c r="O183" s="504"/>
    </row>
    <row r="184" spans="1:15" x14ac:dyDescent="0.25">
      <c r="A184" s="515">
        <v>44378</v>
      </c>
      <c r="B184" s="513"/>
      <c r="C184" s="64"/>
      <c r="D184" s="287"/>
      <c r="E184" s="36">
        <f t="shared" si="32"/>
        <v>0</v>
      </c>
      <c r="F184" s="67"/>
      <c r="G184" s="68"/>
      <c r="H184" s="66" t="str">
        <f>IF($C$8="A RENSEIGNER","Renseigner cellule C8",IFERROR(ROUND(IF($C$8="NON",0,LOOKUP(YEAR(A184),$C$10:K$10,$C$13:K$13)*B184),2),0))</f>
        <v>Renseigner cellule C8</v>
      </c>
      <c r="I184" s="37" t="str">
        <f t="shared" si="33"/>
        <v>Renseigner cellule C8</v>
      </c>
      <c r="J184" s="33"/>
      <c r="K184" s="69"/>
      <c r="L184" s="36" t="str">
        <f t="shared" si="34"/>
        <v/>
      </c>
      <c r="M184" s="38"/>
      <c r="N184" s="38"/>
      <c r="O184" s="504"/>
    </row>
    <row r="185" spans="1:15" ht="29.25" customHeight="1" x14ac:dyDescent="0.25">
      <c r="A185" s="515">
        <v>44409</v>
      </c>
      <c r="B185" s="513"/>
      <c r="C185" s="64"/>
      <c r="D185" s="287"/>
      <c r="E185" s="36">
        <f t="shared" si="32"/>
        <v>0</v>
      </c>
      <c r="F185" s="67"/>
      <c r="G185" s="68"/>
      <c r="H185" s="66" t="str">
        <f>IF($C$8="A RENSEIGNER","Renseigner cellule C8",IFERROR(ROUND(IF($C$8="NON",0,LOOKUP(YEAR(A185),$C$10:K$10,$C$13:K$13)*B185),2),0))</f>
        <v>Renseigner cellule C8</v>
      </c>
      <c r="I185" s="37" t="str">
        <f t="shared" si="33"/>
        <v>Renseigner cellule C8</v>
      </c>
      <c r="J185" s="33"/>
      <c r="K185" s="69"/>
      <c r="L185" s="36" t="str">
        <f t="shared" si="34"/>
        <v/>
      </c>
      <c r="M185" s="39"/>
      <c r="N185" s="39"/>
      <c r="O185" s="504"/>
    </row>
    <row r="186" spans="1:15" ht="15" customHeight="1" x14ac:dyDescent="0.25">
      <c r="A186" s="515">
        <v>44440</v>
      </c>
      <c r="B186" s="513"/>
      <c r="C186" s="64"/>
      <c r="D186" s="287"/>
      <c r="E186" s="36">
        <f t="shared" si="32"/>
        <v>0</v>
      </c>
      <c r="F186" s="67"/>
      <c r="G186" s="68"/>
      <c r="H186" s="66" t="str">
        <f>IF($C$8="A RENSEIGNER","Renseigner cellule C8",IFERROR(ROUND(IF($C$8="NON",0,LOOKUP(YEAR(A186),$C$10:K$10,$C$13:K$13)*B186),2),0))</f>
        <v>Renseigner cellule C8</v>
      </c>
      <c r="I186" s="37" t="str">
        <f t="shared" si="33"/>
        <v>Renseigner cellule C8</v>
      </c>
      <c r="J186" s="33"/>
      <c r="K186" s="69"/>
      <c r="L186" s="36" t="str">
        <f t="shared" si="34"/>
        <v/>
      </c>
      <c r="M186" s="38"/>
      <c r="N186" s="38"/>
      <c r="O186" s="504"/>
    </row>
    <row r="187" spans="1:15" x14ac:dyDescent="0.25">
      <c r="A187" s="515">
        <v>44470</v>
      </c>
      <c r="B187" s="513"/>
      <c r="C187" s="64"/>
      <c r="D187" s="287"/>
      <c r="E187" s="36">
        <f t="shared" si="32"/>
        <v>0</v>
      </c>
      <c r="F187" s="67"/>
      <c r="G187" s="68"/>
      <c r="H187" s="66" t="str">
        <f>IF($C$8="A RENSEIGNER","Renseigner cellule C8",IFERROR(ROUND(IF($C$8="NON",0,LOOKUP(YEAR(A187),$C$10:K$10,$C$13:K$13)*B187),2),0))</f>
        <v>Renseigner cellule C8</v>
      </c>
      <c r="I187" s="37" t="str">
        <f t="shared" si="33"/>
        <v>Renseigner cellule C8</v>
      </c>
      <c r="J187" s="33"/>
      <c r="K187" s="69"/>
      <c r="L187" s="36" t="str">
        <f t="shared" si="34"/>
        <v/>
      </c>
      <c r="M187" s="39"/>
      <c r="N187" s="39"/>
      <c r="O187" s="504"/>
    </row>
    <row r="188" spans="1:15" x14ac:dyDescent="0.25">
      <c r="A188" s="515">
        <v>44501</v>
      </c>
      <c r="B188" s="513"/>
      <c r="C188" s="64"/>
      <c r="D188" s="287"/>
      <c r="E188" s="36">
        <f t="shared" si="32"/>
        <v>0</v>
      </c>
      <c r="F188" s="67"/>
      <c r="G188" s="68"/>
      <c r="H188" s="66" t="str">
        <f>IF($C$8="A RENSEIGNER","Renseigner cellule C8",IFERROR(ROUND(IF($C$8="NON",0,LOOKUP(YEAR(A188),$C$10:K$10,$C$13:K$13)*B188),2),0))</f>
        <v>Renseigner cellule C8</v>
      </c>
      <c r="I188" s="37" t="str">
        <f t="shared" si="33"/>
        <v>Renseigner cellule C8</v>
      </c>
      <c r="J188" s="33"/>
      <c r="K188" s="69"/>
      <c r="L188" s="36" t="str">
        <f t="shared" si="34"/>
        <v/>
      </c>
      <c r="M188" s="38"/>
      <c r="N188" s="38"/>
      <c r="O188" s="504"/>
    </row>
    <row r="189" spans="1:15" x14ac:dyDescent="0.25">
      <c r="A189" s="515">
        <v>44531</v>
      </c>
      <c r="B189" s="514"/>
      <c r="C189" s="65"/>
      <c r="D189" s="288"/>
      <c r="E189" s="36">
        <f t="shared" si="32"/>
        <v>0</v>
      </c>
      <c r="F189" s="67"/>
      <c r="G189" s="68"/>
      <c r="H189" s="66" t="str">
        <f>IF($C$8="A RENSEIGNER","Renseigner cellule C8",IFERROR(ROUND(IF($C$8="NON",0,LOOKUP(YEAR(A189),$C$10:K$10,$C$13:K$13)*B189),2),0))</f>
        <v>Renseigner cellule C8</v>
      </c>
      <c r="I189" s="37" t="str">
        <f t="shared" si="33"/>
        <v>Renseigner cellule C8</v>
      </c>
      <c r="J189" s="34"/>
      <c r="K189" s="69"/>
      <c r="L189" s="36" t="str">
        <f t="shared" si="34"/>
        <v/>
      </c>
      <c r="M189" s="39"/>
      <c r="N189" s="39"/>
      <c r="O189" s="505"/>
    </row>
    <row r="190" spans="1:15" x14ac:dyDescent="0.25">
      <c r="A190" s="506" t="s">
        <v>56</v>
      </c>
      <c r="B190" s="507"/>
      <c r="C190" s="507"/>
      <c r="D190" s="507"/>
      <c r="E190" s="508">
        <f t="shared" si="32"/>
        <v>0</v>
      </c>
      <c r="F190" s="508"/>
      <c r="G190" s="508"/>
      <c r="H190" s="509" t="str">
        <f>IF($C$8="A RENSEIGNER","Renseigner cellule C8",IFERROR(ROUND(IF($C$8="NON",0,LOOKUP(YEAR(A190),$C$10:K$10,$C$13:K$13)*B190),2),0))</f>
        <v>Renseigner cellule C8</v>
      </c>
      <c r="I190" s="767" t="str">
        <f t="shared" si="33"/>
        <v>Renseigner cellule C8</v>
      </c>
      <c r="J190" s="508"/>
      <c r="K190" s="508"/>
      <c r="L190" s="36" t="str">
        <f t="shared" si="34"/>
        <v/>
      </c>
      <c r="M190" s="510"/>
      <c r="N190" s="510"/>
      <c r="O190" s="511"/>
    </row>
    <row r="191" spans="1:15" ht="15.75" thickBot="1" x14ac:dyDescent="0.3">
      <c r="A191" s="493" t="s">
        <v>120</v>
      </c>
      <c r="B191" s="494">
        <f t="shared" ref="B191:H191" si="35">SUM(B178:B190)</f>
        <v>0</v>
      </c>
      <c r="C191" s="495">
        <f t="shared" si="35"/>
        <v>0</v>
      </c>
      <c r="D191" s="495">
        <f t="shared" si="35"/>
        <v>0</v>
      </c>
      <c r="E191" s="495">
        <f t="shared" si="35"/>
        <v>0</v>
      </c>
      <c r="F191" s="495">
        <f t="shared" si="35"/>
        <v>0</v>
      </c>
      <c r="G191" s="495">
        <f t="shared" si="35"/>
        <v>0</v>
      </c>
      <c r="H191" s="495">
        <f t="shared" si="35"/>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481"/>
      <c r="I193" s="30"/>
      <c r="J193" s="30"/>
      <c r="K193" s="31"/>
      <c r="L193" s="31"/>
      <c r="M193" s="31"/>
    </row>
    <row r="194" spans="1:15" ht="24.75" thickBot="1" x14ac:dyDescent="0.3">
      <c r="A194" s="236" t="str">
        <f>'Etat récapitulatif des dépenses'!$D$4</f>
        <v>SUD0XXXXX</v>
      </c>
      <c r="B194" s="237" t="str">
        <f>'Etat récapitulatif des dépenses'!$J$3</f>
        <v>Sélectionner ici n° de demande</v>
      </c>
      <c r="G194" s="30"/>
      <c r="H194" s="481"/>
      <c r="I194" s="30"/>
      <c r="J194" s="30"/>
      <c r="K194" s="31"/>
      <c r="L194" s="31"/>
      <c r="M194" s="31"/>
    </row>
    <row r="195" spans="1:15" ht="28.15" customHeight="1" thickBot="1" x14ac:dyDescent="0.3">
      <c r="A195" s="875" t="s">
        <v>155</v>
      </c>
      <c r="B195" s="876"/>
      <c r="G195" s="30"/>
      <c r="H195" s="481"/>
      <c r="I195" s="30"/>
      <c r="J195" s="30"/>
      <c r="K195" s="31"/>
      <c r="L195" s="31"/>
      <c r="M195" s="31"/>
      <c r="O195" s="63" t="str">
        <f>A195</f>
        <v>SALARIE 30 : Inscrire nom ici</v>
      </c>
    </row>
    <row r="196" spans="1:15" ht="7.9" customHeight="1" x14ac:dyDescent="0.25">
      <c r="G196" s="30"/>
      <c r="H196" s="481"/>
      <c r="I196" s="30"/>
      <c r="J196" s="30"/>
      <c r="K196" s="31"/>
      <c r="L196" s="31"/>
      <c r="M196" s="31"/>
    </row>
    <row r="197" spans="1:15" ht="72" x14ac:dyDescent="0.25">
      <c r="A197" s="498" t="s">
        <v>110</v>
      </c>
      <c r="B197" s="499" t="s">
        <v>111</v>
      </c>
      <c r="C197" s="499" t="s">
        <v>301</v>
      </c>
      <c r="D197" s="499" t="s">
        <v>112</v>
      </c>
      <c r="E197" s="499" t="s">
        <v>299</v>
      </c>
      <c r="F197" s="499" t="s">
        <v>496</v>
      </c>
      <c r="G197" s="525" t="s">
        <v>303</v>
      </c>
      <c r="H197" s="499" t="s">
        <v>113</v>
      </c>
      <c r="I197" s="499" t="s">
        <v>114</v>
      </c>
      <c r="J197" s="500" t="s">
        <v>300</v>
      </c>
      <c r="K197" s="501" t="s">
        <v>115</v>
      </c>
      <c r="L197" s="499" t="s">
        <v>116</v>
      </c>
      <c r="M197" s="499" t="s">
        <v>117</v>
      </c>
      <c r="N197" s="499" t="s">
        <v>118</v>
      </c>
      <c r="O197" s="502" t="s">
        <v>119</v>
      </c>
    </row>
    <row r="198" spans="1:15" x14ac:dyDescent="0.25">
      <c r="A198" s="515">
        <v>44197</v>
      </c>
      <c r="B198" s="512"/>
      <c r="C198" s="286"/>
      <c r="D198" s="286"/>
      <c r="E198" s="36">
        <f t="shared" ref="E198:E210" si="36">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6"/>
        <v>0</v>
      </c>
      <c r="F199" s="67"/>
      <c r="G199" s="68"/>
      <c r="H199" s="66" t="str">
        <f>IF($C$8="A RENSEIGNER","Renseigner cellule C8",IFERROR(ROUND(IF($C$8="NON",0,LOOKUP(YEAR(A199),$C$10:K$10,$C$13:K$13)*B199),2),0))</f>
        <v>Renseigner cellule C8</v>
      </c>
      <c r="I199" s="37" t="str">
        <f t="shared" ref="I199:I210" si="37">IF($C$8="A RENSEIGNER","Renseigner cellule C8",IF(N(A199),ROUND(B199-C199+D199-E199-IF(G199&gt;=0,IF(F199-G199&lt;0,-(F199-G199),0))-H199,2),0))</f>
        <v>Renseigner cellule C8</v>
      </c>
      <c r="J199" s="33"/>
      <c r="K199" s="69"/>
      <c r="L199" s="36" t="str">
        <f t="shared" ref="L199:L210" si="38">IFERROR(IF(I199="","",ROUND(IF($K$197="Pourcentage_temps_projet",I199*K199,$I$211/$J$211*K199),2)),"")</f>
        <v/>
      </c>
      <c r="M199" s="39"/>
      <c r="N199" s="39"/>
      <c r="O199" s="504"/>
    </row>
    <row r="200" spans="1:15" x14ac:dyDescent="0.25">
      <c r="A200" s="515">
        <v>44256</v>
      </c>
      <c r="B200" s="513"/>
      <c r="C200" s="64"/>
      <c r="D200" s="287"/>
      <c r="E200" s="36">
        <f t="shared" si="36"/>
        <v>0</v>
      </c>
      <c r="F200" s="67"/>
      <c r="G200" s="68"/>
      <c r="H200" s="66" t="str">
        <f>IF($C$8="A RENSEIGNER","Renseigner cellule C8",IFERROR(ROUND(IF($C$8="NON",0,LOOKUP(YEAR(A200),$C$10:K$10,$C$13:K$13)*B200),2),0))</f>
        <v>Renseigner cellule C8</v>
      </c>
      <c r="I200" s="37" t="str">
        <f t="shared" si="37"/>
        <v>Renseigner cellule C8</v>
      </c>
      <c r="J200" s="33"/>
      <c r="K200" s="69"/>
      <c r="L200" s="36" t="str">
        <f t="shared" si="38"/>
        <v/>
      </c>
      <c r="M200" s="38"/>
      <c r="N200" s="38"/>
      <c r="O200" s="504"/>
    </row>
    <row r="201" spans="1:15" x14ac:dyDescent="0.25">
      <c r="A201" s="515">
        <v>44287</v>
      </c>
      <c r="B201" s="513"/>
      <c r="C201" s="64"/>
      <c r="D201" s="287"/>
      <c r="E201" s="36">
        <f t="shared" si="36"/>
        <v>0</v>
      </c>
      <c r="F201" s="67"/>
      <c r="G201" s="68"/>
      <c r="H201" s="66" t="str">
        <f>IF($C$8="A RENSEIGNER","Renseigner cellule C8",IFERROR(ROUND(IF($C$8="NON",0,LOOKUP(YEAR(A201),$C$10:K$10,$C$13:K$13)*B201),2),0))</f>
        <v>Renseigner cellule C8</v>
      </c>
      <c r="I201" s="37" t="str">
        <f t="shared" si="37"/>
        <v>Renseigner cellule C8</v>
      </c>
      <c r="J201" s="33"/>
      <c r="K201" s="69"/>
      <c r="L201" s="36" t="str">
        <f t="shared" si="38"/>
        <v/>
      </c>
      <c r="M201" s="39"/>
      <c r="N201" s="39"/>
      <c r="O201" s="504"/>
    </row>
    <row r="202" spans="1:15" x14ac:dyDescent="0.25">
      <c r="A202" s="515">
        <v>44317</v>
      </c>
      <c r="B202" s="513"/>
      <c r="C202" s="64"/>
      <c r="D202" s="287"/>
      <c r="E202" s="36">
        <f t="shared" si="36"/>
        <v>0</v>
      </c>
      <c r="F202" s="67"/>
      <c r="G202" s="68"/>
      <c r="H202" s="66" t="str">
        <f>IF($C$8="A RENSEIGNER","Renseigner cellule C8",IFERROR(ROUND(IF($C$8="NON",0,LOOKUP(YEAR(A202),$C$10:K$10,$C$13:K$13)*B202),2),0))</f>
        <v>Renseigner cellule C8</v>
      </c>
      <c r="I202" s="37" t="str">
        <f t="shared" si="37"/>
        <v>Renseigner cellule C8</v>
      </c>
      <c r="J202" s="33"/>
      <c r="K202" s="69"/>
      <c r="L202" s="36" t="str">
        <f t="shared" si="38"/>
        <v/>
      </c>
      <c r="M202" s="38"/>
      <c r="N202" s="38"/>
      <c r="O202" s="504"/>
    </row>
    <row r="203" spans="1:15" x14ac:dyDescent="0.25">
      <c r="A203" s="515">
        <v>44348</v>
      </c>
      <c r="B203" s="513"/>
      <c r="C203" s="64"/>
      <c r="D203" s="287"/>
      <c r="E203" s="36">
        <f t="shared" si="36"/>
        <v>0</v>
      </c>
      <c r="F203" s="67"/>
      <c r="G203" s="68"/>
      <c r="H203" s="66" t="str">
        <f>IF($C$8="A RENSEIGNER","Renseigner cellule C8",IFERROR(ROUND(IF($C$8="NON",0,LOOKUP(YEAR(A203),$C$10:K$10,$C$13:K$13)*B203),2),0))</f>
        <v>Renseigner cellule C8</v>
      </c>
      <c r="I203" s="37" t="str">
        <f t="shared" si="37"/>
        <v>Renseigner cellule C8</v>
      </c>
      <c r="J203" s="33"/>
      <c r="K203" s="69"/>
      <c r="L203" s="36" t="str">
        <f t="shared" si="38"/>
        <v/>
      </c>
      <c r="M203" s="39"/>
      <c r="N203" s="39"/>
      <c r="O203" s="504"/>
    </row>
    <row r="204" spans="1:15" x14ac:dyDescent="0.25">
      <c r="A204" s="515">
        <v>44378</v>
      </c>
      <c r="B204" s="513"/>
      <c r="C204" s="64"/>
      <c r="D204" s="287"/>
      <c r="E204" s="36">
        <f t="shared" si="36"/>
        <v>0</v>
      </c>
      <c r="F204" s="67"/>
      <c r="G204" s="68"/>
      <c r="H204" s="66" t="str">
        <f>IF($C$8="A RENSEIGNER","Renseigner cellule C8",IFERROR(ROUND(IF($C$8="NON",0,LOOKUP(YEAR(A204),$C$10:K$10,$C$13:K$13)*B204),2),0))</f>
        <v>Renseigner cellule C8</v>
      </c>
      <c r="I204" s="37" t="str">
        <f t="shared" si="37"/>
        <v>Renseigner cellule C8</v>
      </c>
      <c r="J204" s="33"/>
      <c r="K204" s="69"/>
      <c r="L204" s="36" t="str">
        <f t="shared" si="38"/>
        <v/>
      </c>
      <c r="M204" s="38"/>
      <c r="N204" s="38"/>
      <c r="O204" s="504"/>
    </row>
    <row r="205" spans="1:15" ht="29.25" customHeight="1" x14ac:dyDescent="0.25">
      <c r="A205" s="515">
        <v>44409</v>
      </c>
      <c r="B205" s="513"/>
      <c r="C205" s="64"/>
      <c r="D205" s="287"/>
      <c r="E205" s="36">
        <f t="shared" si="36"/>
        <v>0</v>
      </c>
      <c r="F205" s="67"/>
      <c r="G205" s="68"/>
      <c r="H205" s="66" t="str">
        <f>IF($C$8="A RENSEIGNER","Renseigner cellule C8",IFERROR(ROUND(IF($C$8="NON",0,LOOKUP(YEAR(A205),$C$10:K$10,$C$13:K$13)*B205),2),0))</f>
        <v>Renseigner cellule C8</v>
      </c>
      <c r="I205" s="37" t="str">
        <f t="shared" si="37"/>
        <v>Renseigner cellule C8</v>
      </c>
      <c r="J205" s="33"/>
      <c r="K205" s="69"/>
      <c r="L205" s="36" t="str">
        <f t="shared" si="38"/>
        <v/>
      </c>
      <c r="M205" s="39"/>
      <c r="N205" s="39"/>
      <c r="O205" s="504"/>
    </row>
    <row r="206" spans="1:15" ht="27" customHeight="1" x14ac:dyDescent="0.25">
      <c r="A206" s="515">
        <v>44440</v>
      </c>
      <c r="B206" s="513"/>
      <c r="C206" s="64"/>
      <c r="D206" s="287"/>
      <c r="E206" s="36">
        <f t="shared" si="36"/>
        <v>0</v>
      </c>
      <c r="F206" s="67"/>
      <c r="G206" s="68"/>
      <c r="H206" s="66" t="str">
        <f>IF($C$8="A RENSEIGNER","Renseigner cellule C8",IFERROR(ROUND(IF($C$8="NON",0,LOOKUP(YEAR(A206),$C$10:K$10,$C$13:K$13)*B206),2),0))</f>
        <v>Renseigner cellule C8</v>
      </c>
      <c r="I206" s="37" t="str">
        <f t="shared" si="37"/>
        <v>Renseigner cellule C8</v>
      </c>
      <c r="J206" s="33"/>
      <c r="K206" s="69"/>
      <c r="L206" s="36" t="str">
        <f t="shared" si="38"/>
        <v/>
      </c>
      <c r="M206" s="38"/>
      <c r="N206" s="38"/>
      <c r="O206" s="504"/>
    </row>
    <row r="207" spans="1:15" x14ac:dyDescent="0.25">
      <c r="A207" s="515">
        <v>44470</v>
      </c>
      <c r="B207" s="513"/>
      <c r="C207" s="64"/>
      <c r="D207" s="287"/>
      <c r="E207" s="36">
        <f t="shared" si="36"/>
        <v>0</v>
      </c>
      <c r="F207" s="67"/>
      <c r="G207" s="68"/>
      <c r="H207" s="66" t="str">
        <f>IF($C$8="A RENSEIGNER","Renseigner cellule C8",IFERROR(ROUND(IF($C$8="NON",0,LOOKUP(YEAR(A207),$C$10:K$10,$C$13:K$13)*B207),2),0))</f>
        <v>Renseigner cellule C8</v>
      </c>
      <c r="I207" s="37" t="str">
        <f t="shared" si="37"/>
        <v>Renseigner cellule C8</v>
      </c>
      <c r="J207" s="33"/>
      <c r="K207" s="69"/>
      <c r="L207" s="36" t="str">
        <f t="shared" si="38"/>
        <v/>
      </c>
      <c r="M207" s="39"/>
      <c r="N207" s="39"/>
      <c r="O207" s="504"/>
    </row>
    <row r="208" spans="1:15" x14ac:dyDescent="0.25">
      <c r="A208" s="515">
        <v>44501</v>
      </c>
      <c r="B208" s="513"/>
      <c r="C208" s="64"/>
      <c r="D208" s="287"/>
      <c r="E208" s="36">
        <f t="shared" si="36"/>
        <v>0</v>
      </c>
      <c r="F208" s="67"/>
      <c r="G208" s="68"/>
      <c r="H208" s="66" t="str">
        <f>IF($C$8="A RENSEIGNER","Renseigner cellule C8",IFERROR(ROUND(IF($C$8="NON",0,LOOKUP(YEAR(A208),$C$10:K$10,$C$13:K$13)*B208),2),0))</f>
        <v>Renseigner cellule C8</v>
      </c>
      <c r="I208" s="37" t="str">
        <f t="shared" si="37"/>
        <v>Renseigner cellule C8</v>
      </c>
      <c r="J208" s="33"/>
      <c r="K208" s="69"/>
      <c r="L208" s="36" t="str">
        <f t="shared" si="38"/>
        <v/>
      </c>
      <c r="M208" s="38"/>
      <c r="N208" s="38"/>
      <c r="O208" s="504"/>
    </row>
    <row r="209" spans="1:15" x14ac:dyDescent="0.25">
      <c r="A209" s="515">
        <v>44531</v>
      </c>
      <c r="B209" s="514"/>
      <c r="C209" s="65"/>
      <c r="D209" s="288"/>
      <c r="E209" s="36">
        <f t="shared" si="36"/>
        <v>0</v>
      </c>
      <c r="F209" s="67"/>
      <c r="G209" s="68"/>
      <c r="H209" s="66" t="str">
        <f>IF($C$8="A RENSEIGNER","Renseigner cellule C8",IFERROR(ROUND(IF($C$8="NON",0,LOOKUP(YEAR(A209),$C$10:K$10,$C$13:K$13)*B209),2),0))</f>
        <v>Renseigner cellule C8</v>
      </c>
      <c r="I209" s="37" t="str">
        <f t="shared" si="37"/>
        <v>Renseigner cellule C8</v>
      </c>
      <c r="J209" s="34"/>
      <c r="K209" s="69"/>
      <c r="L209" s="36" t="str">
        <f t="shared" si="38"/>
        <v/>
      </c>
      <c r="M209" s="39"/>
      <c r="N209" s="39"/>
      <c r="O209" s="505"/>
    </row>
    <row r="210" spans="1:15" x14ac:dyDescent="0.25">
      <c r="A210" s="506" t="s">
        <v>56</v>
      </c>
      <c r="B210" s="507"/>
      <c r="C210" s="507"/>
      <c r="D210" s="507"/>
      <c r="E210" s="508">
        <f t="shared" si="36"/>
        <v>0</v>
      </c>
      <c r="F210" s="508"/>
      <c r="G210" s="508"/>
      <c r="H210" s="509" t="str">
        <f>IF($C$8="A RENSEIGNER","Renseigner cellule C8",IFERROR(ROUND(IF($C$8="NON",0,LOOKUP(YEAR(A210),$C$10:K$10,$C$13:K$13)*B210),2),0))</f>
        <v>Renseigner cellule C8</v>
      </c>
      <c r="I210" s="767" t="str">
        <f t="shared" si="37"/>
        <v>Renseigner cellule C8</v>
      </c>
      <c r="J210" s="508"/>
      <c r="K210" s="508"/>
      <c r="L210" s="36" t="str">
        <f t="shared" si="38"/>
        <v/>
      </c>
      <c r="M210" s="510"/>
      <c r="N210" s="510"/>
      <c r="O210" s="511"/>
    </row>
    <row r="211" spans="1:15" ht="15.75" thickBot="1" x14ac:dyDescent="0.3">
      <c r="A211" s="493" t="s">
        <v>120</v>
      </c>
      <c r="B211" s="494">
        <f t="shared" ref="B211:H211" si="39">SUM(B198:B210)</f>
        <v>0</v>
      </c>
      <c r="C211" s="495">
        <f t="shared" si="39"/>
        <v>0</v>
      </c>
      <c r="D211" s="495">
        <f t="shared" si="39"/>
        <v>0</v>
      </c>
      <c r="E211" s="495">
        <f t="shared" si="39"/>
        <v>0</v>
      </c>
      <c r="F211" s="495">
        <f t="shared" si="39"/>
        <v>0</v>
      </c>
      <c r="G211" s="495">
        <f t="shared" si="39"/>
        <v>0</v>
      </c>
      <c r="H211" s="495">
        <f t="shared" si="39"/>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13:B13"/>
    <mergeCell ref="A2:O2"/>
    <mergeCell ref="A175:B175"/>
    <mergeCell ref="A195:B195"/>
    <mergeCell ref="A11:B11"/>
    <mergeCell ref="A4:C4"/>
    <mergeCell ref="A5:C5"/>
    <mergeCell ref="A75:B75"/>
    <mergeCell ref="A95:B95"/>
    <mergeCell ref="A115:B115"/>
    <mergeCell ref="A135:B135"/>
    <mergeCell ref="A155:B155"/>
    <mergeCell ref="A8:B8"/>
    <mergeCell ref="A15:B15"/>
    <mergeCell ref="A35:B35"/>
    <mergeCell ref="A55:B55"/>
    <mergeCell ref="A9:K9"/>
    <mergeCell ref="A10:B10"/>
    <mergeCell ref="A12:B12"/>
  </mergeCells>
  <conditionalFormatting sqref="A9:K13">
    <cfRule type="expression" dxfId="173" priority="13">
      <formula>$C$8="NON"</formula>
    </cfRule>
  </conditionalFormatting>
  <conditionalFormatting sqref="G31">
    <cfRule type="cellIs" dxfId="171" priority="42" operator="greaterThan">
      <formula>0</formula>
    </cfRule>
  </conditionalFormatting>
  <conditionalFormatting sqref="G51">
    <cfRule type="cellIs" dxfId="170" priority="40" operator="greaterThan">
      <formula>0</formula>
    </cfRule>
  </conditionalFormatting>
  <conditionalFormatting sqref="G71">
    <cfRule type="cellIs" dxfId="169" priority="38" operator="greaterThan">
      <formula>0</formula>
    </cfRule>
  </conditionalFormatting>
  <conditionalFormatting sqref="G91">
    <cfRule type="cellIs" dxfId="168" priority="37" operator="greaterThan">
      <formula>0</formula>
    </cfRule>
  </conditionalFormatting>
  <conditionalFormatting sqref="G111">
    <cfRule type="cellIs" dxfId="167" priority="35" operator="greaterThan">
      <formula>0</formula>
    </cfRule>
  </conditionalFormatting>
  <conditionalFormatting sqref="G131">
    <cfRule type="cellIs" dxfId="166" priority="33" operator="greaterThan">
      <formula>0</formula>
    </cfRule>
  </conditionalFormatting>
  <conditionalFormatting sqref="G151">
    <cfRule type="cellIs" dxfId="165" priority="31" operator="greaterThan">
      <formula>0</formula>
    </cfRule>
  </conditionalFormatting>
  <conditionalFormatting sqref="G171">
    <cfRule type="cellIs" dxfId="164" priority="29" operator="greaterThan">
      <formula>0</formula>
    </cfRule>
  </conditionalFormatting>
  <conditionalFormatting sqref="G191">
    <cfRule type="cellIs" dxfId="163" priority="27" operator="greaterThan">
      <formula>0</formula>
    </cfRule>
  </conditionalFormatting>
  <conditionalFormatting sqref="G211">
    <cfRule type="cellIs" dxfId="162" priority="25" operator="greaterThan">
      <formula>0</formula>
    </cfRule>
  </conditionalFormatting>
  <conditionalFormatting sqref="J31">
    <cfRule type="expression" dxfId="161" priority="24">
      <formula>$K17="Pourcentage_temps_projet"</formula>
    </cfRule>
  </conditionalFormatting>
  <conditionalFormatting sqref="J51">
    <cfRule type="expression" dxfId="160" priority="23">
      <formula>$K37="Pourcentage_temps_projet"</formula>
    </cfRule>
  </conditionalFormatting>
  <conditionalFormatting sqref="J71">
    <cfRule type="expression" dxfId="159" priority="22">
      <formula>$K57="Pourcentage_temps_projet"</formula>
    </cfRule>
  </conditionalFormatting>
  <conditionalFormatting sqref="J91">
    <cfRule type="expression" dxfId="158" priority="21">
      <formula>$K77="Pourcentage_temps_projet"</formula>
    </cfRule>
  </conditionalFormatting>
  <conditionalFormatting sqref="J111">
    <cfRule type="expression" dxfId="157" priority="20">
      <formula>$K97="Pourcentage_temps_projet"</formula>
    </cfRule>
  </conditionalFormatting>
  <conditionalFormatting sqref="J131">
    <cfRule type="expression" dxfId="156" priority="19">
      <formula>$K117="Pourcentage_temps_projet"</formula>
    </cfRule>
  </conditionalFormatting>
  <conditionalFormatting sqref="J151">
    <cfRule type="expression" dxfId="155" priority="18">
      <formula>$K137="Pourcentage_temps_projet"</formula>
    </cfRule>
  </conditionalFormatting>
  <conditionalFormatting sqref="J171">
    <cfRule type="expression" dxfId="154" priority="17">
      <formula>$K157="Pourcentage_temps_projet"</formula>
    </cfRule>
  </conditionalFormatting>
  <conditionalFormatting sqref="J191">
    <cfRule type="expression" dxfId="153" priority="16">
      <formula>$K177="Pourcentage_temps_projet"</formula>
    </cfRule>
  </conditionalFormatting>
  <conditionalFormatting sqref="J211">
    <cfRule type="expression" dxfId="152" priority="15">
      <formula>$K197="Pourcentage_temps_projet"</formula>
    </cfRule>
  </conditionalFormatting>
  <conditionalFormatting sqref="K18:K29">
    <cfRule type="expression" dxfId="151" priority="43">
      <formula>"$M$15=""Pourcentage_temps_projet"""</formula>
    </cfRule>
  </conditionalFormatting>
  <conditionalFormatting sqref="K38:K49">
    <cfRule type="expression" dxfId="150" priority="41">
      <formula>"$M$15=""Pourcentage_temps_projet"""</formula>
    </cfRule>
  </conditionalFormatting>
  <conditionalFormatting sqref="K58:K69">
    <cfRule type="expression" dxfId="149" priority="39">
      <formula>"$M$15=""Pourcentage_temps_projet"""</formula>
    </cfRule>
  </conditionalFormatting>
  <conditionalFormatting sqref="K78:K89">
    <cfRule type="expression" dxfId="148" priority="14">
      <formula>"$M$15=""Pourcentage_temps_projet"""</formula>
    </cfRule>
  </conditionalFormatting>
  <conditionalFormatting sqref="K98:K109">
    <cfRule type="expression" dxfId="147" priority="36">
      <formula>"$M$15=""Pourcentage_temps_projet"""</formula>
    </cfRule>
  </conditionalFormatting>
  <conditionalFormatting sqref="K118:K129">
    <cfRule type="expression" dxfId="146" priority="34">
      <formula>"$M$15=""Pourcentage_temps_projet"""</formula>
    </cfRule>
  </conditionalFormatting>
  <conditionalFormatting sqref="K138:K149">
    <cfRule type="expression" dxfId="145" priority="32">
      <formula>"$M$15=""Pourcentage_temps_projet"""</formula>
    </cfRule>
  </conditionalFormatting>
  <conditionalFormatting sqref="K158:K169">
    <cfRule type="expression" dxfId="144" priority="30">
      <formula>"$M$15=""Pourcentage_temps_projet"""</formula>
    </cfRule>
  </conditionalFormatting>
  <conditionalFormatting sqref="K178:K189">
    <cfRule type="expression" dxfId="143" priority="28">
      <formula>"$M$15=""Pourcentage_temps_projet"""</formula>
    </cfRule>
  </conditionalFormatting>
  <conditionalFormatting sqref="K198:K209">
    <cfRule type="expression" dxfId="142" priority="26">
      <formula>"$M$15=""Pourcentage_temps_projet"""</formula>
    </cfRule>
  </conditionalFormatting>
  <dataValidations count="6">
    <dataValidation type="list" allowBlank="1" showInputMessage="1" showErrorMessage="1" sqref="C8" xr:uid="{C0E79BD2-80BB-475A-BDA4-C69EFF30197B}">
      <formula1>"A RENSEIGNER,OUI,NON"</formula1>
    </dataValidation>
    <dataValidation allowBlank="1" showInputMessage="1" showErrorMessage="1" promptTitle="Calculs automatiques:" prompt="Charges patronales / salaire brut x Traitements accessoires inéligibles" sqref="E177:E191 E17:E31 E37:E51 E57:E71 E77:E91 E97:E111 E117:E131 E137:E151 E157:E171 E197:E211" xr:uid="{8E6CCFC2-AECD-4A94-9473-FB49150B0442}"/>
    <dataValidation allowBlank="1" showInputMessage="1" showErrorMessage="1" promptTitle="Calculs automatiques:" prompt="taux de taxe sur les salaires x salaire brut" sqref="H177:H191 H17:H31 H37:H51 H57:H71 H77:H91 H97:H111 H117:H131 H137:H151 H157:H171 H197:H211" xr:uid="{91727583-BB06-4897-972D-12AF757537F9}"/>
    <dataValidation allowBlank="1" showInputMessage="1" showErrorMessage="1" promptTitle="Voir la notice" prompt="Voir onglet notice pour vous aider._x000a_NE PAS MODIFIER si le salarié est à temps plein dans la structure (151,67h/mois ou 218jours/an)" sqref="J177:J190 J17:J30 J37:J50 J57:J70 J77:J90 J97:J110 J117:J130 J137:J150 J157:J170 J197:J210" xr:uid="{A5CB9737-17C9-48C2-9106-EA80D4D7C0C2}"/>
    <dataValidation type="list" allowBlank="1" showInputMessage="1" showErrorMessage="1" promptTitle="Liste déroulante de choix" prompt="Ne pas oublier de resélectionner le chiffre si le titre de la colonne a été modifié." sqref="K178:K190 K18:K30 K38:K50 K58:K70 K78:K90 K98:K110 K118:K130 K138:K150 K158:K170 K198:K210" xr:uid="{2A8A682A-DEEA-4370-9EFB-31DAE38A632E}">
      <formula1>INDIRECT($K$17)</formula1>
    </dataValidation>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191 J31 J51 J71 J91 J111 J131 J151 J171 J211" xr:uid="{B8923BAA-89FB-415A-B3F5-55EA8C2CA5A7}"/>
  </dataValidations>
  <printOptions horizontalCentered="1"/>
  <pageMargins left="0.23622047244094491" right="0.23622047244094491" top="0.94488188976377963" bottom="0.74803149606299213" header="0.31496062992125984" footer="0.31496062992125984"/>
  <pageSetup paperSize="8" scale="58" fitToHeight="0" orientation="landscape" r:id="rId1"/>
  <headerFooter>
    <oddHeader>&amp;C&amp;G</oddHeader>
    <oddFooter>Page &amp;P</oddFooter>
  </headerFooter>
  <rowBreaks count="3" manualBreakCount="3">
    <brk id="53" max="16383" man="1"/>
    <brk id="113" max="16383" man="1"/>
    <brk id="173" max="16383" man="1"/>
  </rowBreaks>
  <drawing r:id="rId2"/>
  <legacyDrawing r:id="rId3"/>
  <legacyDrawingHF r:id="rId4"/>
  <tableParts count="10">
    <tablePart r:id="rId5"/>
    <tablePart r:id="rId6"/>
    <tablePart r:id="rId7"/>
    <tablePart r:id="rId8"/>
    <tablePart r:id="rId9"/>
    <tablePart r:id="rId10"/>
    <tablePart r:id="rId11"/>
    <tablePart r:id="rId12"/>
    <tablePart r:id="rId13"/>
    <tablePart r:id="rId14"/>
  </tableParts>
  <extLst>
    <ext xmlns:x14="http://schemas.microsoft.com/office/spreadsheetml/2009/9/main" uri="{78C0D931-6437-407d-A8EE-F0AAD7539E65}">
      <x14:conditionalFormattings>
        <x14:conditionalFormatting xmlns:xm="http://schemas.microsoft.com/office/excel/2006/main">
          <x14:cfRule type="expression" priority="11" id="{55AA664F-1F9D-4887-9901-72B674312B5A}">
            <xm:f>'Etat récapitulatif des dépenses'!$B$13="OUI"</xm:f>
            <x14:dxf>
              <font>
                <color theme="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B5EA5A3F-37C0-4E77-897D-F837DF2C1420}">
          <x14:formula1>
            <xm:f>Feuil1!$B$1:$E$1</xm:f>
          </x14:formula1>
          <xm:sqref>K157 K137 K177 K117 K17 K37 K57 K77 K97 K197</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4954-B561-407F-899B-1BE9A3DEE745}">
  <sheetPr>
    <pageSetUpPr fitToPage="1"/>
  </sheetPr>
  <dimension ref="A1:O224"/>
  <sheetViews>
    <sheetView topLeftCell="A13" zoomScale="70" zoomScaleNormal="70" zoomScalePageLayoutView="85" workbookViewId="0">
      <selection activeCell="A15" sqref="A15:B15"/>
    </sheetView>
  </sheetViews>
  <sheetFormatPr baseColWidth="10" defaultColWidth="11.42578125" defaultRowHeight="15" x14ac:dyDescent="0.25"/>
  <cols>
    <col min="1" max="1" width="25.42578125" customWidth="1"/>
    <col min="2" max="2" width="15.140625" customWidth="1"/>
    <col min="3" max="3" width="22" customWidth="1"/>
    <col min="4" max="4" width="18.42578125" customWidth="1"/>
    <col min="5" max="5" width="21.28515625" customWidth="1"/>
    <col min="6" max="6" width="16.7109375" customWidth="1"/>
    <col min="7" max="7" width="18" customWidth="1"/>
    <col min="8" max="8" width="22.7109375" customWidth="1"/>
    <col min="9" max="9" width="22.28515625" customWidth="1"/>
    <col min="10" max="10" width="24.28515625" customWidth="1"/>
    <col min="11" max="11" width="21.28515625" customWidth="1"/>
    <col min="12" max="12" width="24.5703125" customWidth="1"/>
    <col min="13" max="13" width="38.5703125" customWidth="1"/>
    <col min="14" max="14" width="19.85546875" customWidth="1"/>
    <col min="15" max="15" width="22.42578125" customWidth="1"/>
  </cols>
  <sheetData>
    <row r="1" spans="1:15" ht="32.25"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51.75"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4" t="s">
        <v>107</v>
      </c>
      <c r="B8" s="895"/>
      <c r="C8" s="238" t="str">
        <f>'Dépenses de personnel 1 à 10'!C8</f>
        <v>A RENSEIGNER</v>
      </c>
      <c r="D8" s="76" t="s">
        <v>108</v>
      </c>
      <c r="E8"/>
      <c r="F8"/>
      <c r="G8"/>
      <c r="J8" s="40"/>
      <c r="K8" s="40"/>
      <c r="L8" s="40"/>
      <c r="M8" s="40"/>
      <c r="N8" s="40"/>
      <c r="O8" s="40"/>
    </row>
    <row r="9" spans="1:15" ht="21.6" customHeight="1" thickBot="1" x14ac:dyDescent="0.3">
      <c r="A9" s="880" t="s">
        <v>297</v>
      </c>
      <c r="B9" s="881"/>
      <c r="C9" s="881"/>
      <c r="D9" s="881"/>
      <c r="E9" s="881"/>
      <c r="F9" s="881"/>
      <c r="G9" s="881"/>
      <c r="H9" s="881"/>
      <c r="I9" s="881"/>
      <c r="J9" s="881"/>
      <c r="K9" s="882"/>
    </row>
    <row r="10" spans="1:15" ht="38.25" customHeight="1" x14ac:dyDescent="0.25">
      <c r="A10" s="879" t="s">
        <v>296</v>
      </c>
      <c r="B10" s="879"/>
      <c r="C10" s="522">
        <f>'Dépenses de personnel 1 à 10'!C10</f>
        <v>2020</v>
      </c>
      <c r="D10" s="522">
        <f>'Dépenses de personnel 1 à 10'!D10</f>
        <v>2021</v>
      </c>
      <c r="E10" s="522">
        <f>'Dépenses de personnel 1 à 10'!E10</f>
        <v>2022</v>
      </c>
      <c r="F10" s="522">
        <f>'Dépenses de personnel 1 à 10'!F10</f>
        <v>2023</v>
      </c>
      <c r="G10" s="522">
        <f>'Dépenses de personnel 1 à 10'!G10</f>
        <v>2024</v>
      </c>
      <c r="H10" s="522">
        <f>'Dépenses de personnel 1 à 10'!H10</f>
        <v>2025</v>
      </c>
      <c r="I10" s="522">
        <f>'Dépenses de personnel 1 à 10'!I10</f>
        <v>2026</v>
      </c>
      <c r="J10" s="522">
        <f>'Dépenses de personnel 1 à 10'!J10</f>
        <v>2027</v>
      </c>
      <c r="K10" s="522">
        <f>'Dépenses de personnel 1 à 10'!K10</f>
        <v>2028</v>
      </c>
    </row>
    <row r="11" spans="1:15" ht="53.25" customHeight="1" x14ac:dyDescent="0.25">
      <c r="A11" s="877" t="s">
        <v>294</v>
      </c>
      <c r="B11" s="877"/>
      <c r="C11" s="610">
        <f>'Dépenses de personnel 1 à 10'!C11</f>
        <v>0</v>
      </c>
      <c r="D11" s="610">
        <f>'Dépenses de personnel 1 à 10'!D11</f>
        <v>0</v>
      </c>
      <c r="E11" s="610">
        <f>'Dépenses de personnel 1 à 10'!E11</f>
        <v>0</v>
      </c>
      <c r="F11" s="610">
        <f>'Dépenses de personnel 1 à 10'!F11</f>
        <v>0</v>
      </c>
      <c r="G11" s="610">
        <f>'Dépenses de personnel 1 à 10'!G11</f>
        <v>0</v>
      </c>
      <c r="H11" s="610">
        <f>'Dépenses de personnel 1 à 10'!H11</f>
        <v>0</v>
      </c>
      <c r="I11" s="610">
        <f>'Dépenses de personnel 1 à 10'!I11</f>
        <v>0</v>
      </c>
      <c r="J11" s="610">
        <f>'Dépenses de personnel 1 à 10'!J11</f>
        <v>0</v>
      </c>
      <c r="K11" s="610">
        <f>'Dépenses de personnel 1 à 10'!K11</f>
        <v>0</v>
      </c>
    </row>
    <row r="12" spans="1:15" ht="45" customHeight="1" x14ac:dyDescent="0.25">
      <c r="A12" s="877" t="s">
        <v>302</v>
      </c>
      <c r="B12" s="877"/>
      <c r="C12" s="611">
        <f>'Dépenses de personnel 1 à 10'!C12</f>
        <v>0</v>
      </c>
      <c r="D12" s="611">
        <f>'Dépenses de personnel 1 à 10'!D12</f>
        <v>0</v>
      </c>
      <c r="E12" s="611">
        <f>'Dépenses de personnel 1 à 10'!E12</f>
        <v>0</v>
      </c>
      <c r="F12" s="611">
        <f>'Dépenses de personnel 1 à 10'!F12</f>
        <v>0</v>
      </c>
      <c r="G12" s="611">
        <f>'Dépenses de personnel 1 à 10'!G12</f>
        <v>0</v>
      </c>
      <c r="H12" s="612">
        <f>'Dépenses de personnel 1 à 10'!H12</f>
        <v>0</v>
      </c>
      <c r="I12" s="611">
        <f>'Dépenses de personnel 1 à 10'!I12</f>
        <v>0</v>
      </c>
      <c r="J12" s="611">
        <f>'Dépenses de personnel 1 à 10'!J12</f>
        <v>0</v>
      </c>
      <c r="K12" s="613">
        <f>'Dépenses de personnel 1 à 10'!K12</f>
        <v>0</v>
      </c>
    </row>
    <row r="13" spans="1:15" ht="53.25" customHeight="1" x14ac:dyDescent="0.25">
      <c r="A13" s="878" t="s">
        <v>298</v>
      </c>
      <c r="B13" s="878"/>
      <c r="C13" s="519" t="str">
        <f>'Dépenses de personnel 1 à 10'!C13</f>
        <v/>
      </c>
      <c r="D13" s="519" t="str">
        <f>'Dépenses de personnel 1 à 10'!D13</f>
        <v/>
      </c>
      <c r="E13" s="519" t="str">
        <f>'Dépenses de personnel 1 à 10'!E13</f>
        <v/>
      </c>
      <c r="F13" s="519" t="str">
        <f>'Dépenses de personnel 1 à 10'!F13</f>
        <v/>
      </c>
      <c r="G13" s="519" t="str">
        <f>'Dépenses de personnel 1 à 10'!G13</f>
        <v/>
      </c>
      <c r="H13" s="520" t="str">
        <f>'Dépenses de personnel 1 à 10'!H13</f>
        <v/>
      </c>
      <c r="I13" s="519" t="str">
        <f>'Dépenses de personnel 1 à 10'!I13</f>
        <v/>
      </c>
      <c r="J13" s="519" t="str">
        <f>'Dépenses de personnel 1 à 10'!J13</f>
        <v/>
      </c>
      <c r="K13" s="521" t="str">
        <f>'Dépenses de personnel 1 à 10'!K13</f>
        <v/>
      </c>
    </row>
    <row r="14" spans="1:15" ht="15.75" thickBot="1" x14ac:dyDescent="0.3">
      <c r="M14" s="70"/>
    </row>
    <row r="15" spans="1:15" ht="15.75" thickBot="1" x14ac:dyDescent="0.3">
      <c r="A15" s="875" t="s">
        <v>248</v>
      </c>
      <c r="B15" s="876"/>
      <c r="G15" s="30"/>
      <c r="H15" s="30"/>
      <c r="I15" s="30"/>
      <c r="K15" s="31"/>
      <c r="L15" s="70"/>
      <c r="M15" s="31"/>
      <c r="O15" s="63" t="str">
        <f>A15</f>
        <v>SALARIE 31 : Inscrire nom ici</v>
      </c>
    </row>
    <row r="16" spans="1:15" x14ac:dyDescent="0.25">
      <c r="E16" s="60"/>
      <c r="G16" s="30"/>
      <c r="H16" s="30"/>
      <c r="I16" s="30"/>
      <c r="J16" s="56"/>
      <c r="K16" s="31"/>
      <c r="L16" s="57"/>
      <c r="M16" s="71"/>
      <c r="N16" s="72"/>
      <c r="O16" s="72"/>
    </row>
    <row r="17" spans="1:15" ht="65.45" customHeight="1" x14ac:dyDescent="0.25">
      <c r="A17" s="498" t="s">
        <v>110</v>
      </c>
      <c r="B17" s="499" t="s">
        <v>111</v>
      </c>
      <c r="C17" s="499" t="s">
        <v>301</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5" x14ac:dyDescent="0.25">
      <c r="A18" s="515">
        <v>44197</v>
      </c>
      <c r="B18" s="512"/>
      <c r="C18" s="286"/>
      <c r="D18" s="286"/>
      <c r="E18" s="36">
        <f t="shared" ref="E18:E30" si="0">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5" x14ac:dyDescent="0.25">
      <c r="A19" s="515">
        <v>44228</v>
      </c>
      <c r="B19" s="513"/>
      <c r="C19" s="64"/>
      <c r="D19" s="287"/>
      <c r="E19" s="36">
        <f t="shared" si="0"/>
        <v>0</v>
      </c>
      <c r="F19" s="67"/>
      <c r="G19" s="68"/>
      <c r="H19" s="66" t="str">
        <f>IF($C$8="A RENSEIGNER","Renseigner cellule C8",IFERROR(ROUND(IF($C$8="NON",0,LOOKUP(YEAR(A19),$C$10:K$10,$C$13:K$13)*B19),2),0))</f>
        <v>Renseigner cellule C8</v>
      </c>
      <c r="I19" s="37" t="str">
        <f t="shared" ref="I19:I30" si="1">IF($C$8="A RENSEIGNER","Renseigner cellule C8",IF(N(A19),ROUND(B19-C19+D19-E19-IF(G19&gt;=0,IF(F19-G19&lt;0,-(F19-G19),0))-H19,2),0))</f>
        <v>Renseigner cellule C8</v>
      </c>
      <c r="J19" s="33"/>
      <c r="K19" s="69"/>
      <c r="L19" s="36" t="str">
        <f t="shared" ref="L19:L30" si="2">IFERROR(IF(I19="","",ROUND(IF($K$17="Pourcentage_temps_projet",I19*K19,$I$31/$J$31*K19),2)),"")</f>
        <v/>
      </c>
      <c r="M19" s="39"/>
      <c r="N19" s="39"/>
      <c r="O19" s="504"/>
    </row>
    <row r="20" spans="1:15" x14ac:dyDescent="0.25">
      <c r="A20" s="515">
        <v>44256</v>
      </c>
      <c r="B20" s="513"/>
      <c r="C20" s="64"/>
      <c r="D20" s="287"/>
      <c r="E20" s="36">
        <f t="shared" si="0"/>
        <v>0</v>
      </c>
      <c r="F20" s="67"/>
      <c r="G20" s="68"/>
      <c r="H20" s="66" t="str">
        <f>IF($C$8="A RENSEIGNER","Renseigner cellule C8",IFERROR(ROUND(IF($C$8="NON",0,LOOKUP(YEAR(A20),$C$10:K$10,$C$13:K$13)*B20),2),0))</f>
        <v>Renseigner cellule C8</v>
      </c>
      <c r="I20" s="37" t="str">
        <f t="shared" si="1"/>
        <v>Renseigner cellule C8</v>
      </c>
      <c r="J20" s="33"/>
      <c r="K20" s="69"/>
      <c r="L20" s="36" t="str">
        <f t="shared" si="2"/>
        <v/>
      </c>
      <c r="M20" s="38"/>
      <c r="N20" s="38"/>
      <c r="O20" s="504"/>
    </row>
    <row r="21" spans="1:15" x14ac:dyDescent="0.25">
      <c r="A21" s="515">
        <v>44287</v>
      </c>
      <c r="B21" s="513"/>
      <c r="C21" s="64"/>
      <c r="D21" s="287"/>
      <c r="E21" s="36">
        <f t="shared" si="0"/>
        <v>0</v>
      </c>
      <c r="F21" s="67"/>
      <c r="G21" s="68"/>
      <c r="H21" s="66" t="str">
        <f>IF($C$8="A RENSEIGNER","Renseigner cellule C8",IFERROR(ROUND(IF($C$8="NON",0,LOOKUP(YEAR(A21),$C$10:K$10,$C$13:K$13)*B21),2),0))</f>
        <v>Renseigner cellule C8</v>
      </c>
      <c r="I21" s="37" t="str">
        <f t="shared" si="1"/>
        <v>Renseigner cellule C8</v>
      </c>
      <c r="J21" s="33"/>
      <c r="K21" s="69"/>
      <c r="L21" s="36" t="str">
        <f t="shared" si="2"/>
        <v/>
      </c>
      <c r="M21" s="39"/>
      <c r="N21" s="39"/>
      <c r="O21" s="504"/>
    </row>
    <row r="22" spans="1:15" x14ac:dyDescent="0.25">
      <c r="A22" s="515">
        <v>44317</v>
      </c>
      <c r="B22" s="513"/>
      <c r="C22" s="64"/>
      <c r="D22" s="287"/>
      <c r="E22" s="36">
        <f t="shared" si="0"/>
        <v>0</v>
      </c>
      <c r="F22" s="67"/>
      <c r="G22" s="68"/>
      <c r="H22" s="66" t="str">
        <f>IF($C$8="A RENSEIGNER","Renseigner cellule C8",IFERROR(ROUND(IF($C$8="NON",0,LOOKUP(YEAR(A22),$C$10:K$10,$C$13:K$13)*B22),2),0))</f>
        <v>Renseigner cellule C8</v>
      </c>
      <c r="I22" s="37" t="str">
        <f t="shared" si="1"/>
        <v>Renseigner cellule C8</v>
      </c>
      <c r="J22" s="33"/>
      <c r="K22" s="69"/>
      <c r="L22" s="36" t="str">
        <f t="shared" si="2"/>
        <v/>
      </c>
      <c r="M22" s="38"/>
      <c r="N22" s="38"/>
      <c r="O22" s="504"/>
    </row>
    <row r="23" spans="1:15" x14ac:dyDescent="0.25">
      <c r="A23" s="515">
        <v>44348</v>
      </c>
      <c r="B23" s="513"/>
      <c r="C23" s="64"/>
      <c r="D23" s="287"/>
      <c r="E23" s="36">
        <f t="shared" si="0"/>
        <v>0</v>
      </c>
      <c r="F23" s="67"/>
      <c r="G23" s="68"/>
      <c r="H23" s="66" t="str">
        <f>IF($C$8="A RENSEIGNER","Renseigner cellule C8",IFERROR(ROUND(IF($C$8="NON",0,LOOKUP(YEAR(A23),$C$10:K$10,$C$13:K$13)*B23),2),0))</f>
        <v>Renseigner cellule C8</v>
      </c>
      <c r="I23" s="37" t="str">
        <f t="shared" si="1"/>
        <v>Renseigner cellule C8</v>
      </c>
      <c r="J23" s="33"/>
      <c r="K23" s="69"/>
      <c r="L23" s="36" t="str">
        <f t="shared" si="2"/>
        <v/>
      </c>
      <c r="M23" s="39"/>
      <c r="N23" s="39"/>
      <c r="O23" s="504"/>
    </row>
    <row r="24" spans="1:15" x14ac:dyDescent="0.25">
      <c r="A24" s="515">
        <v>44378</v>
      </c>
      <c r="B24" s="513"/>
      <c r="C24" s="64"/>
      <c r="D24" s="287"/>
      <c r="E24" s="36">
        <f t="shared" si="0"/>
        <v>0</v>
      </c>
      <c r="F24" s="67"/>
      <c r="G24" s="68"/>
      <c r="H24" s="66" t="str">
        <f>IF($C$8="A RENSEIGNER","Renseigner cellule C8",IFERROR(ROUND(IF($C$8="NON",0,LOOKUP(YEAR(A24),$C$10:K$10,$C$13:K$13)*B24),2),0))</f>
        <v>Renseigner cellule C8</v>
      </c>
      <c r="I24" s="37" t="str">
        <f t="shared" si="1"/>
        <v>Renseigner cellule C8</v>
      </c>
      <c r="J24" s="33"/>
      <c r="K24" s="69"/>
      <c r="L24" s="36" t="str">
        <f t="shared" si="2"/>
        <v/>
      </c>
      <c r="M24" s="38"/>
      <c r="N24" s="38"/>
      <c r="O24" s="504"/>
    </row>
    <row r="25" spans="1:15" x14ac:dyDescent="0.25">
      <c r="A25" s="515">
        <v>44409</v>
      </c>
      <c r="B25" s="513"/>
      <c r="C25" s="64"/>
      <c r="D25" s="287"/>
      <c r="E25" s="36">
        <f t="shared" si="0"/>
        <v>0</v>
      </c>
      <c r="F25" s="67"/>
      <c r="G25" s="68"/>
      <c r="H25" s="66" t="str">
        <f>IF($C$8="A RENSEIGNER","Renseigner cellule C8",IFERROR(ROUND(IF($C$8="NON",0,LOOKUP(YEAR(A25),$C$10:K$10,$C$13:K$13)*B25),2),0))</f>
        <v>Renseigner cellule C8</v>
      </c>
      <c r="I25" s="37" t="str">
        <f t="shared" si="1"/>
        <v>Renseigner cellule C8</v>
      </c>
      <c r="J25" s="33"/>
      <c r="K25" s="69"/>
      <c r="L25" s="36" t="str">
        <f t="shared" si="2"/>
        <v/>
      </c>
      <c r="M25" s="39"/>
      <c r="N25" s="39"/>
      <c r="O25" s="504"/>
    </row>
    <row r="26" spans="1:15" x14ac:dyDescent="0.25">
      <c r="A26" s="515">
        <v>44440</v>
      </c>
      <c r="B26" s="513"/>
      <c r="C26" s="64"/>
      <c r="D26" s="287"/>
      <c r="E26" s="36">
        <f t="shared" si="0"/>
        <v>0</v>
      </c>
      <c r="F26" s="67"/>
      <c r="G26" s="68"/>
      <c r="H26" s="66" t="str">
        <f>IF($C$8="A RENSEIGNER","Renseigner cellule C8",IFERROR(ROUND(IF($C$8="NON",0,LOOKUP(YEAR(A26),$C$10:K$10,$C$13:K$13)*B26),2),0))</f>
        <v>Renseigner cellule C8</v>
      </c>
      <c r="I26" s="37" t="str">
        <f t="shared" si="1"/>
        <v>Renseigner cellule C8</v>
      </c>
      <c r="J26" s="33"/>
      <c r="K26" s="69"/>
      <c r="L26" s="36" t="str">
        <f t="shared" si="2"/>
        <v/>
      </c>
      <c r="M26" s="38"/>
      <c r="N26" s="38"/>
      <c r="O26" s="504"/>
    </row>
    <row r="27" spans="1:15" x14ac:dyDescent="0.25">
      <c r="A27" s="515">
        <v>44470</v>
      </c>
      <c r="B27" s="513"/>
      <c r="C27" s="64"/>
      <c r="D27" s="287"/>
      <c r="E27" s="36">
        <f t="shared" si="0"/>
        <v>0</v>
      </c>
      <c r="F27" s="67"/>
      <c r="G27" s="68"/>
      <c r="H27" s="66" t="str">
        <f>IF($C$8="A RENSEIGNER","Renseigner cellule C8",IFERROR(ROUND(IF($C$8="NON",0,LOOKUP(YEAR(A27),$C$10:K$10,$C$13:K$13)*B27),2),0))</f>
        <v>Renseigner cellule C8</v>
      </c>
      <c r="I27" s="37" t="str">
        <f t="shared" si="1"/>
        <v>Renseigner cellule C8</v>
      </c>
      <c r="J27" s="33"/>
      <c r="K27" s="69"/>
      <c r="L27" s="36" t="str">
        <f t="shared" si="2"/>
        <v/>
      </c>
      <c r="M27" s="39"/>
      <c r="N27" s="39"/>
      <c r="O27" s="504"/>
    </row>
    <row r="28" spans="1:15" x14ac:dyDescent="0.25">
      <c r="A28" s="515">
        <v>44501</v>
      </c>
      <c r="B28" s="513"/>
      <c r="C28" s="64"/>
      <c r="D28" s="287"/>
      <c r="E28" s="36">
        <f t="shared" si="0"/>
        <v>0</v>
      </c>
      <c r="F28" s="67"/>
      <c r="G28" s="68"/>
      <c r="H28" s="66" t="str">
        <f>IF($C$8="A RENSEIGNER","Renseigner cellule C8",IFERROR(ROUND(IF($C$8="NON",0,LOOKUP(YEAR(A28),$C$10:K$10,$C$13:K$13)*B28),2),0))</f>
        <v>Renseigner cellule C8</v>
      </c>
      <c r="I28" s="37" t="str">
        <f t="shared" si="1"/>
        <v>Renseigner cellule C8</v>
      </c>
      <c r="J28" s="33"/>
      <c r="K28" s="69"/>
      <c r="L28" s="36" t="str">
        <f t="shared" si="2"/>
        <v/>
      </c>
      <c r="M28" s="38"/>
      <c r="N28" s="38"/>
      <c r="O28" s="504"/>
    </row>
    <row r="29" spans="1:15" x14ac:dyDescent="0.25">
      <c r="A29" s="515">
        <v>44531</v>
      </c>
      <c r="B29" s="514"/>
      <c r="C29" s="65"/>
      <c r="D29" s="288"/>
      <c r="E29" s="36">
        <f t="shared" si="0"/>
        <v>0</v>
      </c>
      <c r="F29" s="67"/>
      <c r="G29" s="68"/>
      <c r="H29" s="66" t="str">
        <f>IF($C$8="A RENSEIGNER","Renseigner cellule C8",IFERROR(ROUND(IF($C$8="NON",0,LOOKUP(YEAR(A29),$C$10:K$10,$C$13:K$13)*B29),2),0))</f>
        <v>Renseigner cellule C8</v>
      </c>
      <c r="I29" s="37" t="str">
        <f t="shared" si="1"/>
        <v>Renseigner cellule C8</v>
      </c>
      <c r="J29" s="34"/>
      <c r="K29" s="69"/>
      <c r="L29" s="36" t="str">
        <f t="shared" si="2"/>
        <v/>
      </c>
      <c r="M29" s="39"/>
      <c r="N29" s="39"/>
      <c r="O29" s="505"/>
    </row>
    <row r="30" spans="1:15" x14ac:dyDescent="0.25">
      <c r="A30" s="506" t="s">
        <v>56</v>
      </c>
      <c r="B30" s="507"/>
      <c r="C30" s="507"/>
      <c r="D30" s="507"/>
      <c r="E30" s="508">
        <f t="shared" si="0"/>
        <v>0</v>
      </c>
      <c r="F30" s="508"/>
      <c r="G30" s="596"/>
      <c r="H30" s="509" t="str">
        <f>IF($C$8="A RENSEIGNER","Renseigner cellule C8",IFERROR(ROUND(IF($C$8="NON",0,LOOKUP(YEAR(A30),$C$10:K$10,$C$13:K$13)*B30),2),0))</f>
        <v>Renseigner cellule C8</v>
      </c>
      <c r="I30" s="767" t="str">
        <f t="shared" si="1"/>
        <v>Renseigner cellule C8</v>
      </c>
      <c r="J30" s="508"/>
      <c r="K30" s="508"/>
      <c r="L30" s="36" t="str">
        <f t="shared" si="2"/>
        <v/>
      </c>
      <c r="M30" s="510"/>
      <c r="N30" s="510"/>
      <c r="O30" s="511"/>
    </row>
    <row r="31" spans="1:15" s="54" customFormat="1" ht="15.75" thickBot="1" x14ac:dyDescent="0.3">
      <c r="A31" s="493" t="s">
        <v>120</v>
      </c>
      <c r="B31" s="494">
        <f t="shared" ref="B31:H31" si="3">SUM(B18:B30)</f>
        <v>0</v>
      </c>
      <c r="C31" s="495">
        <f t="shared" si="3"/>
        <v>0</v>
      </c>
      <c r="D31" s="495">
        <f t="shared" si="3"/>
        <v>0</v>
      </c>
      <c r="E31" s="495">
        <f t="shared" si="3"/>
        <v>0</v>
      </c>
      <c r="F31" s="495">
        <f t="shared" si="3"/>
        <v>0</v>
      </c>
      <c r="G31" s="495">
        <f t="shared" si="3"/>
        <v>0</v>
      </c>
      <c r="H31" s="495">
        <f t="shared" si="3"/>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5" ht="27.6" customHeight="1"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L32" s="55"/>
      <c r="M32" s="55"/>
      <c r="N32" s="74"/>
      <c r="O32" s="54"/>
    </row>
    <row r="33" spans="1:15" ht="15.75" thickBot="1" x14ac:dyDescent="0.3">
      <c r="A33" s="58"/>
      <c r="B33" s="58"/>
      <c r="C33" s="58"/>
      <c r="D33" s="58"/>
      <c r="E33" s="58"/>
      <c r="F33" s="58"/>
      <c r="G33" s="58"/>
      <c r="H33" s="58"/>
      <c r="I33" s="59"/>
      <c r="J33" s="58"/>
      <c r="K33" s="58"/>
    </row>
    <row r="34" spans="1:15" ht="24.75" thickBot="1" x14ac:dyDescent="0.3">
      <c r="A34" s="236" t="str">
        <f>'Etat récapitulatif des dépenses'!$D$4</f>
        <v>SUD0XXXXX</v>
      </c>
      <c r="B34" s="237" t="str">
        <f>'Etat récapitulatif des dépenses'!$J$3</f>
        <v>Sélectionner ici n° de demande</v>
      </c>
      <c r="C34" s="58"/>
      <c r="D34" s="58"/>
      <c r="E34" s="58"/>
      <c r="F34" s="58"/>
      <c r="G34" s="58"/>
      <c r="H34" s="58"/>
      <c r="I34" s="59"/>
      <c r="J34" s="58"/>
      <c r="K34" s="58"/>
    </row>
    <row r="35" spans="1:15" ht="15.75" thickBot="1" x14ac:dyDescent="0.3">
      <c r="A35" s="875" t="s">
        <v>249</v>
      </c>
      <c r="B35" s="876"/>
      <c r="D35" s="75"/>
      <c r="G35" s="30"/>
      <c r="H35" s="30"/>
      <c r="I35" s="30"/>
      <c r="J35" s="30"/>
      <c r="K35" s="31"/>
      <c r="L35" s="31"/>
      <c r="M35" s="31"/>
      <c r="O35" s="63" t="str">
        <f>A35</f>
        <v>SALARIE 32 : Inscrire nom ici</v>
      </c>
    </row>
    <row r="36" spans="1:15" x14ac:dyDescent="0.25">
      <c r="G36" s="30"/>
      <c r="H36" s="30"/>
      <c r="I36" s="30"/>
      <c r="J36" s="30"/>
      <c r="K36" s="31"/>
      <c r="L36" s="31"/>
      <c r="M36" s="31"/>
    </row>
    <row r="37" spans="1:15" ht="108"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4">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4"/>
        <v>0</v>
      </c>
      <c r="F39" s="67"/>
      <c r="G39" s="68"/>
      <c r="H39" s="66" t="str">
        <f>IF($C$8="A RENSEIGNER","Renseigner cellule C8",IFERROR(ROUND(IF($C$8="NON",0,LOOKUP(YEAR(A39),$C$10:K$10,$C$13:K$13)*B39),2),0))</f>
        <v>Renseigner cellule C8</v>
      </c>
      <c r="I39" s="37" t="str">
        <f t="shared" ref="I39:I50" si="5">IF($C$8="A RENSEIGNER","Renseigner cellule C8",IF(N(A39),ROUND(B39-C39+D39-E39-IF(G39&gt;=0,IF(F39-G39&lt;0,-(F39-G39),0))-H39,2),0))</f>
        <v>Renseigner cellule C8</v>
      </c>
      <c r="J39" s="33"/>
      <c r="K39" s="69"/>
      <c r="L39" s="36" t="str">
        <f t="shared" ref="L39:L50" si="6">IFERROR(IF(I39="","",ROUND(IF($K$37="Pourcentage_temps_projet",I39*K39,$I$51/$J$51*K39),2)),"")</f>
        <v/>
      </c>
      <c r="M39" s="39"/>
      <c r="N39" s="39"/>
      <c r="O39" s="504"/>
    </row>
    <row r="40" spans="1:15" x14ac:dyDescent="0.25">
      <c r="A40" s="515">
        <v>44256</v>
      </c>
      <c r="B40" s="513"/>
      <c r="C40" s="64"/>
      <c r="D40" s="287"/>
      <c r="E40" s="36">
        <f t="shared" si="4"/>
        <v>0</v>
      </c>
      <c r="F40" s="67"/>
      <c r="G40" s="68"/>
      <c r="H40" s="66" t="str">
        <f>IF($C$8="A RENSEIGNER","Renseigner cellule C8",IFERROR(ROUND(IF($C$8="NON",0,LOOKUP(YEAR(A40),$C$10:K$10,$C$13:K$13)*B40),2),0))</f>
        <v>Renseigner cellule C8</v>
      </c>
      <c r="I40" s="37" t="str">
        <f t="shared" si="5"/>
        <v>Renseigner cellule C8</v>
      </c>
      <c r="J40" s="33"/>
      <c r="K40" s="69"/>
      <c r="L40" s="36" t="str">
        <f t="shared" si="6"/>
        <v/>
      </c>
      <c r="M40" s="38"/>
      <c r="N40" s="38"/>
      <c r="O40" s="504"/>
    </row>
    <row r="41" spans="1:15" x14ac:dyDescent="0.25">
      <c r="A41" s="515">
        <v>44287</v>
      </c>
      <c r="B41" s="513"/>
      <c r="C41" s="64"/>
      <c r="D41" s="287"/>
      <c r="E41" s="36">
        <f t="shared" si="4"/>
        <v>0</v>
      </c>
      <c r="F41" s="67"/>
      <c r="G41" s="68"/>
      <c r="H41" s="66" t="str">
        <f>IF($C$8="A RENSEIGNER","Renseigner cellule C8",IFERROR(ROUND(IF($C$8="NON",0,LOOKUP(YEAR(A41),$C$10:K$10,$C$13:K$13)*B41),2),0))</f>
        <v>Renseigner cellule C8</v>
      </c>
      <c r="I41" s="37" t="str">
        <f t="shared" si="5"/>
        <v>Renseigner cellule C8</v>
      </c>
      <c r="J41" s="33"/>
      <c r="K41" s="69"/>
      <c r="L41" s="36" t="str">
        <f t="shared" si="6"/>
        <v/>
      </c>
      <c r="M41" s="39"/>
      <c r="N41" s="39"/>
      <c r="O41" s="504"/>
    </row>
    <row r="42" spans="1:15" x14ac:dyDescent="0.25">
      <c r="A42" s="515">
        <v>44317</v>
      </c>
      <c r="B42" s="513"/>
      <c r="C42" s="64"/>
      <c r="D42" s="287"/>
      <c r="E42" s="36">
        <f t="shared" si="4"/>
        <v>0</v>
      </c>
      <c r="F42" s="67"/>
      <c r="G42" s="68"/>
      <c r="H42" s="66" t="str">
        <f>IF($C$8="A RENSEIGNER","Renseigner cellule C8",IFERROR(ROUND(IF($C$8="NON",0,LOOKUP(YEAR(A42),$C$10:K$10,$C$13:K$13)*B42),2),0))</f>
        <v>Renseigner cellule C8</v>
      </c>
      <c r="I42" s="37" t="str">
        <f t="shared" si="5"/>
        <v>Renseigner cellule C8</v>
      </c>
      <c r="J42" s="33"/>
      <c r="K42" s="69"/>
      <c r="L42" s="36" t="str">
        <f t="shared" si="6"/>
        <v/>
      </c>
      <c r="M42" s="38"/>
      <c r="N42" s="38"/>
      <c r="O42" s="504"/>
    </row>
    <row r="43" spans="1:15" x14ac:dyDescent="0.25">
      <c r="A43" s="515">
        <v>44348</v>
      </c>
      <c r="B43" s="513"/>
      <c r="C43" s="64"/>
      <c r="D43" s="287"/>
      <c r="E43" s="36">
        <f t="shared" si="4"/>
        <v>0</v>
      </c>
      <c r="F43" s="67"/>
      <c r="G43" s="68"/>
      <c r="H43" s="66" t="str">
        <f>IF($C$8="A RENSEIGNER","Renseigner cellule C8",IFERROR(ROUND(IF($C$8="NON",0,LOOKUP(YEAR(A43),$C$10:K$10,$C$13:K$13)*B43),2),0))</f>
        <v>Renseigner cellule C8</v>
      </c>
      <c r="I43" s="37" t="str">
        <f t="shared" si="5"/>
        <v>Renseigner cellule C8</v>
      </c>
      <c r="J43" s="33"/>
      <c r="K43" s="69"/>
      <c r="L43" s="36" t="str">
        <f t="shared" si="6"/>
        <v/>
      </c>
      <c r="M43" s="39"/>
      <c r="N43" s="39"/>
      <c r="O43" s="504"/>
    </row>
    <row r="44" spans="1:15" x14ac:dyDescent="0.25">
      <c r="A44" s="515">
        <v>44378</v>
      </c>
      <c r="B44" s="513"/>
      <c r="C44" s="64"/>
      <c r="D44" s="287"/>
      <c r="E44" s="36">
        <f t="shared" si="4"/>
        <v>0</v>
      </c>
      <c r="F44" s="67"/>
      <c r="G44" s="68"/>
      <c r="H44" s="66" t="str">
        <f>IF($C$8="A RENSEIGNER","Renseigner cellule C8",IFERROR(ROUND(IF($C$8="NON",0,LOOKUP(YEAR(A44),$C$10:K$10,$C$13:K$13)*B44),2),0))</f>
        <v>Renseigner cellule C8</v>
      </c>
      <c r="I44" s="37" t="str">
        <f t="shared" si="5"/>
        <v>Renseigner cellule C8</v>
      </c>
      <c r="J44" s="33"/>
      <c r="K44" s="69"/>
      <c r="L44" s="36" t="str">
        <f t="shared" si="6"/>
        <v/>
      </c>
      <c r="M44" s="38"/>
      <c r="N44" s="38"/>
      <c r="O44" s="504"/>
    </row>
    <row r="45" spans="1:15" x14ac:dyDescent="0.25">
      <c r="A45" s="515">
        <v>44409</v>
      </c>
      <c r="B45" s="513"/>
      <c r="C45" s="64"/>
      <c r="D45" s="287"/>
      <c r="E45" s="36">
        <f t="shared" si="4"/>
        <v>0</v>
      </c>
      <c r="F45" s="67"/>
      <c r="G45" s="68"/>
      <c r="H45" s="66" t="str">
        <f>IF($C$8="A RENSEIGNER","Renseigner cellule C8",IFERROR(ROUND(IF($C$8="NON",0,LOOKUP(YEAR(A45),$C$10:K$10,$C$13:K$13)*B45),2),0))</f>
        <v>Renseigner cellule C8</v>
      </c>
      <c r="I45" s="37" t="str">
        <f t="shared" si="5"/>
        <v>Renseigner cellule C8</v>
      </c>
      <c r="J45" s="33"/>
      <c r="K45" s="69"/>
      <c r="L45" s="36" t="str">
        <f t="shared" si="6"/>
        <v/>
      </c>
      <c r="M45" s="39"/>
      <c r="N45" s="39"/>
      <c r="O45" s="504"/>
    </row>
    <row r="46" spans="1:15" x14ac:dyDescent="0.25">
      <c r="A46" s="515">
        <v>44440</v>
      </c>
      <c r="B46" s="513"/>
      <c r="C46" s="64"/>
      <c r="D46" s="287"/>
      <c r="E46" s="36">
        <f t="shared" si="4"/>
        <v>0</v>
      </c>
      <c r="F46" s="67"/>
      <c r="G46" s="68"/>
      <c r="H46" s="66" t="str">
        <f>IF($C$8="A RENSEIGNER","Renseigner cellule C8",IFERROR(ROUND(IF($C$8="NON",0,LOOKUP(YEAR(A46),$C$10:K$10,$C$13:K$13)*B46),2),0))</f>
        <v>Renseigner cellule C8</v>
      </c>
      <c r="I46" s="37" t="str">
        <f t="shared" si="5"/>
        <v>Renseigner cellule C8</v>
      </c>
      <c r="J46" s="33"/>
      <c r="K46" s="69"/>
      <c r="L46" s="36" t="str">
        <f>IFERROR(IF(I46="","",ROUND(IF($K$37="Pourcentage_temps_projet",I46*K46,$I$51/$J$51*K46),2)),"")</f>
        <v/>
      </c>
      <c r="M46" s="38"/>
      <c r="N46" s="38"/>
      <c r="O46" s="504"/>
    </row>
    <row r="47" spans="1:15" x14ac:dyDescent="0.25">
      <c r="A47" s="515">
        <v>44470</v>
      </c>
      <c r="B47" s="513"/>
      <c r="C47" s="64"/>
      <c r="D47" s="287"/>
      <c r="E47" s="36">
        <f t="shared" si="4"/>
        <v>0</v>
      </c>
      <c r="F47" s="67"/>
      <c r="G47" s="68"/>
      <c r="H47" s="66" t="str">
        <f>IF($C$8="A RENSEIGNER","Renseigner cellule C8",IFERROR(ROUND(IF($C$8="NON",0,LOOKUP(YEAR(A47),$C$10:K$10,$C$13:K$13)*B47),2),0))</f>
        <v>Renseigner cellule C8</v>
      </c>
      <c r="I47" s="37" t="str">
        <f t="shared" si="5"/>
        <v>Renseigner cellule C8</v>
      </c>
      <c r="J47" s="33"/>
      <c r="K47" s="69"/>
      <c r="L47" s="36" t="str">
        <f t="shared" si="6"/>
        <v/>
      </c>
      <c r="M47" s="39"/>
      <c r="N47" s="39"/>
      <c r="O47" s="504"/>
    </row>
    <row r="48" spans="1:15" x14ac:dyDescent="0.25">
      <c r="A48" s="515">
        <v>44501</v>
      </c>
      <c r="B48" s="513"/>
      <c r="C48" s="64"/>
      <c r="D48" s="287"/>
      <c r="E48" s="36">
        <f t="shared" si="4"/>
        <v>0</v>
      </c>
      <c r="F48" s="67"/>
      <c r="G48" s="68"/>
      <c r="H48" s="66" t="str">
        <f>IF($C$8="A RENSEIGNER","Renseigner cellule C8",IFERROR(ROUND(IF($C$8="NON",0,LOOKUP(YEAR(A48),$C$10:K$10,$C$13:K$13)*B48),2),0))</f>
        <v>Renseigner cellule C8</v>
      </c>
      <c r="I48" s="37" t="str">
        <f t="shared" si="5"/>
        <v>Renseigner cellule C8</v>
      </c>
      <c r="J48" s="33"/>
      <c r="K48" s="69"/>
      <c r="L48" s="36" t="str">
        <f t="shared" si="6"/>
        <v/>
      </c>
      <c r="M48" s="38"/>
      <c r="N48" s="38"/>
      <c r="O48" s="504"/>
    </row>
    <row r="49" spans="1:15" x14ac:dyDescent="0.25">
      <c r="A49" s="515">
        <v>44531</v>
      </c>
      <c r="B49" s="514"/>
      <c r="C49" s="65"/>
      <c r="D49" s="288"/>
      <c r="E49" s="36">
        <f t="shared" si="4"/>
        <v>0</v>
      </c>
      <c r="F49" s="67"/>
      <c r="G49" s="68"/>
      <c r="H49" s="66" t="str">
        <f>IF($C$8="A RENSEIGNER","Renseigner cellule C8",IFERROR(ROUND(IF($C$8="NON",0,LOOKUP(YEAR(A49),$C$10:K$10,$C$13:K$13)*B49),2),0))</f>
        <v>Renseigner cellule C8</v>
      </c>
      <c r="I49" s="37" t="str">
        <f t="shared" si="5"/>
        <v>Renseigner cellule C8</v>
      </c>
      <c r="J49" s="34"/>
      <c r="K49" s="69"/>
      <c r="L49" s="36" t="str">
        <f t="shared" si="6"/>
        <v/>
      </c>
      <c r="M49" s="39"/>
      <c r="N49" s="39"/>
      <c r="O49" s="505"/>
    </row>
    <row r="50" spans="1:15" x14ac:dyDescent="0.25">
      <c r="A50" s="506" t="s">
        <v>56</v>
      </c>
      <c r="B50" s="507"/>
      <c r="C50" s="507"/>
      <c r="D50" s="507"/>
      <c r="E50" s="508">
        <f t="shared" si="4"/>
        <v>0</v>
      </c>
      <c r="F50" s="508"/>
      <c r="G50" s="596"/>
      <c r="H50" s="509" t="str">
        <f>IF($C$8="A RENSEIGNER","Renseigner cellule C8",IFERROR(ROUND(IF($C$8="NON",0,LOOKUP(YEAR(A50),$C$10:K$10,$C$13:K$13)*B50),2),0))</f>
        <v>Renseigner cellule C8</v>
      </c>
      <c r="I50" s="767" t="str">
        <f t="shared" si="5"/>
        <v>Renseigner cellule C8</v>
      </c>
      <c r="J50" s="508"/>
      <c r="K50" s="508"/>
      <c r="L50" s="36" t="str">
        <f t="shared" si="6"/>
        <v/>
      </c>
      <c r="M50" s="510"/>
      <c r="N50" s="510"/>
      <c r="O50" s="511"/>
    </row>
    <row r="51" spans="1:15" ht="36.6" customHeight="1" thickBot="1" x14ac:dyDescent="0.3">
      <c r="A51" s="493" t="s">
        <v>120</v>
      </c>
      <c r="B51" s="494">
        <f t="shared" ref="B51:H51" si="7">SUM(B38:B50)</f>
        <v>0</v>
      </c>
      <c r="C51" s="495">
        <f t="shared" si="7"/>
        <v>0</v>
      </c>
      <c r="D51" s="495">
        <f t="shared" si="7"/>
        <v>0</v>
      </c>
      <c r="E51" s="495">
        <f t="shared" si="7"/>
        <v>0</v>
      </c>
      <c r="F51" s="495">
        <f t="shared" si="7"/>
        <v>0</v>
      </c>
      <c r="G51" s="495">
        <f t="shared" si="7"/>
        <v>0</v>
      </c>
      <c r="H51" s="495">
        <f t="shared" si="7"/>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ht="15" customHeight="1"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30"/>
      <c r="I53" s="30"/>
      <c r="J53" s="30"/>
      <c r="K53" s="31"/>
      <c r="L53" s="31"/>
      <c r="M53" s="31"/>
    </row>
    <row r="54" spans="1:15" ht="24.75" thickBot="1" x14ac:dyDescent="0.3">
      <c r="A54" s="236" t="str">
        <f>'Etat récapitulatif des dépenses'!$D$4</f>
        <v>SUD0XXXXX</v>
      </c>
      <c r="B54" s="237" t="str">
        <f>'Etat récapitulatif des dépenses'!$J$3</f>
        <v>Sélectionner ici n° de demande</v>
      </c>
      <c r="G54" s="30"/>
      <c r="H54" s="30"/>
      <c r="I54" s="30"/>
      <c r="J54" s="30"/>
      <c r="K54" s="31"/>
      <c r="L54" s="31"/>
      <c r="M54" s="31"/>
    </row>
    <row r="55" spans="1:15" ht="15.75" thickBot="1" x14ac:dyDescent="0.3">
      <c r="A55" s="875" t="s">
        <v>250</v>
      </c>
      <c r="B55" s="876"/>
      <c r="G55" s="30"/>
      <c r="H55" s="30"/>
      <c r="I55" s="30"/>
      <c r="J55" s="30"/>
      <c r="K55" s="31"/>
      <c r="L55" s="31"/>
      <c r="M55" s="31"/>
      <c r="O55" s="63" t="str">
        <f>A55</f>
        <v>SALARIE 33 : Inscrire nom ici</v>
      </c>
    </row>
    <row r="56" spans="1:15" x14ac:dyDescent="0.25">
      <c r="G56" s="30"/>
      <c r="H56" s="30"/>
      <c r="I56" s="30"/>
      <c r="J56" s="30"/>
      <c r="K56" s="31"/>
      <c r="L56" s="31"/>
      <c r="M56" s="31"/>
    </row>
    <row r="57" spans="1:15" ht="108"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8">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8"/>
        <v>0</v>
      </c>
      <c r="F59" s="67"/>
      <c r="G59" s="68"/>
      <c r="H59" s="66" t="str">
        <f>IF($C$8="A RENSEIGNER","Renseigner cellule C8",IFERROR(ROUND(IF($C$8="NON",0,LOOKUP(YEAR(A59),$C$10:K$10,$C$13:K$13)*B59),2),0))</f>
        <v>Renseigner cellule C8</v>
      </c>
      <c r="I59" s="37" t="str">
        <f t="shared" ref="I59:I70" si="9">IF($C$8="A RENSEIGNER","Renseigner cellule C8",IF(N(A59),ROUND(B59-C59+D59-E59-IF(G59&gt;=0,IF(F59-G59&lt;0,-(F59-G59),0))-H59,2),0))</f>
        <v>Renseigner cellule C8</v>
      </c>
      <c r="J59" s="33"/>
      <c r="K59" s="69"/>
      <c r="L59" s="36" t="str">
        <f t="shared" ref="L59:L70" si="10">IFERROR(IF(I59="","",ROUND(IF($K$57="Pourcentage_temps_projet",I59*K59,$I$71/$J$71*K59),2)),"")</f>
        <v/>
      </c>
      <c r="M59" s="39"/>
      <c r="N59" s="39"/>
      <c r="O59" s="504"/>
    </row>
    <row r="60" spans="1:15" x14ac:dyDescent="0.25">
      <c r="A60" s="515">
        <v>44256</v>
      </c>
      <c r="B60" s="513"/>
      <c r="C60" s="64"/>
      <c r="D60" s="287"/>
      <c r="E60" s="36">
        <f t="shared" si="8"/>
        <v>0</v>
      </c>
      <c r="F60" s="67"/>
      <c r="G60" s="68"/>
      <c r="H60" s="66" t="str">
        <f>IF($C$8="A RENSEIGNER","Renseigner cellule C8",IFERROR(ROUND(IF($C$8="NON",0,LOOKUP(YEAR(A60),$C$10:K$10,$C$13:K$13)*B60),2),0))</f>
        <v>Renseigner cellule C8</v>
      </c>
      <c r="I60" s="37" t="str">
        <f t="shared" si="9"/>
        <v>Renseigner cellule C8</v>
      </c>
      <c r="J60" s="33"/>
      <c r="K60" s="69"/>
      <c r="L60" s="36" t="str">
        <f t="shared" si="10"/>
        <v/>
      </c>
      <c r="M60" s="38"/>
      <c r="N60" s="38"/>
      <c r="O60" s="504"/>
    </row>
    <row r="61" spans="1:15" x14ac:dyDescent="0.25">
      <c r="A61" s="515">
        <v>44287</v>
      </c>
      <c r="B61" s="513"/>
      <c r="C61" s="64"/>
      <c r="D61" s="287"/>
      <c r="E61" s="36">
        <f t="shared" si="8"/>
        <v>0</v>
      </c>
      <c r="F61" s="67"/>
      <c r="G61" s="68"/>
      <c r="H61" s="66" t="str">
        <f>IF($C$8="A RENSEIGNER","Renseigner cellule C8",IFERROR(ROUND(IF($C$8="NON",0,LOOKUP(YEAR(A61),$C$10:K$10,$C$13:K$13)*B61),2),0))</f>
        <v>Renseigner cellule C8</v>
      </c>
      <c r="I61" s="37" t="str">
        <f t="shared" si="9"/>
        <v>Renseigner cellule C8</v>
      </c>
      <c r="J61" s="33"/>
      <c r="K61" s="69"/>
      <c r="L61" s="36" t="str">
        <f t="shared" si="10"/>
        <v/>
      </c>
      <c r="M61" s="39"/>
      <c r="N61" s="39"/>
      <c r="O61" s="504"/>
    </row>
    <row r="62" spans="1:15" x14ac:dyDescent="0.25">
      <c r="A62" s="515">
        <v>44317</v>
      </c>
      <c r="B62" s="513"/>
      <c r="C62" s="64"/>
      <c r="D62" s="287"/>
      <c r="E62" s="36">
        <f t="shared" si="8"/>
        <v>0</v>
      </c>
      <c r="F62" s="67"/>
      <c r="G62" s="68"/>
      <c r="H62" s="66" t="str">
        <f>IF($C$8="A RENSEIGNER","Renseigner cellule C8",IFERROR(ROUND(IF($C$8="NON",0,LOOKUP(YEAR(A62),$C$10:K$10,$C$13:K$13)*B62),2),0))</f>
        <v>Renseigner cellule C8</v>
      </c>
      <c r="I62" s="37" t="str">
        <f t="shared" si="9"/>
        <v>Renseigner cellule C8</v>
      </c>
      <c r="J62" s="33"/>
      <c r="K62" s="69"/>
      <c r="L62" s="36" t="str">
        <f t="shared" si="10"/>
        <v/>
      </c>
      <c r="M62" s="38"/>
      <c r="N62" s="38"/>
      <c r="O62" s="504"/>
    </row>
    <row r="63" spans="1:15" x14ac:dyDescent="0.25">
      <c r="A63" s="515">
        <v>44348</v>
      </c>
      <c r="B63" s="513"/>
      <c r="C63" s="64"/>
      <c r="D63" s="287"/>
      <c r="E63" s="36">
        <f t="shared" si="8"/>
        <v>0</v>
      </c>
      <c r="F63" s="67"/>
      <c r="G63" s="68"/>
      <c r="H63" s="66" t="str">
        <f>IF($C$8="A RENSEIGNER","Renseigner cellule C8",IFERROR(ROUND(IF($C$8="NON",0,LOOKUP(YEAR(A63),$C$10:K$10,$C$13:K$13)*B63),2),0))</f>
        <v>Renseigner cellule C8</v>
      </c>
      <c r="I63" s="37" t="str">
        <f t="shared" si="9"/>
        <v>Renseigner cellule C8</v>
      </c>
      <c r="J63" s="33"/>
      <c r="K63" s="69"/>
      <c r="L63" s="36" t="str">
        <f t="shared" si="10"/>
        <v/>
      </c>
      <c r="M63" s="39"/>
      <c r="N63" s="39"/>
      <c r="O63" s="504"/>
    </row>
    <row r="64" spans="1:15" x14ac:dyDescent="0.25">
      <c r="A64" s="515">
        <v>44378</v>
      </c>
      <c r="B64" s="513"/>
      <c r="C64" s="64"/>
      <c r="D64" s="287"/>
      <c r="E64" s="36">
        <f t="shared" si="8"/>
        <v>0</v>
      </c>
      <c r="F64" s="67"/>
      <c r="G64" s="68"/>
      <c r="H64" s="66" t="str">
        <f>IF($C$8="A RENSEIGNER","Renseigner cellule C8",IFERROR(ROUND(IF($C$8="NON",0,LOOKUP(YEAR(A64),$C$10:K$10,$C$13:K$13)*B64),2),0))</f>
        <v>Renseigner cellule C8</v>
      </c>
      <c r="I64" s="37" t="str">
        <f t="shared" si="9"/>
        <v>Renseigner cellule C8</v>
      </c>
      <c r="J64" s="33"/>
      <c r="K64" s="69"/>
      <c r="L64" s="36" t="str">
        <f t="shared" si="10"/>
        <v/>
      </c>
      <c r="M64" s="38"/>
      <c r="N64" s="38"/>
      <c r="O64" s="504"/>
    </row>
    <row r="65" spans="1:15" x14ac:dyDescent="0.25">
      <c r="A65" s="515">
        <v>44409</v>
      </c>
      <c r="B65" s="513"/>
      <c r="C65" s="64"/>
      <c r="D65" s="287"/>
      <c r="E65" s="36">
        <f t="shared" si="8"/>
        <v>0</v>
      </c>
      <c r="F65" s="67"/>
      <c r="G65" s="68"/>
      <c r="H65" s="66" t="str">
        <f>IF($C$8="A RENSEIGNER","Renseigner cellule C8",IFERROR(ROUND(IF($C$8="NON",0,LOOKUP(YEAR(A65),$C$10:K$10,$C$13:K$13)*B65),2),0))</f>
        <v>Renseigner cellule C8</v>
      </c>
      <c r="I65" s="37" t="str">
        <f t="shared" si="9"/>
        <v>Renseigner cellule C8</v>
      </c>
      <c r="J65" s="33"/>
      <c r="K65" s="69"/>
      <c r="L65" s="36" t="str">
        <f t="shared" si="10"/>
        <v/>
      </c>
      <c r="M65" s="39"/>
      <c r="N65" s="39"/>
      <c r="O65" s="504"/>
    </row>
    <row r="66" spans="1:15" x14ac:dyDescent="0.25">
      <c r="A66" s="515">
        <v>44440</v>
      </c>
      <c r="B66" s="513"/>
      <c r="C66" s="64"/>
      <c r="D66" s="287"/>
      <c r="E66" s="36">
        <f t="shared" si="8"/>
        <v>0</v>
      </c>
      <c r="F66" s="67"/>
      <c r="G66" s="68"/>
      <c r="H66" s="66" t="str">
        <f>IF($C$8="A RENSEIGNER","Renseigner cellule C8",IFERROR(ROUND(IF($C$8="NON",0,LOOKUP(YEAR(A66),$C$10:K$10,$C$13:K$13)*B66),2),0))</f>
        <v>Renseigner cellule C8</v>
      </c>
      <c r="I66" s="37" t="str">
        <f t="shared" si="9"/>
        <v>Renseigner cellule C8</v>
      </c>
      <c r="J66" s="33"/>
      <c r="K66" s="69"/>
      <c r="L66" s="36" t="str">
        <f t="shared" si="10"/>
        <v/>
      </c>
      <c r="M66" s="38"/>
      <c r="N66" s="38"/>
      <c r="O66" s="504"/>
    </row>
    <row r="67" spans="1:15" x14ac:dyDescent="0.25">
      <c r="A67" s="515">
        <v>44470</v>
      </c>
      <c r="B67" s="513"/>
      <c r="C67" s="64"/>
      <c r="D67" s="287"/>
      <c r="E67" s="36">
        <f t="shared" si="8"/>
        <v>0</v>
      </c>
      <c r="F67" s="67"/>
      <c r="G67" s="68"/>
      <c r="H67" s="66" t="str">
        <f>IF($C$8="A RENSEIGNER","Renseigner cellule C8",IFERROR(ROUND(IF($C$8="NON",0,LOOKUP(YEAR(A67),$C$10:K$10,$C$13:K$13)*B67),2),0))</f>
        <v>Renseigner cellule C8</v>
      </c>
      <c r="I67" s="37" t="str">
        <f t="shared" si="9"/>
        <v>Renseigner cellule C8</v>
      </c>
      <c r="J67" s="33"/>
      <c r="K67" s="69"/>
      <c r="L67" s="36" t="str">
        <f t="shared" si="10"/>
        <v/>
      </c>
      <c r="M67" s="39"/>
      <c r="N67" s="39"/>
      <c r="O67" s="504"/>
    </row>
    <row r="68" spans="1:15" x14ac:dyDescent="0.25">
      <c r="A68" s="515">
        <v>44501</v>
      </c>
      <c r="B68" s="513"/>
      <c r="C68" s="64"/>
      <c r="D68" s="287"/>
      <c r="E68" s="36">
        <f t="shared" si="8"/>
        <v>0</v>
      </c>
      <c r="F68" s="67"/>
      <c r="G68" s="68"/>
      <c r="H68" s="66" t="str">
        <f>IF($C$8="A RENSEIGNER","Renseigner cellule C8",IFERROR(ROUND(IF($C$8="NON",0,LOOKUP(YEAR(A68),$C$10:K$10,$C$13:K$13)*B68),2),0))</f>
        <v>Renseigner cellule C8</v>
      </c>
      <c r="I68" s="37" t="str">
        <f t="shared" si="9"/>
        <v>Renseigner cellule C8</v>
      </c>
      <c r="J68" s="33"/>
      <c r="K68" s="69"/>
      <c r="L68" s="36" t="str">
        <f t="shared" si="10"/>
        <v/>
      </c>
      <c r="M68" s="38"/>
      <c r="N68" s="38"/>
      <c r="O68" s="504"/>
    </row>
    <row r="69" spans="1:15" x14ac:dyDescent="0.25">
      <c r="A69" s="515">
        <v>44531</v>
      </c>
      <c r="B69" s="514"/>
      <c r="C69" s="65"/>
      <c r="D69" s="288"/>
      <c r="E69" s="36">
        <f t="shared" si="8"/>
        <v>0</v>
      </c>
      <c r="F69" s="67"/>
      <c r="G69" s="68"/>
      <c r="H69" s="66" t="str">
        <f>IF($C$8="A RENSEIGNER","Renseigner cellule C8",IFERROR(ROUND(IF($C$8="NON",0,LOOKUP(YEAR(A69),$C$10:K$10,$C$13:K$13)*B69),2),0))</f>
        <v>Renseigner cellule C8</v>
      </c>
      <c r="I69" s="37" t="str">
        <f t="shared" si="9"/>
        <v>Renseigner cellule C8</v>
      </c>
      <c r="J69" s="34"/>
      <c r="K69" s="69"/>
      <c r="L69" s="36" t="str">
        <f t="shared" si="10"/>
        <v/>
      </c>
      <c r="M69" s="39"/>
      <c r="N69" s="39"/>
      <c r="O69" s="505"/>
    </row>
    <row r="70" spans="1:15" x14ac:dyDescent="0.25">
      <c r="A70" s="506" t="s">
        <v>56</v>
      </c>
      <c r="B70" s="507"/>
      <c r="C70" s="507"/>
      <c r="D70" s="507"/>
      <c r="E70" s="508">
        <f t="shared" si="8"/>
        <v>0</v>
      </c>
      <c r="F70" s="508"/>
      <c r="G70" s="596"/>
      <c r="H70" s="509" t="str">
        <f>IF($C$8="A RENSEIGNER","Renseigner cellule C8",IFERROR(ROUND(IF($C$8="NON",0,LOOKUP(YEAR(A70),$C$10:K$10,$C$13:K$13)*B70),2),0))</f>
        <v>Renseigner cellule C8</v>
      </c>
      <c r="I70" s="767" t="str">
        <f t="shared" si="9"/>
        <v>Renseigner cellule C8</v>
      </c>
      <c r="J70" s="508"/>
      <c r="K70" s="508"/>
      <c r="L70" s="36" t="str">
        <f t="shared" si="10"/>
        <v/>
      </c>
      <c r="M70" s="510"/>
      <c r="N70" s="510"/>
      <c r="O70" s="511"/>
    </row>
    <row r="71" spans="1:15" ht="29.25" customHeight="1" thickBot="1" x14ac:dyDescent="0.3">
      <c r="A71" s="493" t="s">
        <v>120</v>
      </c>
      <c r="B71" s="494">
        <f t="shared" ref="B71:H71" si="11">SUM(B58:B70)</f>
        <v>0</v>
      </c>
      <c r="C71" s="495">
        <f t="shared" si="11"/>
        <v>0</v>
      </c>
      <c r="D71" s="495">
        <f t="shared" si="11"/>
        <v>0</v>
      </c>
      <c r="E71" s="495">
        <f t="shared" si="11"/>
        <v>0</v>
      </c>
      <c r="F71" s="495">
        <f t="shared" si="11"/>
        <v>0</v>
      </c>
      <c r="G71" s="495">
        <f t="shared" si="11"/>
        <v>0</v>
      </c>
      <c r="H71" s="495">
        <f t="shared" si="11"/>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ht="15" customHeight="1"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30"/>
      <c r="I73" s="30"/>
      <c r="J73" s="30"/>
      <c r="K73" s="31"/>
      <c r="L73" s="31"/>
      <c r="M73" s="31"/>
    </row>
    <row r="74" spans="1:15" ht="24.75" thickBot="1" x14ac:dyDescent="0.3">
      <c r="A74" s="236" t="str">
        <f>'Etat récapitulatif des dépenses'!$D$4</f>
        <v>SUD0XXXXX</v>
      </c>
      <c r="B74" s="237" t="str">
        <f>'Etat récapitulatif des dépenses'!$J$3</f>
        <v>Sélectionner ici n° de demande</v>
      </c>
      <c r="G74" s="30"/>
      <c r="H74" s="30"/>
      <c r="I74" s="30"/>
      <c r="J74" s="30"/>
      <c r="K74" s="31"/>
      <c r="L74" s="31"/>
      <c r="M74" s="31"/>
    </row>
    <row r="75" spans="1:15" ht="23.25" customHeight="1" thickBot="1" x14ac:dyDescent="0.3">
      <c r="A75" s="875" t="s">
        <v>251</v>
      </c>
      <c r="B75" s="876"/>
      <c r="G75" s="30"/>
      <c r="H75" s="30"/>
      <c r="I75" s="30"/>
      <c r="J75" s="30"/>
      <c r="K75" s="31"/>
      <c r="L75" s="31"/>
      <c r="M75" s="31"/>
      <c r="O75" s="63" t="str">
        <f>A75</f>
        <v>SALARIE 34 : Inscrire nom ici</v>
      </c>
    </row>
    <row r="76" spans="1:15" x14ac:dyDescent="0.25">
      <c r="G76" s="30"/>
      <c r="H76" s="30"/>
      <c r="I76" s="30"/>
      <c r="J76" s="30"/>
      <c r="K76" s="31"/>
      <c r="L76" s="31"/>
      <c r="M76" s="31"/>
    </row>
    <row r="77" spans="1:15" ht="108"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2">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2"/>
        <v>0</v>
      </c>
      <c r="F79" s="67"/>
      <c r="G79" s="68"/>
      <c r="H79" s="66" t="str">
        <f>IF($C$8="A RENSEIGNER","Renseigner cellule C8",IFERROR(ROUND(IF($C$8="NON",0,LOOKUP(YEAR(A79),$C$10:K$10,$C$13:K$13)*B79),2),0))</f>
        <v>Renseigner cellule C8</v>
      </c>
      <c r="I79" s="37" t="str">
        <f t="shared" ref="I79:I90" si="13">IF($C$8="A RENSEIGNER","Renseigner cellule C8",IF(N(A79),ROUND(B79-C79+D79-E79-IF(G79&gt;=0,IF(F79-G79&lt;0,-(F79-G79),0))-H79,2),0))</f>
        <v>Renseigner cellule C8</v>
      </c>
      <c r="J79" s="33"/>
      <c r="K79" s="69"/>
      <c r="L79" s="36" t="str">
        <f t="shared" ref="L79:L90" si="14">IFERROR(IF(I79="","",ROUND(IF($K$77="Pourcentage_temps_projet",I79*K79,$I$91/$J$91*K79),2)),"")</f>
        <v/>
      </c>
      <c r="M79" s="39"/>
      <c r="N79" s="39"/>
      <c r="O79" s="504"/>
    </row>
    <row r="80" spans="1:15" x14ac:dyDescent="0.25">
      <c r="A80" s="515">
        <v>44256</v>
      </c>
      <c r="B80" s="513"/>
      <c r="C80" s="64"/>
      <c r="D80" s="287"/>
      <c r="E80" s="36">
        <f t="shared" si="12"/>
        <v>0</v>
      </c>
      <c r="F80" s="67"/>
      <c r="G80" s="68"/>
      <c r="H80" s="66" t="str">
        <f>IF($C$8="A RENSEIGNER","Renseigner cellule C8",IFERROR(ROUND(IF($C$8="NON",0,LOOKUP(YEAR(A80),$C$10:K$10,$C$13:K$13)*B80),2),0))</f>
        <v>Renseigner cellule C8</v>
      </c>
      <c r="I80" s="37" t="str">
        <f t="shared" si="13"/>
        <v>Renseigner cellule C8</v>
      </c>
      <c r="J80" s="33"/>
      <c r="K80" s="69"/>
      <c r="L80" s="36" t="str">
        <f t="shared" si="14"/>
        <v/>
      </c>
      <c r="M80" s="38"/>
      <c r="N80" s="38"/>
      <c r="O80" s="504"/>
    </row>
    <row r="81" spans="1:15" x14ac:dyDescent="0.25">
      <c r="A81" s="515">
        <v>44287</v>
      </c>
      <c r="B81" s="513"/>
      <c r="C81" s="64"/>
      <c r="D81" s="287"/>
      <c r="E81" s="36">
        <f t="shared" si="12"/>
        <v>0</v>
      </c>
      <c r="F81" s="67"/>
      <c r="G81" s="68"/>
      <c r="H81" s="66" t="str">
        <f>IF($C$8="A RENSEIGNER","Renseigner cellule C8",IFERROR(ROUND(IF($C$8="NON",0,LOOKUP(YEAR(A81),$C$10:K$10,$C$13:K$13)*B81),2),0))</f>
        <v>Renseigner cellule C8</v>
      </c>
      <c r="I81" s="37" t="str">
        <f t="shared" si="13"/>
        <v>Renseigner cellule C8</v>
      </c>
      <c r="J81" s="33"/>
      <c r="K81" s="69"/>
      <c r="L81" s="36" t="str">
        <f t="shared" si="14"/>
        <v/>
      </c>
      <c r="M81" s="39"/>
      <c r="N81" s="39"/>
      <c r="O81" s="504"/>
    </row>
    <row r="82" spans="1:15" x14ac:dyDescent="0.25">
      <c r="A82" s="515">
        <v>44317</v>
      </c>
      <c r="B82" s="513"/>
      <c r="C82" s="64"/>
      <c r="D82" s="287"/>
      <c r="E82" s="36">
        <f t="shared" si="12"/>
        <v>0</v>
      </c>
      <c r="F82" s="67"/>
      <c r="G82" s="68"/>
      <c r="H82" s="66" t="str">
        <f>IF($C$8="A RENSEIGNER","Renseigner cellule C8",IFERROR(ROUND(IF($C$8="NON",0,LOOKUP(YEAR(A82),$C$10:K$10,$C$13:K$13)*B82),2),0))</f>
        <v>Renseigner cellule C8</v>
      </c>
      <c r="I82" s="37" t="str">
        <f t="shared" si="13"/>
        <v>Renseigner cellule C8</v>
      </c>
      <c r="J82" s="33"/>
      <c r="K82" s="69"/>
      <c r="L82" s="36" t="str">
        <f t="shared" si="14"/>
        <v/>
      </c>
      <c r="M82" s="38"/>
      <c r="N82" s="38"/>
      <c r="O82" s="504"/>
    </row>
    <row r="83" spans="1:15" x14ac:dyDescent="0.25">
      <c r="A83" s="515">
        <v>44348</v>
      </c>
      <c r="B83" s="513"/>
      <c r="C83" s="64"/>
      <c r="D83" s="287"/>
      <c r="E83" s="36">
        <f t="shared" si="12"/>
        <v>0</v>
      </c>
      <c r="F83" s="67"/>
      <c r="G83" s="68"/>
      <c r="H83" s="66" t="str">
        <f>IF($C$8="A RENSEIGNER","Renseigner cellule C8",IFERROR(ROUND(IF($C$8="NON",0,LOOKUP(YEAR(A83),$C$10:K$10,$C$13:K$13)*B83),2),0))</f>
        <v>Renseigner cellule C8</v>
      </c>
      <c r="I83" s="37" t="str">
        <f t="shared" si="13"/>
        <v>Renseigner cellule C8</v>
      </c>
      <c r="J83" s="33"/>
      <c r="K83" s="69"/>
      <c r="L83" s="36" t="str">
        <f t="shared" si="14"/>
        <v/>
      </c>
      <c r="M83" s="39"/>
      <c r="N83" s="39"/>
      <c r="O83" s="504"/>
    </row>
    <row r="84" spans="1:15" x14ac:dyDescent="0.25">
      <c r="A84" s="515">
        <v>44378</v>
      </c>
      <c r="B84" s="513"/>
      <c r="C84" s="64"/>
      <c r="D84" s="287"/>
      <c r="E84" s="36">
        <f t="shared" si="12"/>
        <v>0</v>
      </c>
      <c r="F84" s="67"/>
      <c r="G84" s="68"/>
      <c r="H84" s="66" t="str">
        <f>IF($C$8="A RENSEIGNER","Renseigner cellule C8",IFERROR(ROUND(IF($C$8="NON",0,LOOKUP(YEAR(A84),$C$10:K$10,$C$13:K$13)*B84),2),0))</f>
        <v>Renseigner cellule C8</v>
      </c>
      <c r="I84" s="37" t="str">
        <f t="shared" si="13"/>
        <v>Renseigner cellule C8</v>
      </c>
      <c r="J84" s="33"/>
      <c r="K84" s="69"/>
      <c r="L84" s="36" t="str">
        <f t="shared" si="14"/>
        <v/>
      </c>
      <c r="M84" s="38"/>
      <c r="N84" s="38"/>
      <c r="O84" s="504"/>
    </row>
    <row r="85" spans="1:15" x14ac:dyDescent="0.25">
      <c r="A85" s="515">
        <v>44409</v>
      </c>
      <c r="B85" s="513"/>
      <c r="C85" s="64"/>
      <c r="D85" s="287"/>
      <c r="E85" s="36">
        <f t="shared" si="12"/>
        <v>0</v>
      </c>
      <c r="F85" s="67"/>
      <c r="G85" s="68"/>
      <c r="H85" s="66" t="str">
        <f>IF($C$8="A RENSEIGNER","Renseigner cellule C8",IFERROR(ROUND(IF($C$8="NON",0,LOOKUP(YEAR(A85),$C$10:K$10,$C$13:K$13)*B85),2),0))</f>
        <v>Renseigner cellule C8</v>
      </c>
      <c r="I85" s="37" t="str">
        <f t="shared" si="13"/>
        <v>Renseigner cellule C8</v>
      </c>
      <c r="J85" s="33"/>
      <c r="K85" s="69"/>
      <c r="L85" s="36" t="str">
        <f t="shared" si="14"/>
        <v/>
      </c>
      <c r="M85" s="39"/>
      <c r="N85" s="39"/>
      <c r="O85" s="504"/>
    </row>
    <row r="86" spans="1:15" x14ac:dyDescent="0.25">
      <c r="A86" s="515">
        <v>44440</v>
      </c>
      <c r="B86" s="513"/>
      <c r="C86" s="64"/>
      <c r="D86" s="287"/>
      <c r="E86" s="36">
        <f t="shared" si="12"/>
        <v>0</v>
      </c>
      <c r="F86" s="67"/>
      <c r="G86" s="68"/>
      <c r="H86" s="66" t="str">
        <f>IF($C$8="A RENSEIGNER","Renseigner cellule C8",IFERROR(ROUND(IF($C$8="NON",0,LOOKUP(YEAR(A86),$C$10:K$10,$C$13:K$13)*B86),2),0))</f>
        <v>Renseigner cellule C8</v>
      </c>
      <c r="I86" s="37" t="str">
        <f t="shared" si="13"/>
        <v>Renseigner cellule C8</v>
      </c>
      <c r="J86" s="33"/>
      <c r="K86" s="69"/>
      <c r="L86" s="36" t="str">
        <f t="shared" si="14"/>
        <v/>
      </c>
      <c r="M86" s="38"/>
      <c r="N86" s="38"/>
      <c r="O86" s="504"/>
    </row>
    <row r="87" spans="1:15" x14ac:dyDescent="0.25">
      <c r="A87" s="515">
        <v>44470</v>
      </c>
      <c r="B87" s="513"/>
      <c r="C87" s="64"/>
      <c r="D87" s="287"/>
      <c r="E87" s="36">
        <f t="shared" si="12"/>
        <v>0</v>
      </c>
      <c r="F87" s="67"/>
      <c r="G87" s="68"/>
      <c r="H87" s="66" t="str">
        <f>IF($C$8="A RENSEIGNER","Renseigner cellule C8",IFERROR(ROUND(IF($C$8="NON",0,LOOKUP(YEAR(A87),$C$10:K$10,$C$13:K$13)*B87),2),0))</f>
        <v>Renseigner cellule C8</v>
      </c>
      <c r="I87" s="37" t="str">
        <f t="shared" si="13"/>
        <v>Renseigner cellule C8</v>
      </c>
      <c r="J87" s="33"/>
      <c r="K87" s="69"/>
      <c r="L87" s="36" t="str">
        <f t="shared" si="14"/>
        <v/>
      </c>
      <c r="M87" s="39"/>
      <c r="N87" s="39"/>
      <c r="O87" s="504"/>
    </row>
    <row r="88" spans="1:15" x14ac:dyDescent="0.25">
      <c r="A88" s="515">
        <v>44501</v>
      </c>
      <c r="B88" s="513"/>
      <c r="C88" s="64"/>
      <c r="D88" s="287"/>
      <c r="E88" s="36">
        <f t="shared" si="12"/>
        <v>0</v>
      </c>
      <c r="F88" s="67"/>
      <c r="G88" s="68"/>
      <c r="H88" s="66" t="str">
        <f>IF($C$8="A RENSEIGNER","Renseigner cellule C8",IFERROR(ROUND(IF($C$8="NON",0,LOOKUP(YEAR(A88),$C$10:K$10,$C$13:K$13)*B88),2),0))</f>
        <v>Renseigner cellule C8</v>
      </c>
      <c r="I88" s="37" t="str">
        <f t="shared" si="13"/>
        <v>Renseigner cellule C8</v>
      </c>
      <c r="J88" s="33"/>
      <c r="K88" s="69"/>
      <c r="L88" s="36" t="str">
        <f t="shared" si="14"/>
        <v/>
      </c>
      <c r="M88" s="38"/>
      <c r="N88" s="38"/>
      <c r="O88" s="504"/>
    </row>
    <row r="89" spans="1:15" x14ac:dyDescent="0.25">
      <c r="A89" s="515">
        <v>44531</v>
      </c>
      <c r="B89" s="514"/>
      <c r="C89" s="65"/>
      <c r="D89" s="288"/>
      <c r="E89" s="36">
        <f t="shared" si="12"/>
        <v>0</v>
      </c>
      <c r="F89" s="67"/>
      <c r="G89" s="68"/>
      <c r="H89" s="66" t="str">
        <f>IF($C$8="A RENSEIGNER","Renseigner cellule C8",IFERROR(ROUND(IF($C$8="NON",0,LOOKUP(YEAR(A89),$C$10:K$10,$C$13:K$13)*B89),2),0))</f>
        <v>Renseigner cellule C8</v>
      </c>
      <c r="I89" s="37" t="str">
        <f t="shared" si="13"/>
        <v>Renseigner cellule C8</v>
      </c>
      <c r="J89" s="34"/>
      <c r="K89" s="69"/>
      <c r="L89" s="36" t="str">
        <f t="shared" si="14"/>
        <v/>
      </c>
      <c r="M89" s="39"/>
      <c r="N89" s="39"/>
      <c r="O89" s="505"/>
    </row>
    <row r="90" spans="1:15" x14ac:dyDescent="0.25">
      <c r="A90" s="506" t="s">
        <v>56</v>
      </c>
      <c r="B90" s="507"/>
      <c r="C90" s="507"/>
      <c r="D90" s="507"/>
      <c r="E90" s="508">
        <f t="shared" si="12"/>
        <v>0</v>
      </c>
      <c r="F90" s="508"/>
      <c r="G90" s="596"/>
      <c r="H90" s="509" t="str">
        <f>IF($C$8="A RENSEIGNER","Renseigner cellule C8",IFERROR(ROUND(IF($C$8="NON",0,LOOKUP(YEAR(A90),$C$10:K$10,$C$13:K$13)*B90),2),0))</f>
        <v>Renseigner cellule C8</v>
      </c>
      <c r="I90" s="767" t="str">
        <f t="shared" si="13"/>
        <v>Renseigner cellule C8</v>
      </c>
      <c r="J90" s="508"/>
      <c r="K90" s="508"/>
      <c r="L90" s="36" t="str">
        <f t="shared" si="14"/>
        <v/>
      </c>
      <c r="M90" s="510"/>
      <c r="N90" s="510"/>
      <c r="O90" s="511"/>
    </row>
    <row r="91" spans="1:15" ht="29.25" customHeight="1" thickBot="1" x14ac:dyDescent="0.3">
      <c r="A91" s="493" t="s">
        <v>120</v>
      </c>
      <c r="B91" s="494">
        <f t="shared" ref="B91:H91" si="15">SUM(B78:B90)</f>
        <v>0</v>
      </c>
      <c r="C91" s="495">
        <f t="shared" si="15"/>
        <v>0</v>
      </c>
      <c r="D91" s="495">
        <f t="shared" si="15"/>
        <v>0</v>
      </c>
      <c r="E91" s="495">
        <f t="shared" si="15"/>
        <v>0</v>
      </c>
      <c r="F91" s="495">
        <f t="shared" si="15"/>
        <v>0</v>
      </c>
      <c r="G91" s="495">
        <f t="shared" si="15"/>
        <v>0</v>
      </c>
      <c r="H91" s="495">
        <f t="shared" si="15"/>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ht="15" customHeight="1"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30"/>
      <c r="I93" s="30"/>
      <c r="J93" s="30"/>
      <c r="K93" s="31"/>
      <c r="L93" s="31"/>
      <c r="M93" s="31"/>
    </row>
    <row r="94" spans="1:15" ht="24.75" thickBot="1" x14ac:dyDescent="0.3">
      <c r="A94" s="236" t="str">
        <f>'Etat récapitulatif des dépenses'!$D$4</f>
        <v>SUD0XXXXX</v>
      </c>
      <c r="B94" s="237" t="str">
        <f>'Etat récapitulatif des dépenses'!$J$3</f>
        <v>Sélectionner ici n° de demande</v>
      </c>
      <c r="G94" s="30"/>
      <c r="H94" s="30"/>
      <c r="I94" s="30"/>
      <c r="J94" s="30"/>
      <c r="K94" s="31"/>
      <c r="L94" s="31"/>
      <c r="M94" s="31"/>
    </row>
    <row r="95" spans="1:15" ht="15.75" thickBot="1" x14ac:dyDescent="0.3">
      <c r="A95" s="875" t="s">
        <v>252</v>
      </c>
      <c r="B95" s="876"/>
      <c r="G95" s="30"/>
      <c r="H95" s="30"/>
      <c r="I95" s="30"/>
      <c r="J95" s="30"/>
      <c r="K95" s="31"/>
      <c r="L95" s="31"/>
      <c r="M95" s="31"/>
      <c r="O95" s="63" t="str">
        <f>A95</f>
        <v>SALARIE 35 : Inscrire nom ici</v>
      </c>
    </row>
    <row r="96" spans="1:15" x14ac:dyDescent="0.25">
      <c r="G96" s="30"/>
      <c r="H96" s="30"/>
      <c r="I96" s="30"/>
      <c r="J96" s="30"/>
      <c r="K96" s="31"/>
      <c r="L96" s="31"/>
      <c r="M96" s="31"/>
    </row>
    <row r="97" spans="1:15" ht="108"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6">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6"/>
        <v>0</v>
      </c>
      <c r="F99" s="67"/>
      <c r="G99" s="68"/>
      <c r="H99" s="66" t="str">
        <f>IF($C$8="A RENSEIGNER","Renseigner cellule C8",IFERROR(ROUND(IF($C$8="NON",0,LOOKUP(YEAR(A99),$C$10:K$10,$C$13:K$13)*B99),2),0))</f>
        <v>Renseigner cellule C8</v>
      </c>
      <c r="I99" s="37" t="str">
        <f t="shared" ref="I99:I110" si="17">IF($C$8="A RENSEIGNER","Renseigner cellule C8",IF(N(A99),ROUND(B99-C99+D99-E99-IF(G99&gt;=0,IF(F99-G99&lt;0,-(F99-G99),0))-H99,2),0))</f>
        <v>Renseigner cellule C8</v>
      </c>
      <c r="J99" s="33"/>
      <c r="K99" s="69"/>
      <c r="L99" s="36" t="str">
        <f t="shared" ref="L99:L110" si="18">IFERROR(IF(I99="","",ROUND(IF($K$97="Pourcentage_temps_projet",I99*K99,$I$111/$J$111*K99),2)),"")</f>
        <v/>
      </c>
      <c r="M99" s="39"/>
      <c r="N99" s="39"/>
      <c r="O99" s="504"/>
    </row>
    <row r="100" spans="1:15" x14ac:dyDescent="0.25">
      <c r="A100" s="515">
        <v>44256</v>
      </c>
      <c r="B100" s="513"/>
      <c r="C100" s="64"/>
      <c r="D100" s="287"/>
      <c r="E100" s="36">
        <f t="shared" si="16"/>
        <v>0</v>
      </c>
      <c r="F100" s="67"/>
      <c r="G100" s="68"/>
      <c r="H100" s="66" t="str">
        <f>IF($C$8="A RENSEIGNER","Renseigner cellule C8",IFERROR(ROUND(IF($C$8="NON",0,LOOKUP(YEAR(A100),$C$10:K$10,$C$13:K$13)*B100),2),0))</f>
        <v>Renseigner cellule C8</v>
      </c>
      <c r="I100" s="37" t="str">
        <f t="shared" si="17"/>
        <v>Renseigner cellule C8</v>
      </c>
      <c r="J100" s="33"/>
      <c r="K100" s="69"/>
      <c r="L100" s="36" t="str">
        <f t="shared" si="18"/>
        <v/>
      </c>
      <c r="M100" s="38"/>
      <c r="N100" s="38"/>
      <c r="O100" s="504"/>
    </row>
    <row r="101" spans="1:15" x14ac:dyDescent="0.25">
      <c r="A101" s="515">
        <v>44287</v>
      </c>
      <c r="B101" s="513"/>
      <c r="C101" s="64"/>
      <c r="D101" s="287"/>
      <c r="E101" s="36">
        <f t="shared" si="16"/>
        <v>0</v>
      </c>
      <c r="F101" s="67"/>
      <c r="G101" s="68"/>
      <c r="H101" s="66" t="str">
        <f>IF($C$8="A RENSEIGNER","Renseigner cellule C8",IFERROR(ROUND(IF($C$8="NON",0,LOOKUP(YEAR(A101),$C$10:K$10,$C$13:K$13)*B101),2),0))</f>
        <v>Renseigner cellule C8</v>
      </c>
      <c r="I101" s="37" t="str">
        <f t="shared" si="17"/>
        <v>Renseigner cellule C8</v>
      </c>
      <c r="J101" s="33"/>
      <c r="K101" s="69"/>
      <c r="L101" s="36" t="str">
        <f t="shared" si="18"/>
        <v/>
      </c>
      <c r="M101" s="39"/>
      <c r="N101" s="39"/>
      <c r="O101" s="504"/>
    </row>
    <row r="102" spans="1:15" x14ac:dyDescent="0.25">
      <c r="A102" s="515">
        <v>44317</v>
      </c>
      <c r="B102" s="513"/>
      <c r="C102" s="64"/>
      <c r="D102" s="287"/>
      <c r="E102" s="36">
        <f t="shared" si="16"/>
        <v>0</v>
      </c>
      <c r="F102" s="67"/>
      <c r="G102" s="68"/>
      <c r="H102" s="66" t="str">
        <f>IF($C$8="A RENSEIGNER","Renseigner cellule C8",IFERROR(ROUND(IF($C$8="NON",0,LOOKUP(YEAR(A102),$C$10:K$10,$C$13:K$13)*B102),2),0))</f>
        <v>Renseigner cellule C8</v>
      </c>
      <c r="I102" s="37" t="str">
        <f t="shared" si="17"/>
        <v>Renseigner cellule C8</v>
      </c>
      <c r="J102" s="33"/>
      <c r="K102" s="69"/>
      <c r="L102" s="36" t="str">
        <f t="shared" si="18"/>
        <v/>
      </c>
      <c r="M102" s="38"/>
      <c r="N102" s="38"/>
      <c r="O102" s="504"/>
    </row>
    <row r="103" spans="1:15" x14ac:dyDescent="0.25">
      <c r="A103" s="515">
        <v>44348</v>
      </c>
      <c r="B103" s="513"/>
      <c r="C103" s="64"/>
      <c r="D103" s="287"/>
      <c r="E103" s="36">
        <f t="shared" si="16"/>
        <v>0</v>
      </c>
      <c r="F103" s="67"/>
      <c r="G103" s="68"/>
      <c r="H103" s="66" t="str">
        <f>IF($C$8="A RENSEIGNER","Renseigner cellule C8",IFERROR(ROUND(IF($C$8="NON",0,LOOKUP(YEAR(A103),$C$10:K$10,$C$13:K$13)*B103),2),0))</f>
        <v>Renseigner cellule C8</v>
      </c>
      <c r="I103" s="37" t="str">
        <f t="shared" si="17"/>
        <v>Renseigner cellule C8</v>
      </c>
      <c r="J103" s="33"/>
      <c r="K103" s="69"/>
      <c r="L103" s="36" t="str">
        <f t="shared" si="18"/>
        <v/>
      </c>
      <c r="M103" s="39"/>
      <c r="N103" s="39"/>
      <c r="O103" s="504"/>
    </row>
    <row r="104" spans="1:15" x14ac:dyDescent="0.25">
      <c r="A104" s="515">
        <v>44378</v>
      </c>
      <c r="B104" s="513"/>
      <c r="C104" s="64"/>
      <c r="D104" s="287"/>
      <c r="E104" s="36">
        <f t="shared" si="16"/>
        <v>0</v>
      </c>
      <c r="F104" s="67"/>
      <c r="G104" s="68"/>
      <c r="H104" s="66" t="str">
        <f>IF($C$8="A RENSEIGNER","Renseigner cellule C8",IFERROR(ROUND(IF($C$8="NON",0,LOOKUP(YEAR(A104),$C$10:K$10,$C$13:K$13)*B104),2),0))</f>
        <v>Renseigner cellule C8</v>
      </c>
      <c r="I104" s="37" t="str">
        <f t="shared" si="17"/>
        <v>Renseigner cellule C8</v>
      </c>
      <c r="J104" s="33"/>
      <c r="K104" s="69"/>
      <c r="L104" s="36" t="str">
        <f t="shared" si="18"/>
        <v/>
      </c>
      <c r="M104" s="38"/>
      <c r="N104" s="38"/>
      <c r="O104" s="504"/>
    </row>
    <row r="105" spans="1:15" x14ac:dyDescent="0.25">
      <c r="A105" s="515">
        <v>44409</v>
      </c>
      <c r="B105" s="513"/>
      <c r="C105" s="64"/>
      <c r="D105" s="287"/>
      <c r="E105" s="36">
        <f t="shared" si="16"/>
        <v>0</v>
      </c>
      <c r="F105" s="67"/>
      <c r="G105" s="68"/>
      <c r="H105" s="66" t="str">
        <f>IF($C$8="A RENSEIGNER","Renseigner cellule C8",IFERROR(ROUND(IF($C$8="NON",0,LOOKUP(YEAR(A105),$C$10:K$10,$C$13:K$13)*B105),2),0))</f>
        <v>Renseigner cellule C8</v>
      </c>
      <c r="I105" s="37" t="str">
        <f t="shared" si="17"/>
        <v>Renseigner cellule C8</v>
      </c>
      <c r="J105" s="33"/>
      <c r="K105" s="69"/>
      <c r="L105" s="36" t="str">
        <f t="shared" si="18"/>
        <v/>
      </c>
      <c r="M105" s="39"/>
      <c r="N105" s="39"/>
      <c r="O105" s="504"/>
    </row>
    <row r="106" spans="1:15" x14ac:dyDescent="0.25">
      <c r="A106" s="515">
        <v>44440</v>
      </c>
      <c r="B106" s="513"/>
      <c r="C106" s="64"/>
      <c r="D106" s="287"/>
      <c r="E106" s="36">
        <f t="shared" si="16"/>
        <v>0</v>
      </c>
      <c r="F106" s="67"/>
      <c r="G106" s="68"/>
      <c r="H106" s="66" t="str">
        <f>IF($C$8="A RENSEIGNER","Renseigner cellule C8",IFERROR(ROUND(IF($C$8="NON",0,LOOKUP(YEAR(A106),$C$10:K$10,$C$13:K$13)*B106),2),0))</f>
        <v>Renseigner cellule C8</v>
      </c>
      <c r="I106" s="37" t="str">
        <f t="shared" si="17"/>
        <v>Renseigner cellule C8</v>
      </c>
      <c r="J106" s="33"/>
      <c r="K106" s="69"/>
      <c r="L106" s="36" t="str">
        <f t="shared" si="18"/>
        <v/>
      </c>
      <c r="M106" s="38"/>
      <c r="N106" s="38"/>
      <c r="O106" s="504"/>
    </row>
    <row r="107" spans="1:15" x14ac:dyDescent="0.25">
      <c r="A107" s="515">
        <v>44470</v>
      </c>
      <c r="B107" s="513"/>
      <c r="C107" s="64"/>
      <c r="D107" s="287"/>
      <c r="E107" s="36">
        <f t="shared" si="16"/>
        <v>0</v>
      </c>
      <c r="F107" s="67"/>
      <c r="G107" s="68"/>
      <c r="H107" s="66" t="str">
        <f>IF($C$8="A RENSEIGNER","Renseigner cellule C8",IFERROR(ROUND(IF($C$8="NON",0,LOOKUP(YEAR(A107),$C$10:K$10,$C$13:K$13)*B107),2),0))</f>
        <v>Renseigner cellule C8</v>
      </c>
      <c r="I107" s="37" t="str">
        <f t="shared" si="17"/>
        <v>Renseigner cellule C8</v>
      </c>
      <c r="J107" s="33"/>
      <c r="K107" s="69"/>
      <c r="L107" s="36" t="str">
        <f t="shared" si="18"/>
        <v/>
      </c>
      <c r="M107" s="39"/>
      <c r="N107" s="39"/>
      <c r="O107" s="504"/>
    </row>
    <row r="108" spans="1:15" x14ac:dyDescent="0.25">
      <c r="A108" s="515">
        <v>44501</v>
      </c>
      <c r="B108" s="513"/>
      <c r="C108" s="64"/>
      <c r="D108" s="287"/>
      <c r="E108" s="36">
        <f t="shared" si="16"/>
        <v>0</v>
      </c>
      <c r="F108" s="67"/>
      <c r="G108" s="68"/>
      <c r="H108" s="66" t="str">
        <f>IF($C$8="A RENSEIGNER","Renseigner cellule C8",IFERROR(ROUND(IF($C$8="NON",0,LOOKUP(YEAR(A108),$C$10:K$10,$C$13:K$13)*B108),2),0))</f>
        <v>Renseigner cellule C8</v>
      </c>
      <c r="I108" s="37" t="str">
        <f t="shared" si="17"/>
        <v>Renseigner cellule C8</v>
      </c>
      <c r="J108" s="33"/>
      <c r="K108" s="69"/>
      <c r="L108" s="36" t="str">
        <f t="shared" si="18"/>
        <v/>
      </c>
      <c r="M108" s="38"/>
      <c r="N108" s="38"/>
      <c r="O108" s="504"/>
    </row>
    <row r="109" spans="1:15" x14ac:dyDescent="0.25">
      <c r="A109" s="515">
        <v>44531</v>
      </c>
      <c r="B109" s="514"/>
      <c r="C109" s="65"/>
      <c r="D109" s="288"/>
      <c r="E109" s="36">
        <f t="shared" si="16"/>
        <v>0</v>
      </c>
      <c r="F109" s="67"/>
      <c r="G109" s="68"/>
      <c r="H109" s="66" t="str">
        <f>IF($C$8="A RENSEIGNER","Renseigner cellule C8",IFERROR(ROUND(IF($C$8="NON",0,LOOKUP(YEAR(A109),$C$10:K$10,$C$13:K$13)*B109),2),0))</f>
        <v>Renseigner cellule C8</v>
      </c>
      <c r="I109" s="37" t="str">
        <f t="shared" si="17"/>
        <v>Renseigner cellule C8</v>
      </c>
      <c r="J109" s="34"/>
      <c r="K109" s="69"/>
      <c r="L109" s="36" t="str">
        <f t="shared" si="18"/>
        <v/>
      </c>
      <c r="M109" s="39"/>
      <c r="N109" s="39"/>
      <c r="O109" s="505"/>
    </row>
    <row r="110" spans="1:15" x14ac:dyDescent="0.25">
      <c r="A110" s="506" t="s">
        <v>56</v>
      </c>
      <c r="B110" s="507"/>
      <c r="C110" s="507"/>
      <c r="D110" s="507"/>
      <c r="E110" s="508">
        <f t="shared" si="16"/>
        <v>0</v>
      </c>
      <c r="F110" s="508"/>
      <c r="G110" s="596"/>
      <c r="H110" s="509" t="str">
        <f>IF($C$8="A RENSEIGNER","Renseigner cellule C8",IFERROR(ROUND(IF($C$8="NON",0,LOOKUP(YEAR(A110),$C$10:K$10,$C$13:K$13)*B110),2),0))</f>
        <v>Renseigner cellule C8</v>
      </c>
      <c r="I110" s="767" t="str">
        <f t="shared" si="17"/>
        <v>Renseigner cellule C8</v>
      </c>
      <c r="J110" s="508"/>
      <c r="K110" s="508"/>
      <c r="L110" s="36" t="str">
        <f t="shared" si="18"/>
        <v/>
      </c>
      <c r="M110" s="510"/>
      <c r="N110" s="510"/>
      <c r="O110" s="511"/>
    </row>
    <row r="111" spans="1:15" ht="29.25" customHeight="1" thickBot="1" x14ac:dyDescent="0.3">
      <c r="A111" s="493" t="s">
        <v>120</v>
      </c>
      <c r="B111" s="494">
        <f t="shared" ref="B111:H111" si="19">SUM(B98:B110)</f>
        <v>0</v>
      </c>
      <c r="C111" s="495">
        <f t="shared" si="19"/>
        <v>0</v>
      </c>
      <c r="D111" s="495">
        <f t="shared" si="19"/>
        <v>0</v>
      </c>
      <c r="E111" s="495">
        <f t="shared" si="19"/>
        <v>0</v>
      </c>
      <c r="F111" s="495">
        <f t="shared" si="19"/>
        <v>0</v>
      </c>
      <c r="G111" s="495">
        <f t="shared" si="19"/>
        <v>0</v>
      </c>
      <c r="H111" s="495">
        <f t="shared" si="19"/>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ht="15" customHeight="1"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30"/>
      <c r="I113" s="30"/>
      <c r="J113" s="30"/>
      <c r="K113" s="31"/>
      <c r="L113" s="31"/>
      <c r="M113" s="31"/>
    </row>
    <row r="114" spans="1:15" ht="24.75" thickBot="1" x14ac:dyDescent="0.3">
      <c r="A114" s="236" t="str">
        <f>'Etat récapitulatif des dépenses'!$D$4</f>
        <v>SUD0XXXXX</v>
      </c>
      <c r="B114" s="237" t="str">
        <f>'Etat récapitulatif des dépenses'!$J$3</f>
        <v>Sélectionner ici n° de demande</v>
      </c>
      <c r="G114" s="30"/>
      <c r="H114" s="30"/>
      <c r="I114" s="30"/>
      <c r="J114" s="30"/>
      <c r="K114" s="31"/>
      <c r="L114" s="31"/>
      <c r="M114" s="31"/>
    </row>
    <row r="115" spans="1:15" ht="15.75" thickBot="1" x14ac:dyDescent="0.3">
      <c r="A115" s="875" t="s">
        <v>253</v>
      </c>
      <c r="B115" s="876"/>
      <c r="G115" s="30"/>
      <c r="H115" s="30"/>
      <c r="I115" s="30"/>
      <c r="J115" s="30"/>
      <c r="K115" s="31"/>
      <c r="L115" s="31"/>
      <c r="M115" s="31"/>
      <c r="O115" s="63" t="str">
        <f>A115</f>
        <v>SALARIE 36 : Inscrire nom ici</v>
      </c>
    </row>
    <row r="116" spans="1:15" x14ac:dyDescent="0.25">
      <c r="G116" s="30"/>
      <c r="H116" s="30"/>
      <c r="I116" s="30"/>
      <c r="J116" s="30"/>
      <c r="K116" s="31"/>
      <c r="L116" s="31"/>
      <c r="M116" s="31"/>
    </row>
    <row r="117" spans="1:15" ht="108"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0">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0"/>
        <v>0</v>
      </c>
      <c r="F119" s="67"/>
      <c r="G119" s="68"/>
      <c r="H119" s="66" t="str">
        <f>IF($C$8="A RENSEIGNER","Renseigner cellule C8",IFERROR(ROUND(IF($C$8="NON",0,LOOKUP(YEAR(A119),$C$10:K$10,$C$13:K$13)*B119),2),0))</f>
        <v>Renseigner cellule C8</v>
      </c>
      <c r="I119" s="37" t="str">
        <f t="shared" ref="I119:I130" si="21">IF($C$8="A RENSEIGNER","Renseigner cellule C8",IF(N(A119),ROUND(B119-C119+D119-E119-IF(G119&gt;=0,IF(F119-G119&lt;0,-(F119-G119),0))-H119,2),0))</f>
        <v>Renseigner cellule C8</v>
      </c>
      <c r="J119" s="33"/>
      <c r="K119" s="69"/>
      <c r="L119" s="36" t="str">
        <f t="shared" ref="L119:L130" si="22">IFERROR(IF(I119="","",ROUND(IF($K$117="Pourcentage_temps_projet",I119*K119,$I$131/$J$131*K119),2)),"")</f>
        <v/>
      </c>
      <c r="M119" s="39"/>
      <c r="N119" s="39"/>
      <c r="O119" s="504"/>
    </row>
    <row r="120" spans="1:15" x14ac:dyDescent="0.25">
      <c r="A120" s="515">
        <v>44256</v>
      </c>
      <c r="B120" s="513"/>
      <c r="C120" s="64"/>
      <c r="D120" s="287"/>
      <c r="E120" s="36">
        <f t="shared" si="20"/>
        <v>0</v>
      </c>
      <c r="F120" s="67"/>
      <c r="G120" s="68"/>
      <c r="H120" s="66" t="str">
        <f>IF($C$8="A RENSEIGNER","Renseigner cellule C8",IFERROR(ROUND(IF($C$8="NON",0,LOOKUP(YEAR(A120),$C$10:K$10,$C$13:K$13)*B120),2),0))</f>
        <v>Renseigner cellule C8</v>
      </c>
      <c r="I120" s="37" t="str">
        <f t="shared" si="21"/>
        <v>Renseigner cellule C8</v>
      </c>
      <c r="J120" s="33"/>
      <c r="K120" s="69"/>
      <c r="L120" s="36" t="str">
        <f t="shared" si="22"/>
        <v/>
      </c>
      <c r="M120" s="38"/>
      <c r="N120" s="38"/>
      <c r="O120" s="504"/>
    </row>
    <row r="121" spans="1:15" x14ac:dyDescent="0.25">
      <c r="A121" s="515">
        <v>44287</v>
      </c>
      <c r="B121" s="513"/>
      <c r="C121" s="64"/>
      <c r="D121" s="287"/>
      <c r="E121" s="36">
        <f t="shared" si="20"/>
        <v>0</v>
      </c>
      <c r="F121" s="67"/>
      <c r="G121" s="68"/>
      <c r="H121" s="66" t="str">
        <f>IF($C$8="A RENSEIGNER","Renseigner cellule C8",IFERROR(ROUND(IF($C$8="NON",0,LOOKUP(YEAR(A121),$C$10:K$10,$C$13:K$13)*B121),2),0))</f>
        <v>Renseigner cellule C8</v>
      </c>
      <c r="I121" s="37" t="str">
        <f t="shared" si="21"/>
        <v>Renseigner cellule C8</v>
      </c>
      <c r="J121" s="33"/>
      <c r="K121" s="69"/>
      <c r="L121" s="36" t="str">
        <f t="shared" si="22"/>
        <v/>
      </c>
      <c r="M121" s="39"/>
      <c r="N121" s="39"/>
      <c r="O121" s="504"/>
    </row>
    <row r="122" spans="1:15" x14ac:dyDescent="0.25">
      <c r="A122" s="515">
        <v>44317</v>
      </c>
      <c r="B122" s="513"/>
      <c r="C122" s="64"/>
      <c r="D122" s="287"/>
      <c r="E122" s="36">
        <f t="shared" si="20"/>
        <v>0</v>
      </c>
      <c r="F122" s="67"/>
      <c r="G122" s="68"/>
      <c r="H122" s="66" t="str">
        <f>IF($C$8="A RENSEIGNER","Renseigner cellule C8",IFERROR(ROUND(IF($C$8="NON",0,LOOKUP(YEAR(A122),$C$10:K$10,$C$13:K$13)*B122),2),0))</f>
        <v>Renseigner cellule C8</v>
      </c>
      <c r="I122" s="37" t="str">
        <f t="shared" si="21"/>
        <v>Renseigner cellule C8</v>
      </c>
      <c r="J122" s="33"/>
      <c r="K122" s="69"/>
      <c r="L122" s="36" t="str">
        <f t="shared" si="22"/>
        <v/>
      </c>
      <c r="M122" s="38"/>
      <c r="N122" s="38"/>
      <c r="O122" s="504"/>
    </row>
    <row r="123" spans="1:15" x14ac:dyDescent="0.25">
      <c r="A123" s="515">
        <v>44348</v>
      </c>
      <c r="B123" s="513"/>
      <c r="C123" s="64"/>
      <c r="D123" s="287"/>
      <c r="E123" s="36">
        <f t="shared" si="20"/>
        <v>0</v>
      </c>
      <c r="F123" s="67"/>
      <c r="G123" s="68"/>
      <c r="H123" s="66" t="str">
        <f>IF($C$8="A RENSEIGNER","Renseigner cellule C8",IFERROR(ROUND(IF($C$8="NON",0,LOOKUP(YEAR(A123),$C$10:K$10,$C$13:K$13)*B123),2),0))</f>
        <v>Renseigner cellule C8</v>
      </c>
      <c r="I123" s="37" t="str">
        <f t="shared" si="21"/>
        <v>Renseigner cellule C8</v>
      </c>
      <c r="J123" s="33"/>
      <c r="K123" s="69"/>
      <c r="L123" s="36" t="str">
        <f t="shared" si="22"/>
        <v/>
      </c>
      <c r="M123" s="39"/>
      <c r="N123" s="39"/>
      <c r="O123" s="504"/>
    </row>
    <row r="124" spans="1:15" x14ac:dyDescent="0.25">
      <c r="A124" s="515">
        <v>44378</v>
      </c>
      <c r="B124" s="513"/>
      <c r="C124" s="64"/>
      <c r="D124" s="287"/>
      <c r="E124" s="36">
        <f t="shared" si="20"/>
        <v>0</v>
      </c>
      <c r="F124" s="67"/>
      <c r="G124" s="68"/>
      <c r="H124" s="66" t="str">
        <f>IF($C$8="A RENSEIGNER","Renseigner cellule C8",IFERROR(ROUND(IF($C$8="NON",0,LOOKUP(YEAR(A124),$C$10:K$10,$C$13:K$13)*B124),2),0))</f>
        <v>Renseigner cellule C8</v>
      </c>
      <c r="I124" s="37" t="str">
        <f t="shared" si="21"/>
        <v>Renseigner cellule C8</v>
      </c>
      <c r="J124" s="33"/>
      <c r="K124" s="69"/>
      <c r="L124" s="36" t="str">
        <f t="shared" si="22"/>
        <v/>
      </c>
      <c r="M124" s="38"/>
      <c r="N124" s="38"/>
      <c r="O124" s="504"/>
    </row>
    <row r="125" spans="1:15" x14ac:dyDescent="0.25">
      <c r="A125" s="515">
        <v>44409</v>
      </c>
      <c r="B125" s="513"/>
      <c r="C125" s="64"/>
      <c r="D125" s="287"/>
      <c r="E125" s="36">
        <f t="shared" si="20"/>
        <v>0</v>
      </c>
      <c r="F125" s="67"/>
      <c r="G125" s="68"/>
      <c r="H125" s="66" t="str">
        <f>IF($C$8="A RENSEIGNER","Renseigner cellule C8",IFERROR(ROUND(IF($C$8="NON",0,LOOKUP(YEAR(A125),$C$10:K$10,$C$13:K$13)*B125),2),0))</f>
        <v>Renseigner cellule C8</v>
      </c>
      <c r="I125" s="37" t="str">
        <f t="shared" si="21"/>
        <v>Renseigner cellule C8</v>
      </c>
      <c r="J125" s="33"/>
      <c r="K125" s="69"/>
      <c r="L125" s="36" t="str">
        <f t="shared" si="22"/>
        <v/>
      </c>
      <c r="M125" s="39"/>
      <c r="N125" s="39"/>
      <c r="O125" s="504"/>
    </row>
    <row r="126" spans="1:15" x14ac:dyDescent="0.25">
      <c r="A126" s="515">
        <v>44440</v>
      </c>
      <c r="B126" s="513"/>
      <c r="C126" s="64"/>
      <c r="D126" s="287"/>
      <c r="E126" s="36">
        <f t="shared" si="20"/>
        <v>0</v>
      </c>
      <c r="F126" s="67"/>
      <c r="G126" s="68"/>
      <c r="H126" s="66" t="str">
        <f>IF($C$8="A RENSEIGNER","Renseigner cellule C8",IFERROR(ROUND(IF($C$8="NON",0,LOOKUP(YEAR(A126),$C$10:K$10,$C$13:K$13)*B126),2),0))</f>
        <v>Renseigner cellule C8</v>
      </c>
      <c r="I126" s="37" t="str">
        <f t="shared" si="21"/>
        <v>Renseigner cellule C8</v>
      </c>
      <c r="J126" s="33"/>
      <c r="K126" s="69"/>
      <c r="L126" s="36" t="str">
        <f t="shared" si="22"/>
        <v/>
      </c>
      <c r="M126" s="38"/>
      <c r="N126" s="38"/>
      <c r="O126" s="504"/>
    </row>
    <row r="127" spans="1:15" x14ac:dyDescent="0.25">
      <c r="A127" s="515">
        <v>44470</v>
      </c>
      <c r="B127" s="513"/>
      <c r="C127" s="64"/>
      <c r="D127" s="287"/>
      <c r="E127" s="36">
        <f t="shared" si="20"/>
        <v>0</v>
      </c>
      <c r="F127" s="67"/>
      <c r="G127" s="68"/>
      <c r="H127" s="66" t="str">
        <f>IF($C$8="A RENSEIGNER","Renseigner cellule C8",IFERROR(ROUND(IF($C$8="NON",0,LOOKUP(YEAR(A127),$C$10:K$10,$C$13:K$13)*B127),2),0))</f>
        <v>Renseigner cellule C8</v>
      </c>
      <c r="I127" s="37" t="str">
        <f t="shared" si="21"/>
        <v>Renseigner cellule C8</v>
      </c>
      <c r="J127" s="33"/>
      <c r="K127" s="69"/>
      <c r="L127" s="36" t="str">
        <f>IFERROR(IF(I127="","",ROUND(IF($K$117="Pourcentage_temps_projet",I127*K127,$I$131/$J$131*K127),2)),"")</f>
        <v/>
      </c>
      <c r="M127" s="39"/>
      <c r="N127" s="39"/>
      <c r="O127" s="504"/>
    </row>
    <row r="128" spans="1:15" x14ac:dyDescent="0.25">
      <c r="A128" s="515">
        <v>44501</v>
      </c>
      <c r="B128" s="513"/>
      <c r="C128" s="64"/>
      <c r="D128" s="287"/>
      <c r="E128" s="36">
        <f t="shared" si="20"/>
        <v>0</v>
      </c>
      <c r="F128" s="67"/>
      <c r="G128" s="68"/>
      <c r="H128" s="66" t="str">
        <f>IF($C$8="A RENSEIGNER","Renseigner cellule C8",IFERROR(ROUND(IF($C$8="NON",0,LOOKUP(YEAR(A128),$C$10:K$10,$C$13:K$13)*B128),2),0))</f>
        <v>Renseigner cellule C8</v>
      </c>
      <c r="I128" s="37" t="str">
        <f t="shared" si="21"/>
        <v>Renseigner cellule C8</v>
      </c>
      <c r="J128" s="33"/>
      <c r="K128" s="69"/>
      <c r="L128" s="36" t="str">
        <f t="shared" si="22"/>
        <v/>
      </c>
      <c r="M128" s="38"/>
      <c r="N128" s="38"/>
      <c r="O128" s="504"/>
    </row>
    <row r="129" spans="1:15" x14ac:dyDescent="0.25">
      <c r="A129" s="515">
        <v>44531</v>
      </c>
      <c r="B129" s="514"/>
      <c r="C129" s="65"/>
      <c r="D129" s="288"/>
      <c r="E129" s="36">
        <f t="shared" si="20"/>
        <v>0</v>
      </c>
      <c r="F129" s="67"/>
      <c r="G129" s="68"/>
      <c r="H129" s="66" t="str">
        <f>IF($C$8="A RENSEIGNER","Renseigner cellule C8",IFERROR(ROUND(IF($C$8="NON",0,LOOKUP(YEAR(A129),$C$10:K$10,$C$13:K$13)*B129),2),0))</f>
        <v>Renseigner cellule C8</v>
      </c>
      <c r="I129" s="37" t="str">
        <f t="shared" si="21"/>
        <v>Renseigner cellule C8</v>
      </c>
      <c r="J129" s="34"/>
      <c r="K129" s="69"/>
      <c r="L129" s="36" t="str">
        <f t="shared" si="22"/>
        <v/>
      </c>
      <c r="M129" s="39"/>
      <c r="N129" s="39"/>
      <c r="O129" s="505"/>
    </row>
    <row r="130" spans="1:15" x14ac:dyDescent="0.25">
      <c r="A130" s="506" t="s">
        <v>56</v>
      </c>
      <c r="B130" s="507"/>
      <c r="C130" s="507"/>
      <c r="D130" s="507"/>
      <c r="E130" s="508">
        <f t="shared" si="20"/>
        <v>0</v>
      </c>
      <c r="F130" s="508"/>
      <c r="G130" s="596"/>
      <c r="H130" s="509" t="str">
        <f>IF($C$8="A RENSEIGNER","Renseigner cellule C8",IFERROR(ROUND(IF($C$8="NON",0,LOOKUP(YEAR(A130),$C$10:K$10,$C$13:K$13)*B130),2),0))</f>
        <v>Renseigner cellule C8</v>
      </c>
      <c r="I130" s="767" t="str">
        <f t="shared" si="21"/>
        <v>Renseigner cellule C8</v>
      </c>
      <c r="J130" s="508"/>
      <c r="K130" s="508"/>
      <c r="L130" s="36" t="str">
        <f t="shared" si="22"/>
        <v/>
      </c>
      <c r="M130" s="510"/>
      <c r="N130" s="510"/>
      <c r="O130" s="511"/>
    </row>
    <row r="131" spans="1:15" ht="29.25" customHeight="1" thickBot="1" x14ac:dyDescent="0.3">
      <c r="A131" s="493" t="s">
        <v>120</v>
      </c>
      <c r="B131" s="494">
        <f t="shared" ref="B131:H131" si="23">SUM(B118:B130)</f>
        <v>0</v>
      </c>
      <c r="C131" s="495">
        <f t="shared" si="23"/>
        <v>0</v>
      </c>
      <c r="D131" s="495">
        <f t="shared" si="23"/>
        <v>0</v>
      </c>
      <c r="E131" s="495">
        <f t="shared" si="23"/>
        <v>0</v>
      </c>
      <c r="F131" s="495">
        <f t="shared" si="23"/>
        <v>0</v>
      </c>
      <c r="G131" s="495">
        <f t="shared" si="23"/>
        <v>0</v>
      </c>
      <c r="H131" s="495">
        <f t="shared" si="23"/>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ht="15" customHeight="1"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30"/>
      <c r="I133" s="30"/>
      <c r="J133" s="30"/>
      <c r="K133" s="31"/>
      <c r="L133" s="31"/>
      <c r="M133" s="31"/>
    </row>
    <row r="134" spans="1:15" ht="24.75" thickBot="1" x14ac:dyDescent="0.3">
      <c r="A134" s="236" t="str">
        <f>'Etat récapitulatif des dépenses'!$D$4</f>
        <v>SUD0XXXXX</v>
      </c>
      <c r="B134" s="237" t="str">
        <f>'Etat récapitulatif des dépenses'!$J$3</f>
        <v>Sélectionner ici n° de demande</v>
      </c>
      <c r="G134" s="30"/>
      <c r="H134" s="30"/>
      <c r="I134" s="30"/>
      <c r="J134" s="30"/>
      <c r="K134" s="31"/>
      <c r="L134" s="31"/>
      <c r="M134" s="31"/>
    </row>
    <row r="135" spans="1:15" ht="15.75" thickBot="1" x14ac:dyDescent="0.3">
      <c r="A135" s="875" t="s">
        <v>254</v>
      </c>
      <c r="B135" s="876"/>
      <c r="G135" s="30"/>
      <c r="H135" s="30"/>
      <c r="I135" s="30"/>
      <c r="J135" s="30"/>
      <c r="K135" s="31"/>
      <c r="L135" s="31"/>
      <c r="M135" s="31"/>
      <c r="O135" s="63" t="str">
        <f>A135</f>
        <v>SALARIE 37 : Inscrire nom ici</v>
      </c>
    </row>
    <row r="136" spans="1:15" x14ac:dyDescent="0.25">
      <c r="G136" s="30"/>
      <c r="H136" s="30"/>
      <c r="I136" s="30"/>
      <c r="J136" s="30"/>
      <c r="K136" s="31"/>
      <c r="L136" s="31"/>
      <c r="M136" s="31"/>
    </row>
    <row r="137" spans="1:15" ht="108"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4">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4"/>
        <v>0</v>
      </c>
      <c r="F139" s="67"/>
      <c r="G139" s="68"/>
      <c r="H139" s="66" t="str">
        <f>IF($C$8="A RENSEIGNER","Renseigner cellule C8",IFERROR(ROUND(IF($C$8="NON",0,LOOKUP(YEAR(A139),$C$10:K$10,$C$13:K$13)*B139),2),0))</f>
        <v>Renseigner cellule C8</v>
      </c>
      <c r="I139" s="37" t="str">
        <f t="shared" ref="I139:I150" si="25">IF($C$8="A RENSEIGNER","Renseigner cellule C8",IF(N(A139),ROUND(B139-C139+D139-E139-IF(G139&gt;=0,IF(F139-G139&lt;0,-(F139-G139),0))-H139,2),0))</f>
        <v>Renseigner cellule C8</v>
      </c>
      <c r="J139" s="33"/>
      <c r="K139" s="69"/>
      <c r="L139" s="36" t="str">
        <f t="shared" ref="L139:L150" si="26">IFERROR(IF(I139="","",ROUND(IF($K$137="Pourcentage_temps_projet",I139*K139,$I$151/$J$151*K139),2)),"")</f>
        <v/>
      </c>
      <c r="M139" s="39"/>
      <c r="N139" s="39"/>
      <c r="O139" s="504"/>
    </row>
    <row r="140" spans="1:15" x14ac:dyDescent="0.25">
      <c r="A140" s="515">
        <v>44256</v>
      </c>
      <c r="B140" s="513"/>
      <c r="C140" s="64"/>
      <c r="D140" s="287"/>
      <c r="E140" s="36">
        <f t="shared" si="24"/>
        <v>0</v>
      </c>
      <c r="F140" s="67"/>
      <c r="G140" s="68"/>
      <c r="H140" s="66" t="str">
        <f>IF($C$8="A RENSEIGNER","Renseigner cellule C8",IFERROR(ROUND(IF($C$8="NON",0,LOOKUP(YEAR(A140),$C$10:K$10,$C$13:K$13)*B140),2),0))</f>
        <v>Renseigner cellule C8</v>
      </c>
      <c r="I140" s="37" t="str">
        <f t="shared" si="25"/>
        <v>Renseigner cellule C8</v>
      </c>
      <c r="J140" s="33"/>
      <c r="K140" s="69"/>
      <c r="L140" s="36" t="str">
        <f t="shared" si="26"/>
        <v/>
      </c>
      <c r="M140" s="38"/>
      <c r="N140" s="38"/>
      <c r="O140" s="504"/>
    </row>
    <row r="141" spans="1:15" x14ac:dyDescent="0.25">
      <c r="A141" s="515">
        <v>44287</v>
      </c>
      <c r="B141" s="513"/>
      <c r="C141" s="64"/>
      <c r="D141" s="287"/>
      <c r="E141" s="36">
        <f t="shared" si="24"/>
        <v>0</v>
      </c>
      <c r="F141" s="67"/>
      <c r="G141" s="68"/>
      <c r="H141" s="66" t="str">
        <f>IF($C$8="A RENSEIGNER","Renseigner cellule C8",IFERROR(ROUND(IF($C$8="NON",0,LOOKUP(YEAR(A141),$C$10:K$10,$C$13:K$13)*B141),2),0))</f>
        <v>Renseigner cellule C8</v>
      </c>
      <c r="I141" s="37" t="str">
        <f t="shared" si="25"/>
        <v>Renseigner cellule C8</v>
      </c>
      <c r="J141" s="33"/>
      <c r="K141" s="69"/>
      <c r="L141" s="36" t="str">
        <f t="shared" si="26"/>
        <v/>
      </c>
      <c r="M141" s="39"/>
      <c r="N141" s="39"/>
      <c r="O141" s="504"/>
    </row>
    <row r="142" spans="1:15" x14ac:dyDescent="0.25">
      <c r="A142" s="515">
        <v>44317</v>
      </c>
      <c r="B142" s="513"/>
      <c r="C142" s="64"/>
      <c r="D142" s="287"/>
      <c r="E142" s="36">
        <f t="shared" si="24"/>
        <v>0</v>
      </c>
      <c r="F142" s="67"/>
      <c r="G142" s="68"/>
      <c r="H142" s="66" t="str">
        <f>IF($C$8="A RENSEIGNER","Renseigner cellule C8",IFERROR(ROUND(IF($C$8="NON",0,LOOKUP(YEAR(A142),$C$10:K$10,$C$13:K$13)*B142),2),0))</f>
        <v>Renseigner cellule C8</v>
      </c>
      <c r="I142" s="37" t="str">
        <f t="shared" si="25"/>
        <v>Renseigner cellule C8</v>
      </c>
      <c r="J142" s="33"/>
      <c r="K142" s="69"/>
      <c r="L142" s="36" t="str">
        <f t="shared" si="26"/>
        <v/>
      </c>
      <c r="M142" s="38"/>
      <c r="N142" s="38"/>
      <c r="O142" s="504"/>
    </row>
    <row r="143" spans="1:15" x14ac:dyDescent="0.25">
      <c r="A143" s="515">
        <v>44348</v>
      </c>
      <c r="B143" s="513"/>
      <c r="C143" s="64"/>
      <c r="D143" s="287"/>
      <c r="E143" s="36">
        <f t="shared" si="24"/>
        <v>0</v>
      </c>
      <c r="F143" s="67"/>
      <c r="G143" s="68"/>
      <c r="H143" s="66" t="str">
        <f>IF($C$8="A RENSEIGNER","Renseigner cellule C8",IFERROR(ROUND(IF($C$8="NON",0,LOOKUP(YEAR(A143),$C$10:K$10,$C$13:K$13)*B143),2),0))</f>
        <v>Renseigner cellule C8</v>
      </c>
      <c r="I143" s="37" t="str">
        <f t="shared" si="25"/>
        <v>Renseigner cellule C8</v>
      </c>
      <c r="J143" s="33"/>
      <c r="K143" s="69"/>
      <c r="L143" s="36" t="str">
        <f t="shared" si="26"/>
        <v/>
      </c>
      <c r="M143" s="39"/>
      <c r="N143" s="39"/>
      <c r="O143" s="504"/>
    </row>
    <row r="144" spans="1:15" x14ac:dyDescent="0.25">
      <c r="A144" s="515">
        <v>44378</v>
      </c>
      <c r="B144" s="513"/>
      <c r="C144" s="64"/>
      <c r="D144" s="287"/>
      <c r="E144" s="36">
        <f t="shared" si="24"/>
        <v>0</v>
      </c>
      <c r="F144" s="67"/>
      <c r="G144" s="68"/>
      <c r="H144" s="66" t="str">
        <f>IF($C$8="A RENSEIGNER","Renseigner cellule C8",IFERROR(ROUND(IF($C$8="NON",0,LOOKUP(YEAR(A144),$C$10:K$10,$C$13:K$13)*B144),2),0))</f>
        <v>Renseigner cellule C8</v>
      </c>
      <c r="I144" s="37" t="str">
        <f t="shared" si="25"/>
        <v>Renseigner cellule C8</v>
      </c>
      <c r="J144" s="33"/>
      <c r="K144" s="69"/>
      <c r="L144" s="36" t="str">
        <f t="shared" si="26"/>
        <v/>
      </c>
      <c r="M144" s="38"/>
      <c r="N144" s="38"/>
      <c r="O144" s="504"/>
    </row>
    <row r="145" spans="1:15" x14ac:dyDescent="0.25">
      <c r="A145" s="515">
        <v>44409</v>
      </c>
      <c r="B145" s="513"/>
      <c r="C145" s="64"/>
      <c r="D145" s="287"/>
      <c r="E145" s="36">
        <f t="shared" si="24"/>
        <v>0</v>
      </c>
      <c r="F145" s="67"/>
      <c r="G145" s="68"/>
      <c r="H145" s="66" t="str">
        <f>IF($C$8="A RENSEIGNER","Renseigner cellule C8",IFERROR(ROUND(IF($C$8="NON",0,LOOKUP(YEAR(A145),$C$10:K$10,$C$13:K$13)*B145),2),0))</f>
        <v>Renseigner cellule C8</v>
      </c>
      <c r="I145" s="37" t="str">
        <f t="shared" si="25"/>
        <v>Renseigner cellule C8</v>
      </c>
      <c r="J145" s="33"/>
      <c r="K145" s="69"/>
      <c r="L145" s="36" t="str">
        <f t="shared" si="26"/>
        <v/>
      </c>
      <c r="M145" s="39"/>
      <c r="N145" s="39"/>
      <c r="O145" s="504"/>
    </row>
    <row r="146" spans="1:15" x14ac:dyDescent="0.25">
      <c r="A146" s="515">
        <v>44440</v>
      </c>
      <c r="B146" s="513"/>
      <c r="C146" s="64"/>
      <c r="D146" s="287"/>
      <c r="E146" s="36">
        <f t="shared" si="24"/>
        <v>0</v>
      </c>
      <c r="F146" s="67"/>
      <c r="G146" s="68"/>
      <c r="H146" s="66" t="str">
        <f>IF($C$8="A RENSEIGNER","Renseigner cellule C8",IFERROR(ROUND(IF($C$8="NON",0,LOOKUP(YEAR(A146),$C$10:K$10,$C$13:K$13)*B146),2),0))</f>
        <v>Renseigner cellule C8</v>
      </c>
      <c r="I146" s="37" t="str">
        <f t="shared" si="25"/>
        <v>Renseigner cellule C8</v>
      </c>
      <c r="J146" s="33"/>
      <c r="K146" s="69"/>
      <c r="L146" s="36" t="str">
        <f t="shared" si="26"/>
        <v/>
      </c>
      <c r="M146" s="38"/>
      <c r="N146" s="38"/>
      <c r="O146" s="504"/>
    </row>
    <row r="147" spans="1:15" x14ac:dyDescent="0.25">
      <c r="A147" s="515">
        <v>44470</v>
      </c>
      <c r="B147" s="513"/>
      <c r="C147" s="64"/>
      <c r="D147" s="287"/>
      <c r="E147" s="36">
        <f t="shared" si="24"/>
        <v>0</v>
      </c>
      <c r="F147" s="67"/>
      <c r="G147" s="68"/>
      <c r="H147" s="66" t="str">
        <f>IF($C$8="A RENSEIGNER","Renseigner cellule C8",IFERROR(ROUND(IF($C$8="NON",0,LOOKUP(YEAR(A147),$C$10:K$10,$C$13:K$13)*B147),2),0))</f>
        <v>Renseigner cellule C8</v>
      </c>
      <c r="I147" s="37" t="str">
        <f t="shared" si="25"/>
        <v>Renseigner cellule C8</v>
      </c>
      <c r="J147" s="33"/>
      <c r="K147" s="69"/>
      <c r="L147" s="36" t="str">
        <f t="shared" si="26"/>
        <v/>
      </c>
      <c r="M147" s="39"/>
      <c r="N147" s="39"/>
      <c r="O147" s="504"/>
    </row>
    <row r="148" spans="1:15" x14ac:dyDescent="0.25">
      <c r="A148" s="515">
        <v>44501</v>
      </c>
      <c r="B148" s="513"/>
      <c r="C148" s="64"/>
      <c r="D148" s="287"/>
      <c r="E148" s="36">
        <f t="shared" si="24"/>
        <v>0</v>
      </c>
      <c r="F148" s="67"/>
      <c r="G148" s="68"/>
      <c r="H148" s="66" t="str">
        <f>IF($C$8="A RENSEIGNER","Renseigner cellule C8",IFERROR(ROUND(IF($C$8="NON",0,LOOKUP(YEAR(A148),$C$10:K$10,$C$13:K$13)*B148),2),0))</f>
        <v>Renseigner cellule C8</v>
      </c>
      <c r="I148" s="37" t="str">
        <f t="shared" si="25"/>
        <v>Renseigner cellule C8</v>
      </c>
      <c r="J148" s="33"/>
      <c r="K148" s="69"/>
      <c r="L148" s="36" t="str">
        <f>IFERROR(IF(I148="","",ROUND(IF($K$137="Pourcentage_temps_projet",I148*K148,$I$151/$J$151*K148),2)),"")</f>
        <v/>
      </c>
      <c r="M148" s="38"/>
      <c r="N148" s="38"/>
      <c r="O148" s="504"/>
    </row>
    <row r="149" spans="1:15" x14ac:dyDescent="0.25">
      <c r="A149" s="515">
        <v>44531</v>
      </c>
      <c r="B149" s="514"/>
      <c r="C149" s="65"/>
      <c r="D149" s="288"/>
      <c r="E149" s="36">
        <f t="shared" si="24"/>
        <v>0</v>
      </c>
      <c r="F149" s="67"/>
      <c r="G149" s="68"/>
      <c r="H149" s="66" t="str">
        <f>IF($C$8="A RENSEIGNER","Renseigner cellule C8",IFERROR(ROUND(IF($C$8="NON",0,LOOKUP(YEAR(A149),$C$10:K$10,$C$13:K$13)*B149),2),0))</f>
        <v>Renseigner cellule C8</v>
      </c>
      <c r="I149" s="37" t="str">
        <f t="shared" si="25"/>
        <v>Renseigner cellule C8</v>
      </c>
      <c r="J149" s="34"/>
      <c r="K149" s="69"/>
      <c r="L149" s="36" t="str">
        <f t="shared" si="26"/>
        <v/>
      </c>
      <c r="M149" s="39"/>
      <c r="N149" s="39"/>
      <c r="O149" s="505"/>
    </row>
    <row r="150" spans="1:15" x14ac:dyDescent="0.25">
      <c r="A150" s="506" t="s">
        <v>56</v>
      </c>
      <c r="B150" s="507"/>
      <c r="C150" s="507"/>
      <c r="D150" s="507"/>
      <c r="E150" s="508">
        <f t="shared" si="24"/>
        <v>0</v>
      </c>
      <c r="F150" s="508"/>
      <c r="G150" s="596"/>
      <c r="H150" s="509" t="str">
        <f>IF($C$8="A RENSEIGNER","Renseigner cellule C8",IFERROR(ROUND(IF($C$8="NON",0,LOOKUP(YEAR(A150),$C$10:K$10,$C$13:K$13)*B150),2),0))</f>
        <v>Renseigner cellule C8</v>
      </c>
      <c r="I150" s="767" t="str">
        <f t="shared" si="25"/>
        <v>Renseigner cellule C8</v>
      </c>
      <c r="J150" s="508"/>
      <c r="K150" s="508"/>
      <c r="L150" s="36" t="str">
        <f t="shared" si="26"/>
        <v/>
      </c>
      <c r="M150" s="510"/>
      <c r="N150" s="510"/>
      <c r="O150" s="511"/>
    </row>
    <row r="151" spans="1:15" ht="29.25" customHeight="1" thickBot="1" x14ac:dyDescent="0.3">
      <c r="A151" s="493" t="s">
        <v>120</v>
      </c>
      <c r="B151" s="494">
        <f t="shared" ref="B151:H151" si="27">SUM(B138:B150)</f>
        <v>0</v>
      </c>
      <c r="C151" s="495">
        <f t="shared" si="27"/>
        <v>0</v>
      </c>
      <c r="D151" s="495">
        <f t="shared" si="27"/>
        <v>0</v>
      </c>
      <c r="E151" s="495">
        <f t="shared" si="27"/>
        <v>0</v>
      </c>
      <c r="F151" s="495">
        <f t="shared" si="27"/>
        <v>0</v>
      </c>
      <c r="G151" s="495">
        <f t="shared" si="27"/>
        <v>0</v>
      </c>
      <c r="H151" s="495">
        <f t="shared" si="27"/>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ht="15" customHeight="1"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30"/>
      <c r="I153" s="30"/>
      <c r="J153" s="30"/>
      <c r="K153" s="31"/>
      <c r="L153" s="31"/>
      <c r="M153" s="31"/>
    </row>
    <row r="154" spans="1:15" ht="24.75" thickBot="1" x14ac:dyDescent="0.3">
      <c r="A154" s="236" t="str">
        <f>'Etat récapitulatif des dépenses'!$D$4</f>
        <v>SUD0XXXXX</v>
      </c>
      <c r="B154" s="237" t="str">
        <f>'Etat récapitulatif des dépenses'!$J$3</f>
        <v>Sélectionner ici n° de demande</v>
      </c>
      <c r="G154" s="30"/>
      <c r="H154" s="30"/>
      <c r="I154" s="30"/>
      <c r="J154" s="30"/>
      <c r="K154" s="31"/>
      <c r="L154" s="31"/>
      <c r="M154" s="31"/>
    </row>
    <row r="155" spans="1:15" ht="15.75" thickBot="1" x14ac:dyDescent="0.3">
      <c r="A155" s="875" t="s">
        <v>255</v>
      </c>
      <c r="B155" s="876"/>
      <c r="G155" s="30"/>
      <c r="H155" s="30"/>
      <c r="I155" s="30"/>
      <c r="J155" s="30"/>
      <c r="K155" s="31"/>
      <c r="L155" s="31"/>
      <c r="M155" s="31"/>
      <c r="O155" s="63" t="str">
        <f>A155</f>
        <v>SALARIE 38 : Inscrire nom ici</v>
      </c>
    </row>
    <row r="156" spans="1:15" x14ac:dyDescent="0.25">
      <c r="G156" s="30"/>
      <c r="H156" s="30"/>
      <c r="I156" s="30"/>
      <c r="J156" s="30"/>
      <c r="K156" s="31"/>
      <c r="L156" s="31"/>
      <c r="M156" s="31"/>
    </row>
    <row r="157" spans="1:15" ht="108"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8">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8"/>
        <v>0</v>
      </c>
      <c r="F159" s="67"/>
      <c r="G159" s="68"/>
      <c r="H159" s="66" t="str">
        <f>IF($C$8="A RENSEIGNER","Renseigner cellule C8",IFERROR(ROUND(IF($C$8="NON",0,LOOKUP(YEAR(A159),$C$10:K$10,$C$13:K$13)*B159),2),0))</f>
        <v>Renseigner cellule C8</v>
      </c>
      <c r="I159" s="37" t="str">
        <f t="shared" ref="I159:I170" si="29">IF($C$8="A RENSEIGNER","Renseigner cellule C8",IF(N(A159),ROUND(B159-C159+D159-E159-IF(G159&gt;=0,IF(F159-G159&lt;0,-(F159-G159),0))-H159,2),0))</f>
        <v>Renseigner cellule C8</v>
      </c>
      <c r="J159" s="33"/>
      <c r="K159" s="69"/>
      <c r="L159" s="36" t="str">
        <f t="shared" ref="L159:L170" si="30">IFERROR(IF(I159="","",ROUND(IF($K$157="Pourcentage_temps_projet",I159*K159,$I$171/$J$171*K159),2)),"")</f>
        <v/>
      </c>
      <c r="M159" s="39"/>
      <c r="N159" s="39"/>
      <c r="O159" s="504"/>
    </row>
    <row r="160" spans="1:15" x14ac:dyDescent="0.25">
      <c r="A160" s="515">
        <v>44256</v>
      </c>
      <c r="B160" s="513"/>
      <c r="C160" s="64"/>
      <c r="D160" s="287"/>
      <c r="E160" s="36">
        <f t="shared" si="28"/>
        <v>0</v>
      </c>
      <c r="F160" s="67"/>
      <c r="G160" s="68"/>
      <c r="H160" s="66" t="str">
        <f>IF($C$8="A RENSEIGNER","Renseigner cellule C8",IFERROR(ROUND(IF($C$8="NON",0,LOOKUP(YEAR(A160),$C$10:K$10,$C$13:K$13)*B160),2),0))</f>
        <v>Renseigner cellule C8</v>
      </c>
      <c r="I160" s="37" t="str">
        <f t="shared" si="29"/>
        <v>Renseigner cellule C8</v>
      </c>
      <c r="J160" s="33"/>
      <c r="K160" s="69"/>
      <c r="L160" s="36" t="str">
        <f t="shared" si="30"/>
        <v/>
      </c>
      <c r="M160" s="38"/>
      <c r="N160" s="38"/>
      <c r="O160" s="504"/>
    </row>
    <row r="161" spans="1:15" x14ac:dyDescent="0.25">
      <c r="A161" s="515">
        <v>44287</v>
      </c>
      <c r="B161" s="513"/>
      <c r="C161" s="64"/>
      <c r="D161" s="287"/>
      <c r="E161" s="36">
        <f t="shared" si="28"/>
        <v>0</v>
      </c>
      <c r="F161" s="67"/>
      <c r="G161" s="68"/>
      <c r="H161" s="66" t="str">
        <f>IF($C$8="A RENSEIGNER","Renseigner cellule C8",IFERROR(ROUND(IF($C$8="NON",0,LOOKUP(YEAR(A161),$C$10:K$10,$C$13:K$13)*B161),2),0))</f>
        <v>Renseigner cellule C8</v>
      </c>
      <c r="I161" s="37" t="str">
        <f t="shared" si="29"/>
        <v>Renseigner cellule C8</v>
      </c>
      <c r="J161" s="33"/>
      <c r="K161" s="69"/>
      <c r="L161" s="36" t="str">
        <f t="shared" si="30"/>
        <v/>
      </c>
      <c r="M161" s="39"/>
      <c r="N161" s="39"/>
      <c r="O161" s="504"/>
    </row>
    <row r="162" spans="1:15" x14ac:dyDescent="0.25">
      <c r="A162" s="515">
        <v>44317</v>
      </c>
      <c r="B162" s="513"/>
      <c r="C162" s="64"/>
      <c r="D162" s="287"/>
      <c r="E162" s="36">
        <f t="shared" si="28"/>
        <v>0</v>
      </c>
      <c r="F162" s="67"/>
      <c r="G162" s="68"/>
      <c r="H162" s="66" t="str">
        <f>IF($C$8="A RENSEIGNER","Renseigner cellule C8",IFERROR(ROUND(IF($C$8="NON",0,LOOKUP(YEAR(A162),$C$10:K$10,$C$13:K$13)*B162),2),0))</f>
        <v>Renseigner cellule C8</v>
      </c>
      <c r="I162" s="37" t="str">
        <f t="shared" si="29"/>
        <v>Renseigner cellule C8</v>
      </c>
      <c r="J162" s="33"/>
      <c r="K162" s="69"/>
      <c r="L162" s="36" t="str">
        <f t="shared" si="30"/>
        <v/>
      </c>
      <c r="M162" s="38"/>
      <c r="N162" s="38"/>
      <c r="O162" s="504"/>
    </row>
    <row r="163" spans="1:15" x14ac:dyDescent="0.25">
      <c r="A163" s="515">
        <v>44348</v>
      </c>
      <c r="B163" s="513"/>
      <c r="C163" s="64"/>
      <c r="D163" s="287"/>
      <c r="E163" s="36">
        <f t="shared" si="28"/>
        <v>0</v>
      </c>
      <c r="F163" s="67"/>
      <c r="G163" s="68"/>
      <c r="H163" s="66" t="str">
        <f>IF($C$8="A RENSEIGNER","Renseigner cellule C8",IFERROR(ROUND(IF($C$8="NON",0,LOOKUP(YEAR(A163),$C$10:K$10,$C$13:K$13)*B163),2),0))</f>
        <v>Renseigner cellule C8</v>
      </c>
      <c r="I163" s="37" t="str">
        <f t="shared" si="29"/>
        <v>Renseigner cellule C8</v>
      </c>
      <c r="J163" s="33"/>
      <c r="K163" s="69"/>
      <c r="L163" s="36" t="str">
        <f t="shared" si="30"/>
        <v/>
      </c>
      <c r="M163" s="39"/>
      <c r="N163" s="39"/>
      <c r="O163" s="504"/>
    </row>
    <row r="164" spans="1:15" x14ac:dyDescent="0.25">
      <c r="A164" s="515">
        <v>44378</v>
      </c>
      <c r="B164" s="513"/>
      <c r="C164" s="64"/>
      <c r="D164" s="287"/>
      <c r="E164" s="36">
        <f t="shared" si="28"/>
        <v>0</v>
      </c>
      <c r="F164" s="67"/>
      <c r="G164" s="68"/>
      <c r="H164" s="66" t="str">
        <f>IF($C$8="A RENSEIGNER","Renseigner cellule C8",IFERROR(ROUND(IF($C$8="NON",0,LOOKUP(YEAR(A164),$C$10:K$10,$C$13:K$13)*B164),2),0))</f>
        <v>Renseigner cellule C8</v>
      </c>
      <c r="I164" s="37" t="str">
        <f t="shared" si="29"/>
        <v>Renseigner cellule C8</v>
      </c>
      <c r="J164" s="33"/>
      <c r="K164" s="69"/>
      <c r="L164" s="36" t="str">
        <f t="shared" si="30"/>
        <v/>
      </c>
      <c r="M164" s="38"/>
      <c r="N164" s="38"/>
      <c r="O164" s="504"/>
    </row>
    <row r="165" spans="1:15" x14ac:dyDescent="0.25">
      <c r="A165" s="515">
        <v>44409</v>
      </c>
      <c r="B165" s="513"/>
      <c r="C165" s="64"/>
      <c r="D165" s="287"/>
      <c r="E165" s="36">
        <f t="shared" si="28"/>
        <v>0</v>
      </c>
      <c r="F165" s="67"/>
      <c r="G165" s="68"/>
      <c r="H165" s="66" t="str">
        <f>IF($C$8="A RENSEIGNER","Renseigner cellule C8",IFERROR(ROUND(IF($C$8="NON",0,LOOKUP(YEAR(A165),$C$10:K$10,$C$13:K$13)*B165),2),0))</f>
        <v>Renseigner cellule C8</v>
      </c>
      <c r="I165" s="37" t="str">
        <f t="shared" si="29"/>
        <v>Renseigner cellule C8</v>
      </c>
      <c r="J165" s="33"/>
      <c r="K165" s="69"/>
      <c r="L165" s="36" t="str">
        <f t="shared" si="30"/>
        <v/>
      </c>
      <c r="M165" s="39"/>
      <c r="N165" s="39"/>
      <c r="O165" s="504"/>
    </row>
    <row r="166" spans="1:15" x14ac:dyDescent="0.25">
      <c r="A166" s="515">
        <v>44440</v>
      </c>
      <c r="B166" s="513"/>
      <c r="C166" s="64"/>
      <c r="D166" s="287"/>
      <c r="E166" s="36">
        <f t="shared" si="28"/>
        <v>0</v>
      </c>
      <c r="F166" s="67"/>
      <c r="G166" s="68"/>
      <c r="H166" s="66" t="str">
        <f>IF($C$8="A RENSEIGNER","Renseigner cellule C8",IFERROR(ROUND(IF($C$8="NON",0,LOOKUP(YEAR(A166),$C$10:K$10,$C$13:K$13)*B166),2),0))</f>
        <v>Renseigner cellule C8</v>
      </c>
      <c r="I166" s="37" t="str">
        <f t="shared" si="29"/>
        <v>Renseigner cellule C8</v>
      </c>
      <c r="J166" s="33"/>
      <c r="K166" s="69"/>
      <c r="L166" s="36" t="str">
        <f t="shared" si="30"/>
        <v/>
      </c>
      <c r="M166" s="38"/>
      <c r="N166" s="38"/>
      <c r="O166" s="504"/>
    </row>
    <row r="167" spans="1:15" x14ac:dyDescent="0.25">
      <c r="A167" s="515">
        <v>44470</v>
      </c>
      <c r="B167" s="513"/>
      <c r="C167" s="64"/>
      <c r="D167" s="287"/>
      <c r="E167" s="36">
        <f t="shared" si="28"/>
        <v>0</v>
      </c>
      <c r="F167" s="67"/>
      <c r="G167" s="68"/>
      <c r="H167" s="66" t="str">
        <f>IF($C$8="A RENSEIGNER","Renseigner cellule C8",IFERROR(ROUND(IF($C$8="NON",0,LOOKUP(YEAR(A167),$C$10:K$10,$C$13:K$13)*B167),2),0))</f>
        <v>Renseigner cellule C8</v>
      </c>
      <c r="I167" s="37" t="str">
        <f t="shared" si="29"/>
        <v>Renseigner cellule C8</v>
      </c>
      <c r="J167" s="33"/>
      <c r="K167" s="69"/>
      <c r="L167" s="36" t="str">
        <f t="shared" si="30"/>
        <v/>
      </c>
      <c r="M167" s="39"/>
      <c r="N167" s="39"/>
      <c r="O167" s="504"/>
    </row>
    <row r="168" spans="1:15" x14ac:dyDescent="0.25">
      <c r="A168" s="515">
        <v>44501</v>
      </c>
      <c r="B168" s="513"/>
      <c r="C168" s="64"/>
      <c r="D168" s="287"/>
      <c r="E168" s="36">
        <f t="shared" si="28"/>
        <v>0</v>
      </c>
      <c r="F168" s="67"/>
      <c r="G168" s="68"/>
      <c r="H168" s="66" t="str">
        <f>IF($C$8="A RENSEIGNER","Renseigner cellule C8",IFERROR(ROUND(IF($C$8="NON",0,LOOKUP(YEAR(A168),$C$10:K$10,$C$13:K$13)*B168),2),0))</f>
        <v>Renseigner cellule C8</v>
      </c>
      <c r="I168" s="37" t="str">
        <f t="shared" si="29"/>
        <v>Renseigner cellule C8</v>
      </c>
      <c r="J168" s="33"/>
      <c r="K168" s="69"/>
      <c r="L168" s="36" t="str">
        <f t="shared" si="30"/>
        <v/>
      </c>
      <c r="M168" s="38"/>
      <c r="N168" s="38"/>
      <c r="O168" s="504"/>
    </row>
    <row r="169" spans="1:15" x14ac:dyDescent="0.25">
      <c r="A169" s="515">
        <v>44531</v>
      </c>
      <c r="B169" s="514"/>
      <c r="C169" s="65"/>
      <c r="D169" s="288"/>
      <c r="E169" s="36">
        <f t="shared" si="28"/>
        <v>0</v>
      </c>
      <c r="F169" s="67"/>
      <c r="G169" s="68"/>
      <c r="H169" s="66" t="str">
        <f>IF($C$8="A RENSEIGNER","Renseigner cellule C8",IFERROR(ROUND(IF($C$8="NON",0,LOOKUP(YEAR(A169),$C$10:K$10,$C$13:K$13)*B169),2),0))</f>
        <v>Renseigner cellule C8</v>
      </c>
      <c r="I169" s="37" t="str">
        <f t="shared" si="29"/>
        <v>Renseigner cellule C8</v>
      </c>
      <c r="J169" s="34"/>
      <c r="K169" s="69"/>
      <c r="L169" s="36" t="str">
        <f t="shared" si="30"/>
        <v/>
      </c>
      <c r="M169" s="39"/>
      <c r="N169" s="39"/>
      <c r="O169" s="505"/>
    </row>
    <row r="170" spans="1:15" x14ac:dyDescent="0.25">
      <c r="A170" s="506" t="s">
        <v>56</v>
      </c>
      <c r="B170" s="507"/>
      <c r="C170" s="507"/>
      <c r="D170" s="507"/>
      <c r="E170" s="508">
        <f t="shared" si="28"/>
        <v>0</v>
      </c>
      <c r="F170" s="508"/>
      <c r="G170" s="596"/>
      <c r="H170" s="509" t="str">
        <f>IF($C$8="A RENSEIGNER","Renseigner cellule C8",IFERROR(ROUND(IF($C$8="NON",0,LOOKUP(YEAR(A170),$C$10:K$10,$C$13:K$13)*B170),2),0))</f>
        <v>Renseigner cellule C8</v>
      </c>
      <c r="I170" s="767" t="str">
        <f t="shared" si="29"/>
        <v>Renseigner cellule C8</v>
      </c>
      <c r="J170" s="508"/>
      <c r="K170" s="508"/>
      <c r="L170" s="36" t="str">
        <f t="shared" si="30"/>
        <v/>
      </c>
      <c r="M170" s="510"/>
      <c r="N170" s="510"/>
      <c r="O170" s="511"/>
    </row>
    <row r="171" spans="1:15" ht="29.25" customHeight="1" thickBot="1" x14ac:dyDescent="0.3">
      <c r="A171" s="493" t="s">
        <v>120</v>
      </c>
      <c r="B171" s="494">
        <f t="shared" ref="B171:H171" si="31">SUM(B158:B170)</f>
        <v>0</v>
      </c>
      <c r="C171" s="495">
        <f t="shared" si="31"/>
        <v>0</v>
      </c>
      <c r="D171" s="495">
        <f t="shared" si="31"/>
        <v>0</v>
      </c>
      <c r="E171" s="495">
        <f t="shared" si="31"/>
        <v>0</v>
      </c>
      <c r="F171" s="495">
        <f t="shared" si="31"/>
        <v>0</v>
      </c>
      <c r="G171" s="495">
        <f t="shared" si="31"/>
        <v>0</v>
      </c>
      <c r="H171" s="495">
        <f t="shared" si="31"/>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ht="15" customHeight="1"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30"/>
      <c r="I173" s="30"/>
      <c r="J173" s="30"/>
      <c r="K173" s="31"/>
      <c r="L173" s="31"/>
      <c r="M173" s="31"/>
    </row>
    <row r="174" spans="1:15" ht="24.75" thickBot="1" x14ac:dyDescent="0.3">
      <c r="A174" s="236" t="str">
        <f>'Etat récapitulatif des dépenses'!$D$4</f>
        <v>SUD0XXXXX</v>
      </c>
      <c r="B174" s="237" t="str">
        <f>'Etat récapitulatif des dépenses'!$J$3</f>
        <v>Sélectionner ici n° de demande</v>
      </c>
      <c r="G174" s="30"/>
      <c r="H174" s="30"/>
      <c r="I174" s="30"/>
      <c r="J174" s="30"/>
      <c r="K174" s="31"/>
      <c r="L174" s="31"/>
      <c r="M174" s="31"/>
    </row>
    <row r="175" spans="1:15" ht="15.75" thickBot="1" x14ac:dyDescent="0.3">
      <c r="A175" s="875" t="s">
        <v>256</v>
      </c>
      <c r="B175" s="876"/>
      <c r="G175" s="30"/>
      <c r="H175" s="30"/>
      <c r="I175" s="30"/>
      <c r="J175" s="30"/>
      <c r="K175" s="31"/>
      <c r="L175" s="31"/>
      <c r="M175" s="31"/>
      <c r="O175" s="63" t="str">
        <f>A175</f>
        <v>SALARIE 39 : Inscrire nom ici</v>
      </c>
    </row>
    <row r="176" spans="1:15" x14ac:dyDescent="0.25">
      <c r="G176" s="30"/>
      <c r="H176" s="30"/>
      <c r="I176" s="30"/>
      <c r="J176" s="30"/>
      <c r="K176" s="31"/>
      <c r="L176" s="31"/>
      <c r="M176" s="31"/>
    </row>
    <row r="177" spans="1:15" ht="108"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2">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2"/>
        <v>0</v>
      </c>
      <c r="F179" s="67"/>
      <c r="G179" s="68"/>
      <c r="H179" s="66" t="str">
        <f>IF($C$8="A RENSEIGNER","Renseigner cellule C8",IFERROR(ROUND(IF($C$8="NON",0,LOOKUP(YEAR(A179),$C$10:K$10,$C$13:K$13)*B179),2),0))</f>
        <v>Renseigner cellule C8</v>
      </c>
      <c r="I179" s="37" t="str">
        <f t="shared" ref="I179:I190" si="33">IF($C$8="A RENSEIGNER","Renseigner cellule C8",IF(N(A179),ROUND(B179-C179+D179-E179-IF(G179&gt;=0,IF(F179-G179&lt;0,-(F179-G179),0))-H179,2),0))</f>
        <v>Renseigner cellule C8</v>
      </c>
      <c r="J179" s="33"/>
      <c r="K179" s="69"/>
      <c r="L179" s="36" t="str">
        <f t="shared" ref="L179:L190" si="34">IFERROR(IF(I179="","",ROUND(IF($K$177="Pourcentage_temps_projet",I179*K179,$I$191/$J$191*K179),2)),"")</f>
        <v/>
      </c>
      <c r="M179" s="39"/>
      <c r="N179" s="39"/>
      <c r="O179" s="504"/>
    </row>
    <row r="180" spans="1:15" x14ac:dyDescent="0.25">
      <c r="A180" s="515">
        <v>44256</v>
      </c>
      <c r="B180" s="513"/>
      <c r="C180" s="64"/>
      <c r="D180" s="287"/>
      <c r="E180" s="36">
        <f t="shared" si="32"/>
        <v>0</v>
      </c>
      <c r="F180" s="67"/>
      <c r="G180" s="68"/>
      <c r="H180" s="66" t="str">
        <f>IF($C$8="A RENSEIGNER","Renseigner cellule C8",IFERROR(ROUND(IF($C$8="NON",0,LOOKUP(YEAR(A180),$C$10:K$10,$C$13:K$13)*B180),2),0))</f>
        <v>Renseigner cellule C8</v>
      </c>
      <c r="I180" s="37" t="str">
        <f t="shared" si="33"/>
        <v>Renseigner cellule C8</v>
      </c>
      <c r="J180" s="33"/>
      <c r="K180" s="69"/>
      <c r="L180" s="36" t="str">
        <f t="shared" si="34"/>
        <v/>
      </c>
      <c r="M180" s="38"/>
      <c r="N180" s="38"/>
      <c r="O180" s="504"/>
    </row>
    <row r="181" spans="1:15" x14ac:dyDescent="0.25">
      <c r="A181" s="515">
        <v>44287</v>
      </c>
      <c r="B181" s="513"/>
      <c r="C181" s="64"/>
      <c r="D181" s="287"/>
      <c r="E181" s="36">
        <f t="shared" si="32"/>
        <v>0</v>
      </c>
      <c r="F181" s="67"/>
      <c r="G181" s="68"/>
      <c r="H181" s="66" t="str">
        <f>IF($C$8="A RENSEIGNER","Renseigner cellule C8",IFERROR(ROUND(IF($C$8="NON",0,LOOKUP(YEAR(A181),$C$10:K$10,$C$13:K$13)*B181),2),0))</f>
        <v>Renseigner cellule C8</v>
      </c>
      <c r="I181" s="37" t="str">
        <f t="shared" si="33"/>
        <v>Renseigner cellule C8</v>
      </c>
      <c r="J181" s="33"/>
      <c r="K181" s="69"/>
      <c r="L181" s="36" t="str">
        <f t="shared" si="34"/>
        <v/>
      </c>
      <c r="M181" s="39"/>
      <c r="N181" s="39"/>
      <c r="O181" s="504"/>
    </row>
    <row r="182" spans="1:15" x14ac:dyDescent="0.25">
      <c r="A182" s="515">
        <v>44317</v>
      </c>
      <c r="B182" s="513"/>
      <c r="C182" s="64"/>
      <c r="D182" s="287"/>
      <c r="E182" s="36">
        <f t="shared" si="32"/>
        <v>0</v>
      </c>
      <c r="F182" s="67"/>
      <c r="G182" s="68"/>
      <c r="H182" s="66" t="str">
        <f>IF($C$8="A RENSEIGNER","Renseigner cellule C8",IFERROR(ROUND(IF($C$8="NON",0,LOOKUP(YEAR(A182),$C$10:K$10,$C$13:K$13)*B182),2),0))</f>
        <v>Renseigner cellule C8</v>
      </c>
      <c r="I182" s="37" t="str">
        <f t="shared" si="33"/>
        <v>Renseigner cellule C8</v>
      </c>
      <c r="J182" s="33"/>
      <c r="K182" s="69"/>
      <c r="L182" s="36" t="str">
        <f t="shared" si="34"/>
        <v/>
      </c>
      <c r="M182" s="38"/>
      <c r="N182" s="38"/>
      <c r="O182" s="504"/>
    </row>
    <row r="183" spans="1:15" x14ac:dyDescent="0.25">
      <c r="A183" s="515">
        <v>44348</v>
      </c>
      <c r="B183" s="513"/>
      <c r="C183" s="64"/>
      <c r="D183" s="287"/>
      <c r="E183" s="36">
        <f t="shared" si="32"/>
        <v>0</v>
      </c>
      <c r="F183" s="67"/>
      <c r="G183" s="68"/>
      <c r="H183" s="66" t="str">
        <f>IF($C$8="A RENSEIGNER","Renseigner cellule C8",IFERROR(ROUND(IF($C$8="NON",0,LOOKUP(YEAR(A183),$C$10:K$10,$C$13:K$13)*B183),2),0))</f>
        <v>Renseigner cellule C8</v>
      </c>
      <c r="I183" s="37" t="str">
        <f t="shared" si="33"/>
        <v>Renseigner cellule C8</v>
      </c>
      <c r="J183" s="33"/>
      <c r="K183" s="69"/>
      <c r="L183" s="36" t="str">
        <f t="shared" si="34"/>
        <v/>
      </c>
      <c r="M183" s="39"/>
      <c r="N183" s="39"/>
      <c r="O183" s="504"/>
    </row>
    <row r="184" spans="1:15" x14ac:dyDescent="0.25">
      <c r="A184" s="515">
        <v>44378</v>
      </c>
      <c r="B184" s="513"/>
      <c r="C184" s="64"/>
      <c r="D184" s="287"/>
      <c r="E184" s="36">
        <f t="shared" si="32"/>
        <v>0</v>
      </c>
      <c r="F184" s="67"/>
      <c r="G184" s="68"/>
      <c r="H184" s="66" t="str">
        <f>IF($C$8="A RENSEIGNER","Renseigner cellule C8",IFERROR(ROUND(IF($C$8="NON",0,LOOKUP(YEAR(A184),$C$10:K$10,$C$13:K$13)*B184),2),0))</f>
        <v>Renseigner cellule C8</v>
      </c>
      <c r="I184" s="37" t="str">
        <f t="shared" si="33"/>
        <v>Renseigner cellule C8</v>
      </c>
      <c r="J184" s="33"/>
      <c r="K184" s="69"/>
      <c r="L184" s="36" t="str">
        <f t="shared" si="34"/>
        <v/>
      </c>
      <c r="M184" s="38"/>
      <c r="N184" s="38"/>
      <c r="O184" s="504"/>
    </row>
    <row r="185" spans="1:15" x14ac:dyDescent="0.25">
      <c r="A185" s="515">
        <v>44409</v>
      </c>
      <c r="B185" s="513"/>
      <c r="C185" s="64"/>
      <c r="D185" s="287"/>
      <c r="E185" s="36">
        <f t="shared" si="32"/>
        <v>0</v>
      </c>
      <c r="F185" s="67"/>
      <c r="G185" s="68"/>
      <c r="H185" s="66" t="str">
        <f>IF($C$8="A RENSEIGNER","Renseigner cellule C8",IFERROR(ROUND(IF($C$8="NON",0,LOOKUP(YEAR(A185),$C$10:K$10,$C$13:K$13)*B185),2),0))</f>
        <v>Renseigner cellule C8</v>
      </c>
      <c r="I185" s="37" t="str">
        <f t="shared" si="33"/>
        <v>Renseigner cellule C8</v>
      </c>
      <c r="J185" s="33"/>
      <c r="K185" s="69"/>
      <c r="L185" s="36" t="str">
        <f t="shared" si="34"/>
        <v/>
      </c>
      <c r="M185" s="39"/>
      <c r="N185" s="39"/>
      <c r="O185" s="504"/>
    </row>
    <row r="186" spans="1:15" x14ac:dyDescent="0.25">
      <c r="A186" s="515">
        <v>44440</v>
      </c>
      <c r="B186" s="513"/>
      <c r="C186" s="64"/>
      <c r="D186" s="287"/>
      <c r="E186" s="36">
        <f t="shared" si="32"/>
        <v>0</v>
      </c>
      <c r="F186" s="67"/>
      <c r="G186" s="68"/>
      <c r="H186" s="66" t="str">
        <f>IF($C$8="A RENSEIGNER","Renseigner cellule C8",IFERROR(ROUND(IF($C$8="NON",0,LOOKUP(YEAR(A186),$C$10:K$10,$C$13:K$13)*B186),2),0))</f>
        <v>Renseigner cellule C8</v>
      </c>
      <c r="I186" s="37" t="str">
        <f t="shared" si="33"/>
        <v>Renseigner cellule C8</v>
      </c>
      <c r="J186" s="33"/>
      <c r="K186" s="69"/>
      <c r="L186" s="36" t="str">
        <f t="shared" si="34"/>
        <v/>
      </c>
      <c r="M186" s="38"/>
      <c r="N186" s="38"/>
      <c r="O186" s="504"/>
    </row>
    <row r="187" spans="1:15" x14ac:dyDescent="0.25">
      <c r="A187" s="515">
        <v>44470</v>
      </c>
      <c r="B187" s="513"/>
      <c r="C187" s="64"/>
      <c r="D187" s="287"/>
      <c r="E187" s="36">
        <f t="shared" si="32"/>
        <v>0</v>
      </c>
      <c r="F187" s="67"/>
      <c r="G187" s="68"/>
      <c r="H187" s="66" t="str">
        <f>IF($C$8="A RENSEIGNER","Renseigner cellule C8",IFERROR(ROUND(IF($C$8="NON",0,LOOKUP(YEAR(A187),$C$10:K$10,$C$13:K$13)*B187),2),0))</f>
        <v>Renseigner cellule C8</v>
      </c>
      <c r="I187" s="37" t="str">
        <f t="shared" si="33"/>
        <v>Renseigner cellule C8</v>
      </c>
      <c r="J187" s="33"/>
      <c r="K187" s="69"/>
      <c r="L187" s="36" t="str">
        <f t="shared" si="34"/>
        <v/>
      </c>
      <c r="M187" s="39"/>
      <c r="N187" s="39"/>
      <c r="O187" s="504"/>
    </row>
    <row r="188" spans="1:15" x14ac:dyDescent="0.25">
      <c r="A188" s="515">
        <v>44501</v>
      </c>
      <c r="B188" s="513"/>
      <c r="C188" s="64"/>
      <c r="D188" s="287"/>
      <c r="E188" s="36">
        <f t="shared" si="32"/>
        <v>0</v>
      </c>
      <c r="F188" s="67"/>
      <c r="G188" s="68"/>
      <c r="H188" s="66" t="str">
        <f>IF($C$8="A RENSEIGNER","Renseigner cellule C8",IFERROR(ROUND(IF($C$8="NON",0,LOOKUP(YEAR(A188),$C$10:K$10,$C$13:K$13)*B188),2),0))</f>
        <v>Renseigner cellule C8</v>
      </c>
      <c r="I188" s="37" t="str">
        <f t="shared" si="33"/>
        <v>Renseigner cellule C8</v>
      </c>
      <c r="J188" s="33"/>
      <c r="K188" s="69"/>
      <c r="L188" s="36" t="str">
        <f t="shared" si="34"/>
        <v/>
      </c>
      <c r="M188" s="38"/>
      <c r="N188" s="38"/>
      <c r="O188" s="504"/>
    </row>
    <row r="189" spans="1:15" x14ac:dyDescent="0.25">
      <c r="A189" s="515">
        <v>44531</v>
      </c>
      <c r="B189" s="514"/>
      <c r="C189" s="65"/>
      <c r="D189" s="288"/>
      <c r="E189" s="36">
        <f t="shared" si="32"/>
        <v>0</v>
      </c>
      <c r="F189" s="67"/>
      <c r="G189" s="68"/>
      <c r="H189" s="66" t="str">
        <f>IF($C$8="A RENSEIGNER","Renseigner cellule C8",IFERROR(ROUND(IF($C$8="NON",0,LOOKUP(YEAR(A189),$C$10:K$10,$C$13:K$13)*B189),2),0))</f>
        <v>Renseigner cellule C8</v>
      </c>
      <c r="I189" s="37" t="str">
        <f t="shared" si="33"/>
        <v>Renseigner cellule C8</v>
      </c>
      <c r="J189" s="34"/>
      <c r="K189" s="69"/>
      <c r="L189" s="36" t="str">
        <f t="shared" si="34"/>
        <v/>
      </c>
      <c r="M189" s="39"/>
      <c r="N189" s="39"/>
      <c r="O189" s="505"/>
    </row>
    <row r="190" spans="1:15" x14ac:dyDescent="0.25">
      <c r="A190" s="506" t="s">
        <v>56</v>
      </c>
      <c r="B190" s="507"/>
      <c r="C190" s="507"/>
      <c r="D190" s="507"/>
      <c r="E190" s="508">
        <f t="shared" si="32"/>
        <v>0</v>
      </c>
      <c r="F190" s="508"/>
      <c r="G190" s="596"/>
      <c r="H190" s="509" t="str">
        <f>IF($C$8="A RENSEIGNER","Renseigner cellule C8",IFERROR(ROUND(IF($C$8="NON",0,LOOKUP(YEAR(A190),$C$10:K$10,$C$13:K$13)*B190),2),0))</f>
        <v>Renseigner cellule C8</v>
      </c>
      <c r="I190" s="767" t="str">
        <f t="shared" si="33"/>
        <v>Renseigner cellule C8</v>
      </c>
      <c r="J190" s="508"/>
      <c r="K190" s="508"/>
      <c r="L190" s="36" t="str">
        <f t="shared" si="34"/>
        <v/>
      </c>
      <c r="M190" s="510"/>
      <c r="N190" s="510"/>
      <c r="O190" s="511"/>
    </row>
    <row r="191" spans="1:15" ht="29.25" customHeight="1" thickBot="1" x14ac:dyDescent="0.3">
      <c r="A191" s="493" t="s">
        <v>120</v>
      </c>
      <c r="B191" s="494">
        <f t="shared" ref="B191:H191" si="35">SUM(B178:B190)</f>
        <v>0</v>
      </c>
      <c r="C191" s="495">
        <f t="shared" si="35"/>
        <v>0</v>
      </c>
      <c r="D191" s="495">
        <f t="shared" si="35"/>
        <v>0</v>
      </c>
      <c r="E191" s="495">
        <f t="shared" si="35"/>
        <v>0</v>
      </c>
      <c r="F191" s="495">
        <f t="shared" si="35"/>
        <v>0</v>
      </c>
      <c r="G191" s="495">
        <f t="shared" si="35"/>
        <v>0</v>
      </c>
      <c r="H191" s="495">
        <f t="shared" si="35"/>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ht="15" customHeight="1"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30"/>
      <c r="I193" s="30"/>
      <c r="J193" s="30"/>
      <c r="K193" s="31"/>
      <c r="L193" s="31"/>
      <c r="M193" s="31"/>
    </row>
    <row r="194" spans="1:15" ht="24.75" thickBot="1" x14ac:dyDescent="0.3">
      <c r="A194" s="236" t="str">
        <f>'Etat récapitulatif des dépenses'!$D$4</f>
        <v>SUD0XXXXX</v>
      </c>
      <c r="B194" s="237" t="str">
        <f>'Etat récapitulatif des dépenses'!$J$3</f>
        <v>Sélectionner ici n° de demande</v>
      </c>
      <c r="G194" s="30"/>
      <c r="H194" s="30"/>
      <c r="I194" s="30"/>
      <c r="J194" s="30"/>
      <c r="K194" s="31"/>
      <c r="L194" s="31"/>
      <c r="M194" s="31"/>
    </row>
    <row r="195" spans="1:15" ht="15.75" thickBot="1" x14ac:dyDescent="0.3">
      <c r="A195" s="875" t="s">
        <v>257</v>
      </c>
      <c r="B195" s="876"/>
      <c r="G195" s="30"/>
      <c r="H195" s="30"/>
      <c r="I195" s="30"/>
      <c r="J195" s="30"/>
      <c r="K195" s="31"/>
      <c r="L195" s="31"/>
      <c r="M195" s="31"/>
      <c r="O195" s="63" t="str">
        <f>A195</f>
        <v>SALARIE 40 : Inscrire nom ici</v>
      </c>
    </row>
    <row r="196" spans="1:15" x14ac:dyDescent="0.25">
      <c r="G196" s="30"/>
      <c r="H196" s="30"/>
      <c r="I196" s="30"/>
      <c r="J196" s="30"/>
      <c r="K196" s="31"/>
      <c r="L196" s="31"/>
      <c r="M196" s="31"/>
    </row>
    <row r="197" spans="1:15" ht="108" x14ac:dyDescent="0.25">
      <c r="A197" s="498" t="s">
        <v>110</v>
      </c>
      <c r="B197" s="499" t="s">
        <v>111</v>
      </c>
      <c r="C197" s="499" t="s">
        <v>301</v>
      </c>
      <c r="D197" s="499" t="s">
        <v>112</v>
      </c>
      <c r="E197" s="499" t="s">
        <v>299</v>
      </c>
      <c r="F197" s="499" t="s">
        <v>496</v>
      </c>
      <c r="G197" s="525" t="s">
        <v>303</v>
      </c>
      <c r="H197" s="499" t="s">
        <v>113</v>
      </c>
      <c r="I197" s="499" t="s">
        <v>114</v>
      </c>
      <c r="J197" s="500" t="s">
        <v>300</v>
      </c>
      <c r="K197" s="501" t="s">
        <v>115</v>
      </c>
      <c r="L197" s="499" t="s">
        <v>116</v>
      </c>
      <c r="M197" s="499" t="s">
        <v>117</v>
      </c>
      <c r="N197" s="499" t="s">
        <v>118</v>
      </c>
      <c r="O197" s="502" t="s">
        <v>119</v>
      </c>
    </row>
    <row r="198" spans="1:15" x14ac:dyDescent="0.25">
      <c r="A198" s="515">
        <v>44197</v>
      </c>
      <c r="B198" s="512"/>
      <c r="C198" s="286"/>
      <c r="D198" s="286"/>
      <c r="E198" s="36">
        <f t="shared" ref="E198:E210" si="36">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6"/>
        <v>0</v>
      </c>
      <c r="F199" s="67"/>
      <c r="G199" s="68"/>
      <c r="H199" s="66" t="str">
        <f>IF($C$8="A RENSEIGNER","Renseigner cellule C8",IFERROR(ROUND(IF($C$8="NON",0,LOOKUP(YEAR(A199),$C$10:K$10,$C$13:K$13)*B199),2),0))</f>
        <v>Renseigner cellule C8</v>
      </c>
      <c r="I199" s="37" t="str">
        <f t="shared" ref="I199:I210" si="37">IF($C$8="A RENSEIGNER","Renseigner cellule C8",IF(N(A199),ROUND(B199-C199+D199-E199-IF(G199&gt;=0,IF(F199-G199&lt;0,-(F199-G199),0))-H199,2),0))</f>
        <v>Renseigner cellule C8</v>
      </c>
      <c r="J199" s="33"/>
      <c r="K199" s="69"/>
      <c r="L199" s="36" t="str">
        <f t="shared" ref="L199:L210" si="38">IFERROR(IF(I199="","",ROUND(IF($K$197="Pourcentage_temps_projet",I199*K199,$I$211/$J$211*K199),2)),"")</f>
        <v/>
      </c>
      <c r="M199" s="39"/>
      <c r="N199" s="39"/>
      <c r="O199" s="504"/>
    </row>
    <row r="200" spans="1:15" x14ac:dyDescent="0.25">
      <c r="A200" s="515">
        <v>44256</v>
      </c>
      <c r="B200" s="513"/>
      <c r="C200" s="64"/>
      <c r="D200" s="287"/>
      <c r="E200" s="36">
        <f t="shared" si="36"/>
        <v>0</v>
      </c>
      <c r="F200" s="67"/>
      <c r="G200" s="68"/>
      <c r="H200" s="66" t="str">
        <f>IF($C$8="A RENSEIGNER","Renseigner cellule C8",IFERROR(ROUND(IF($C$8="NON",0,LOOKUP(YEAR(A200),$C$10:K$10,$C$13:K$13)*B200),2),0))</f>
        <v>Renseigner cellule C8</v>
      </c>
      <c r="I200" s="37" t="str">
        <f t="shared" si="37"/>
        <v>Renseigner cellule C8</v>
      </c>
      <c r="J200" s="33"/>
      <c r="K200" s="69"/>
      <c r="L200" s="36" t="str">
        <f t="shared" si="38"/>
        <v/>
      </c>
      <c r="M200" s="38"/>
      <c r="N200" s="38"/>
      <c r="O200" s="504"/>
    </row>
    <row r="201" spans="1:15" x14ac:dyDescent="0.25">
      <c r="A201" s="515">
        <v>44287</v>
      </c>
      <c r="B201" s="513"/>
      <c r="C201" s="64"/>
      <c r="D201" s="287"/>
      <c r="E201" s="36">
        <f t="shared" si="36"/>
        <v>0</v>
      </c>
      <c r="F201" s="67"/>
      <c r="G201" s="68"/>
      <c r="H201" s="66" t="str">
        <f>IF($C$8="A RENSEIGNER","Renseigner cellule C8",IFERROR(ROUND(IF($C$8="NON",0,LOOKUP(YEAR(A201),$C$10:K$10,$C$13:K$13)*B201),2),0))</f>
        <v>Renseigner cellule C8</v>
      </c>
      <c r="I201" s="37" t="str">
        <f t="shared" si="37"/>
        <v>Renseigner cellule C8</v>
      </c>
      <c r="J201" s="33"/>
      <c r="K201" s="69"/>
      <c r="L201" s="36" t="str">
        <f t="shared" si="38"/>
        <v/>
      </c>
      <c r="M201" s="39"/>
      <c r="N201" s="39"/>
      <c r="O201" s="504"/>
    </row>
    <row r="202" spans="1:15" x14ac:dyDescent="0.25">
      <c r="A202" s="515">
        <v>44317</v>
      </c>
      <c r="B202" s="513"/>
      <c r="C202" s="64"/>
      <c r="D202" s="287"/>
      <c r="E202" s="36">
        <f t="shared" si="36"/>
        <v>0</v>
      </c>
      <c r="F202" s="67"/>
      <c r="G202" s="68"/>
      <c r="H202" s="66" t="str">
        <f>IF($C$8="A RENSEIGNER","Renseigner cellule C8",IFERROR(ROUND(IF($C$8="NON",0,LOOKUP(YEAR(A202),$C$10:K$10,$C$13:K$13)*B202),2),0))</f>
        <v>Renseigner cellule C8</v>
      </c>
      <c r="I202" s="37" t="str">
        <f t="shared" si="37"/>
        <v>Renseigner cellule C8</v>
      </c>
      <c r="J202" s="33"/>
      <c r="K202" s="69"/>
      <c r="L202" s="36" t="str">
        <f t="shared" si="38"/>
        <v/>
      </c>
      <c r="M202" s="38"/>
      <c r="N202" s="38"/>
      <c r="O202" s="504"/>
    </row>
    <row r="203" spans="1:15" x14ac:dyDescent="0.25">
      <c r="A203" s="515">
        <v>44348</v>
      </c>
      <c r="B203" s="513"/>
      <c r="C203" s="64"/>
      <c r="D203" s="287"/>
      <c r="E203" s="36">
        <f t="shared" si="36"/>
        <v>0</v>
      </c>
      <c r="F203" s="67"/>
      <c r="G203" s="68"/>
      <c r="H203" s="66" t="str">
        <f>IF($C$8="A RENSEIGNER","Renseigner cellule C8",IFERROR(ROUND(IF($C$8="NON",0,LOOKUP(YEAR(A203),$C$10:K$10,$C$13:K$13)*B203),2),0))</f>
        <v>Renseigner cellule C8</v>
      </c>
      <c r="I203" s="37" t="str">
        <f t="shared" si="37"/>
        <v>Renseigner cellule C8</v>
      </c>
      <c r="J203" s="33"/>
      <c r="K203" s="69"/>
      <c r="L203" s="36" t="str">
        <f t="shared" si="38"/>
        <v/>
      </c>
      <c r="M203" s="39"/>
      <c r="N203" s="39"/>
      <c r="O203" s="504"/>
    </row>
    <row r="204" spans="1:15" x14ac:dyDescent="0.25">
      <c r="A204" s="515">
        <v>44378</v>
      </c>
      <c r="B204" s="513"/>
      <c r="C204" s="64"/>
      <c r="D204" s="287"/>
      <c r="E204" s="36">
        <f t="shared" si="36"/>
        <v>0</v>
      </c>
      <c r="F204" s="67"/>
      <c r="G204" s="68"/>
      <c r="H204" s="66" t="str">
        <f>IF($C$8="A RENSEIGNER","Renseigner cellule C8",IFERROR(ROUND(IF($C$8="NON",0,LOOKUP(YEAR(A204),$C$10:K$10,$C$13:K$13)*B204),2),0))</f>
        <v>Renseigner cellule C8</v>
      </c>
      <c r="I204" s="37" t="str">
        <f t="shared" si="37"/>
        <v>Renseigner cellule C8</v>
      </c>
      <c r="J204" s="33"/>
      <c r="K204" s="69"/>
      <c r="L204" s="36" t="str">
        <f t="shared" si="38"/>
        <v/>
      </c>
      <c r="M204" s="38"/>
      <c r="N204" s="38"/>
      <c r="O204" s="504"/>
    </row>
    <row r="205" spans="1:15" x14ac:dyDescent="0.25">
      <c r="A205" s="515">
        <v>44409</v>
      </c>
      <c r="B205" s="513"/>
      <c r="C205" s="64"/>
      <c r="D205" s="287"/>
      <c r="E205" s="36">
        <f t="shared" si="36"/>
        <v>0</v>
      </c>
      <c r="F205" s="67"/>
      <c r="G205" s="68"/>
      <c r="H205" s="66" t="str">
        <f>IF($C$8="A RENSEIGNER","Renseigner cellule C8",IFERROR(ROUND(IF($C$8="NON",0,LOOKUP(YEAR(A205),$C$10:K$10,$C$13:K$13)*B205),2),0))</f>
        <v>Renseigner cellule C8</v>
      </c>
      <c r="I205" s="37" t="str">
        <f t="shared" si="37"/>
        <v>Renseigner cellule C8</v>
      </c>
      <c r="J205" s="33"/>
      <c r="K205" s="69"/>
      <c r="L205" s="36" t="str">
        <f t="shared" si="38"/>
        <v/>
      </c>
      <c r="M205" s="39"/>
      <c r="N205" s="39"/>
      <c r="O205" s="504"/>
    </row>
    <row r="206" spans="1:15" x14ac:dyDescent="0.25">
      <c r="A206" s="515">
        <v>44440</v>
      </c>
      <c r="B206" s="513"/>
      <c r="C206" s="64"/>
      <c r="D206" s="287"/>
      <c r="E206" s="36">
        <f t="shared" si="36"/>
        <v>0</v>
      </c>
      <c r="F206" s="67"/>
      <c r="G206" s="68"/>
      <c r="H206" s="66" t="str">
        <f>IF($C$8="A RENSEIGNER","Renseigner cellule C8",IFERROR(ROUND(IF($C$8="NON",0,LOOKUP(YEAR(A206),$C$10:K$10,$C$13:K$13)*B206),2),0))</f>
        <v>Renseigner cellule C8</v>
      </c>
      <c r="I206" s="37" t="str">
        <f t="shared" si="37"/>
        <v>Renseigner cellule C8</v>
      </c>
      <c r="J206" s="33"/>
      <c r="K206" s="69"/>
      <c r="L206" s="36" t="str">
        <f t="shared" si="38"/>
        <v/>
      </c>
      <c r="M206" s="38"/>
      <c r="N206" s="38"/>
      <c r="O206" s="504"/>
    </row>
    <row r="207" spans="1:15" x14ac:dyDescent="0.25">
      <c r="A207" s="515">
        <v>44470</v>
      </c>
      <c r="B207" s="513"/>
      <c r="C207" s="64"/>
      <c r="D207" s="287"/>
      <c r="E207" s="36">
        <f t="shared" si="36"/>
        <v>0</v>
      </c>
      <c r="F207" s="67"/>
      <c r="G207" s="68"/>
      <c r="H207" s="66" t="str">
        <f>IF($C$8="A RENSEIGNER","Renseigner cellule C8",IFERROR(ROUND(IF($C$8="NON",0,LOOKUP(YEAR(A207),$C$10:K$10,$C$13:K$13)*B207),2),0))</f>
        <v>Renseigner cellule C8</v>
      </c>
      <c r="I207" s="37" t="str">
        <f t="shared" si="37"/>
        <v>Renseigner cellule C8</v>
      </c>
      <c r="J207" s="33"/>
      <c r="K207" s="69"/>
      <c r="L207" s="36" t="str">
        <f t="shared" si="38"/>
        <v/>
      </c>
      <c r="M207" s="39"/>
      <c r="N207" s="39"/>
      <c r="O207" s="504"/>
    </row>
    <row r="208" spans="1:15" x14ac:dyDescent="0.25">
      <c r="A208" s="515">
        <v>44501</v>
      </c>
      <c r="B208" s="513"/>
      <c r="C208" s="64"/>
      <c r="D208" s="287"/>
      <c r="E208" s="36">
        <f t="shared" si="36"/>
        <v>0</v>
      </c>
      <c r="F208" s="67"/>
      <c r="G208" s="68"/>
      <c r="H208" s="66" t="str">
        <f>IF($C$8="A RENSEIGNER","Renseigner cellule C8",IFERROR(ROUND(IF($C$8="NON",0,LOOKUP(YEAR(A208),$C$10:K$10,$C$13:K$13)*B208),2),0))</f>
        <v>Renseigner cellule C8</v>
      </c>
      <c r="I208" s="37" t="str">
        <f t="shared" si="37"/>
        <v>Renseigner cellule C8</v>
      </c>
      <c r="J208" s="33"/>
      <c r="K208" s="69"/>
      <c r="L208" s="36" t="str">
        <f t="shared" si="38"/>
        <v/>
      </c>
      <c r="M208" s="38"/>
      <c r="N208" s="38"/>
      <c r="O208" s="504"/>
    </row>
    <row r="209" spans="1:15" x14ac:dyDescent="0.25">
      <c r="A209" s="515">
        <v>44531</v>
      </c>
      <c r="B209" s="514"/>
      <c r="C209" s="65"/>
      <c r="D209" s="288"/>
      <c r="E209" s="36">
        <f t="shared" si="36"/>
        <v>0</v>
      </c>
      <c r="F209" s="67"/>
      <c r="G209" s="68"/>
      <c r="H209" s="66" t="str">
        <f>IF($C$8="A RENSEIGNER","Renseigner cellule C8",IFERROR(ROUND(IF($C$8="NON",0,LOOKUP(YEAR(A209),$C$10:K$10,$C$13:K$13)*B209),2),0))</f>
        <v>Renseigner cellule C8</v>
      </c>
      <c r="I209" s="37" t="str">
        <f t="shared" si="37"/>
        <v>Renseigner cellule C8</v>
      </c>
      <c r="J209" s="34"/>
      <c r="K209" s="69"/>
      <c r="L209" s="36" t="str">
        <f t="shared" si="38"/>
        <v/>
      </c>
      <c r="M209" s="39"/>
      <c r="N209" s="39"/>
      <c r="O209" s="505"/>
    </row>
    <row r="210" spans="1:15" x14ac:dyDescent="0.25">
      <c r="A210" s="506" t="s">
        <v>56</v>
      </c>
      <c r="B210" s="507"/>
      <c r="C210" s="507"/>
      <c r="D210" s="507"/>
      <c r="E210" s="508">
        <f t="shared" si="36"/>
        <v>0</v>
      </c>
      <c r="F210" s="508"/>
      <c r="G210" s="596"/>
      <c r="H210" s="509" t="str">
        <f>IF($C$8="A RENSEIGNER","Renseigner cellule C8",IFERROR(ROUND(IF($C$8="NON",0,LOOKUP(YEAR(A210),$C$10:K$10,$C$13:K$13)*B210),2),0))</f>
        <v>Renseigner cellule C8</v>
      </c>
      <c r="I210" s="767" t="str">
        <f t="shared" si="37"/>
        <v>Renseigner cellule C8</v>
      </c>
      <c r="J210" s="508"/>
      <c r="K210" s="508"/>
      <c r="L210" s="36" t="str">
        <f t="shared" si="38"/>
        <v/>
      </c>
      <c r="M210" s="510"/>
      <c r="N210" s="510"/>
      <c r="O210" s="511"/>
    </row>
    <row r="211" spans="1:15" ht="29.25" customHeight="1" thickBot="1" x14ac:dyDescent="0.3">
      <c r="A211" s="493" t="s">
        <v>120</v>
      </c>
      <c r="B211" s="494">
        <f t="shared" ref="B211:H211" si="39">SUM(B198:B210)</f>
        <v>0</v>
      </c>
      <c r="C211" s="495">
        <f t="shared" si="39"/>
        <v>0</v>
      </c>
      <c r="D211" s="495">
        <f t="shared" si="39"/>
        <v>0</v>
      </c>
      <c r="E211" s="495">
        <f t="shared" si="39"/>
        <v>0</v>
      </c>
      <c r="F211" s="495">
        <f t="shared" si="39"/>
        <v>0</v>
      </c>
      <c r="G211" s="495">
        <f t="shared" si="39"/>
        <v>0</v>
      </c>
      <c r="H211" s="495">
        <f t="shared" si="39"/>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ht="27" customHeight="1"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15:B15"/>
    <mergeCell ref="A2:O2"/>
    <mergeCell ref="A4:C4"/>
    <mergeCell ref="A5:C5"/>
    <mergeCell ref="A8:B8"/>
    <mergeCell ref="A11:B11"/>
    <mergeCell ref="A9:K9"/>
    <mergeCell ref="A10:B10"/>
    <mergeCell ref="A12:B12"/>
    <mergeCell ref="A13:B13"/>
    <mergeCell ref="A155:B155"/>
    <mergeCell ref="A175:B175"/>
    <mergeCell ref="A195:B195"/>
    <mergeCell ref="A35:B35"/>
    <mergeCell ref="A55:B55"/>
    <mergeCell ref="A75:B75"/>
    <mergeCell ref="A95:B95"/>
    <mergeCell ref="A115:B115"/>
    <mergeCell ref="A135:B135"/>
  </mergeCells>
  <conditionalFormatting sqref="A9:K13">
    <cfRule type="expression" dxfId="141" priority="12">
      <formula>$C$8="NON"</formula>
    </cfRule>
  </conditionalFormatting>
  <conditionalFormatting sqref="G31">
    <cfRule type="cellIs" dxfId="139" priority="61" operator="greaterThan">
      <formula>0</formula>
    </cfRule>
  </conditionalFormatting>
  <conditionalFormatting sqref="G51">
    <cfRule type="cellIs" dxfId="138" priority="56" operator="greaterThan">
      <formula>0</formula>
    </cfRule>
  </conditionalFormatting>
  <conditionalFormatting sqref="G71">
    <cfRule type="cellIs" dxfId="137" priority="51" operator="greaterThan">
      <formula>0</formula>
    </cfRule>
  </conditionalFormatting>
  <conditionalFormatting sqref="G91">
    <cfRule type="cellIs" dxfId="136" priority="46" operator="greaterThan">
      <formula>0</formula>
    </cfRule>
  </conditionalFormatting>
  <conditionalFormatting sqref="G111">
    <cfRule type="cellIs" dxfId="135" priority="41" operator="greaterThan">
      <formula>0</formula>
    </cfRule>
  </conditionalFormatting>
  <conditionalFormatting sqref="G131">
    <cfRule type="cellIs" dxfId="134" priority="36" operator="greaterThan">
      <formula>0</formula>
    </cfRule>
  </conditionalFormatting>
  <conditionalFormatting sqref="G151">
    <cfRule type="cellIs" dxfId="133" priority="31" operator="greaterThan">
      <formula>0</formula>
    </cfRule>
  </conditionalFormatting>
  <conditionalFormatting sqref="G171">
    <cfRule type="cellIs" dxfId="132" priority="26" operator="greaterThan">
      <formula>0</formula>
    </cfRule>
  </conditionalFormatting>
  <conditionalFormatting sqref="G191">
    <cfRule type="cellIs" dxfId="131" priority="21" operator="greaterThan">
      <formula>0</formula>
    </cfRule>
  </conditionalFormatting>
  <conditionalFormatting sqref="G211">
    <cfRule type="cellIs" dxfId="130" priority="16" operator="greaterThan">
      <formula>0</formula>
    </cfRule>
  </conditionalFormatting>
  <conditionalFormatting sqref="J31">
    <cfRule type="expression" dxfId="129" priority="60">
      <formula>$K17="Pourcentage_temps_projet"</formula>
    </cfRule>
  </conditionalFormatting>
  <conditionalFormatting sqref="J51">
    <cfRule type="expression" dxfId="128" priority="55">
      <formula>$K37="Pourcentage_temps_projet"</formula>
    </cfRule>
  </conditionalFormatting>
  <conditionalFormatting sqref="J71">
    <cfRule type="expression" dxfId="127" priority="50">
      <formula>$K57="Pourcentage_temps_projet"</formula>
    </cfRule>
  </conditionalFormatting>
  <conditionalFormatting sqref="J91">
    <cfRule type="expression" dxfId="126" priority="45">
      <formula>$K77="Pourcentage_temps_projet"</formula>
    </cfRule>
  </conditionalFormatting>
  <conditionalFormatting sqref="J111">
    <cfRule type="expression" dxfId="125" priority="40">
      <formula>$K97="Pourcentage_temps_projet"</formula>
    </cfRule>
  </conditionalFormatting>
  <conditionalFormatting sqref="J131">
    <cfRule type="expression" dxfId="124" priority="35">
      <formula>$K117="Pourcentage_temps_projet"</formula>
    </cfRule>
  </conditionalFormatting>
  <conditionalFormatting sqref="J151">
    <cfRule type="expression" dxfId="123" priority="30">
      <formula>$K137="Pourcentage_temps_projet"</formula>
    </cfRule>
  </conditionalFormatting>
  <conditionalFormatting sqref="J171">
    <cfRule type="expression" dxfId="122" priority="25">
      <formula>$K157="Pourcentage_temps_projet"</formula>
    </cfRule>
  </conditionalFormatting>
  <conditionalFormatting sqref="J191">
    <cfRule type="expression" dxfId="121" priority="20">
      <formula>$K177="Pourcentage_temps_projet"</formula>
    </cfRule>
  </conditionalFormatting>
  <conditionalFormatting sqref="J211">
    <cfRule type="expression" dxfId="120" priority="15">
      <formula>$K197="Pourcentage_temps_projet"</formula>
    </cfRule>
  </conditionalFormatting>
  <conditionalFormatting sqref="K18:K29">
    <cfRule type="expression" dxfId="119" priority="62">
      <formula>"$M$15=""Pourcentage_temps_projet"""</formula>
    </cfRule>
  </conditionalFormatting>
  <conditionalFormatting sqref="K38:K49">
    <cfRule type="expression" dxfId="118" priority="57">
      <formula>"$M$15=""Pourcentage_temps_projet"""</formula>
    </cfRule>
  </conditionalFormatting>
  <conditionalFormatting sqref="K58:K69">
    <cfRule type="expression" dxfId="117" priority="52">
      <formula>"$M$15=""Pourcentage_temps_projet"""</formula>
    </cfRule>
  </conditionalFormatting>
  <conditionalFormatting sqref="K78:K89">
    <cfRule type="expression" dxfId="116" priority="47">
      <formula>"$M$15=""Pourcentage_temps_projet"""</formula>
    </cfRule>
  </conditionalFormatting>
  <conditionalFormatting sqref="K98:K109">
    <cfRule type="expression" dxfId="115" priority="42">
      <formula>"$M$15=""Pourcentage_temps_projet"""</formula>
    </cfRule>
  </conditionalFormatting>
  <conditionalFormatting sqref="K118:K129">
    <cfRule type="expression" dxfId="114" priority="37">
      <formula>"$M$15=""Pourcentage_temps_projet"""</formula>
    </cfRule>
  </conditionalFormatting>
  <conditionalFormatting sqref="K138:K149">
    <cfRule type="expression" dxfId="113" priority="32">
      <formula>"$M$15=""Pourcentage_temps_projet"""</formula>
    </cfRule>
  </conditionalFormatting>
  <conditionalFormatting sqref="K158:K169">
    <cfRule type="expression" dxfId="112" priority="27">
      <formula>"$M$15=""Pourcentage_temps_projet"""</formula>
    </cfRule>
  </conditionalFormatting>
  <conditionalFormatting sqref="K178:K189">
    <cfRule type="expression" dxfId="111" priority="22">
      <formula>"$M$15=""Pourcentage_temps_projet"""</formula>
    </cfRule>
  </conditionalFormatting>
  <conditionalFormatting sqref="K198:K209">
    <cfRule type="expression" dxfId="110" priority="17">
      <formula>"$M$15=""Pourcentage_temps_projet"""</formula>
    </cfRule>
  </conditionalFormatting>
  <dataValidations count="6">
    <dataValidation type="list" allowBlank="1" showInputMessage="1" showErrorMessage="1" sqref="C8" xr:uid="{80BBBE0A-0691-434B-B630-D2EB249D5585}">
      <formula1>"A RENSEIGNER,OUI,NON"</formula1>
    </dataValidation>
    <dataValidation type="list" allowBlank="1" showInputMessage="1" showErrorMessage="1" promptTitle="Liste déroulante de choix" prompt="Ne pas oublier de resélectionner le chiffre si le titre de la colonne a été modifié." sqref="K178:K190 K18:K30 K38:K50 K58:K70 K78:K90 K98:K110 K118:K130 K138:K150 K158:K170 K198:K210" xr:uid="{D746E9ED-2C9F-41F7-B26C-1B9E9E9F435F}">
      <formula1>INDIRECT($K$17)</formula1>
    </dataValidation>
    <dataValidation allowBlank="1" showInputMessage="1" showErrorMessage="1" promptTitle="Voir la notice" prompt="Voir onglet notice pour vous aider._x000a_NE PAS MODIFIER si le salarié est à temps plein dans la structure (151,67h/mois ou 218jours/an)" sqref="J177:J190 J17:J30 J37:J50 J57:J70 J77:J90 J97:J110 J117:J130 J137:J150 J157:J170 J197:J210" xr:uid="{4425ACE6-7CE6-4F94-9F82-F722C606E906}"/>
    <dataValidation allowBlank="1" showInputMessage="1" showErrorMessage="1" promptTitle="Calculs automatiques:" prompt="taux de taxe sur les salaires x salaire brut" sqref="H137:H151 H157:H171 H177:H191 H17:H31 H37:H51 H57:H71 H77:H91 H97:H111 H117:H131 H197:H211" xr:uid="{0F7AA408-DC39-461C-BCD2-48B087C781FF}"/>
    <dataValidation allowBlank="1" showInputMessage="1" showErrorMessage="1" promptTitle="Calculs automatiques:" prompt="Charges patronales / salaire brut x Traitements accessoires inéligibles" sqref="E177:E191 E17:E31 E37:E51 E57:E71 E77:E91 E97:E111 E117:E131 E137:E151 E157:E171 E197:E211" xr:uid="{665DE5F9-2D77-4D32-9404-08D9A9D0A950}"/>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191 J31 J51 J71 J91 J111 J131 J151 J171 J211" xr:uid="{579AC29E-8C4D-4AA0-AE47-648349802E69}"/>
  </dataValidations>
  <printOptions horizontalCentered="1"/>
  <pageMargins left="0.23622047244094491" right="0.23622047244094491" top="0.94488188976377963" bottom="0.74803149606299213" header="0.31496062992125984" footer="0.31496062992125984"/>
  <pageSetup paperSize="8" scale="58" fitToHeight="0" orientation="landscape" r:id="rId1"/>
  <headerFooter>
    <oddHeader>&amp;C&amp;G</oddHeader>
    <oddFooter>Page &amp;P</oddFooter>
  </headerFooter>
  <rowBreaks count="3" manualBreakCount="3">
    <brk id="53" max="16383" man="1"/>
    <brk id="113" max="16383" man="1"/>
    <brk id="173" max="16383" man="1"/>
  </rowBreaks>
  <drawing r:id="rId2"/>
  <legacyDrawing r:id="rId3"/>
  <legacyDrawingHF r:id="rId4"/>
  <tableParts count="10">
    <tablePart r:id="rId5"/>
    <tablePart r:id="rId6"/>
    <tablePart r:id="rId7"/>
    <tablePart r:id="rId8"/>
    <tablePart r:id="rId9"/>
    <tablePart r:id="rId10"/>
    <tablePart r:id="rId11"/>
    <tablePart r:id="rId12"/>
    <tablePart r:id="rId13"/>
    <tablePart r:id="rId14"/>
  </tableParts>
  <extLst>
    <ext xmlns:x14="http://schemas.microsoft.com/office/spreadsheetml/2009/9/main" uri="{78C0D931-6437-407d-A8EE-F0AAD7539E65}">
      <x14:conditionalFormattings>
        <x14:conditionalFormatting xmlns:xm="http://schemas.microsoft.com/office/excel/2006/main">
          <x14:cfRule type="expression" priority="11" id="{23C4C3DE-1093-45FB-8F1E-D6665E6410D3}">
            <xm:f>'Etat récapitulatif des dépenses'!$B$13="OUI"</xm:f>
            <x14:dxf>
              <font>
                <color theme="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3D48FE25-2497-4EA7-8090-AE2E3A727C33}">
          <x14:formula1>
            <xm:f>Feuil1!$B$1:$E$1</xm:f>
          </x14:formula1>
          <xm:sqref>K157 K137 K177 K117 K17 K37 K57 K77 K97 K197</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F7F8F-ADBC-4530-B147-5181DB8D9D03}">
  <sheetPr>
    <pageSetUpPr fitToPage="1"/>
  </sheetPr>
  <dimension ref="A1:O224"/>
  <sheetViews>
    <sheetView topLeftCell="A13" zoomScale="58" zoomScaleNormal="70" zoomScalePageLayoutView="85" workbookViewId="0">
      <selection activeCell="A15" sqref="A15:B15"/>
    </sheetView>
  </sheetViews>
  <sheetFormatPr baseColWidth="10" defaultColWidth="11.42578125" defaultRowHeight="15" x14ac:dyDescent="0.25"/>
  <cols>
    <col min="1" max="1" width="25.42578125" customWidth="1"/>
    <col min="2" max="2" width="15.140625" customWidth="1"/>
    <col min="3" max="3" width="22" customWidth="1"/>
    <col min="4" max="4" width="18.42578125" customWidth="1"/>
    <col min="5" max="5" width="21.28515625" customWidth="1"/>
    <col min="6" max="6" width="16.7109375" customWidth="1"/>
    <col min="7" max="7" width="18" customWidth="1"/>
    <col min="8" max="8" width="22.7109375" customWidth="1"/>
    <col min="9" max="9" width="22.28515625" customWidth="1"/>
    <col min="10" max="10" width="24.28515625" customWidth="1"/>
    <col min="11" max="11" width="21.28515625" customWidth="1"/>
    <col min="12" max="12" width="24.5703125" customWidth="1"/>
    <col min="13" max="13" width="38.5703125" customWidth="1"/>
    <col min="14" max="14" width="19.85546875" customWidth="1"/>
    <col min="15" max="15" width="22.42578125" customWidth="1"/>
  </cols>
  <sheetData>
    <row r="1" spans="1:15" ht="32.25"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51.75"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4" t="s">
        <v>107</v>
      </c>
      <c r="B8" s="895"/>
      <c r="C8" s="238" t="str">
        <f>'Dépenses de personnel 1 à 10'!C8</f>
        <v>A RENSEIGNER</v>
      </c>
      <c r="D8" s="76" t="s">
        <v>108</v>
      </c>
      <c r="E8"/>
      <c r="F8"/>
      <c r="G8"/>
      <c r="J8" s="40"/>
      <c r="K8" s="40"/>
      <c r="L8" s="40"/>
      <c r="M8" s="40"/>
      <c r="N8" s="40"/>
      <c r="O8" s="40"/>
    </row>
    <row r="9" spans="1:15" ht="21.6" customHeight="1" thickBot="1" x14ac:dyDescent="0.3">
      <c r="A9" s="880" t="s">
        <v>297</v>
      </c>
      <c r="B9" s="881"/>
      <c r="C9" s="881"/>
      <c r="D9" s="881"/>
      <c r="E9" s="881"/>
      <c r="F9" s="881"/>
      <c r="G9" s="881"/>
      <c r="H9" s="881"/>
      <c r="I9" s="881"/>
      <c r="J9" s="881"/>
      <c r="K9" s="882"/>
    </row>
    <row r="10" spans="1:15" ht="38.25" customHeight="1" x14ac:dyDescent="0.25">
      <c r="A10" s="879" t="s">
        <v>296</v>
      </c>
      <c r="B10" s="879"/>
      <c r="C10" s="522">
        <f>'Dépenses de personnel 1 à 10'!C10</f>
        <v>2020</v>
      </c>
      <c r="D10" s="522">
        <f>'Dépenses de personnel 1 à 10'!D10</f>
        <v>2021</v>
      </c>
      <c r="E10" s="522">
        <f>'Dépenses de personnel 1 à 10'!E10</f>
        <v>2022</v>
      </c>
      <c r="F10" s="522">
        <f>'Dépenses de personnel 1 à 10'!F10</f>
        <v>2023</v>
      </c>
      <c r="G10" s="522">
        <f>'Dépenses de personnel 1 à 10'!G10</f>
        <v>2024</v>
      </c>
      <c r="H10" s="522">
        <f>'Dépenses de personnel 1 à 10'!H10</f>
        <v>2025</v>
      </c>
      <c r="I10" s="522">
        <f>'Dépenses de personnel 1 à 10'!I10</f>
        <v>2026</v>
      </c>
      <c r="J10" s="522">
        <f>'Dépenses de personnel 1 à 10'!J10</f>
        <v>2027</v>
      </c>
      <c r="K10" s="522">
        <f>'Dépenses de personnel 1 à 10'!K10</f>
        <v>2028</v>
      </c>
    </row>
    <row r="11" spans="1:15" ht="53.25" customHeight="1" x14ac:dyDescent="0.25">
      <c r="A11" s="877" t="s">
        <v>294</v>
      </c>
      <c r="B11" s="877"/>
      <c r="C11" s="610">
        <f>'Dépenses de personnel 1 à 10'!C11</f>
        <v>0</v>
      </c>
      <c r="D11" s="610">
        <f>'Dépenses de personnel 1 à 10'!D11</f>
        <v>0</v>
      </c>
      <c r="E11" s="610">
        <f>'Dépenses de personnel 1 à 10'!E11</f>
        <v>0</v>
      </c>
      <c r="F11" s="610">
        <f>'Dépenses de personnel 1 à 10'!F11</f>
        <v>0</v>
      </c>
      <c r="G11" s="610">
        <f>'Dépenses de personnel 1 à 10'!G11</f>
        <v>0</v>
      </c>
      <c r="H11" s="610">
        <f>'Dépenses de personnel 1 à 10'!H11</f>
        <v>0</v>
      </c>
      <c r="I11" s="610">
        <f>'Dépenses de personnel 1 à 10'!I11</f>
        <v>0</v>
      </c>
      <c r="J11" s="610">
        <f>'Dépenses de personnel 1 à 10'!J11</f>
        <v>0</v>
      </c>
      <c r="K11" s="610">
        <f>'Dépenses de personnel 1 à 10'!K11</f>
        <v>0</v>
      </c>
    </row>
    <row r="12" spans="1:15" ht="45" customHeight="1" x14ac:dyDescent="0.25">
      <c r="A12" s="877" t="s">
        <v>302</v>
      </c>
      <c r="B12" s="877"/>
      <c r="C12" s="611">
        <f>'Dépenses de personnel 1 à 10'!C12</f>
        <v>0</v>
      </c>
      <c r="D12" s="611">
        <f>'Dépenses de personnel 1 à 10'!D12</f>
        <v>0</v>
      </c>
      <c r="E12" s="611">
        <f>'Dépenses de personnel 1 à 10'!E12</f>
        <v>0</v>
      </c>
      <c r="F12" s="611">
        <f>'Dépenses de personnel 1 à 10'!F12</f>
        <v>0</v>
      </c>
      <c r="G12" s="611">
        <f>'Dépenses de personnel 1 à 10'!G12</f>
        <v>0</v>
      </c>
      <c r="H12" s="612">
        <f>'Dépenses de personnel 1 à 10'!H12</f>
        <v>0</v>
      </c>
      <c r="I12" s="611">
        <f>'Dépenses de personnel 1 à 10'!I12</f>
        <v>0</v>
      </c>
      <c r="J12" s="611">
        <f>'Dépenses de personnel 1 à 10'!J12</f>
        <v>0</v>
      </c>
      <c r="K12" s="613">
        <f>'Dépenses de personnel 1 à 10'!K12</f>
        <v>0</v>
      </c>
    </row>
    <row r="13" spans="1:15" ht="53.25" customHeight="1" x14ac:dyDescent="0.25">
      <c r="A13" s="878" t="s">
        <v>298</v>
      </c>
      <c r="B13" s="878"/>
      <c r="C13" s="519" t="str">
        <f>'Dépenses de personnel 1 à 10'!C13</f>
        <v/>
      </c>
      <c r="D13" s="519" t="str">
        <f>'Dépenses de personnel 1 à 10'!D13</f>
        <v/>
      </c>
      <c r="E13" s="519" t="str">
        <f>'Dépenses de personnel 1 à 10'!E13</f>
        <v/>
      </c>
      <c r="F13" s="519" t="str">
        <f>'Dépenses de personnel 1 à 10'!F13</f>
        <v/>
      </c>
      <c r="G13" s="519" t="str">
        <f>'Dépenses de personnel 1 à 10'!G13</f>
        <v/>
      </c>
      <c r="H13" s="520" t="str">
        <f>'Dépenses de personnel 1 à 10'!H13</f>
        <v/>
      </c>
      <c r="I13" s="519" t="str">
        <f>'Dépenses de personnel 1 à 10'!I13</f>
        <v/>
      </c>
      <c r="J13" s="519" t="str">
        <f>'Dépenses de personnel 1 à 10'!J13</f>
        <v/>
      </c>
      <c r="K13" s="521" t="str">
        <f>'Dépenses de personnel 1 à 10'!K13</f>
        <v/>
      </c>
    </row>
    <row r="14" spans="1:15" ht="15.75" thickBot="1" x14ac:dyDescent="0.3">
      <c r="M14" s="70"/>
    </row>
    <row r="15" spans="1:15" ht="15.75" thickBot="1" x14ac:dyDescent="0.3">
      <c r="A15" s="875" t="s">
        <v>258</v>
      </c>
      <c r="B15" s="876"/>
      <c r="G15" s="30"/>
      <c r="H15" s="30"/>
      <c r="I15" s="30"/>
      <c r="K15" s="31"/>
      <c r="L15" s="70"/>
      <c r="M15" s="31"/>
      <c r="O15" s="63" t="str">
        <f>A15</f>
        <v>SALARIE 41 : Inscrire nom ici</v>
      </c>
    </row>
    <row r="16" spans="1:15" x14ac:dyDescent="0.25">
      <c r="E16" s="60"/>
      <c r="G16" s="30"/>
      <c r="H16" s="30"/>
      <c r="I16" s="30"/>
      <c r="J16" s="56"/>
      <c r="K16" s="31"/>
      <c r="L16" s="57"/>
      <c r="M16" s="71"/>
      <c r="N16" s="72"/>
      <c r="O16" s="72"/>
    </row>
    <row r="17" spans="1:15" ht="65.45" customHeight="1" x14ac:dyDescent="0.25">
      <c r="A17" s="498" t="s">
        <v>110</v>
      </c>
      <c r="B17" s="499" t="s">
        <v>111</v>
      </c>
      <c r="C17" s="499" t="s">
        <v>301</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5" x14ac:dyDescent="0.25">
      <c r="A18" s="515">
        <v>44197</v>
      </c>
      <c r="B18" s="512"/>
      <c r="C18" s="286"/>
      <c r="D18" s="286"/>
      <c r="E18" s="36">
        <f t="shared" ref="E18:E30" si="0">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5" x14ac:dyDescent="0.25">
      <c r="A19" s="515">
        <v>44228</v>
      </c>
      <c r="B19" s="513"/>
      <c r="C19" s="64"/>
      <c r="D19" s="287"/>
      <c r="E19" s="36">
        <f t="shared" si="0"/>
        <v>0</v>
      </c>
      <c r="F19" s="67"/>
      <c r="G19" s="68"/>
      <c r="H19" s="66" t="str">
        <f>IF($C$8="A RENSEIGNER","Renseigner cellule C8",IFERROR(ROUND(IF($C$8="NON",0,LOOKUP(YEAR(A19),$C$10:K$10,$C$13:K$13)*B19),2),0))</f>
        <v>Renseigner cellule C8</v>
      </c>
      <c r="I19" s="37" t="str">
        <f t="shared" ref="I19:I30" si="1">IF($C$8="A RENSEIGNER","Renseigner cellule C8",IF(N(A19),ROUND(B19-C19+D19-E19-IF(G19&gt;=0,IF(F19-G19&lt;0,-(F19-G19),0))-H19,2),0))</f>
        <v>Renseigner cellule C8</v>
      </c>
      <c r="J19" s="33"/>
      <c r="K19" s="69"/>
      <c r="L19" s="36" t="str">
        <f t="shared" ref="L19:L30" si="2">IFERROR(IF(I19="","",ROUND(IF($K$17="Pourcentage_temps_projet",I19*K19,$I$31/$J$31*K19),2)),"")</f>
        <v/>
      </c>
      <c r="M19" s="39"/>
      <c r="N19" s="39"/>
      <c r="O19" s="504"/>
    </row>
    <row r="20" spans="1:15" x14ac:dyDescent="0.25">
      <c r="A20" s="515">
        <v>44256</v>
      </c>
      <c r="B20" s="513"/>
      <c r="C20" s="64"/>
      <c r="D20" s="287"/>
      <c r="E20" s="36">
        <f t="shared" si="0"/>
        <v>0</v>
      </c>
      <c r="F20" s="67"/>
      <c r="G20" s="68"/>
      <c r="H20" s="66" t="str">
        <f>IF($C$8="A RENSEIGNER","Renseigner cellule C8",IFERROR(ROUND(IF($C$8="NON",0,LOOKUP(YEAR(A20),$C$10:K$10,$C$13:K$13)*B20),2),0))</f>
        <v>Renseigner cellule C8</v>
      </c>
      <c r="I20" s="37" t="str">
        <f t="shared" si="1"/>
        <v>Renseigner cellule C8</v>
      </c>
      <c r="J20" s="33"/>
      <c r="K20" s="69"/>
      <c r="L20" s="36" t="str">
        <f t="shared" si="2"/>
        <v/>
      </c>
      <c r="M20" s="38"/>
      <c r="N20" s="38"/>
      <c r="O20" s="504"/>
    </row>
    <row r="21" spans="1:15" x14ac:dyDescent="0.25">
      <c r="A21" s="515">
        <v>44287</v>
      </c>
      <c r="B21" s="513"/>
      <c r="C21" s="64"/>
      <c r="D21" s="287"/>
      <c r="E21" s="36">
        <f t="shared" si="0"/>
        <v>0</v>
      </c>
      <c r="F21" s="67"/>
      <c r="G21" s="68"/>
      <c r="H21" s="66" t="str">
        <f>IF($C$8="A RENSEIGNER","Renseigner cellule C8",IFERROR(ROUND(IF($C$8="NON",0,LOOKUP(YEAR(A21),$C$10:K$10,$C$13:K$13)*B21),2),0))</f>
        <v>Renseigner cellule C8</v>
      </c>
      <c r="I21" s="37" t="str">
        <f t="shared" si="1"/>
        <v>Renseigner cellule C8</v>
      </c>
      <c r="J21" s="33"/>
      <c r="K21" s="69"/>
      <c r="L21" s="36" t="str">
        <f t="shared" si="2"/>
        <v/>
      </c>
      <c r="M21" s="39"/>
      <c r="N21" s="39"/>
      <c r="O21" s="504"/>
    </row>
    <row r="22" spans="1:15" x14ac:dyDescent="0.25">
      <c r="A22" s="515">
        <v>44317</v>
      </c>
      <c r="B22" s="513"/>
      <c r="C22" s="64"/>
      <c r="D22" s="287"/>
      <c r="E22" s="36">
        <f t="shared" si="0"/>
        <v>0</v>
      </c>
      <c r="F22" s="67"/>
      <c r="G22" s="68"/>
      <c r="H22" s="66" t="str">
        <f>IF($C$8="A RENSEIGNER","Renseigner cellule C8",IFERROR(ROUND(IF($C$8="NON",0,LOOKUP(YEAR(A22),$C$10:K$10,$C$13:K$13)*B22),2),0))</f>
        <v>Renseigner cellule C8</v>
      </c>
      <c r="I22" s="37" t="str">
        <f t="shared" si="1"/>
        <v>Renseigner cellule C8</v>
      </c>
      <c r="J22" s="33"/>
      <c r="K22" s="69"/>
      <c r="L22" s="36" t="str">
        <f t="shared" si="2"/>
        <v/>
      </c>
      <c r="M22" s="38"/>
      <c r="N22" s="38"/>
      <c r="O22" s="504"/>
    </row>
    <row r="23" spans="1:15" x14ac:dyDescent="0.25">
      <c r="A23" s="515">
        <v>44348</v>
      </c>
      <c r="B23" s="513"/>
      <c r="C23" s="64"/>
      <c r="D23" s="287"/>
      <c r="E23" s="36">
        <f t="shared" si="0"/>
        <v>0</v>
      </c>
      <c r="F23" s="67"/>
      <c r="G23" s="68"/>
      <c r="H23" s="66" t="str">
        <f>IF($C$8="A RENSEIGNER","Renseigner cellule C8",IFERROR(ROUND(IF($C$8="NON",0,LOOKUP(YEAR(A23),$C$10:K$10,$C$13:K$13)*B23),2),0))</f>
        <v>Renseigner cellule C8</v>
      </c>
      <c r="I23" s="37" t="str">
        <f t="shared" si="1"/>
        <v>Renseigner cellule C8</v>
      </c>
      <c r="J23" s="33"/>
      <c r="K23" s="69"/>
      <c r="L23" s="36" t="str">
        <f t="shared" si="2"/>
        <v/>
      </c>
      <c r="M23" s="39"/>
      <c r="N23" s="39"/>
      <c r="O23" s="504"/>
    </row>
    <row r="24" spans="1:15" x14ac:dyDescent="0.25">
      <c r="A24" s="515">
        <v>44378</v>
      </c>
      <c r="B24" s="513"/>
      <c r="C24" s="64"/>
      <c r="D24" s="287"/>
      <c r="E24" s="36">
        <f t="shared" si="0"/>
        <v>0</v>
      </c>
      <c r="F24" s="67"/>
      <c r="G24" s="68"/>
      <c r="H24" s="66" t="str">
        <f>IF($C$8="A RENSEIGNER","Renseigner cellule C8",IFERROR(ROUND(IF($C$8="NON",0,LOOKUP(YEAR(A24),$C$10:K$10,$C$13:K$13)*B24),2),0))</f>
        <v>Renseigner cellule C8</v>
      </c>
      <c r="I24" s="37" t="str">
        <f t="shared" si="1"/>
        <v>Renseigner cellule C8</v>
      </c>
      <c r="J24" s="33"/>
      <c r="K24" s="69"/>
      <c r="L24" s="36" t="str">
        <f t="shared" si="2"/>
        <v/>
      </c>
      <c r="M24" s="38"/>
      <c r="N24" s="38"/>
      <c r="O24" s="504"/>
    </row>
    <row r="25" spans="1:15" x14ac:dyDescent="0.25">
      <c r="A25" s="515">
        <v>44409</v>
      </c>
      <c r="B25" s="513"/>
      <c r="C25" s="64"/>
      <c r="D25" s="287"/>
      <c r="E25" s="36">
        <f t="shared" si="0"/>
        <v>0</v>
      </c>
      <c r="F25" s="67"/>
      <c r="G25" s="68"/>
      <c r="H25" s="66" t="str">
        <f>IF($C$8="A RENSEIGNER","Renseigner cellule C8",IFERROR(ROUND(IF($C$8="NON",0,LOOKUP(YEAR(A25),$C$10:K$10,$C$13:K$13)*B25),2),0))</f>
        <v>Renseigner cellule C8</v>
      </c>
      <c r="I25" s="37" t="str">
        <f t="shared" si="1"/>
        <v>Renseigner cellule C8</v>
      </c>
      <c r="J25" s="33"/>
      <c r="K25" s="69"/>
      <c r="L25" s="36" t="str">
        <f t="shared" si="2"/>
        <v/>
      </c>
      <c r="M25" s="39"/>
      <c r="N25" s="39"/>
      <c r="O25" s="504"/>
    </row>
    <row r="26" spans="1:15" x14ac:dyDescent="0.25">
      <c r="A26" s="515">
        <v>44440</v>
      </c>
      <c r="B26" s="513"/>
      <c r="C26" s="64"/>
      <c r="D26" s="287"/>
      <c r="E26" s="36">
        <f t="shared" si="0"/>
        <v>0</v>
      </c>
      <c r="F26" s="67"/>
      <c r="G26" s="68"/>
      <c r="H26" s="66" t="str">
        <f>IF($C$8="A RENSEIGNER","Renseigner cellule C8",IFERROR(ROUND(IF($C$8="NON",0,LOOKUP(YEAR(A26),$C$10:K$10,$C$13:K$13)*B26),2),0))</f>
        <v>Renseigner cellule C8</v>
      </c>
      <c r="I26" s="37" t="str">
        <f>IF($C$8="A RENSEIGNER","Renseigner cellule C8",IF(N(A26),ROUND(B26-C26+D26-E26-IF(G26&gt;=0,IF(F26-G26&lt;0,-(F26-G26),0))-H26,2),0))</f>
        <v>Renseigner cellule C8</v>
      </c>
      <c r="J26" s="33"/>
      <c r="K26" s="69"/>
      <c r="L26" s="36" t="str">
        <f t="shared" si="2"/>
        <v/>
      </c>
      <c r="M26" s="38"/>
      <c r="N26" s="38"/>
      <c r="O26" s="504"/>
    </row>
    <row r="27" spans="1:15" x14ac:dyDescent="0.25">
      <c r="A27" s="515">
        <v>44470</v>
      </c>
      <c r="B27" s="513"/>
      <c r="C27" s="64"/>
      <c r="D27" s="287"/>
      <c r="E27" s="36">
        <f t="shared" si="0"/>
        <v>0</v>
      </c>
      <c r="F27" s="67"/>
      <c r="G27" s="68"/>
      <c r="H27" s="66" t="str">
        <f>IF($C$8="A RENSEIGNER","Renseigner cellule C8",IFERROR(ROUND(IF($C$8="NON",0,LOOKUP(YEAR(A27),$C$10:K$10,$C$13:K$13)*B27),2),0))</f>
        <v>Renseigner cellule C8</v>
      </c>
      <c r="I27" s="37" t="str">
        <f t="shared" si="1"/>
        <v>Renseigner cellule C8</v>
      </c>
      <c r="J27" s="33"/>
      <c r="K27" s="69"/>
      <c r="L27" s="36" t="str">
        <f t="shared" si="2"/>
        <v/>
      </c>
      <c r="M27" s="39"/>
      <c r="N27" s="39"/>
      <c r="O27" s="504"/>
    </row>
    <row r="28" spans="1:15" x14ac:dyDescent="0.25">
      <c r="A28" s="515">
        <v>44501</v>
      </c>
      <c r="B28" s="513"/>
      <c r="C28" s="64"/>
      <c r="D28" s="287"/>
      <c r="E28" s="36">
        <f t="shared" si="0"/>
        <v>0</v>
      </c>
      <c r="F28" s="67"/>
      <c r="G28" s="68"/>
      <c r="H28" s="66" t="str">
        <f>IF($C$8="A RENSEIGNER","Renseigner cellule C8",IFERROR(ROUND(IF($C$8="NON",0,LOOKUP(YEAR(A28),$C$10:K$10,$C$13:K$13)*B28),2),0))</f>
        <v>Renseigner cellule C8</v>
      </c>
      <c r="I28" s="37" t="str">
        <f t="shared" si="1"/>
        <v>Renseigner cellule C8</v>
      </c>
      <c r="J28" s="33"/>
      <c r="K28" s="69"/>
      <c r="L28" s="36" t="str">
        <f t="shared" si="2"/>
        <v/>
      </c>
      <c r="M28" s="38"/>
      <c r="N28" s="38"/>
      <c r="O28" s="504"/>
    </row>
    <row r="29" spans="1:15" x14ac:dyDescent="0.25">
      <c r="A29" s="515">
        <v>44531</v>
      </c>
      <c r="B29" s="514"/>
      <c r="C29" s="65"/>
      <c r="D29" s="288"/>
      <c r="E29" s="36">
        <f t="shared" si="0"/>
        <v>0</v>
      </c>
      <c r="F29" s="67"/>
      <c r="G29" s="68"/>
      <c r="H29" s="66" t="str">
        <f>IF($C$8="A RENSEIGNER","Renseigner cellule C8",IFERROR(ROUND(IF($C$8="NON",0,LOOKUP(YEAR(A29),$C$10:K$10,$C$13:K$13)*B29),2),0))</f>
        <v>Renseigner cellule C8</v>
      </c>
      <c r="I29" s="37" t="str">
        <f t="shared" si="1"/>
        <v>Renseigner cellule C8</v>
      </c>
      <c r="J29" s="34"/>
      <c r="K29" s="69"/>
      <c r="L29" s="36" t="str">
        <f t="shared" si="2"/>
        <v/>
      </c>
      <c r="M29" s="39"/>
      <c r="N29" s="39"/>
      <c r="O29" s="505"/>
    </row>
    <row r="30" spans="1:15" x14ac:dyDescent="0.25">
      <c r="A30" s="506" t="s">
        <v>56</v>
      </c>
      <c r="B30" s="507"/>
      <c r="C30" s="507"/>
      <c r="D30" s="507"/>
      <c r="E30" s="508">
        <f t="shared" si="0"/>
        <v>0</v>
      </c>
      <c r="F30" s="508"/>
      <c r="G30" s="596"/>
      <c r="H30" s="509" t="str">
        <f>IF($C$8="A RENSEIGNER","Renseigner cellule C8",IFERROR(ROUND(IF($C$8="NON",0,LOOKUP(YEAR(A30),$C$10:K$10,$C$13:K$13)*B30),2),0))</f>
        <v>Renseigner cellule C8</v>
      </c>
      <c r="I30" s="767" t="str">
        <f t="shared" si="1"/>
        <v>Renseigner cellule C8</v>
      </c>
      <c r="J30" s="508"/>
      <c r="K30" s="508"/>
      <c r="L30" s="36" t="str">
        <f t="shared" si="2"/>
        <v/>
      </c>
      <c r="M30" s="510"/>
      <c r="N30" s="510"/>
      <c r="O30" s="511"/>
    </row>
    <row r="31" spans="1:15" s="54" customFormat="1" ht="15.75" thickBot="1" x14ac:dyDescent="0.3">
      <c r="A31" s="493" t="s">
        <v>120</v>
      </c>
      <c r="B31" s="494">
        <f t="shared" ref="B31:H31" si="3">SUM(B18:B30)</f>
        <v>0</v>
      </c>
      <c r="C31" s="495">
        <f t="shared" si="3"/>
        <v>0</v>
      </c>
      <c r="D31" s="495">
        <f t="shared" si="3"/>
        <v>0</v>
      </c>
      <c r="E31" s="495">
        <f t="shared" si="3"/>
        <v>0</v>
      </c>
      <c r="F31" s="495">
        <f t="shared" si="3"/>
        <v>0</v>
      </c>
      <c r="G31" s="495">
        <f t="shared" si="3"/>
        <v>0</v>
      </c>
      <c r="H31" s="495">
        <f t="shared" si="3"/>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5" ht="27.6" customHeight="1"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L32" s="55"/>
      <c r="M32" s="55"/>
      <c r="N32" s="74"/>
      <c r="O32" s="54"/>
    </row>
    <row r="33" spans="1:15" ht="15.75" thickBot="1" x14ac:dyDescent="0.3">
      <c r="A33" s="58"/>
      <c r="B33" s="58"/>
      <c r="C33" s="58"/>
      <c r="D33" s="58"/>
      <c r="E33" s="58"/>
      <c r="F33" s="58"/>
      <c r="G33" s="58"/>
      <c r="H33" s="58"/>
      <c r="I33" s="59"/>
      <c r="J33" s="58"/>
      <c r="K33" s="58"/>
    </row>
    <row r="34" spans="1:15" ht="24.75" thickBot="1" x14ac:dyDescent="0.3">
      <c r="A34" s="236" t="str">
        <f>'Etat récapitulatif des dépenses'!$D$4</f>
        <v>SUD0XXXXX</v>
      </c>
      <c r="B34" s="237" t="str">
        <f>'Etat récapitulatif des dépenses'!$J$3</f>
        <v>Sélectionner ici n° de demande</v>
      </c>
      <c r="C34" s="58"/>
      <c r="D34" s="58"/>
      <c r="E34" s="58"/>
      <c r="F34" s="58"/>
      <c r="G34" s="58"/>
      <c r="H34" s="58"/>
      <c r="I34" s="59"/>
      <c r="J34" s="58"/>
      <c r="K34" s="58"/>
    </row>
    <row r="35" spans="1:15" ht="15.75" thickBot="1" x14ac:dyDescent="0.3">
      <c r="A35" s="875" t="s">
        <v>259</v>
      </c>
      <c r="B35" s="876"/>
      <c r="D35" s="75"/>
      <c r="G35" s="30"/>
      <c r="H35" s="30"/>
      <c r="I35" s="30"/>
      <c r="J35" s="30"/>
      <c r="K35" s="31"/>
      <c r="L35" s="31"/>
      <c r="M35" s="31"/>
      <c r="O35" s="63" t="str">
        <f>A35</f>
        <v>SALARIE 42 : Inscrire nom ici</v>
      </c>
    </row>
    <row r="36" spans="1:15" x14ac:dyDescent="0.25">
      <c r="G36" s="30"/>
      <c r="H36" s="30"/>
      <c r="I36" s="30"/>
      <c r="J36" s="30"/>
      <c r="K36" s="31"/>
      <c r="L36" s="31"/>
      <c r="M36" s="31"/>
    </row>
    <row r="37" spans="1:15" ht="108"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4">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4"/>
        <v>0</v>
      </c>
      <c r="F39" s="67"/>
      <c r="G39" s="68"/>
      <c r="H39" s="66" t="str">
        <f>IF($C$8="A RENSEIGNER","Renseigner cellule C8",IFERROR(ROUND(IF($C$8="NON",0,LOOKUP(YEAR(A39),$C$10:K$10,$C$13:K$13)*B39),2),0))</f>
        <v>Renseigner cellule C8</v>
      </c>
      <c r="I39" s="37" t="str">
        <f t="shared" ref="I39:I50" si="5">IF($C$8="A RENSEIGNER","Renseigner cellule C8",IF(N(A39),ROUND(B39-C39+D39-E39-IF(G39&gt;=0,IF(F39-G39&lt;0,-(F39-G39),0))-H39,2),0))</f>
        <v>Renseigner cellule C8</v>
      </c>
      <c r="J39" s="33"/>
      <c r="K39" s="69"/>
      <c r="L39" s="36" t="str">
        <f t="shared" ref="L39:L50" si="6">IFERROR(IF(I39="","",ROUND(IF($K$37="Pourcentage_temps_projet",I39*K39,$I$51/$J$51*K39),2)),"")</f>
        <v/>
      </c>
      <c r="M39" s="39"/>
      <c r="N39" s="39"/>
      <c r="O39" s="504"/>
    </row>
    <row r="40" spans="1:15" x14ac:dyDescent="0.25">
      <c r="A40" s="515">
        <v>44256</v>
      </c>
      <c r="B40" s="513"/>
      <c r="C40" s="64"/>
      <c r="D40" s="287"/>
      <c r="E40" s="36">
        <f t="shared" si="4"/>
        <v>0</v>
      </c>
      <c r="F40" s="67"/>
      <c r="G40" s="68"/>
      <c r="H40" s="66" t="str">
        <f>IF($C$8="A RENSEIGNER","Renseigner cellule C8",IFERROR(ROUND(IF($C$8="NON",0,LOOKUP(YEAR(A40),$C$10:K$10,$C$13:K$13)*B40),2),0))</f>
        <v>Renseigner cellule C8</v>
      </c>
      <c r="I40" s="37" t="str">
        <f t="shared" si="5"/>
        <v>Renseigner cellule C8</v>
      </c>
      <c r="J40" s="33"/>
      <c r="K40" s="69"/>
      <c r="L40" s="36" t="str">
        <f t="shared" si="6"/>
        <v/>
      </c>
      <c r="M40" s="38"/>
      <c r="N40" s="38"/>
      <c r="O40" s="504"/>
    </row>
    <row r="41" spans="1:15" x14ac:dyDescent="0.25">
      <c r="A41" s="515">
        <v>44287</v>
      </c>
      <c r="B41" s="513"/>
      <c r="C41" s="64"/>
      <c r="D41" s="287"/>
      <c r="E41" s="36">
        <f t="shared" si="4"/>
        <v>0</v>
      </c>
      <c r="F41" s="67"/>
      <c r="G41" s="68"/>
      <c r="H41" s="66" t="str">
        <f>IF($C$8="A RENSEIGNER","Renseigner cellule C8",IFERROR(ROUND(IF($C$8="NON",0,LOOKUP(YEAR(A41),$C$10:K$10,$C$13:K$13)*B41),2),0))</f>
        <v>Renseigner cellule C8</v>
      </c>
      <c r="I41" s="37" t="str">
        <f t="shared" si="5"/>
        <v>Renseigner cellule C8</v>
      </c>
      <c r="J41" s="33"/>
      <c r="K41" s="69"/>
      <c r="L41" s="36" t="str">
        <f t="shared" si="6"/>
        <v/>
      </c>
      <c r="M41" s="39"/>
      <c r="N41" s="39"/>
      <c r="O41" s="504"/>
    </row>
    <row r="42" spans="1:15" x14ac:dyDescent="0.25">
      <c r="A42" s="515">
        <v>44317</v>
      </c>
      <c r="B42" s="513"/>
      <c r="C42" s="64"/>
      <c r="D42" s="287"/>
      <c r="E42" s="36">
        <f t="shared" si="4"/>
        <v>0</v>
      </c>
      <c r="F42" s="67"/>
      <c r="G42" s="68"/>
      <c r="H42" s="66" t="str">
        <f>IF($C$8="A RENSEIGNER","Renseigner cellule C8",IFERROR(ROUND(IF($C$8="NON",0,LOOKUP(YEAR(A42),$C$10:K$10,$C$13:K$13)*B42),2),0))</f>
        <v>Renseigner cellule C8</v>
      </c>
      <c r="I42" s="37" t="str">
        <f t="shared" si="5"/>
        <v>Renseigner cellule C8</v>
      </c>
      <c r="J42" s="33"/>
      <c r="K42" s="69"/>
      <c r="L42" s="36" t="str">
        <f t="shared" si="6"/>
        <v/>
      </c>
      <c r="M42" s="38"/>
      <c r="N42" s="38"/>
      <c r="O42" s="504"/>
    </row>
    <row r="43" spans="1:15" x14ac:dyDescent="0.25">
      <c r="A43" s="515">
        <v>44348</v>
      </c>
      <c r="B43" s="513"/>
      <c r="C43" s="64"/>
      <c r="D43" s="287"/>
      <c r="E43" s="36">
        <f t="shared" si="4"/>
        <v>0</v>
      </c>
      <c r="F43" s="67"/>
      <c r="G43" s="68"/>
      <c r="H43" s="66" t="str">
        <f>IF($C$8="A RENSEIGNER","Renseigner cellule C8",IFERROR(ROUND(IF($C$8="NON",0,LOOKUP(YEAR(A43),$C$10:K$10,$C$13:K$13)*B43),2),0))</f>
        <v>Renseigner cellule C8</v>
      </c>
      <c r="I43" s="37" t="str">
        <f t="shared" si="5"/>
        <v>Renseigner cellule C8</v>
      </c>
      <c r="J43" s="33"/>
      <c r="K43" s="69"/>
      <c r="L43" s="36" t="str">
        <f t="shared" si="6"/>
        <v/>
      </c>
      <c r="M43" s="39"/>
      <c r="N43" s="39"/>
      <c r="O43" s="504"/>
    </row>
    <row r="44" spans="1:15" x14ac:dyDescent="0.25">
      <c r="A44" s="515">
        <v>44378</v>
      </c>
      <c r="B44" s="513"/>
      <c r="C44" s="64"/>
      <c r="D44" s="287"/>
      <c r="E44" s="36">
        <f t="shared" si="4"/>
        <v>0</v>
      </c>
      <c r="F44" s="67"/>
      <c r="G44" s="68"/>
      <c r="H44" s="66" t="str">
        <f>IF($C$8="A RENSEIGNER","Renseigner cellule C8",IFERROR(ROUND(IF($C$8="NON",0,LOOKUP(YEAR(A44),$C$10:K$10,$C$13:K$13)*B44),2),0))</f>
        <v>Renseigner cellule C8</v>
      </c>
      <c r="I44" s="37" t="str">
        <f t="shared" si="5"/>
        <v>Renseigner cellule C8</v>
      </c>
      <c r="J44" s="33"/>
      <c r="K44" s="69"/>
      <c r="L44" s="36" t="str">
        <f t="shared" si="6"/>
        <v/>
      </c>
      <c r="M44" s="38"/>
      <c r="N44" s="38"/>
      <c r="O44" s="504"/>
    </row>
    <row r="45" spans="1:15" x14ac:dyDescent="0.25">
      <c r="A45" s="515">
        <v>44409</v>
      </c>
      <c r="B45" s="513"/>
      <c r="C45" s="64"/>
      <c r="D45" s="287"/>
      <c r="E45" s="36">
        <f t="shared" si="4"/>
        <v>0</v>
      </c>
      <c r="F45" s="67"/>
      <c r="G45" s="68"/>
      <c r="H45" s="66" t="str">
        <f>IF($C$8="A RENSEIGNER","Renseigner cellule C8",IFERROR(ROUND(IF($C$8="NON",0,LOOKUP(YEAR(A45),$C$10:K$10,$C$13:K$13)*B45),2),0))</f>
        <v>Renseigner cellule C8</v>
      </c>
      <c r="I45" s="37" t="str">
        <f t="shared" si="5"/>
        <v>Renseigner cellule C8</v>
      </c>
      <c r="J45" s="33"/>
      <c r="K45" s="69"/>
      <c r="L45" s="36" t="str">
        <f t="shared" si="6"/>
        <v/>
      </c>
      <c r="M45" s="39"/>
      <c r="N45" s="39"/>
      <c r="O45" s="504"/>
    </row>
    <row r="46" spans="1:15" x14ac:dyDescent="0.25">
      <c r="A46" s="515">
        <v>44440</v>
      </c>
      <c r="B46" s="513"/>
      <c r="C46" s="64"/>
      <c r="D46" s="287"/>
      <c r="E46" s="36">
        <f t="shared" si="4"/>
        <v>0</v>
      </c>
      <c r="F46" s="67"/>
      <c r="G46" s="68"/>
      <c r="H46" s="66" t="str">
        <f>IF($C$8="A RENSEIGNER","Renseigner cellule C8",IFERROR(ROUND(IF($C$8="NON",0,LOOKUP(YEAR(A46),$C$10:K$10,$C$13:K$13)*B46),2),0))</f>
        <v>Renseigner cellule C8</v>
      </c>
      <c r="I46" s="37" t="str">
        <f>IF($C$8="A RENSEIGNER","Renseigner cellule C8",IF(N(A46),ROUND(B46-C46+D46-E46-IF(G46&gt;=0,IF(F46-G46&lt;0,-(F46-G46),0))-H46,2),0))</f>
        <v>Renseigner cellule C8</v>
      </c>
      <c r="J46" s="33"/>
      <c r="K46" s="69"/>
      <c r="L46" s="36" t="str">
        <f t="shared" si="6"/>
        <v/>
      </c>
      <c r="M46" s="38"/>
      <c r="N46" s="38"/>
      <c r="O46" s="504"/>
    </row>
    <row r="47" spans="1:15" x14ac:dyDescent="0.25">
      <c r="A47" s="515">
        <v>44470</v>
      </c>
      <c r="B47" s="513"/>
      <c r="C47" s="64"/>
      <c r="D47" s="287"/>
      <c r="E47" s="36">
        <f t="shared" si="4"/>
        <v>0</v>
      </c>
      <c r="F47" s="67"/>
      <c r="G47" s="68"/>
      <c r="H47" s="66" t="str">
        <f>IF($C$8="A RENSEIGNER","Renseigner cellule C8",IFERROR(ROUND(IF($C$8="NON",0,LOOKUP(YEAR(A47),$C$10:K$10,$C$13:K$13)*B47),2),0))</f>
        <v>Renseigner cellule C8</v>
      </c>
      <c r="I47" s="37" t="str">
        <f t="shared" si="5"/>
        <v>Renseigner cellule C8</v>
      </c>
      <c r="J47" s="33"/>
      <c r="K47" s="69"/>
      <c r="L47" s="36" t="str">
        <f t="shared" si="6"/>
        <v/>
      </c>
      <c r="M47" s="39"/>
      <c r="N47" s="39"/>
      <c r="O47" s="504"/>
    </row>
    <row r="48" spans="1:15" x14ac:dyDescent="0.25">
      <c r="A48" s="515">
        <v>44501</v>
      </c>
      <c r="B48" s="513"/>
      <c r="C48" s="64"/>
      <c r="D48" s="287"/>
      <c r="E48" s="36">
        <f t="shared" si="4"/>
        <v>0</v>
      </c>
      <c r="F48" s="67"/>
      <c r="G48" s="68"/>
      <c r="H48" s="66" t="str">
        <f>IF($C$8="A RENSEIGNER","Renseigner cellule C8",IFERROR(ROUND(IF($C$8="NON",0,LOOKUP(YEAR(A48),$C$10:K$10,$C$13:K$13)*B48),2),0))</f>
        <v>Renseigner cellule C8</v>
      </c>
      <c r="I48" s="37" t="str">
        <f t="shared" si="5"/>
        <v>Renseigner cellule C8</v>
      </c>
      <c r="J48" s="33"/>
      <c r="K48" s="69"/>
      <c r="L48" s="36" t="str">
        <f t="shared" si="6"/>
        <v/>
      </c>
      <c r="M48" s="38"/>
      <c r="N48" s="38"/>
      <c r="O48" s="504"/>
    </row>
    <row r="49" spans="1:15" x14ac:dyDescent="0.25">
      <c r="A49" s="515">
        <v>44531</v>
      </c>
      <c r="B49" s="514"/>
      <c r="C49" s="65"/>
      <c r="D49" s="288"/>
      <c r="E49" s="36">
        <f t="shared" si="4"/>
        <v>0</v>
      </c>
      <c r="F49" s="67"/>
      <c r="G49" s="68"/>
      <c r="H49" s="66" t="str">
        <f>IF($C$8="A RENSEIGNER","Renseigner cellule C8",IFERROR(ROUND(IF($C$8="NON",0,LOOKUP(YEAR(A49),$C$10:K$10,$C$13:K$13)*B49),2),0))</f>
        <v>Renseigner cellule C8</v>
      </c>
      <c r="I49" s="37" t="str">
        <f t="shared" si="5"/>
        <v>Renseigner cellule C8</v>
      </c>
      <c r="J49" s="34"/>
      <c r="K49" s="69"/>
      <c r="L49" s="36" t="str">
        <f t="shared" si="6"/>
        <v/>
      </c>
      <c r="M49" s="39"/>
      <c r="N49" s="39"/>
      <c r="O49" s="505"/>
    </row>
    <row r="50" spans="1:15" x14ac:dyDescent="0.25">
      <c r="A50" s="506" t="s">
        <v>56</v>
      </c>
      <c r="B50" s="507"/>
      <c r="C50" s="507"/>
      <c r="D50" s="507"/>
      <c r="E50" s="508">
        <f t="shared" si="4"/>
        <v>0</v>
      </c>
      <c r="F50" s="508"/>
      <c r="G50" s="596"/>
      <c r="H50" s="509" t="str">
        <f>IF($C$8="A RENSEIGNER","Renseigner cellule C8",IFERROR(ROUND(IF($C$8="NON",0,LOOKUP(YEAR(A50),$C$10:K$10,$C$13:K$13)*B50),2),0))</f>
        <v>Renseigner cellule C8</v>
      </c>
      <c r="I50" s="767" t="str">
        <f t="shared" si="5"/>
        <v>Renseigner cellule C8</v>
      </c>
      <c r="J50" s="508"/>
      <c r="K50" s="508"/>
      <c r="L50" s="36" t="str">
        <f t="shared" si="6"/>
        <v/>
      </c>
      <c r="M50" s="510"/>
      <c r="N50" s="510"/>
      <c r="O50" s="511"/>
    </row>
    <row r="51" spans="1:15" ht="36.6" customHeight="1" thickBot="1" x14ac:dyDescent="0.3">
      <c r="A51" s="493" t="s">
        <v>120</v>
      </c>
      <c r="B51" s="494">
        <f t="shared" ref="B51:H51" si="7">SUM(B38:B50)</f>
        <v>0</v>
      </c>
      <c r="C51" s="495">
        <f t="shared" si="7"/>
        <v>0</v>
      </c>
      <c r="D51" s="495">
        <f t="shared" si="7"/>
        <v>0</v>
      </c>
      <c r="E51" s="495">
        <f t="shared" si="7"/>
        <v>0</v>
      </c>
      <c r="F51" s="495">
        <f t="shared" si="7"/>
        <v>0</v>
      </c>
      <c r="G51" s="495">
        <f t="shared" si="7"/>
        <v>0</v>
      </c>
      <c r="H51" s="495">
        <f t="shared" si="7"/>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ht="15" customHeight="1"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30"/>
      <c r="I53" s="30"/>
      <c r="J53" s="30"/>
      <c r="K53" s="31"/>
      <c r="L53" s="31"/>
      <c r="M53" s="31"/>
    </row>
    <row r="54" spans="1:15" ht="24.75" thickBot="1" x14ac:dyDescent="0.3">
      <c r="A54" s="236" t="str">
        <f>'Etat récapitulatif des dépenses'!$D$4</f>
        <v>SUD0XXXXX</v>
      </c>
      <c r="B54" s="237" t="str">
        <f>'Etat récapitulatif des dépenses'!$J$3</f>
        <v>Sélectionner ici n° de demande</v>
      </c>
      <c r="G54" s="30"/>
      <c r="H54" s="30"/>
      <c r="I54" s="30"/>
      <c r="J54" s="30"/>
      <c r="K54" s="31"/>
      <c r="L54" s="31"/>
      <c r="M54" s="31"/>
    </row>
    <row r="55" spans="1:15" ht="15.75" thickBot="1" x14ac:dyDescent="0.3">
      <c r="A55" s="875" t="s">
        <v>260</v>
      </c>
      <c r="B55" s="876"/>
      <c r="G55" s="30"/>
      <c r="H55" s="30"/>
      <c r="I55" s="30"/>
      <c r="J55" s="30"/>
      <c r="K55" s="31"/>
      <c r="L55" s="31"/>
      <c r="M55" s="31"/>
      <c r="O55" s="63" t="str">
        <f>A55</f>
        <v>SALARIE 43 : Inscrire nom ici</v>
      </c>
    </row>
    <row r="56" spans="1:15" x14ac:dyDescent="0.25">
      <c r="G56" s="30"/>
      <c r="H56" s="30"/>
      <c r="I56" s="30"/>
      <c r="J56" s="30"/>
      <c r="K56" s="31"/>
      <c r="L56" s="31"/>
      <c r="M56" s="31"/>
    </row>
    <row r="57" spans="1:15" ht="108"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8">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8"/>
        <v>0</v>
      </c>
      <c r="F59" s="67"/>
      <c r="G59" s="68"/>
      <c r="H59" s="66" t="str">
        <f>IF($C$8="A RENSEIGNER","Renseigner cellule C8",IFERROR(ROUND(IF($C$8="NON",0,LOOKUP(YEAR(A59),$C$10:K$10,$C$13:K$13)*B59),2),0))</f>
        <v>Renseigner cellule C8</v>
      </c>
      <c r="I59" s="37" t="str">
        <f t="shared" ref="I59:I70" si="9">IF($C$8="A RENSEIGNER","Renseigner cellule C8",IF(N(A59),ROUND(B59-C59+D59-E59-IF(G59&gt;=0,IF(F59-G59&lt;0,-(F59-G59),0))-H59,2),0))</f>
        <v>Renseigner cellule C8</v>
      </c>
      <c r="J59" s="33"/>
      <c r="K59" s="69"/>
      <c r="L59" s="36" t="str">
        <f t="shared" ref="L59:L70" si="10">IFERROR(IF(I59="","",ROUND(IF($K$57="Pourcentage_temps_projet",I59*K59,$I$71/$J$71*K59),2)),"")</f>
        <v/>
      </c>
      <c r="M59" s="39"/>
      <c r="N59" s="39"/>
      <c r="O59" s="504"/>
    </row>
    <row r="60" spans="1:15" x14ac:dyDescent="0.25">
      <c r="A60" s="515">
        <v>44256</v>
      </c>
      <c r="B60" s="513"/>
      <c r="C60" s="64"/>
      <c r="D60" s="287"/>
      <c r="E60" s="36">
        <f t="shared" si="8"/>
        <v>0</v>
      </c>
      <c r="F60" s="67"/>
      <c r="G60" s="68"/>
      <c r="H60" s="66" t="str">
        <f>IF($C$8="A RENSEIGNER","Renseigner cellule C8",IFERROR(ROUND(IF($C$8="NON",0,LOOKUP(YEAR(A60),$C$10:K$10,$C$13:K$13)*B60),2),0))</f>
        <v>Renseigner cellule C8</v>
      </c>
      <c r="I60" s="37" t="str">
        <f t="shared" si="9"/>
        <v>Renseigner cellule C8</v>
      </c>
      <c r="J60" s="33"/>
      <c r="K60" s="69"/>
      <c r="L60" s="36" t="str">
        <f t="shared" si="10"/>
        <v/>
      </c>
      <c r="M60" s="38"/>
      <c r="N60" s="38"/>
      <c r="O60" s="504"/>
    </row>
    <row r="61" spans="1:15" x14ac:dyDescent="0.25">
      <c r="A61" s="515">
        <v>44287</v>
      </c>
      <c r="B61" s="513"/>
      <c r="C61" s="64"/>
      <c r="D61" s="287"/>
      <c r="E61" s="36">
        <f t="shared" si="8"/>
        <v>0</v>
      </c>
      <c r="F61" s="67"/>
      <c r="G61" s="68"/>
      <c r="H61" s="66" t="str">
        <f>IF($C$8="A RENSEIGNER","Renseigner cellule C8",IFERROR(ROUND(IF($C$8="NON",0,LOOKUP(YEAR(A61),$C$10:K$10,$C$13:K$13)*B61),2),0))</f>
        <v>Renseigner cellule C8</v>
      </c>
      <c r="I61" s="37" t="str">
        <f t="shared" si="9"/>
        <v>Renseigner cellule C8</v>
      </c>
      <c r="J61" s="33"/>
      <c r="K61" s="69"/>
      <c r="L61" s="36" t="str">
        <f t="shared" si="10"/>
        <v/>
      </c>
      <c r="M61" s="39"/>
      <c r="N61" s="39"/>
      <c r="O61" s="504"/>
    </row>
    <row r="62" spans="1:15" x14ac:dyDescent="0.25">
      <c r="A62" s="515">
        <v>44317</v>
      </c>
      <c r="B62" s="513"/>
      <c r="C62" s="64"/>
      <c r="D62" s="287"/>
      <c r="E62" s="36">
        <f t="shared" si="8"/>
        <v>0</v>
      </c>
      <c r="F62" s="67"/>
      <c r="G62" s="68"/>
      <c r="H62" s="66" t="str">
        <f>IF($C$8="A RENSEIGNER","Renseigner cellule C8",IFERROR(ROUND(IF($C$8="NON",0,LOOKUP(YEAR(A62),$C$10:K$10,$C$13:K$13)*B62),2),0))</f>
        <v>Renseigner cellule C8</v>
      </c>
      <c r="I62" s="37" t="str">
        <f t="shared" si="9"/>
        <v>Renseigner cellule C8</v>
      </c>
      <c r="J62" s="33"/>
      <c r="K62" s="69"/>
      <c r="L62" s="36" t="str">
        <f t="shared" si="10"/>
        <v/>
      </c>
      <c r="M62" s="38"/>
      <c r="N62" s="38"/>
      <c r="O62" s="504"/>
    </row>
    <row r="63" spans="1:15" x14ac:dyDescent="0.25">
      <c r="A63" s="515">
        <v>44348</v>
      </c>
      <c r="B63" s="513"/>
      <c r="C63" s="64"/>
      <c r="D63" s="287"/>
      <c r="E63" s="36">
        <f t="shared" si="8"/>
        <v>0</v>
      </c>
      <c r="F63" s="67"/>
      <c r="G63" s="68"/>
      <c r="H63" s="66" t="str">
        <f>IF($C$8="A RENSEIGNER","Renseigner cellule C8",IFERROR(ROUND(IF($C$8="NON",0,LOOKUP(YEAR(A63),$C$10:K$10,$C$13:K$13)*B63),2),0))</f>
        <v>Renseigner cellule C8</v>
      </c>
      <c r="I63" s="37" t="str">
        <f t="shared" si="9"/>
        <v>Renseigner cellule C8</v>
      </c>
      <c r="J63" s="33"/>
      <c r="K63" s="69"/>
      <c r="L63" s="36" t="str">
        <f t="shared" si="10"/>
        <v/>
      </c>
      <c r="M63" s="39"/>
      <c r="N63" s="39"/>
      <c r="O63" s="504"/>
    </row>
    <row r="64" spans="1:15" x14ac:dyDescent="0.25">
      <c r="A64" s="515">
        <v>44378</v>
      </c>
      <c r="B64" s="513"/>
      <c r="C64" s="64"/>
      <c r="D64" s="287"/>
      <c r="E64" s="36">
        <f t="shared" si="8"/>
        <v>0</v>
      </c>
      <c r="F64" s="67"/>
      <c r="G64" s="68"/>
      <c r="H64" s="66" t="str">
        <f>IF($C$8="A RENSEIGNER","Renseigner cellule C8",IFERROR(ROUND(IF($C$8="NON",0,LOOKUP(YEAR(A64),$C$10:K$10,$C$13:K$13)*B64),2),0))</f>
        <v>Renseigner cellule C8</v>
      </c>
      <c r="I64" s="37" t="str">
        <f t="shared" si="9"/>
        <v>Renseigner cellule C8</v>
      </c>
      <c r="J64" s="33"/>
      <c r="K64" s="69"/>
      <c r="L64" s="36" t="str">
        <f t="shared" si="10"/>
        <v/>
      </c>
      <c r="M64" s="38"/>
      <c r="N64" s="38"/>
      <c r="O64" s="504"/>
    </row>
    <row r="65" spans="1:15" x14ac:dyDescent="0.25">
      <c r="A65" s="515">
        <v>44409</v>
      </c>
      <c r="B65" s="513"/>
      <c r="C65" s="64"/>
      <c r="D65" s="287"/>
      <c r="E65" s="36">
        <f t="shared" si="8"/>
        <v>0</v>
      </c>
      <c r="F65" s="67"/>
      <c r="G65" s="68"/>
      <c r="H65" s="66" t="str">
        <f>IF($C$8="A RENSEIGNER","Renseigner cellule C8",IFERROR(ROUND(IF($C$8="NON",0,LOOKUP(YEAR(A65),$C$10:K$10,$C$13:K$13)*B65),2),0))</f>
        <v>Renseigner cellule C8</v>
      </c>
      <c r="I65" s="37" t="str">
        <f t="shared" si="9"/>
        <v>Renseigner cellule C8</v>
      </c>
      <c r="J65" s="33"/>
      <c r="K65" s="69"/>
      <c r="L65" s="36" t="str">
        <f t="shared" si="10"/>
        <v/>
      </c>
      <c r="M65" s="39"/>
      <c r="N65" s="39"/>
      <c r="O65" s="504"/>
    </row>
    <row r="66" spans="1:15" x14ac:dyDescent="0.25">
      <c r="A66" s="515">
        <v>44440</v>
      </c>
      <c r="B66" s="513"/>
      <c r="C66" s="64"/>
      <c r="D66" s="287"/>
      <c r="E66" s="36">
        <f t="shared" si="8"/>
        <v>0</v>
      </c>
      <c r="F66" s="67"/>
      <c r="G66" s="68"/>
      <c r="H66" s="66" t="str">
        <f>IF($C$8="A RENSEIGNER","Renseigner cellule C8",IFERROR(ROUND(IF($C$8="NON",0,LOOKUP(YEAR(A66),$C$10:K$10,$C$13:K$13)*B66),2),0))</f>
        <v>Renseigner cellule C8</v>
      </c>
      <c r="I66" s="37" t="str">
        <f>IF($C$8="A RENSEIGNER","Renseigner cellule C8",IF(N(A66),ROUND(B66-C66+D66-E66-IF(G66&gt;=0,IF(F66-G66&lt;0,-(F66-G66),0))-H66,2),0))</f>
        <v>Renseigner cellule C8</v>
      </c>
      <c r="J66" s="33"/>
      <c r="K66" s="69"/>
      <c r="L66" s="36" t="str">
        <f t="shared" si="10"/>
        <v/>
      </c>
      <c r="M66" s="38"/>
      <c r="N66" s="38"/>
      <c r="O66" s="504"/>
    </row>
    <row r="67" spans="1:15" x14ac:dyDescent="0.25">
      <c r="A67" s="515">
        <v>44470</v>
      </c>
      <c r="B67" s="513"/>
      <c r="C67" s="64"/>
      <c r="D67" s="287"/>
      <c r="E67" s="36">
        <f t="shared" si="8"/>
        <v>0</v>
      </c>
      <c r="F67" s="67"/>
      <c r="G67" s="68"/>
      <c r="H67" s="66" t="str">
        <f>IF($C$8="A RENSEIGNER","Renseigner cellule C8",IFERROR(ROUND(IF($C$8="NON",0,LOOKUP(YEAR(A67),$C$10:K$10,$C$13:K$13)*B67),2),0))</f>
        <v>Renseigner cellule C8</v>
      </c>
      <c r="I67" s="37" t="str">
        <f t="shared" si="9"/>
        <v>Renseigner cellule C8</v>
      </c>
      <c r="J67" s="33"/>
      <c r="K67" s="69"/>
      <c r="L67" s="36" t="str">
        <f t="shared" si="10"/>
        <v/>
      </c>
      <c r="M67" s="39"/>
      <c r="N67" s="39"/>
      <c r="O67" s="504"/>
    </row>
    <row r="68" spans="1:15" x14ac:dyDescent="0.25">
      <c r="A68" s="515">
        <v>44501</v>
      </c>
      <c r="B68" s="513"/>
      <c r="C68" s="64"/>
      <c r="D68" s="287"/>
      <c r="E68" s="36">
        <f t="shared" si="8"/>
        <v>0</v>
      </c>
      <c r="F68" s="67"/>
      <c r="G68" s="68"/>
      <c r="H68" s="66" t="str">
        <f>IF($C$8="A RENSEIGNER","Renseigner cellule C8",IFERROR(ROUND(IF($C$8="NON",0,LOOKUP(YEAR(A68),$C$10:K$10,$C$13:K$13)*B68),2),0))</f>
        <v>Renseigner cellule C8</v>
      </c>
      <c r="I68" s="37" t="str">
        <f t="shared" si="9"/>
        <v>Renseigner cellule C8</v>
      </c>
      <c r="J68" s="33"/>
      <c r="K68" s="69"/>
      <c r="L68" s="36" t="str">
        <f t="shared" si="10"/>
        <v/>
      </c>
      <c r="M68" s="38"/>
      <c r="N68" s="38"/>
      <c r="O68" s="504"/>
    </row>
    <row r="69" spans="1:15" x14ac:dyDescent="0.25">
      <c r="A69" s="515">
        <v>44531</v>
      </c>
      <c r="B69" s="514"/>
      <c r="C69" s="65"/>
      <c r="D69" s="288"/>
      <c r="E69" s="36">
        <f t="shared" si="8"/>
        <v>0</v>
      </c>
      <c r="F69" s="67"/>
      <c r="G69" s="68"/>
      <c r="H69" s="66" t="str">
        <f>IF($C$8="A RENSEIGNER","Renseigner cellule C8",IFERROR(ROUND(IF($C$8="NON",0,LOOKUP(YEAR(A69),$C$10:K$10,$C$13:K$13)*B69),2),0))</f>
        <v>Renseigner cellule C8</v>
      </c>
      <c r="I69" s="37" t="str">
        <f t="shared" si="9"/>
        <v>Renseigner cellule C8</v>
      </c>
      <c r="J69" s="34"/>
      <c r="K69" s="69"/>
      <c r="L69" s="36" t="str">
        <f t="shared" si="10"/>
        <v/>
      </c>
      <c r="M69" s="39"/>
      <c r="N69" s="39"/>
      <c r="O69" s="505"/>
    </row>
    <row r="70" spans="1:15" x14ac:dyDescent="0.25">
      <c r="A70" s="506" t="s">
        <v>56</v>
      </c>
      <c r="B70" s="507"/>
      <c r="C70" s="507"/>
      <c r="D70" s="507"/>
      <c r="E70" s="508">
        <f t="shared" si="8"/>
        <v>0</v>
      </c>
      <c r="F70" s="508"/>
      <c r="G70" s="596"/>
      <c r="H70" s="509" t="str">
        <f>IF($C$8="A RENSEIGNER","Renseigner cellule C8",IFERROR(ROUND(IF($C$8="NON",0,LOOKUP(YEAR(A70),$C$10:K$10,$C$13:K$13)*B70),2),0))</f>
        <v>Renseigner cellule C8</v>
      </c>
      <c r="I70" s="767" t="str">
        <f t="shared" si="9"/>
        <v>Renseigner cellule C8</v>
      </c>
      <c r="J70" s="508"/>
      <c r="K70" s="508"/>
      <c r="L70" s="36" t="str">
        <f t="shared" si="10"/>
        <v/>
      </c>
      <c r="M70" s="510"/>
      <c r="N70" s="510"/>
      <c r="O70" s="511"/>
    </row>
    <row r="71" spans="1:15" ht="29.25" customHeight="1" thickBot="1" x14ac:dyDescent="0.3">
      <c r="A71" s="493" t="s">
        <v>120</v>
      </c>
      <c r="B71" s="494">
        <f t="shared" ref="B71:H71" si="11">SUM(B58:B70)</f>
        <v>0</v>
      </c>
      <c r="C71" s="495">
        <f t="shared" si="11"/>
        <v>0</v>
      </c>
      <c r="D71" s="495">
        <f t="shared" si="11"/>
        <v>0</v>
      </c>
      <c r="E71" s="495">
        <f t="shared" si="11"/>
        <v>0</v>
      </c>
      <c r="F71" s="495">
        <f t="shared" si="11"/>
        <v>0</v>
      </c>
      <c r="G71" s="495">
        <f t="shared" si="11"/>
        <v>0</v>
      </c>
      <c r="H71" s="495">
        <f t="shared" si="11"/>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ht="15" customHeight="1"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30"/>
      <c r="I73" s="30"/>
      <c r="J73" s="30"/>
      <c r="K73" s="31"/>
      <c r="L73" s="31"/>
      <c r="M73" s="31"/>
    </row>
    <row r="74" spans="1:15" ht="24.75" thickBot="1" x14ac:dyDescent="0.3">
      <c r="A74" s="236" t="str">
        <f>'Etat récapitulatif des dépenses'!$D$4</f>
        <v>SUD0XXXXX</v>
      </c>
      <c r="B74" s="237" t="str">
        <f>'Etat récapitulatif des dépenses'!$J$3</f>
        <v>Sélectionner ici n° de demande</v>
      </c>
      <c r="G74" s="30"/>
      <c r="H74" s="30"/>
      <c r="I74" s="30"/>
      <c r="J74" s="30"/>
      <c r="K74" s="31"/>
      <c r="L74" s="31"/>
      <c r="M74" s="31"/>
    </row>
    <row r="75" spans="1:15" ht="23.25" customHeight="1" thickBot="1" x14ac:dyDescent="0.3">
      <c r="A75" s="875" t="s">
        <v>261</v>
      </c>
      <c r="B75" s="876"/>
      <c r="G75" s="30"/>
      <c r="H75" s="30"/>
      <c r="I75" s="30"/>
      <c r="J75" s="30"/>
      <c r="K75" s="31"/>
      <c r="L75" s="31"/>
      <c r="M75" s="31"/>
      <c r="O75" s="63" t="str">
        <f>A75</f>
        <v>SALARIE 44 : Inscrire nom ici</v>
      </c>
    </row>
    <row r="76" spans="1:15" x14ac:dyDescent="0.25">
      <c r="G76" s="30"/>
      <c r="H76" s="30"/>
      <c r="I76" s="30"/>
      <c r="J76" s="30"/>
      <c r="K76" s="31"/>
      <c r="L76" s="31"/>
      <c r="M76" s="31"/>
    </row>
    <row r="77" spans="1:15" ht="108"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2">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2"/>
        <v>0</v>
      </c>
      <c r="F79" s="67"/>
      <c r="G79" s="68"/>
      <c r="H79" s="66" t="str">
        <f>IF($C$8="A RENSEIGNER","Renseigner cellule C8",IFERROR(ROUND(IF($C$8="NON",0,LOOKUP(YEAR(A79),$C$10:K$10,$C$13:K$13)*B79),2),0))</f>
        <v>Renseigner cellule C8</v>
      </c>
      <c r="I79" s="37" t="str">
        <f t="shared" ref="I79:I90" si="13">IF($C$8="A RENSEIGNER","Renseigner cellule C8",IF(N(A79),ROUND(B79-C79+D79-E79-IF(G79&gt;=0,IF(F79-G79&lt;0,-(F79-G79),0))-H79,2),0))</f>
        <v>Renseigner cellule C8</v>
      </c>
      <c r="J79" s="33"/>
      <c r="K79" s="69"/>
      <c r="L79" s="36" t="str">
        <f t="shared" ref="L79:L90" si="14">IFERROR(IF(I79="","",ROUND(IF($K$77="Pourcentage_temps_projet",I79*K79,$I$91/$J$91*K79),2)),"")</f>
        <v/>
      </c>
      <c r="M79" s="39"/>
      <c r="N79" s="39"/>
      <c r="O79" s="504"/>
    </row>
    <row r="80" spans="1:15" x14ac:dyDescent="0.25">
      <c r="A80" s="515">
        <v>44256</v>
      </c>
      <c r="B80" s="513"/>
      <c r="C80" s="64"/>
      <c r="D80" s="287"/>
      <c r="E80" s="36">
        <f t="shared" si="12"/>
        <v>0</v>
      </c>
      <c r="F80" s="67"/>
      <c r="G80" s="68"/>
      <c r="H80" s="66" t="str">
        <f>IF($C$8="A RENSEIGNER","Renseigner cellule C8",IFERROR(ROUND(IF($C$8="NON",0,LOOKUP(YEAR(A80),$C$10:K$10,$C$13:K$13)*B80),2),0))</f>
        <v>Renseigner cellule C8</v>
      </c>
      <c r="I80" s="37" t="str">
        <f t="shared" si="13"/>
        <v>Renseigner cellule C8</v>
      </c>
      <c r="J80" s="33"/>
      <c r="K80" s="69"/>
      <c r="L80" s="36" t="str">
        <f t="shared" si="14"/>
        <v/>
      </c>
      <c r="M80" s="38"/>
      <c r="N80" s="38"/>
      <c r="O80" s="504"/>
    </row>
    <row r="81" spans="1:15" x14ac:dyDescent="0.25">
      <c r="A81" s="515">
        <v>44287</v>
      </c>
      <c r="B81" s="513"/>
      <c r="C81" s="64"/>
      <c r="D81" s="287"/>
      <c r="E81" s="36">
        <f t="shared" si="12"/>
        <v>0</v>
      </c>
      <c r="F81" s="67"/>
      <c r="G81" s="68"/>
      <c r="H81" s="66" t="str">
        <f>IF($C$8="A RENSEIGNER","Renseigner cellule C8",IFERROR(ROUND(IF($C$8="NON",0,LOOKUP(YEAR(A81),$C$10:K$10,$C$13:K$13)*B81),2),0))</f>
        <v>Renseigner cellule C8</v>
      </c>
      <c r="I81" s="37" t="str">
        <f t="shared" si="13"/>
        <v>Renseigner cellule C8</v>
      </c>
      <c r="J81" s="33"/>
      <c r="K81" s="69"/>
      <c r="L81" s="36" t="str">
        <f t="shared" si="14"/>
        <v/>
      </c>
      <c r="M81" s="39"/>
      <c r="N81" s="39"/>
      <c r="O81" s="504"/>
    </row>
    <row r="82" spans="1:15" x14ac:dyDescent="0.25">
      <c r="A82" s="515">
        <v>44317</v>
      </c>
      <c r="B82" s="513"/>
      <c r="C82" s="64"/>
      <c r="D82" s="287"/>
      <c r="E82" s="36">
        <f t="shared" si="12"/>
        <v>0</v>
      </c>
      <c r="F82" s="67"/>
      <c r="G82" s="68"/>
      <c r="H82" s="66" t="str">
        <f>IF($C$8="A RENSEIGNER","Renseigner cellule C8",IFERROR(ROUND(IF($C$8="NON",0,LOOKUP(YEAR(A82),$C$10:K$10,$C$13:K$13)*B82),2),0))</f>
        <v>Renseigner cellule C8</v>
      </c>
      <c r="I82" s="37" t="str">
        <f t="shared" si="13"/>
        <v>Renseigner cellule C8</v>
      </c>
      <c r="J82" s="33"/>
      <c r="K82" s="69"/>
      <c r="L82" s="36" t="str">
        <f t="shared" si="14"/>
        <v/>
      </c>
      <c r="M82" s="38"/>
      <c r="N82" s="38"/>
      <c r="O82" s="504"/>
    </row>
    <row r="83" spans="1:15" x14ac:dyDescent="0.25">
      <c r="A83" s="515">
        <v>44348</v>
      </c>
      <c r="B83" s="513"/>
      <c r="C83" s="64"/>
      <c r="D83" s="287"/>
      <c r="E83" s="36">
        <f t="shared" si="12"/>
        <v>0</v>
      </c>
      <c r="F83" s="67"/>
      <c r="G83" s="68"/>
      <c r="H83" s="66" t="str">
        <f>IF($C$8="A RENSEIGNER","Renseigner cellule C8",IFERROR(ROUND(IF($C$8="NON",0,LOOKUP(YEAR(A83),$C$10:K$10,$C$13:K$13)*B83),2),0))</f>
        <v>Renseigner cellule C8</v>
      </c>
      <c r="I83" s="37" t="str">
        <f t="shared" si="13"/>
        <v>Renseigner cellule C8</v>
      </c>
      <c r="J83" s="33"/>
      <c r="K83" s="69"/>
      <c r="L83" s="36" t="str">
        <f t="shared" si="14"/>
        <v/>
      </c>
      <c r="M83" s="39"/>
      <c r="N83" s="39"/>
      <c r="O83" s="504"/>
    </row>
    <row r="84" spans="1:15" x14ac:dyDescent="0.25">
      <c r="A84" s="515">
        <v>44378</v>
      </c>
      <c r="B84" s="513"/>
      <c r="C84" s="64"/>
      <c r="D84" s="287"/>
      <c r="E84" s="36">
        <f t="shared" si="12"/>
        <v>0</v>
      </c>
      <c r="F84" s="67"/>
      <c r="G84" s="68"/>
      <c r="H84" s="66" t="str">
        <f>IF($C$8="A RENSEIGNER","Renseigner cellule C8",IFERROR(ROUND(IF($C$8="NON",0,LOOKUP(YEAR(A84),$C$10:K$10,$C$13:K$13)*B84),2),0))</f>
        <v>Renseigner cellule C8</v>
      </c>
      <c r="I84" s="37" t="str">
        <f t="shared" si="13"/>
        <v>Renseigner cellule C8</v>
      </c>
      <c r="J84" s="33"/>
      <c r="K84" s="69"/>
      <c r="L84" s="36" t="str">
        <f t="shared" si="14"/>
        <v/>
      </c>
      <c r="M84" s="38"/>
      <c r="N84" s="38"/>
      <c r="O84" s="504"/>
    </row>
    <row r="85" spans="1:15" x14ac:dyDescent="0.25">
      <c r="A85" s="515">
        <v>44409</v>
      </c>
      <c r="B85" s="513"/>
      <c r="C85" s="64"/>
      <c r="D85" s="287"/>
      <c r="E85" s="36">
        <f t="shared" si="12"/>
        <v>0</v>
      </c>
      <c r="F85" s="67"/>
      <c r="G85" s="68"/>
      <c r="H85" s="66" t="str">
        <f>IF($C$8="A RENSEIGNER","Renseigner cellule C8",IFERROR(ROUND(IF($C$8="NON",0,LOOKUP(YEAR(A85),$C$10:K$10,$C$13:K$13)*B85),2),0))</f>
        <v>Renseigner cellule C8</v>
      </c>
      <c r="I85" s="37" t="str">
        <f t="shared" si="13"/>
        <v>Renseigner cellule C8</v>
      </c>
      <c r="J85" s="33"/>
      <c r="K85" s="69"/>
      <c r="L85" s="36" t="str">
        <f t="shared" si="14"/>
        <v/>
      </c>
      <c r="M85" s="39"/>
      <c r="N85" s="39"/>
      <c r="O85" s="504"/>
    </row>
    <row r="86" spans="1:15" x14ac:dyDescent="0.25">
      <c r="A86" s="515">
        <v>44440</v>
      </c>
      <c r="B86" s="513"/>
      <c r="C86" s="64"/>
      <c r="D86" s="287"/>
      <c r="E86" s="36">
        <f t="shared" si="12"/>
        <v>0</v>
      </c>
      <c r="F86" s="67"/>
      <c r="G86" s="68"/>
      <c r="H86" s="66" t="str">
        <f>IF($C$8="A RENSEIGNER","Renseigner cellule C8",IFERROR(ROUND(IF($C$8="NON",0,LOOKUP(YEAR(A86),$C$10:K$10,$C$13:K$13)*B86),2),0))</f>
        <v>Renseigner cellule C8</v>
      </c>
      <c r="I86" s="37" t="str">
        <f>IF($C$8="A RENSEIGNER","Renseigner cellule C8",IF(N(A86),ROUND(B86-C86+D86-E86-IF(G86&gt;=0,IF(F86-G86&lt;0,-(F86-G86),0))-H86,2),0))</f>
        <v>Renseigner cellule C8</v>
      </c>
      <c r="J86" s="33"/>
      <c r="K86" s="69"/>
      <c r="L86" s="36" t="str">
        <f t="shared" si="14"/>
        <v/>
      </c>
      <c r="M86" s="38"/>
      <c r="N86" s="38"/>
      <c r="O86" s="504"/>
    </row>
    <row r="87" spans="1:15" x14ac:dyDescent="0.25">
      <c r="A87" s="515">
        <v>44470</v>
      </c>
      <c r="B87" s="513"/>
      <c r="C87" s="64"/>
      <c r="D87" s="287"/>
      <c r="E87" s="36">
        <f t="shared" si="12"/>
        <v>0</v>
      </c>
      <c r="F87" s="67"/>
      <c r="G87" s="68"/>
      <c r="H87" s="66" t="str">
        <f>IF($C$8="A RENSEIGNER","Renseigner cellule C8",IFERROR(ROUND(IF($C$8="NON",0,LOOKUP(YEAR(A87),$C$10:K$10,$C$13:K$13)*B87),2),0))</f>
        <v>Renseigner cellule C8</v>
      </c>
      <c r="I87" s="37" t="str">
        <f t="shared" si="13"/>
        <v>Renseigner cellule C8</v>
      </c>
      <c r="J87" s="33"/>
      <c r="K87" s="69"/>
      <c r="L87" s="36" t="str">
        <f t="shared" si="14"/>
        <v/>
      </c>
      <c r="M87" s="39"/>
      <c r="N87" s="39"/>
      <c r="O87" s="504"/>
    </row>
    <row r="88" spans="1:15" x14ac:dyDescent="0.25">
      <c r="A88" s="515">
        <v>44501</v>
      </c>
      <c r="B88" s="513"/>
      <c r="C88" s="64"/>
      <c r="D88" s="287"/>
      <c r="E88" s="36">
        <f t="shared" si="12"/>
        <v>0</v>
      </c>
      <c r="F88" s="67"/>
      <c r="G88" s="68"/>
      <c r="H88" s="66" t="str">
        <f>IF($C$8="A RENSEIGNER","Renseigner cellule C8",IFERROR(ROUND(IF($C$8="NON",0,LOOKUP(YEAR(A88),$C$10:K$10,$C$13:K$13)*B88),2),0))</f>
        <v>Renseigner cellule C8</v>
      </c>
      <c r="I88" s="37" t="str">
        <f t="shared" si="13"/>
        <v>Renseigner cellule C8</v>
      </c>
      <c r="J88" s="33"/>
      <c r="K88" s="69"/>
      <c r="L88" s="36" t="str">
        <f t="shared" si="14"/>
        <v/>
      </c>
      <c r="M88" s="38"/>
      <c r="N88" s="38"/>
      <c r="O88" s="504"/>
    </row>
    <row r="89" spans="1:15" x14ac:dyDescent="0.25">
      <c r="A89" s="515">
        <v>44531</v>
      </c>
      <c r="B89" s="514"/>
      <c r="C89" s="65"/>
      <c r="D89" s="288"/>
      <c r="E89" s="36">
        <f t="shared" si="12"/>
        <v>0</v>
      </c>
      <c r="F89" s="67"/>
      <c r="G89" s="68"/>
      <c r="H89" s="66" t="str">
        <f>IF($C$8="A RENSEIGNER","Renseigner cellule C8",IFERROR(ROUND(IF($C$8="NON",0,LOOKUP(YEAR(A89),$C$10:K$10,$C$13:K$13)*B89),2),0))</f>
        <v>Renseigner cellule C8</v>
      </c>
      <c r="I89" s="37" t="str">
        <f t="shared" si="13"/>
        <v>Renseigner cellule C8</v>
      </c>
      <c r="J89" s="34"/>
      <c r="K89" s="69"/>
      <c r="L89" s="36" t="str">
        <f t="shared" si="14"/>
        <v/>
      </c>
      <c r="M89" s="39"/>
      <c r="N89" s="39"/>
      <c r="O89" s="505"/>
    </row>
    <row r="90" spans="1:15" x14ac:dyDescent="0.25">
      <c r="A90" s="506" t="s">
        <v>56</v>
      </c>
      <c r="B90" s="507"/>
      <c r="C90" s="507"/>
      <c r="D90" s="507"/>
      <c r="E90" s="508">
        <f t="shared" si="12"/>
        <v>0</v>
      </c>
      <c r="F90" s="508"/>
      <c r="G90" s="596"/>
      <c r="H90" s="509" t="str">
        <f>IF($C$8="A RENSEIGNER","Renseigner cellule C8",IFERROR(ROUND(IF($C$8="NON",0,LOOKUP(YEAR(A90),$C$10:K$10,$C$13:K$13)*B90),2),0))</f>
        <v>Renseigner cellule C8</v>
      </c>
      <c r="I90" s="767" t="str">
        <f t="shared" si="13"/>
        <v>Renseigner cellule C8</v>
      </c>
      <c r="J90" s="508"/>
      <c r="K90" s="508"/>
      <c r="L90" s="36" t="str">
        <f t="shared" si="14"/>
        <v/>
      </c>
      <c r="M90" s="510"/>
      <c r="N90" s="510"/>
      <c r="O90" s="511"/>
    </row>
    <row r="91" spans="1:15" ht="29.25" customHeight="1" thickBot="1" x14ac:dyDescent="0.3">
      <c r="A91" s="493" t="s">
        <v>120</v>
      </c>
      <c r="B91" s="494">
        <f t="shared" ref="B91:H91" si="15">SUM(B78:B90)</f>
        <v>0</v>
      </c>
      <c r="C91" s="495">
        <f t="shared" si="15"/>
        <v>0</v>
      </c>
      <c r="D91" s="495">
        <f t="shared" si="15"/>
        <v>0</v>
      </c>
      <c r="E91" s="495">
        <f t="shared" si="15"/>
        <v>0</v>
      </c>
      <c r="F91" s="495">
        <f t="shared" si="15"/>
        <v>0</v>
      </c>
      <c r="G91" s="495">
        <f t="shared" si="15"/>
        <v>0</v>
      </c>
      <c r="H91" s="495">
        <f t="shared" si="15"/>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ht="15" customHeight="1"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30"/>
      <c r="I93" s="30"/>
      <c r="J93" s="30"/>
      <c r="K93" s="31"/>
      <c r="L93" s="31"/>
      <c r="M93" s="31"/>
    </row>
    <row r="94" spans="1:15" ht="24.75" thickBot="1" x14ac:dyDescent="0.3">
      <c r="A94" s="236" t="str">
        <f>'Etat récapitulatif des dépenses'!$D$4</f>
        <v>SUD0XXXXX</v>
      </c>
      <c r="B94" s="237" t="str">
        <f>'Etat récapitulatif des dépenses'!$J$3</f>
        <v>Sélectionner ici n° de demande</v>
      </c>
      <c r="G94" s="30"/>
      <c r="H94" s="30"/>
      <c r="I94" s="30"/>
      <c r="J94" s="30"/>
      <c r="K94" s="31"/>
      <c r="L94" s="31"/>
      <c r="M94" s="31"/>
    </row>
    <row r="95" spans="1:15" ht="15.75" thickBot="1" x14ac:dyDescent="0.3">
      <c r="A95" s="875" t="s">
        <v>262</v>
      </c>
      <c r="B95" s="876"/>
      <c r="G95" s="30"/>
      <c r="H95" s="30"/>
      <c r="I95" s="30"/>
      <c r="J95" s="30"/>
      <c r="K95" s="31"/>
      <c r="L95" s="31"/>
      <c r="M95" s="31"/>
      <c r="O95" s="63" t="str">
        <f>A95</f>
        <v>SALARIE 45 : Inscrire nom ici</v>
      </c>
    </row>
    <row r="96" spans="1:15" x14ac:dyDescent="0.25">
      <c r="G96" s="30"/>
      <c r="H96" s="30"/>
      <c r="I96" s="30"/>
      <c r="J96" s="30"/>
      <c r="K96" s="31"/>
      <c r="L96" s="31"/>
      <c r="M96" s="31"/>
    </row>
    <row r="97" spans="1:15" ht="108"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6">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6"/>
        <v>0</v>
      </c>
      <c r="F99" s="67"/>
      <c r="G99" s="68"/>
      <c r="H99" s="66" t="str">
        <f>IF($C$8="A RENSEIGNER","Renseigner cellule C8",IFERROR(ROUND(IF($C$8="NON",0,LOOKUP(YEAR(A99),$C$10:K$10,$C$13:K$13)*B99),2),0))</f>
        <v>Renseigner cellule C8</v>
      </c>
      <c r="I99" s="37" t="str">
        <f t="shared" ref="I99:I110" si="17">IF($C$8="A RENSEIGNER","Renseigner cellule C8",IF(N(A99),ROUND(B99-C99+D99-E99-IF(G99&gt;=0,IF(F99-G99&lt;0,-(F99-G99),0))-H99,2),0))</f>
        <v>Renseigner cellule C8</v>
      </c>
      <c r="J99" s="33"/>
      <c r="K99" s="69"/>
      <c r="L99" s="36" t="str">
        <f t="shared" ref="L99:L110" si="18">IFERROR(IF(I99="","",ROUND(IF($K$97="Pourcentage_temps_projet",I99*K99,$I$111/$J$111*K99),2)),"")</f>
        <v/>
      </c>
      <c r="M99" s="39"/>
      <c r="N99" s="39"/>
      <c r="O99" s="504"/>
    </row>
    <row r="100" spans="1:15" x14ac:dyDescent="0.25">
      <c r="A100" s="515">
        <v>44256</v>
      </c>
      <c r="B100" s="513"/>
      <c r="C100" s="64"/>
      <c r="D100" s="287"/>
      <c r="E100" s="36">
        <f t="shared" si="16"/>
        <v>0</v>
      </c>
      <c r="F100" s="67"/>
      <c r="G100" s="68"/>
      <c r="H100" s="66" t="str">
        <f>IF($C$8="A RENSEIGNER","Renseigner cellule C8",IFERROR(ROUND(IF($C$8="NON",0,LOOKUP(YEAR(A100),$C$10:K$10,$C$13:K$13)*B100),2),0))</f>
        <v>Renseigner cellule C8</v>
      </c>
      <c r="I100" s="37" t="str">
        <f t="shared" si="17"/>
        <v>Renseigner cellule C8</v>
      </c>
      <c r="J100" s="33"/>
      <c r="K100" s="69"/>
      <c r="L100" s="36" t="str">
        <f t="shared" si="18"/>
        <v/>
      </c>
      <c r="M100" s="38"/>
      <c r="N100" s="38"/>
      <c r="O100" s="504"/>
    </row>
    <row r="101" spans="1:15" x14ac:dyDescent="0.25">
      <c r="A101" s="515">
        <v>44287</v>
      </c>
      <c r="B101" s="513"/>
      <c r="C101" s="64"/>
      <c r="D101" s="287"/>
      <c r="E101" s="36">
        <f t="shared" si="16"/>
        <v>0</v>
      </c>
      <c r="F101" s="67"/>
      <c r="G101" s="68"/>
      <c r="H101" s="66" t="str">
        <f>IF($C$8="A RENSEIGNER","Renseigner cellule C8",IFERROR(ROUND(IF($C$8="NON",0,LOOKUP(YEAR(A101),$C$10:K$10,$C$13:K$13)*B101),2),0))</f>
        <v>Renseigner cellule C8</v>
      </c>
      <c r="I101" s="37" t="str">
        <f t="shared" si="17"/>
        <v>Renseigner cellule C8</v>
      </c>
      <c r="J101" s="33"/>
      <c r="K101" s="69"/>
      <c r="L101" s="36" t="str">
        <f t="shared" si="18"/>
        <v/>
      </c>
      <c r="M101" s="39"/>
      <c r="N101" s="39"/>
      <c r="O101" s="504"/>
    </row>
    <row r="102" spans="1:15" x14ac:dyDescent="0.25">
      <c r="A102" s="515">
        <v>44317</v>
      </c>
      <c r="B102" s="513"/>
      <c r="C102" s="64"/>
      <c r="D102" s="287"/>
      <c r="E102" s="36">
        <f t="shared" si="16"/>
        <v>0</v>
      </c>
      <c r="F102" s="67"/>
      <c r="G102" s="68"/>
      <c r="H102" s="66" t="str">
        <f>IF($C$8="A RENSEIGNER","Renseigner cellule C8",IFERROR(ROUND(IF($C$8="NON",0,LOOKUP(YEAR(A102),$C$10:K$10,$C$13:K$13)*B102),2),0))</f>
        <v>Renseigner cellule C8</v>
      </c>
      <c r="I102" s="37" t="str">
        <f t="shared" si="17"/>
        <v>Renseigner cellule C8</v>
      </c>
      <c r="J102" s="33"/>
      <c r="K102" s="69"/>
      <c r="L102" s="36" t="str">
        <f t="shared" si="18"/>
        <v/>
      </c>
      <c r="M102" s="38"/>
      <c r="N102" s="38"/>
      <c r="O102" s="504"/>
    </row>
    <row r="103" spans="1:15" x14ac:dyDescent="0.25">
      <c r="A103" s="515">
        <v>44348</v>
      </c>
      <c r="B103" s="513"/>
      <c r="C103" s="64"/>
      <c r="D103" s="287"/>
      <c r="E103" s="36">
        <f t="shared" si="16"/>
        <v>0</v>
      </c>
      <c r="F103" s="67"/>
      <c r="G103" s="68"/>
      <c r="H103" s="66" t="str">
        <f>IF($C$8="A RENSEIGNER","Renseigner cellule C8",IFERROR(ROUND(IF($C$8="NON",0,LOOKUP(YEAR(A103),$C$10:K$10,$C$13:K$13)*B103),2),0))</f>
        <v>Renseigner cellule C8</v>
      </c>
      <c r="I103" s="37" t="str">
        <f t="shared" si="17"/>
        <v>Renseigner cellule C8</v>
      </c>
      <c r="J103" s="33"/>
      <c r="K103" s="69"/>
      <c r="L103" s="36" t="str">
        <f t="shared" si="18"/>
        <v/>
      </c>
      <c r="M103" s="39"/>
      <c r="N103" s="39"/>
      <c r="O103" s="504"/>
    </row>
    <row r="104" spans="1:15" x14ac:dyDescent="0.25">
      <c r="A104" s="515">
        <v>44378</v>
      </c>
      <c r="B104" s="513"/>
      <c r="C104" s="64"/>
      <c r="D104" s="287"/>
      <c r="E104" s="36">
        <f t="shared" si="16"/>
        <v>0</v>
      </c>
      <c r="F104" s="67"/>
      <c r="G104" s="68"/>
      <c r="H104" s="66" t="str">
        <f>IF($C$8="A RENSEIGNER","Renseigner cellule C8",IFERROR(ROUND(IF($C$8="NON",0,LOOKUP(YEAR(A104),$C$10:K$10,$C$13:K$13)*B104),2),0))</f>
        <v>Renseigner cellule C8</v>
      </c>
      <c r="I104" s="37" t="str">
        <f t="shared" si="17"/>
        <v>Renseigner cellule C8</v>
      </c>
      <c r="J104" s="33"/>
      <c r="K104" s="69"/>
      <c r="L104" s="36" t="str">
        <f t="shared" si="18"/>
        <v/>
      </c>
      <c r="M104" s="38"/>
      <c r="N104" s="38"/>
      <c r="O104" s="504"/>
    </row>
    <row r="105" spans="1:15" x14ac:dyDescent="0.25">
      <c r="A105" s="515">
        <v>44409</v>
      </c>
      <c r="B105" s="513"/>
      <c r="C105" s="64"/>
      <c r="D105" s="287"/>
      <c r="E105" s="36">
        <f t="shared" si="16"/>
        <v>0</v>
      </c>
      <c r="F105" s="67"/>
      <c r="G105" s="68"/>
      <c r="H105" s="66" t="str">
        <f>IF($C$8="A RENSEIGNER","Renseigner cellule C8",IFERROR(ROUND(IF($C$8="NON",0,LOOKUP(YEAR(A105),$C$10:K$10,$C$13:K$13)*B105),2),0))</f>
        <v>Renseigner cellule C8</v>
      </c>
      <c r="I105" s="37" t="str">
        <f t="shared" si="17"/>
        <v>Renseigner cellule C8</v>
      </c>
      <c r="J105" s="33"/>
      <c r="K105" s="69"/>
      <c r="L105" s="36" t="str">
        <f t="shared" si="18"/>
        <v/>
      </c>
      <c r="M105" s="39"/>
      <c r="N105" s="39"/>
      <c r="O105" s="504"/>
    </row>
    <row r="106" spans="1:15" x14ac:dyDescent="0.25">
      <c r="A106" s="515">
        <v>44440</v>
      </c>
      <c r="B106" s="513"/>
      <c r="C106" s="64"/>
      <c r="D106" s="287"/>
      <c r="E106" s="36">
        <f t="shared" si="16"/>
        <v>0</v>
      </c>
      <c r="F106" s="67"/>
      <c r="G106" s="68"/>
      <c r="H106" s="66" t="str">
        <f>IF($C$8="A RENSEIGNER","Renseigner cellule C8",IFERROR(ROUND(IF($C$8="NON",0,LOOKUP(YEAR(A106),$C$10:K$10,$C$13:K$13)*B106),2),0))</f>
        <v>Renseigner cellule C8</v>
      </c>
      <c r="I106" s="37" t="str">
        <f>IF($C$8="A RENSEIGNER","Renseigner cellule C8",IF(N(A106),ROUND(B106-C106+D106-E106-IF(G106&gt;=0,IF(F106-G106&lt;0,-(F106-G106),0))-H106,2),0))</f>
        <v>Renseigner cellule C8</v>
      </c>
      <c r="J106" s="33"/>
      <c r="K106" s="69"/>
      <c r="L106" s="36" t="str">
        <f t="shared" si="18"/>
        <v/>
      </c>
      <c r="M106" s="38"/>
      <c r="N106" s="38"/>
      <c r="O106" s="504"/>
    </row>
    <row r="107" spans="1:15" x14ac:dyDescent="0.25">
      <c r="A107" s="515">
        <v>44470</v>
      </c>
      <c r="B107" s="513"/>
      <c r="C107" s="64"/>
      <c r="D107" s="287"/>
      <c r="E107" s="36">
        <f t="shared" si="16"/>
        <v>0</v>
      </c>
      <c r="F107" s="67"/>
      <c r="G107" s="68"/>
      <c r="H107" s="66" t="str">
        <f>IF($C$8="A RENSEIGNER","Renseigner cellule C8",IFERROR(ROUND(IF($C$8="NON",0,LOOKUP(YEAR(A107),$C$10:K$10,$C$13:K$13)*B107),2),0))</f>
        <v>Renseigner cellule C8</v>
      </c>
      <c r="I107" s="37" t="str">
        <f t="shared" si="17"/>
        <v>Renseigner cellule C8</v>
      </c>
      <c r="J107" s="33"/>
      <c r="K107" s="69"/>
      <c r="L107" s="36" t="str">
        <f t="shared" si="18"/>
        <v/>
      </c>
      <c r="M107" s="39"/>
      <c r="N107" s="39"/>
      <c r="O107" s="504"/>
    </row>
    <row r="108" spans="1:15" x14ac:dyDescent="0.25">
      <c r="A108" s="515">
        <v>44501</v>
      </c>
      <c r="B108" s="513"/>
      <c r="C108" s="64"/>
      <c r="D108" s="287"/>
      <c r="E108" s="36">
        <f t="shared" si="16"/>
        <v>0</v>
      </c>
      <c r="F108" s="67"/>
      <c r="G108" s="68"/>
      <c r="H108" s="66" t="str">
        <f>IF($C$8="A RENSEIGNER","Renseigner cellule C8",IFERROR(ROUND(IF($C$8="NON",0,LOOKUP(YEAR(A108),$C$10:K$10,$C$13:K$13)*B108),2),0))</f>
        <v>Renseigner cellule C8</v>
      </c>
      <c r="I108" s="37" t="str">
        <f t="shared" si="17"/>
        <v>Renseigner cellule C8</v>
      </c>
      <c r="J108" s="33"/>
      <c r="K108" s="69"/>
      <c r="L108" s="36" t="str">
        <f t="shared" si="18"/>
        <v/>
      </c>
      <c r="M108" s="38"/>
      <c r="N108" s="38"/>
      <c r="O108" s="504"/>
    </row>
    <row r="109" spans="1:15" x14ac:dyDescent="0.25">
      <c r="A109" s="515">
        <v>44531</v>
      </c>
      <c r="B109" s="514"/>
      <c r="C109" s="65"/>
      <c r="D109" s="288"/>
      <c r="E109" s="36">
        <f t="shared" si="16"/>
        <v>0</v>
      </c>
      <c r="F109" s="67"/>
      <c r="G109" s="68"/>
      <c r="H109" s="66" t="str">
        <f>IF($C$8="A RENSEIGNER","Renseigner cellule C8",IFERROR(ROUND(IF($C$8="NON",0,LOOKUP(YEAR(A109),$C$10:K$10,$C$13:K$13)*B109),2),0))</f>
        <v>Renseigner cellule C8</v>
      </c>
      <c r="I109" s="37" t="str">
        <f t="shared" si="17"/>
        <v>Renseigner cellule C8</v>
      </c>
      <c r="J109" s="34"/>
      <c r="K109" s="69"/>
      <c r="L109" s="36" t="str">
        <f t="shared" si="18"/>
        <v/>
      </c>
      <c r="M109" s="39"/>
      <c r="N109" s="39"/>
      <c r="O109" s="505"/>
    </row>
    <row r="110" spans="1:15" x14ac:dyDescent="0.25">
      <c r="A110" s="506" t="s">
        <v>56</v>
      </c>
      <c r="B110" s="507"/>
      <c r="C110" s="507"/>
      <c r="D110" s="507"/>
      <c r="E110" s="508">
        <f t="shared" si="16"/>
        <v>0</v>
      </c>
      <c r="F110" s="508"/>
      <c r="G110" s="596"/>
      <c r="H110" s="509" t="str">
        <f>IF($C$8="A RENSEIGNER","Renseigner cellule C8",IFERROR(ROUND(IF($C$8="NON",0,LOOKUP(YEAR(A110),$C$10:K$10,$C$13:K$13)*B110),2),0))</f>
        <v>Renseigner cellule C8</v>
      </c>
      <c r="I110" s="767" t="str">
        <f t="shared" si="17"/>
        <v>Renseigner cellule C8</v>
      </c>
      <c r="J110" s="508"/>
      <c r="K110" s="508"/>
      <c r="L110" s="36" t="str">
        <f t="shared" si="18"/>
        <v/>
      </c>
      <c r="M110" s="510"/>
      <c r="N110" s="510"/>
      <c r="O110" s="511"/>
    </row>
    <row r="111" spans="1:15" ht="29.25" customHeight="1" thickBot="1" x14ac:dyDescent="0.3">
      <c r="A111" s="493" t="s">
        <v>120</v>
      </c>
      <c r="B111" s="494">
        <f t="shared" ref="B111:H111" si="19">SUM(B98:B110)</f>
        <v>0</v>
      </c>
      <c r="C111" s="495">
        <f t="shared" si="19"/>
        <v>0</v>
      </c>
      <c r="D111" s="495">
        <f t="shared" si="19"/>
        <v>0</v>
      </c>
      <c r="E111" s="495">
        <f t="shared" si="19"/>
        <v>0</v>
      </c>
      <c r="F111" s="495">
        <f t="shared" si="19"/>
        <v>0</v>
      </c>
      <c r="G111" s="495">
        <f t="shared" si="19"/>
        <v>0</v>
      </c>
      <c r="H111" s="495">
        <f t="shared" si="19"/>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ht="15" customHeight="1"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30"/>
      <c r="I113" s="30"/>
      <c r="J113" s="30"/>
      <c r="K113" s="31"/>
      <c r="L113" s="31"/>
      <c r="M113" s="31"/>
    </row>
    <row r="114" spans="1:15" ht="24.75" thickBot="1" x14ac:dyDescent="0.3">
      <c r="A114" s="236" t="str">
        <f>'Etat récapitulatif des dépenses'!$D$4</f>
        <v>SUD0XXXXX</v>
      </c>
      <c r="B114" s="237" t="str">
        <f>'Etat récapitulatif des dépenses'!$J$3</f>
        <v>Sélectionner ici n° de demande</v>
      </c>
      <c r="G114" s="30"/>
      <c r="H114" s="30"/>
      <c r="I114" s="30"/>
      <c r="J114" s="30"/>
      <c r="K114" s="31"/>
      <c r="L114" s="31"/>
      <c r="M114" s="31"/>
    </row>
    <row r="115" spans="1:15" ht="15.75" thickBot="1" x14ac:dyDescent="0.3">
      <c r="A115" s="875" t="s">
        <v>263</v>
      </c>
      <c r="B115" s="876"/>
      <c r="G115" s="30"/>
      <c r="H115" s="30"/>
      <c r="I115" s="30"/>
      <c r="J115" s="30"/>
      <c r="K115" s="31"/>
      <c r="L115" s="31"/>
      <c r="M115" s="31"/>
      <c r="O115" s="63" t="str">
        <f>A115</f>
        <v>SALARIE 46 : Inscrire nom ici</v>
      </c>
    </row>
    <row r="116" spans="1:15" x14ac:dyDescent="0.25">
      <c r="G116" s="30"/>
      <c r="H116" s="30"/>
      <c r="I116" s="30"/>
      <c r="J116" s="30"/>
      <c r="K116" s="31"/>
      <c r="L116" s="31"/>
      <c r="M116" s="31"/>
    </row>
    <row r="117" spans="1:15" ht="108"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0">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0"/>
        <v>0</v>
      </c>
      <c r="F119" s="67"/>
      <c r="G119" s="68"/>
      <c r="H119" s="66" t="str">
        <f>IF($C$8="A RENSEIGNER","Renseigner cellule C8",IFERROR(ROUND(IF($C$8="NON",0,LOOKUP(YEAR(A119),$C$10:K$10,$C$13:K$13)*B119),2),0))</f>
        <v>Renseigner cellule C8</v>
      </c>
      <c r="I119" s="37" t="str">
        <f t="shared" ref="I119:I130" si="21">IF($C$8="A RENSEIGNER","Renseigner cellule C8",IF(N(A119),ROUND(B119-C119+D119-E119-IF(G119&gt;=0,IF(F119-G119&lt;0,-(F119-G119),0))-H119,2),0))</f>
        <v>Renseigner cellule C8</v>
      </c>
      <c r="J119" s="33"/>
      <c r="K119" s="69"/>
      <c r="L119" s="36" t="str">
        <f t="shared" ref="L119:L130" si="22">IFERROR(IF(I119="","",ROUND(IF($K$117="Pourcentage_temps_projet",I119*K119,$I$131/$J$131*K119),2)),"")</f>
        <v/>
      </c>
      <c r="M119" s="39"/>
      <c r="N119" s="39"/>
      <c r="O119" s="504"/>
    </row>
    <row r="120" spans="1:15" x14ac:dyDescent="0.25">
      <c r="A120" s="515">
        <v>44256</v>
      </c>
      <c r="B120" s="513"/>
      <c r="C120" s="64"/>
      <c r="D120" s="287"/>
      <c r="E120" s="36">
        <f t="shared" si="20"/>
        <v>0</v>
      </c>
      <c r="F120" s="67"/>
      <c r="G120" s="68"/>
      <c r="H120" s="66" t="str">
        <f>IF($C$8="A RENSEIGNER","Renseigner cellule C8",IFERROR(ROUND(IF($C$8="NON",0,LOOKUP(YEAR(A120),$C$10:K$10,$C$13:K$13)*B120),2),0))</f>
        <v>Renseigner cellule C8</v>
      </c>
      <c r="I120" s="37" t="str">
        <f t="shared" si="21"/>
        <v>Renseigner cellule C8</v>
      </c>
      <c r="J120" s="33"/>
      <c r="K120" s="69"/>
      <c r="L120" s="36" t="str">
        <f t="shared" si="22"/>
        <v/>
      </c>
      <c r="M120" s="38"/>
      <c r="N120" s="38"/>
      <c r="O120" s="504"/>
    </row>
    <row r="121" spans="1:15" x14ac:dyDescent="0.25">
      <c r="A121" s="515">
        <v>44287</v>
      </c>
      <c r="B121" s="513"/>
      <c r="C121" s="64"/>
      <c r="D121" s="287"/>
      <c r="E121" s="36">
        <f t="shared" si="20"/>
        <v>0</v>
      </c>
      <c r="F121" s="67"/>
      <c r="G121" s="68"/>
      <c r="H121" s="66" t="str">
        <f>IF($C$8="A RENSEIGNER","Renseigner cellule C8",IFERROR(ROUND(IF($C$8="NON",0,LOOKUP(YEAR(A121),$C$10:K$10,$C$13:K$13)*B121),2),0))</f>
        <v>Renseigner cellule C8</v>
      </c>
      <c r="I121" s="37" t="str">
        <f t="shared" si="21"/>
        <v>Renseigner cellule C8</v>
      </c>
      <c r="J121" s="33"/>
      <c r="K121" s="69"/>
      <c r="L121" s="36" t="str">
        <f t="shared" si="22"/>
        <v/>
      </c>
      <c r="M121" s="39"/>
      <c r="N121" s="39"/>
      <c r="O121" s="504"/>
    </row>
    <row r="122" spans="1:15" x14ac:dyDescent="0.25">
      <c r="A122" s="515">
        <v>44317</v>
      </c>
      <c r="B122" s="513"/>
      <c r="C122" s="64"/>
      <c r="D122" s="287"/>
      <c r="E122" s="36">
        <f t="shared" si="20"/>
        <v>0</v>
      </c>
      <c r="F122" s="67"/>
      <c r="G122" s="68"/>
      <c r="H122" s="66" t="str">
        <f>IF($C$8="A RENSEIGNER","Renseigner cellule C8",IFERROR(ROUND(IF($C$8="NON",0,LOOKUP(YEAR(A122),$C$10:K$10,$C$13:K$13)*B122),2),0))</f>
        <v>Renseigner cellule C8</v>
      </c>
      <c r="I122" s="37" t="str">
        <f t="shared" si="21"/>
        <v>Renseigner cellule C8</v>
      </c>
      <c r="J122" s="33"/>
      <c r="K122" s="69"/>
      <c r="L122" s="36" t="str">
        <f t="shared" si="22"/>
        <v/>
      </c>
      <c r="M122" s="38"/>
      <c r="N122" s="38"/>
      <c r="O122" s="504"/>
    </row>
    <row r="123" spans="1:15" x14ac:dyDescent="0.25">
      <c r="A123" s="515">
        <v>44348</v>
      </c>
      <c r="B123" s="513"/>
      <c r="C123" s="64"/>
      <c r="D123" s="287"/>
      <c r="E123" s="36">
        <f t="shared" si="20"/>
        <v>0</v>
      </c>
      <c r="F123" s="67"/>
      <c r="G123" s="68"/>
      <c r="H123" s="66" t="str">
        <f>IF($C$8="A RENSEIGNER","Renseigner cellule C8",IFERROR(ROUND(IF($C$8="NON",0,LOOKUP(YEAR(A123),$C$10:K$10,$C$13:K$13)*B123),2),0))</f>
        <v>Renseigner cellule C8</v>
      </c>
      <c r="I123" s="37" t="str">
        <f t="shared" si="21"/>
        <v>Renseigner cellule C8</v>
      </c>
      <c r="J123" s="33"/>
      <c r="K123" s="69"/>
      <c r="L123" s="36" t="str">
        <f t="shared" si="22"/>
        <v/>
      </c>
      <c r="M123" s="39"/>
      <c r="N123" s="39"/>
      <c r="O123" s="504"/>
    </row>
    <row r="124" spans="1:15" x14ac:dyDescent="0.25">
      <c r="A124" s="515">
        <v>44378</v>
      </c>
      <c r="B124" s="513"/>
      <c r="C124" s="64"/>
      <c r="D124" s="287"/>
      <c r="E124" s="36">
        <f t="shared" si="20"/>
        <v>0</v>
      </c>
      <c r="F124" s="67"/>
      <c r="G124" s="68"/>
      <c r="H124" s="66" t="str">
        <f>IF($C$8="A RENSEIGNER","Renseigner cellule C8",IFERROR(ROUND(IF($C$8="NON",0,LOOKUP(YEAR(A124),$C$10:K$10,$C$13:K$13)*B124),2),0))</f>
        <v>Renseigner cellule C8</v>
      </c>
      <c r="I124" s="37" t="str">
        <f t="shared" si="21"/>
        <v>Renseigner cellule C8</v>
      </c>
      <c r="J124" s="33"/>
      <c r="K124" s="69"/>
      <c r="L124" s="36" t="str">
        <f t="shared" si="22"/>
        <v/>
      </c>
      <c r="M124" s="38"/>
      <c r="N124" s="38"/>
      <c r="O124" s="504"/>
    </row>
    <row r="125" spans="1:15" x14ac:dyDescent="0.25">
      <c r="A125" s="515">
        <v>44409</v>
      </c>
      <c r="B125" s="513"/>
      <c r="C125" s="64"/>
      <c r="D125" s="287"/>
      <c r="E125" s="36">
        <f t="shared" si="20"/>
        <v>0</v>
      </c>
      <c r="F125" s="67"/>
      <c r="G125" s="68"/>
      <c r="H125" s="66" t="str">
        <f>IF($C$8="A RENSEIGNER","Renseigner cellule C8",IFERROR(ROUND(IF($C$8="NON",0,LOOKUP(YEAR(A125),$C$10:K$10,$C$13:K$13)*B125),2),0))</f>
        <v>Renseigner cellule C8</v>
      </c>
      <c r="I125" s="37" t="str">
        <f t="shared" si="21"/>
        <v>Renseigner cellule C8</v>
      </c>
      <c r="J125" s="33"/>
      <c r="K125" s="69"/>
      <c r="L125" s="36" t="str">
        <f t="shared" si="22"/>
        <v/>
      </c>
      <c r="M125" s="39"/>
      <c r="N125" s="39"/>
      <c r="O125" s="504"/>
    </row>
    <row r="126" spans="1:15" x14ac:dyDescent="0.25">
      <c r="A126" s="515">
        <v>44440</v>
      </c>
      <c r="B126" s="513"/>
      <c r="C126" s="64"/>
      <c r="D126" s="287"/>
      <c r="E126" s="36">
        <f t="shared" si="20"/>
        <v>0</v>
      </c>
      <c r="F126" s="67"/>
      <c r="G126" s="68"/>
      <c r="H126" s="66" t="str">
        <f>IF($C$8="A RENSEIGNER","Renseigner cellule C8",IFERROR(ROUND(IF($C$8="NON",0,LOOKUP(YEAR(A126),$C$10:K$10,$C$13:K$13)*B126),2),0))</f>
        <v>Renseigner cellule C8</v>
      </c>
      <c r="I126" s="37" t="str">
        <f>IF($C$8="A RENSEIGNER","Renseigner cellule C8",IF(N(A126),ROUND(B126-C126+D126-E126-IF(G126&gt;=0,IF(F126-G126&lt;0,-(F126-G126),0))-H126,2),0))</f>
        <v>Renseigner cellule C8</v>
      </c>
      <c r="J126" s="33"/>
      <c r="K126" s="69"/>
      <c r="L126" s="36" t="str">
        <f t="shared" si="22"/>
        <v/>
      </c>
      <c r="M126" s="38"/>
      <c r="N126" s="38"/>
      <c r="O126" s="504"/>
    </row>
    <row r="127" spans="1:15" x14ac:dyDescent="0.25">
      <c r="A127" s="515">
        <v>44470</v>
      </c>
      <c r="B127" s="513"/>
      <c r="C127" s="64"/>
      <c r="D127" s="287"/>
      <c r="E127" s="36">
        <f t="shared" si="20"/>
        <v>0</v>
      </c>
      <c r="F127" s="67"/>
      <c r="G127" s="68"/>
      <c r="H127" s="66" t="str">
        <f>IF($C$8="A RENSEIGNER","Renseigner cellule C8",IFERROR(ROUND(IF($C$8="NON",0,LOOKUP(YEAR(A127),$C$10:K$10,$C$13:K$13)*B127),2),0))</f>
        <v>Renseigner cellule C8</v>
      </c>
      <c r="I127" s="37" t="str">
        <f t="shared" si="21"/>
        <v>Renseigner cellule C8</v>
      </c>
      <c r="J127" s="33"/>
      <c r="K127" s="69"/>
      <c r="L127" s="36" t="str">
        <f t="shared" si="22"/>
        <v/>
      </c>
      <c r="M127" s="39"/>
      <c r="N127" s="39"/>
      <c r="O127" s="504"/>
    </row>
    <row r="128" spans="1:15" x14ac:dyDescent="0.25">
      <c r="A128" s="515">
        <v>44501</v>
      </c>
      <c r="B128" s="513"/>
      <c r="C128" s="64"/>
      <c r="D128" s="287"/>
      <c r="E128" s="36">
        <f t="shared" si="20"/>
        <v>0</v>
      </c>
      <c r="F128" s="67"/>
      <c r="G128" s="68"/>
      <c r="H128" s="66" t="str">
        <f>IF($C$8="A RENSEIGNER","Renseigner cellule C8",IFERROR(ROUND(IF($C$8="NON",0,LOOKUP(YEAR(A128),$C$10:K$10,$C$13:K$13)*B128),2),0))</f>
        <v>Renseigner cellule C8</v>
      </c>
      <c r="I128" s="37" t="str">
        <f t="shared" si="21"/>
        <v>Renseigner cellule C8</v>
      </c>
      <c r="J128" s="33"/>
      <c r="K128" s="69"/>
      <c r="L128" s="36" t="str">
        <f t="shared" si="22"/>
        <v/>
      </c>
      <c r="M128" s="38"/>
      <c r="N128" s="38"/>
      <c r="O128" s="504"/>
    </row>
    <row r="129" spans="1:15" x14ac:dyDescent="0.25">
      <c r="A129" s="515">
        <v>44531</v>
      </c>
      <c r="B129" s="514"/>
      <c r="C129" s="65"/>
      <c r="D129" s="288"/>
      <c r="E129" s="36">
        <f t="shared" si="20"/>
        <v>0</v>
      </c>
      <c r="F129" s="67"/>
      <c r="G129" s="68"/>
      <c r="H129" s="66" t="str">
        <f>IF($C$8="A RENSEIGNER","Renseigner cellule C8",IFERROR(ROUND(IF($C$8="NON",0,LOOKUP(YEAR(A129),$C$10:K$10,$C$13:K$13)*B129),2),0))</f>
        <v>Renseigner cellule C8</v>
      </c>
      <c r="I129" s="37" t="str">
        <f t="shared" si="21"/>
        <v>Renseigner cellule C8</v>
      </c>
      <c r="J129" s="34"/>
      <c r="K129" s="69"/>
      <c r="L129" s="36" t="str">
        <f t="shared" si="22"/>
        <v/>
      </c>
      <c r="M129" s="39"/>
      <c r="N129" s="39"/>
      <c r="O129" s="505"/>
    </row>
    <row r="130" spans="1:15" x14ac:dyDescent="0.25">
      <c r="A130" s="506" t="s">
        <v>56</v>
      </c>
      <c r="B130" s="507"/>
      <c r="C130" s="507"/>
      <c r="D130" s="507"/>
      <c r="E130" s="508">
        <f t="shared" si="20"/>
        <v>0</v>
      </c>
      <c r="F130" s="508"/>
      <c r="G130" s="596"/>
      <c r="H130" s="509" t="str">
        <f>IF($C$8="A RENSEIGNER","Renseigner cellule C8",IFERROR(ROUND(IF($C$8="NON",0,LOOKUP(YEAR(A130),$C$10:K$10,$C$13:K$13)*B130),2),0))</f>
        <v>Renseigner cellule C8</v>
      </c>
      <c r="I130" s="767" t="str">
        <f t="shared" si="21"/>
        <v>Renseigner cellule C8</v>
      </c>
      <c r="J130" s="508"/>
      <c r="K130" s="508"/>
      <c r="L130" s="36" t="str">
        <f t="shared" si="22"/>
        <v/>
      </c>
      <c r="M130" s="510"/>
      <c r="N130" s="510"/>
      <c r="O130" s="511"/>
    </row>
    <row r="131" spans="1:15" ht="29.25" customHeight="1" thickBot="1" x14ac:dyDescent="0.3">
      <c r="A131" s="493" t="s">
        <v>120</v>
      </c>
      <c r="B131" s="494">
        <f t="shared" ref="B131:H131" si="23">SUM(B118:B130)</f>
        <v>0</v>
      </c>
      <c r="C131" s="495">
        <f t="shared" si="23"/>
        <v>0</v>
      </c>
      <c r="D131" s="495">
        <f t="shared" si="23"/>
        <v>0</v>
      </c>
      <c r="E131" s="495">
        <f t="shared" si="23"/>
        <v>0</v>
      </c>
      <c r="F131" s="495">
        <f t="shared" si="23"/>
        <v>0</v>
      </c>
      <c r="G131" s="495">
        <f t="shared" si="23"/>
        <v>0</v>
      </c>
      <c r="H131" s="495">
        <f t="shared" si="23"/>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ht="15" customHeight="1"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30"/>
      <c r="I133" s="30"/>
      <c r="J133" s="30"/>
      <c r="K133" s="31"/>
      <c r="L133" s="31"/>
      <c r="M133" s="31"/>
    </row>
    <row r="134" spans="1:15" ht="24.75" thickBot="1" x14ac:dyDescent="0.3">
      <c r="A134" s="236" t="str">
        <f>'Etat récapitulatif des dépenses'!$D$4</f>
        <v>SUD0XXXXX</v>
      </c>
      <c r="B134" s="237" t="str">
        <f>'Etat récapitulatif des dépenses'!$J$3</f>
        <v>Sélectionner ici n° de demande</v>
      </c>
      <c r="G134" s="30"/>
      <c r="H134" s="30"/>
      <c r="I134" s="30"/>
      <c r="J134" s="30"/>
      <c r="K134" s="31"/>
      <c r="L134" s="31"/>
      <c r="M134" s="31"/>
    </row>
    <row r="135" spans="1:15" ht="15.75" thickBot="1" x14ac:dyDescent="0.3">
      <c r="A135" s="875" t="s">
        <v>264</v>
      </c>
      <c r="B135" s="876"/>
      <c r="G135" s="30"/>
      <c r="H135" s="30"/>
      <c r="I135" s="30"/>
      <c r="J135" s="30"/>
      <c r="K135" s="31"/>
      <c r="L135" s="31"/>
      <c r="M135" s="31"/>
      <c r="O135" s="63" t="str">
        <f>A135</f>
        <v>SALARIE 47 : Inscrire nom ici</v>
      </c>
    </row>
    <row r="136" spans="1:15" x14ac:dyDescent="0.25">
      <c r="G136" s="30"/>
      <c r="H136" s="30"/>
      <c r="I136" s="30"/>
      <c r="J136" s="30"/>
      <c r="K136" s="31"/>
      <c r="L136" s="31"/>
      <c r="M136" s="31"/>
    </row>
    <row r="137" spans="1:15" ht="108"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4">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4"/>
        <v>0</v>
      </c>
      <c r="F139" s="67"/>
      <c r="G139" s="68"/>
      <c r="H139" s="66" t="str">
        <f>IF($C$8="A RENSEIGNER","Renseigner cellule C8",IFERROR(ROUND(IF($C$8="NON",0,LOOKUP(YEAR(A139),$C$10:K$10,$C$13:K$13)*B139),2),0))</f>
        <v>Renseigner cellule C8</v>
      </c>
      <c r="I139" s="37" t="str">
        <f t="shared" ref="I139:I150" si="25">IF($C$8="A RENSEIGNER","Renseigner cellule C8",IF(N(A139),ROUND(B139-C139+D139-E139-IF(G139&gt;=0,IF(F139-G139&lt;0,-(F139-G139),0))-H139,2),0))</f>
        <v>Renseigner cellule C8</v>
      </c>
      <c r="J139" s="33"/>
      <c r="K139" s="69"/>
      <c r="L139" s="36" t="str">
        <f t="shared" ref="L139:L150" si="26">IFERROR(IF(I139="","",ROUND(IF($K$137="Pourcentage_temps_projet",I139*K139,$I$151/$J$151*K139),2)),"")</f>
        <v/>
      </c>
      <c r="M139" s="39"/>
      <c r="N139" s="39"/>
      <c r="O139" s="504"/>
    </row>
    <row r="140" spans="1:15" x14ac:dyDescent="0.25">
      <c r="A140" s="515">
        <v>44256</v>
      </c>
      <c r="B140" s="513"/>
      <c r="C140" s="64"/>
      <c r="D140" s="287"/>
      <c r="E140" s="36">
        <f t="shared" si="24"/>
        <v>0</v>
      </c>
      <c r="F140" s="67"/>
      <c r="G140" s="68"/>
      <c r="H140" s="66" t="str">
        <f>IF($C$8="A RENSEIGNER","Renseigner cellule C8",IFERROR(ROUND(IF($C$8="NON",0,LOOKUP(YEAR(A140),$C$10:K$10,$C$13:K$13)*B140),2),0))</f>
        <v>Renseigner cellule C8</v>
      </c>
      <c r="I140" s="37" t="str">
        <f t="shared" si="25"/>
        <v>Renseigner cellule C8</v>
      </c>
      <c r="J140" s="33"/>
      <c r="K140" s="69"/>
      <c r="L140" s="36" t="str">
        <f t="shared" si="26"/>
        <v/>
      </c>
      <c r="M140" s="38"/>
      <c r="N140" s="38"/>
      <c r="O140" s="504"/>
    </row>
    <row r="141" spans="1:15" x14ac:dyDescent="0.25">
      <c r="A141" s="515">
        <v>44287</v>
      </c>
      <c r="B141" s="513"/>
      <c r="C141" s="64"/>
      <c r="D141" s="287"/>
      <c r="E141" s="36">
        <f t="shared" si="24"/>
        <v>0</v>
      </c>
      <c r="F141" s="67"/>
      <c r="G141" s="68"/>
      <c r="H141" s="66" t="str">
        <f>IF($C$8="A RENSEIGNER","Renseigner cellule C8",IFERROR(ROUND(IF($C$8="NON",0,LOOKUP(YEAR(A141),$C$10:K$10,$C$13:K$13)*B141),2),0))</f>
        <v>Renseigner cellule C8</v>
      </c>
      <c r="I141" s="37" t="str">
        <f t="shared" si="25"/>
        <v>Renseigner cellule C8</v>
      </c>
      <c r="J141" s="33"/>
      <c r="K141" s="69"/>
      <c r="L141" s="36" t="str">
        <f t="shared" si="26"/>
        <v/>
      </c>
      <c r="M141" s="39"/>
      <c r="N141" s="39"/>
      <c r="O141" s="504"/>
    </row>
    <row r="142" spans="1:15" x14ac:dyDescent="0.25">
      <c r="A142" s="515">
        <v>44317</v>
      </c>
      <c r="B142" s="513"/>
      <c r="C142" s="64"/>
      <c r="D142" s="287"/>
      <c r="E142" s="36">
        <f t="shared" si="24"/>
        <v>0</v>
      </c>
      <c r="F142" s="67"/>
      <c r="G142" s="68"/>
      <c r="H142" s="66" t="str">
        <f>IF($C$8="A RENSEIGNER","Renseigner cellule C8",IFERROR(ROUND(IF($C$8="NON",0,LOOKUP(YEAR(A142),$C$10:K$10,$C$13:K$13)*B142),2),0))</f>
        <v>Renseigner cellule C8</v>
      </c>
      <c r="I142" s="37" t="str">
        <f t="shared" si="25"/>
        <v>Renseigner cellule C8</v>
      </c>
      <c r="J142" s="33"/>
      <c r="K142" s="69"/>
      <c r="L142" s="36" t="str">
        <f t="shared" si="26"/>
        <v/>
      </c>
      <c r="M142" s="38"/>
      <c r="N142" s="38"/>
      <c r="O142" s="504"/>
    </row>
    <row r="143" spans="1:15" x14ac:dyDescent="0.25">
      <c r="A143" s="515">
        <v>44348</v>
      </c>
      <c r="B143" s="513"/>
      <c r="C143" s="64"/>
      <c r="D143" s="287"/>
      <c r="E143" s="36">
        <f t="shared" si="24"/>
        <v>0</v>
      </c>
      <c r="F143" s="67"/>
      <c r="G143" s="68"/>
      <c r="H143" s="66" t="str">
        <f>IF($C$8="A RENSEIGNER","Renseigner cellule C8",IFERROR(ROUND(IF($C$8="NON",0,LOOKUP(YEAR(A143),$C$10:K$10,$C$13:K$13)*B143),2),0))</f>
        <v>Renseigner cellule C8</v>
      </c>
      <c r="I143" s="37" t="str">
        <f t="shared" si="25"/>
        <v>Renseigner cellule C8</v>
      </c>
      <c r="J143" s="33"/>
      <c r="K143" s="69"/>
      <c r="L143" s="36" t="str">
        <f t="shared" si="26"/>
        <v/>
      </c>
      <c r="M143" s="39"/>
      <c r="N143" s="39"/>
      <c r="O143" s="504"/>
    </row>
    <row r="144" spans="1:15" x14ac:dyDescent="0.25">
      <c r="A144" s="515">
        <v>44378</v>
      </c>
      <c r="B144" s="513"/>
      <c r="C144" s="64"/>
      <c r="D144" s="287"/>
      <c r="E144" s="36">
        <f t="shared" si="24"/>
        <v>0</v>
      </c>
      <c r="F144" s="67"/>
      <c r="G144" s="68"/>
      <c r="H144" s="66" t="str">
        <f>IF($C$8="A RENSEIGNER","Renseigner cellule C8",IFERROR(ROUND(IF($C$8="NON",0,LOOKUP(YEAR(A144),$C$10:K$10,$C$13:K$13)*B144),2),0))</f>
        <v>Renseigner cellule C8</v>
      </c>
      <c r="I144" s="37" t="str">
        <f t="shared" si="25"/>
        <v>Renseigner cellule C8</v>
      </c>
      <c r="J144" s="33"/>
      <c r="K144" s="69"/>
      <c r="L144" s="36" t="str">
        <f t="shared" si="26"/>
        <v/>
      </c>
      <c r="M144" s="38"/>
      <c r="N144" s="38"/>
      <c r="O144" s="504"/>
    </row>
    <row r="145" spans="1:15" x14ac:dyDescent="0.25">
      <c r="A145" s="515">
        <v>44409</v>
      </c>
      <c r="B145" s="513"/>
      <c r="C145" s="64"/>
      <c r="D145" s="287"/>
      <c r="E145" s="36">
        <f t="shared" si="24"/>
        <v>0</v>
      </c>
      <c r="F145" s="67"/>
      <c r="G145" s="68"/>
      <c r="H145" s="66" t="str">
        <f>IF($C$8="A RENSEIGNER","Renseigner cellule C8",IFERROR(ROUND(IF($C$8="NON",0,LOOKUP(YEAR(A145),$C$10:K$10,$C$13:K$13)*B145),2),0))</f>
        <v>Renseigner cellule C8</v>
      </c>
      <c r="I145" s="37" t="str">
        <f t="shared" si="25"/>
        <v>Renseigner cellule C8</v>
      </c>
      <c r="J145" s="33"/>
      <c r="K145" s="69"/>
      <c r="L145" s="36" t="str">
        <f t="shared" si="26"/>
        <v/>
      </c>
      <c r="M145" s="39"/>
      <c r="N145" s="39"/>
      <c r="O145" s="504"/>
    </row>
    <row r="146" spans="1:15" x14ac:dyDescent="0.25">
      <c r="A146" s="515">
        <v>44440</v>
      </c>
      <c r="B146" s="513"/>
      <c r="C146" s="64"/>
      <c r="D146" s="287"/>
      <c r="E146" s="36">
        <f t="shared" si="24"/>
        <v>0</v>
      </c>
      <c r="F146" s="67"/>
      <c r="G146" s="68"/>
      <c r="H146" s="66" t="str">
        <f>IF($C$8="A RENSEIGNER","Renseigner cellule C8",IFERROR(ROUND(IF($C$8="NON",0,LOOKUP(YEAR(A146),$C$10:K$10,$C$13:K$13)*B146),2),0))</f>
        <v>Renseigner cellule C8</v>
      </c>
      <c r="I146" s="37" t="str">
        <f>IF($C$8="A RENSEIGNER","Renseigner cellule C8",IF(N(A146),ROUND(B146-C146+D146-E146-IF(G146&gt;=0,IF(F146-G146&lt;0,-(F146-G146),0))-H146,2),0))</f>
        <v>Renseigner cellule C8</v>
      </c>
      <c r="J146" s="33"/>
      <c r="K146" s="69"/>
      <c r="L146" s="36" t="str">
        <f t="shared" si="26"/>
        <v/>
      </c>
      <c r="M146" s="38"/>
      <c r="N146" s="38"/>
      <c r="O146" s="504"/>
    </row>
    <row r="147" spans="1:15" x14ac:dyDescent="0.25">
      <c r="A147" s="515">
        <v>44470</v>
      </c>
      <c r="B147" s="513"/>
      <c r="C147" s="64"/>
      <c r="D147" s="287"/>
      <c r="E147" s="36">
        <f t="shared" si="24"/>
        <v>0</v>
      </c>
      <c r="F147" s="67"/>
      <c r="G147" s="68"/>
      <c r="H147" s="66" t="str">
        <f>IF($C$8="A RENSEIGNER","Renseigner cellule C8",IFERROR(ROUND(IF($C$8="NON",0,LOOKUP(YEAR(A147),$C$10:K$10,$C$13:K$13)*B147),2),0))</f>
        <v>Renseigner cellule C8</v>
      </c>
      <c r="I147" s="37" t="str">
        <f t="shared" si="25"/>
        <v>Renseigner cellule C8</v>
      </c>
      <c r="J147" s="33"/>
      <c r="K147" s="69"/>
      <c r="L147" s="36" t="str">
        <f t="shared" si="26"/>
        <v/>
      </c>
      <c r="M147" s="39"/>
      <c r="N147" s="39"/>
      <c r="O147" s="504"/>
    </row>
    <row r="148" spans="1:15" x14ac:dyDescent="0.25">
      <c r="A148" s="515">
        <v>44501</v>
      </c>
      <c r="B148" s="513"/>
      <c r="C148" s="64"/>
      <c r="D148" s="287"/>
      <c r="E148" s="36">
        <f t="shared" si="24"/>
        <v>0</v>
      </c>
      <c r="F148" s="67"/>
      <c r="G148" s="68"/>
      <c r="H148" s="66" t="str">
        <f>IF($C$8="A RENSEIGNER","Renseigner cellule C8",IFERROR(ROUND(IF($C$8="NON",0,LOOKUP(YEAR(A148),$C$10:K$10,$C$13:K$13)*B148),2),0))</f>
        <v>Renseigner cellule C8</v>
      </c>
      <c r="I148" s="37" t="str">
        <f t="shared" si="25"/>
        <v>Renseigner cellule C8</v>
      </c>
      <c r="J148" s="33"/>
      <c r="K148" s="69"/>
      <c r="L148" s="36" t="str">
        <f t="shared" si="26"/>
        <v/>
      </c>
      <c r="M148" s="38"/>
      <c r="N148" s="38"/>
      <c r="O148" s="504"/>
    </row>
    <row r="149" spans="1:15" x14ac:dyDescent="0.25">
      <c r="A149" s="515">
        <v>44531</v>
      </c>
      <c r="B149" s="514"/>
      <c r="C149" s="65"/>
      <c r="D149" s="288"/>
      <c r="E149" s="36">
        <f t="shared" si="24"/>
        <v>0</v>
      </c>
      <c r="F149" s="67"/>
      <c r="G149" s="68"/>
      <c r="H149" s="66" t="str">
        <f>IF($C$8="A RENSEIGNER","Renseigner cellule C8",IFERROR(ROUND(IF($C$8="NON",0,LOOKUP(YEAR(A149),$C$10:K$10,$C$13:K$13)*B149),2),0))</f>
        <v>Renseigner cellule C8</v>
      </c>
      <c r="I149" s="37" t="str">
        <f t="shared" si="25"/>
        <v>Renseigner cellule C8</v>
      </c>
      <c r="J149" s="34"/>
      <c r="K149" s="69"/>
      <c r="L149" s="36" t="str">
        <f t="shared" si="26"/>
        <v/>
      </c>
      <c r="M149" s="39"/>
      <c r="N149" s="39"/>
      <c r="O149" s="505"/>
    </row>
    <row r="150" spans="1:15" x14ac:dyDescent="0.25">
      <c r="A150" s="506" t="s">
        <v>56</v>
      </c>
      <c r="B150" s="507"/>
      <c r="C150" s="507"/>
      <c r="D150" s="507"/>
      <c r="E150" s="508">
        <f t="shared" si="24"/>
        <v>0</v>
      </c>
      <c r="F150" s="508"/>
      <c r="G150" s="596"/>
      <c r="H150" s="509" t="str">
        <f>IF($C$8="A RENSEIGNER","Renseigner cellule C8",IFERROR(ROUND(IF($C$8="NON",0,LOOKUP(YEAR(A150),$C$10:K$10,$C$13:K$13)*B150),2),0))</f>
        <v>Renseigner cellule C8</v>
      </c>
      <c r="I150" s="767" t="str">
        <f t="shared" si="25"/>
        <v>Renseigner cellule C8</v>
      </c>
      <c r="J150" s="508"/>
      <c r="K150" s="508"/>
      <c r="L150" s="36" t="str">
        <f t="shared" si="26"/>
        <v/>
      </c>
      <c r="M150" s="510"/>
      <c r="N150" s="510"/>
      <c r="O150" s="511"/>
    </row>
    <row r="151" spans="1:15" ht="29.25" customHeight="1" thickBot="1" x14ac:dyDescent="0.3">
      <c r="A151" s="493" t="s">
        <v>120</v>
      </c>
      <c r="B151" s="494">
        <f t="shared" ref="B151:H151" si="27">SUM(B138:B150)</f>
        <v>0</v>
      </c>
      <c r="C151" s="495">
        <f t="shared" si="27"/>
        <v>0</v>
      </c>
      <c r="D151" s="495">
        <f t="shared" si="27"/>
        <v>0</v>
      </c>
      <c r="E151" s="495">
        <f t="shared" si="27"/>
        <v>0</v>
      </c>
      <c r="F151" s="495">
        <f t="shared" si="27"/>
        <v>0</v>
      </c>
      <c r="G151" s="495">
        <f t="shared" si="27"/>
        <v>0</v>
      </c>
      <c r="H151" s="495">
        <f t="shared" si="27"/>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ht="15" customHeight="1"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30"/>
      <c r="I153" s="30"/>
      <c r="J153" s="30"/>
      <c r="K153" s="31"/>
      <c r="L153" s="31"/>
      <c r="M153" s="31"/>
    </row>
    <row r="154" spans="1:15" ht="24.75" thickBot="1" x14ac:dyDescent="0.3">
      <c r="A154" s="236" t="str">
        <f>'Etat récapitulatif des dépenses'!$D$4</f>
        <v>SUD0XXXXX</v>
      </c>
      <c r="B154" s="237" t="str">
        <f>'Etat récapitulatif des dépenses'!$J$3</f>
        <v>Sélectionner ici n° de demande</v>
      </c>
      <c r="G154" s="30"/>
      <c r="H154" s="30"/>
      <c r="I154" s="30"/>
      <c r="J154" s="30"/>
      <c r="K154" s="31"/>
      <c r="L154" s="31"/>
      <c r="M154" s="31"/>
    </row>
    <row r="155" spans="1:15" ht="15.75" thickBot="1" x14ac:dyDescent="0.3">
      <c r="A155" s="875" t="s">
        <v>265</v>
      </c>
      <c r="B155" s="876"/>
      <c r="G155" s="30"/>
      <c r="H155" s="30"/>
      <c r="I155" s="30"/>
      <c r="J155" s="30"/>
      <c r="K155" s="31"/>
      <c r="L155" s="31"/>
      <c r="M155" s="31"/>
      <c r="O155" s="63" t="str">
        <f>A155</f>
        <v>SALARIE 48 : Inscrire nom ici</v>
      </c>
    </row>
    <row r="156" spans="1:15" x14ac:dyDescent="0.25">
      <c r="G156" s="30"/>
      <c r="H156" s="30"/>
      <c r="I156" s="30"/>
      <c r="J156" s="30"/>
      <c r="K156" s="31"/>
      <c r="L156" s="31"/>
      <c r="M156" s="31"/>
    </row>
    <row r="157" spans="1:15" ht="108"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8">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8"/>
        <v>0</v>
      </c>
      <c r="F159" s="67"/>
      <c r="G159" s="68"/>
      <c r="H159" s="66" t="str">
        <f>IF($C$8="A RENSEIGNER","Renseigner cellule C8",IFERROR(ROUND(IF($C$8="NON",0,LOOKUP(YEAR(A159),$C$10:K$10,$C$13:K$13)*B159),2),0))</f>
        <v>Renseigner cellule C8</v>
      </c>
      <c r="I159" s="37" t="str">
        <f t="shared" ref="I159:I170" si="29">IF($C$8="A RENSEIGNER","Renseigner cellule C8",IF(N(A159),ROUND(B159-C159+D159-E159-IF(G159&gt;=0,IF(F159-G159&lt;0,-(F159-G159),0))-H159,2),0))</f>
        <v>Renseigner cellule C8</v>
      </c>
      <c r="J159" s="33"/>
      <c r="K159" s="69"/>
      <c r="L159" s="36" t="str">
        <f t="shared" ref="L159:L170" si="30">IFERROR(IF(I159="","",ROUND(IF($K$157="Pourcentage_temps_projet",I159*K159,$I$171/$J$171*K159),2)),"")</f>
        <v/>
      </c>
      <c r="M159" s="39"/>
      <c r="N159" s="39"/>
      <c r="O159" s="504"/>
    </row>
    <row r="160" spans="1:15" x14ac:dyDescent="0.25">
      <c r="A160" s="515">
        <v>44256</v>
      </c>
      <c r="B160" s="513"/>
      <c r="C160" s="64"/>
      <c r="D160" s="287"/>
      <c r="E160" s="36">
        <f t="shared" si="28"/>
        <v>0</v>
      </c>
      <c r="F160" s="67"/>
      <c r="G160" s="68"/>
      <c r="H160" s="66" t="str">
        <f>IF($C$8="A RENSEIGNER","Renseigner cellule C8",IFERROR(ROUND(IF($C$8="NON",0,LOOKUP(YEAR(A160),$C$10:K$10,$C$13:K$13)*B160),2),0))</f>
        <v>Renseigner cellule C8</v>
      </c>
      <c r="I160" s="37" t="str">
        <f t="shared" si="29"/>
        <v>Renseigner cellule C8</v>
      </c>
      <c r="J160" s="33"/>
      <c r="K160" s="69"/>
      <c r="L160" s="36" t="str">
        <f t="shared" si="30"/>
        <v/>
      </c>
      <c r="M160" s="38"/>
      <c r="N160" s="38"/>
      <c r="O160" s="504"/>
    </row>
    <row r="161" spans="1:15" x14ac:dyDescent="0.25">
      <c r="A161" s="515">
        <v>44287</v>
      </c>
      <c r="B161" s="513"/>
      <c r="C161" s="64"/>
      <c r="D161" s="287"/>
      <c r="E161" s="36">
        <f t="shared" si="28"/>
        <v>0</v>
      </c>
      <c r="F161" s="67"/>
      <c r="G161" s="68"/>
      <c r="H161" s="66" t="str">
        <f>IF($C$8="A RENSEIGNER","Renseigner cellule C8",IFERROR(ROUND(IF($C$8="NON",0,LOOKUP(YEAR(A161),$C$10:K$10,$C$13:K$13)*B161),2),0))</f>
        <v>Renseigner cellule C8</v>
      </c>
      <c r="I161" s="37" t="str">
        <f t="shared" si="29"/>
        <v>Renseigner cellule C8</v>
      </c>
      <c r="J161" s="33"/>
      <c r="K161" s="69"/>
      <c r="L161" s="36" t="str">
        <f t="shared" si="30"/>
        <v/>
      </c>
      <c r="M161" s="39"/>
      <c r="N161" s="39"/>
      <c r="O161" s="504"/>
    </row>
    <row r="162" spans="1:15" x14ac:dyDescent="0.25">
      <c r="A162" s="515">
        <v>44317</v>
      </c>
      <c r="B162" s="513"/>
      <c r="C162" s="64"/>
      <c r="D162" s="287"/>
      <c r="E162" s="36">
        <f t="shared" si="28"/>
        <v>0</v>
      </c>
      <c r="F162" s="67"/>
      <c r="G162" s="68"/>
      <c r="H162" s="66" t="str">
        <f>IF($C$8="A RENSEIGNER","Renseigner cellule C8",IFERROR(ROUND(IF($C$8="NON",0,LOOKUP(YEAR(A162),$C$10:K$10,$C$13:K$13)*B162),2),0))</f>
        <v>Renseigner cellule C8</v>
      </c>
      <c r="I162" s="37" t="str">
        <f t="shared" si="29"/>
        <v>Renseigner cellule C8</v>
      </c>
      <c r="J162" s="33"/>
      <c r="K162" s="69"/>
      <c r="L162" s="36" t="str">
        <f t="shared" si="30"/>
        <v/>
      </c>
      <c r="M162" s="38"/>
      <c r="N162" s="38"/>
      <c r="O162" s="504"/>
    </row>
    <row r="163" spans="1:15" x14ac:dyDescent="0.25">
      <c r="A163" s="515">
        <v>44348</v>
      </c>
      <c r="B163" s="513"/>
      <c r="C163" s="64"/>
      <c r="D163" s="287"/>
      <c r="E163" s="36">
        <f t="shared" si="28"/>
        <v>0</v>
      </c>
      <c r="F163" s="67"/>
      <c r="G163" s="68"/>
      <c r="H163" s="66" t="str">
        <f>IF($C$8="A RENSEIGNER","Renseigner cellule C8",IFERROR(ROUND(IF($C$8="NON",0,LOOKUP(YEAR(A163),$C$10:K$10,$C$13:K$13)*B163),2),0))</f>
        <v>Renseigner cellule C8</v>
      </c>
      <c r="I163" s="37" t="str">
        <f t="shared" si="29"/>
        <v>Renseigner cellule C8</v>
      </c>
      <c r="J163" s="33"/>
      <c r="K163" s="69"/>
      <c r="L163" s="36" t="str">
        <f t="shared" si="30"/>
        <v/>
      </c>
      <c r="M163" s="39"/>
      <c r="N163" s="39"/>
      <c r="O163" s="504"/>
    </row>
    <row r="164" spans="1:15" x14ac:dyDescent="0.25">
      <c r="A164" s="515">
        <v>44378</v>
      </c>
      <c r="B164" s="513"/>
      <c r="C164" s="64"/>
      <c r="D164" s="287"/>
      <c r="E164" s="36">
        <f t="shared" si="28"/>
        <v>0</v>
      </c>
      <c r="F164" s="67"/>
      <c r="G164" s="68"/>
      <c r="H164" s="66" t="str">
        <f>IF($C$8="A RENSEIGNER","Renseigner cellule C8",IFERROR(ROUND(IF($C$8="NON",0,LOOKUP(YEAR(A164),$C$10:K$10,$C$13:K$13)*B164),2),0))</f>
        <v>Renseigner cellule C8</v>
      </c>
      <c r="I164" s="37" t="str">
        <f t="shared" si="29"/>
        <v>Renseigner cellule C8</v>
      </c>
      <c r="J164" s="33"/>
      <c r="K164" s="69"/>
      <c r="L164" s="36" t="str">
        <f t="shared" si="30"/>
        <v/>
      </c>
      <c r="M164" s="38"/>
      <c r="N164" s="38"/>
      <c r="O164" s="504"/>
    </row>
    <row r="165" spans="1:15" x14ac:dyDescent="0.25">
      <c r="A165" s="515">
        <v>44409</v>
      </c>
      <c r="B165" s="513"/>
      <c r="C165" s="64"/>
      <c r="D165" s="287"/>
      <c r="E165" s="36">
        <f t="shared" si="28"/>
        <v>0</v>
      </c>
      <c r="F165" s="67"/>
      <c r="G165" s="68"/>
      <c r="H165" s="66" t="str">
        <f>IF($C$8="A RENSEIGNER","Renseigner cellule C8",IFERROR(ROUND(IF($C$8="NON",0,LOOKUP(YEAR(A165),$C$10:K$10,$C$13:K$13)*B165),2),0))</f>
        <v>Renseigner cellule C8</v>
      </c>
      <c r="I165" s="37" t="str">
        <f t="shared" si="29"/>
        <v>Renseigner cellule C8</v>
      </c>
      <c r="J165" s="33"/>
      <c r="K165" s="69"/>
      <c r="L165" s="36" t="str">
        <f t="shared" si="30"/>
        <v/>
      </c>
      <c r="M165" s="39"/>
      <c r="N165" s="39"/>
      <c r="O165" s="504"/>
    </row>
    <row r="166" spans="1:15" x14ac:dyDescent="0.25">
      <c r="A166" s="515">
        <v>44440</v>
      </c>
      <c r="B166" s="513"/>
      <c r="C166" s="64"/>
      <c r="D166" s="287"/>
      <c r="E166" s="36">
        <f t="shared" si="28"/>
        <v>0</v>
      </c>
      <c r="F166" s="67"/>
      <c r="G166" s="68"/>
      <c r="H166" s="66" t="str">
        <f>IF($C$8="A RENSEIGNER","Renseigner cellule C8",IFERROR(ROUND(IF($C$8="NON",0,LOOKUP(YEAR(A166),$C$10:K$10,$C$13:K$13)*B166),2),0))</f>
        <v>Renseigner cellule C8</v>
      </c>
      <c r="I166" s="37" t="str">
        <f>IF($C$8="A RENSEIGNER","Renseigner cellule C8",IF(N(A166),ROUND(B166-C166+D166-E166-IF(G166&gt;=0,IF(F166-G166&lt;0,-(F166-G166),0))-H166,2),0))</f>
        <v>Renseigner cellule C8</v>
      </c>
      <c r="J166" s="33"/>
      <c r="K166" s="69"/>
      <c r="L166" s="36" t="str">
        <f t="shared" si="30"/>
        <v/>
      </c>
      <c r="M166" s="38"/>
      <c r="N166" s="38"/>
      <c r="O166" s="504"/>
    </row>
    <row r="167" spans="1:15" x14ac:dyDescent="0.25">
      <c r="A167" s="515">
        <v>44470</v>
      </c>
      <c r="B167" s="513"/>
      <c r="C167" s="64"/>
      <c r="D167" s="287"/>
      <c r="E167" s="36">
        <f t="shared" si="28"/>
        <v>0</v>
      </c>
      <c r="F167" s="67"/>
      <c r="G167" s="68"/>
      <c r="H167" s="66" t="str">
        <f>IF($C$8="A RENSEIGNER","Renseigner cellule C8",IFERROR(ROUND(IF($C$8="NON",0,LOOKUP(YEAR(A167),$C$10:K$10,$C$13:K$13)*B167),2),0))</f>
        <v>Renseigner cellule C8</v>
      </c>
      <c r="I167" s="37" t="str">
        <f t="shared" si="29"/>
        <v>Renseigner cellule C8</v>
      </c>
      <c r="J167" s="33"/>
      <c r="K167" s="69"/>
      <c r="L167" s="36" t="str">
        <f t="shared" si="30"/>
        <v/>
      </c>
      <c r="M167" s="39"/>
      <c r="N167" s="39"/>
      <c r="O167" s="504"/>
    </row>
    <row r="168" spans="1:15" x14ac:dyDescent="0.25">
      <c r="A168" s="515">
        <v>44501</v>
      </c>
      <c r="B168" s="513"/>
      <c r="C168" s="64"/>
      <c r="D168" s="287"/>
      <c r="E168" s="36">
        <f t="shared" si="28"/>
        <v>0</v>
      </c>
      <c r="F168" s="67"/>
      <c r="G168" s="68"/>
      <c r="H168" s="66" t="str">
        <f>IF($C$8="A RENSEIGNER","Renseigner cellule C8",IFERROR(ROUND(IF($C$8="NON",0,LOOKUP(YEAR(A168),$C$10:K$10,$C$13:K$13)*B168),2),0))</f>
        <v>Renseigner cellule C8</v>
      </c>
      <c r="I168" s="37" t="str">
        <f t="shared" si="29"/>
        <v>Renseigner cellule C8</v>
      </c>
      <c r="J168" s="33"/>
      <c r="K168" s="69"/>
      <c r="L168" s="36" t="str">
        <f t="shared" si="30"/>
        <v/>
      </c>
      <c r="M168" s="38"/>
      <c r="N168" s="38"/>
      <c r="O168" s="504"/>
    </row>
    <row r="169" spans="1:15" x14ac:dyDescent="0.25">
      <c r="A169" s="515">
        <v>44531</v>
      </c>
      <c r="B169" s="514"/>
      <c r="C169" s="65"/>
      <c r="D169" s="288"/>
      <c r="E169" s="36">
        <f t="shared" si="28"/>
        <v>0</v>
      </c>
      <c r="F169" s="67"/>
      <c r="G169" s="68"/>
      <c r="H169" s="66" t="str">
        <f>IF($C$8="A RENSEIGNER","Renseigner cellule C8",IFERROR(ROUND(IF($C$8="NON",0,LOOKUP(YEAR(A169),$C$10:K$10,$C$13:K$13)*B169),2),0))</f>
        <v>Renseigner cellule C8</v>
      </c>
      <c r="I169" s="37" t="str">
        <f t="shared" si="29"/>
        <v>Renseigner cellule C8</v>
      </c>
      <c r="J169" s="34"/>
      <c r="K169" s="69"/>
      <c r="L169" s="36" t="str">
        <f t="shared" si="30"/>
        <v/>
      </c>
      <c r="M169" s="39"/>
      <c r="N169" s="39"/>
      <c r="O169" s="505"/>
    </row>
    <row r="170" spans="1:15" x14ac:dyDescent="0.25">
      <c r="A170" s="506" t="s">
        <v>56</v>
      </c>
      <c r="B170" s="507"/>
      <c r="C170" s="507"/>
      <c r="D170" s="507"/>
      <c r="E170" s="508">
        <f t="shared" si="28"/>
        <v>0</v>
      </c>
      <c r="F170" s="508"/>
      <c r="G170" s="596"/>
      <c r="H170" s="509" t="str">
        <f>IF($C$8="A RENSEIGNER","Renseigner cellule C8",IFERROR(ROUND(IF($C$8="NON",0,LOOKUP(YEAR(A170),$C$10:K$10,$C$13:K$13)*B170),2),0))</f>
        <v>Renseigner cellule C8</v>
      </c>
      <c r="I170" s="767" t="str">
        <f t="shared" si="29"/>
        <v>Renseigner cellule C8</v>
      </c>
      <c r="J170" s="508"/>
      <c r="K170" s="508"/>
      <c r="L170" s="36" t="str">
        <f t="shared" si="30"/>
        <v/>
      </c>
      <c r="M170" s="510"/>
      <c r="N170" s="510"/>
      <c r="O170" s="511"/>
    </row>
    <row r="171" spans="1:15" ht="29.25" customHeight="1" thickBot="1" x14ac:dyDescent="0.3">
      <c r="A171" s="493" t="s">
        <v>120</v>
      </c>
      <c r="B171" s="494">
        <f t="shared" ref="B171:H171" si="31">SUM(B158:B170)</f>
        <v>0</v>
      </c>
      <c r="C171" s="495">
        <f t="shared" si="31"/>
        <v>0</v>
      </c>
      <c r="D171" s="495">
        <f t="shared" si="31"/>
        <v>0</v>
      </c>
      <c r="E171" s="495">
        <f t="shared" si="31"/>
        <v>0</v>
      </c>
      <c r="F171" s="495">
        <f t="shared" si="31"/>
        <v>0</v>
      </c>
      <c r="G171" s="495">
        <f t="shared" si="31"/>
        <v>0</v>
      </c>
      <c r="H171" s="495">
        <f t="shared" si="31"/>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ht="15" customHeight="1"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30"/>
      <c r="I173" s="30"/>
      <c r="J173" s="30"/>
      <c r="K173" s="31"/>
      <c r="L173" s="31"/>
      <c r="M173" s="31"/>
    </row>
    <row r="174" spans="1:15" ht="24.75" thickBot="1" x14ac:dyDescent="0.3">
      <c r="A174" s="236" t="str">
        <f>'Etat récapitulatif des dépenses'!$D$4</f>
        <v>SUD0XXXXX</v>
      </c>
      <c r="B174" s="237" t="str">
        <f>'Etat récapitulatif des dépenses'!$J$3</f>
        <v>Sélectionner ici n° de demande</v>
      </c>
      <c r="G174" s="30"/>
      <c r="H174" s="30"/>
      <c r="I174" s="30"/>
      <c r="J174" s="30"/>
      <c r="K174" s="31"/>
      <c r="L174" s="31"/>
      <c r="M174" s="31"/>
    </row>
    <row r="175" spans="1:15" ht="15.75" thickBot="1" x14ac:dyDescent="0.3">
      <c r="A175" s="875" t="s">
        <v>266</v>
      </c>
      <c r="B175" s="876"/>
      <c r="G175" s="30"/>
      <c r="H175" s="30"/>
      <c r="I175" s="30"/>
      <c r="J175" s="30"/>
      <c r="K175" s="31"/>
      <c r="L175" s="31"/>
      <c r="M175" s="31"/>
      <c r="O175" s="63" t="str">
        <f>A175</f>
        <v>SALARIE 49 : Inscrire nom ici</v>
      </c>
    </row>
    <row r="176" spans="1:15" x14ac:dyDescent="0.25">
      <c r="G176" s="30"/>
      <c r="H176" s="30"/>
      <c r="I176" s="30"/>
      <c r="J176" s="30"/>
      <c r="K176" s="31"/>
      <c r="L176" s="31"/>
      <c r="M176" s="31"/>
    </row>
    <row r="177" spans="1:15" ht="108"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2">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2"/>
        <v>0</v>
      </c>
      <c r="F179" s="67"/>
      <c r="G179" s="68"/>
      <c r="H179" s="66" t="str">
        <f>IF($C$8="A RENSEIGNER","Renseigner cellule C8",IFERROR(ROUND(IF($C$8="NON",0,LOOKUP(YEAR(A179),$C$10:K$10,$C$13:K$13)*B179),2),0))</f>
        <v>Renseigner cellule C8</v>
      </c>
      <c r="I179" s="37" t="str">
        <f t="shared" ref="I179:I190" si="33">IF($C$8="A RENSEIGNER","Renseigner cellule C8",IF(N(A179),ROUND(B179-C179+D179-E179-IF(G179&gt;=0,IF(F179-G179&lt;0,-(F179-G179),0))-H179,2),0))</f>
        <v>Renseigner cellule C8</v>
      </c>
      <c r="J179" s="33"/>
      <c r="K179" s="69"/>
      <c r="L179" s="36" t="str">
        <f t="shared" ref="L179:L190" si="34">IFERROR(IF(I179="","",ROUND(IF($K$177="Pourcentage_temps_projet",I179*K179,$I$191/$J$191*K179),2)),"")</f>
        <v/>
      </c>
      <c r="M179" s="39"/>
      <c r="N179" s="39"/>
      <c r="O179" s="504"/>
    </row>
    <row r="180" spans="1:15" x14ac:dyDescent="0.25">
      <c r="A180" s="515">
        <v>44256</v>
      </c>
      <c r="B180" s="513"/>
      <c r="C180" s="64"/>
      <c r="D180" s="287"/>
      <c r="E180" s="36">
        <f t="shared" si="32"/>
        <v>0</v>
      </c>
      <c r="F180" s="67"/>
      <c r="G180" s="68"/>
      <c r="H180" s="66" t="str">
        <f>IF($C$8="A RENSEIGNER","Renseigner cellule C8",IFERROR(ROUND(IF($C$8="NON",0,LOOKUP(YEAR(A180),$C$10:K$10,$C$13:K$13)*B180),2),0))</f>
        <v>Renseigner cellule C8</v>
      </c>
      <c r="I180" s="37" t="str">
        <f t="shared" si="33"/>
        <v>Renseigner cellule C8</v>
      </c>
      <c r="J180" s="33"/>
      <c r="K180" s="69"/>
      <c r="L180" s="36" t="str">
        <f t="shared" si="34"/>
        <v/>
      </c>
      <c r="M180" s="38"/>
      <c r="N180" s="38"/>
      <c r="O180" s="504"/>
    </row>
    <row r="181" spans="1:15" x14ac:dyDescent="0.25">
      <c r="A181" s="515">
        <v>44287</v>
      </c>
      <c r="B181" s="513"/>
      <c r="C181" s="64"/>
      <c r="D181" s="287"/>
      <c r="E181" s="36">
        <f t="shared" si="32"/>
        <v>0</v>
      </c>
      <c r="F181" s="67"/>
      <c r="G181" s="68"/>
      <c r="H181" s="66" t="str">
        <f>IF($C$8="A RENSEIGNER","Renseigner cellule C8",IFERROR(ROUND(IF($C$8="NON",0,LOOKUP(YEAR(A181),$C$10:K$10,$C$13:K$13)*B181),2),0))</f>
        <v>Renseigner cellule C8</v>
      </c>
      <c r="I181" s="37" t="str">
        <f t="shared" si="33"/>
        <v>Renseigner cellule C8</v>
      </c>
      <c r="J181" s="33"/>
      <c r="K181" s="69"/>
      <c r="L181" s="36" t="str">
        <f t="shared" si="34"/>
        <v/>
      </c>
      <c r="M181" s="39"/>
      <c r="N181" s="39"/>
      <c r="O181" s="504"/>
    </row>
    <row r="182" spans="1:15" x14ac:dyDescent="0.25">
      <c r="A182" s="515">
        <v>44317</v>
      </c>
      <c r="B182" s="513"/>
      <c r="C182" s="64"/>
      <c r="D182" s="287"/>
      <c r="E182" s="36">
        <f t="shared" si="32"/>
        <v>0</v>
      </c>
      <c r="F182" s="67"/>
      <c r="G182" s="68"/>
      <c r="H182" s="66" t="str">
        <f>IF($C$8="A RENSEIGNER","Renseigner cellule C8",IFERROR(ROUND(IF($C$8="NON",0,LOOKUP(YEAR(A182),$C$10:K$10,$C$13:K$13)*B182),2),0))</f>
        <v>Renseigner cellule C8</v>
      </c>
      <c r="I182" s="37" t="str">
        <f t="shared" si="33"/>
        <v>Renseigner cellule C8</v>
      </c>
      <c r="J182" s="33"/>
      <c r="K182" s="69"/>
      <c r="L182" s="36" t="str">
        <f t="shared" si="34"/>
        <v/>
      </c>
      <c r="M182" s="38"/>
      <c r="N182" s="38"/>
      <c r="O182" s="504"/>
    </row>
    <row r="183" spans="1:15" x14ac:dyDescent="0.25">
      <c r="A183" s="515">
        <v>44348</v>
      </c>
      <c r="B183" s="513"/>
      <c r="C183" s="64"/>
      <c r="D183" s="287"/>
      <c r="E183" s="36">
        <f t="shared" si="32"/>
        <v>0</v>
      </c>
      <c r="F183" s="67"/>
      <c r="G183" s="68"/>
      <c r="H183" s="66" t="str">
        <f>IF($C$8="A RENSEIGNER","Renseigner cellule C8",IFERROR(ROUND(IF($C$8="NON",0,LOOKUP(YEAR(A183),$C$10:K$10,$C$13:K$13)*B183),2),0))</f>
        <v>Renseigner cellule C8</v>
      </c>
      <c r="I183" s="37" t="str">
        <f t="shared" si="33"/>
        <v>Renseigner cellule C8</v>
      </c>
      <c r="J183" s="33"/>
      <c r="K183" s="69"/>
      <c r="L183" s="36" t="str">
        <f t="shared" si="34"/>
        <v/>
      </c>
      <c r="M183" s="39"/>
      <c r="N183" s="39"/>
      <c r="O183" s="504"/>
    </row>
    <row r="184" spans="1:15" x14ac:dyDescent="0.25">
      <c r="A184" s="515">
        <v>44378</v>
      </c>
      <c r="B184" s="513"/>
      <c r="C184" s="64"/>
      <c r="D184" s="287"/>
      <c r="E184" s="36">
        <f t="shared" si="32"/>
        <v>0</v>
      </c>
      <c r="F184" s="67"/>
      <c r="G184" s="68"/>
      <c r="H184" s="66" t="str">
        <f>IF($C$8="A RENSEIGNER","Renseigner cellule C8",IFERROR(ROUND(IF($C$8="NON",0,LOOKUP(YEAR(A184),$C$10:K$10,$C$13:K$13)*B184),2),0))</f>
        <v>Renseigner cellule C8</v>
      </c>
      <c r="I184" s="37" t="str">
        <f t="shared" si="33"/>
        <v>Renseigner cellule C8</v>
      </c>
      <c r="J184" s="33"/>
      <c r="K184" s="69"/>
      <c r="L184" s="36" t="str">
        <f t="shared" si="34"/>
        <v/>
      </c>
      <c r="M184" s="38"/>
      <c r="N184" s="38"/>
      <c r="O184" s="504"/>
    </row>
    <row r="185" spans="1:15" x14ac:dyDescent="0.25">
      <c r="A185" s="515">
        <v>44409</v>
      </c>
      <c r="B185" s="513"/>
      <c r="C185" s="64"/>
      <c r="D185" s="287"/>
      <c r="E185" s="36">
        <f t="shared" si="32"/>
        <v>0</v>
      </c>
      <c r="F185" s="67"/>
      <c r="G185" s="68"/>
      <c r="H185" s="66" t="str">
        <f>IF($C$8="A RENSEIGNER","Renseigner cellule C8",IFERROR(ROUND(IF($C$8="NON",0,LOOKUP(YEAR(A185),$C$10:K$10,$C$13:K$13)*B185),2),0))</f>
        <v>Renseigner cellule C8</v>
      </c>
      <c r="I185" s="37" t="str">
        <f t="shared" si="33"/>
        <v>Renseigner cellule C8</v>
      </c>
      <c r="J185" s="33"/>
      <c r="K185" s="69"/>
      <c r="L185" s="36" t="str">
        <f t="shared" si="34"/>
        <v/>
      </c>
      <c r="M185" s="39"/>
      <c r="N185" s="39"/>
      <c r="O185" s="504"/>
    </row>
    <row r="186" spans="1:15" x14ac:dyDescent="0.25">
      <c r="A186" s="515">
        <v>44440</v>
      </c>
      <c r="B186" s="513"/>
      <c r="C186" s="64"/>
      <c r="D186" s="287"/>
      <c r="E186" s="36">
        <f t="shared" si="32"/>
        <v>0</v>
      </c>
      <c r="F186" s="67"/>
      <c r="G186" s="68"/>
      <c r="H186" s="66" t="str">
        <f>IF($C$8="A RENSEIGNER","Renseigner cellule C8",IFERROR(ROUND(IF($C$8="NON",0,LOOKUP(YEAR(A186),$C$10:K$10,$C$13:K$13)*B186),2),0))</f>
        <v>Renseigner cellule C8</v>
      </c>
      <c r="I186" s="37" t="str">
        <f>IF($C$8="A RENSEIGNER","Renseigner cellule C8",IF(N(A186),ROUND(B186-C186+D186-E186-IF(G186&gt;=0,IF(F186-G186&lt;0,-(F186-G186),0))-H186,2),0))</f>
        <v>Renseigner cellule C8</v>
      </c>
      <c r="J186" s="33"/>
      <c r="K186" s="69"/>
      <c r="L186" s="36" t="str">
        <f t="shared" si="34"/>
        <v/>
      </c>
      <c r="M186" s="38"/>
      <c r="N186" s="38"/>
      <c r="O186" s="504"/>
    </row>
    <row r="187" spans="1:15" x14ac:dyDescent="0.25">
      <c r="A187" s="515">
        <v>44470</v>
      </c>
      <c r="B187" s="513"/>
      <c r="C187" s="64"/>
      <c r="D187" s="287"/>
      <c r="E187" s="36">
        <f t="shared" si="32"/>
        <v>0</v>
      </c>
      <c r="F187" s="67"/>
      <c r="G187" s="68"/>
      <c r="H187" s="66" t="str">
        <f>IF($C$8="A RENSEIGNER","Renseigner cellule C8",IFERROR(ROUND(IF($C$8="NON",0,LOOKUP(YEAR(A187),$C$10:K$10,$C$13:K$13)*B187),2),0))</f>
        <v>Renseigner cellule C8</v>
      </c>
      <c r="I187" s="37" t="str">
        <f t="shared" si="33"/>
        <v>Renseigner cellule C8</v>
      </c>
      <c r="J187" s="33"/>
      <c r="K187" s="69"/>
      <c r="L187" s="36" t="str">
        <f t="shared" si="34"/>
        <v/>
      </c>
      <c r="M187" s="39"/>
      <c r="N187" s="39"/>
      <c r="O187" s="504"/>
    </row>
    <row r="188" spans="1:15" x14ac:dyDescent="0.25">
      <c r="A188" s="515">
        <v>44501</v>
      </c>
      <c r="B188" s="513"/>
      <c r="C188" s="64"/>
      <c r="D188" s="287"/>
      <c r="E188" s="36">
        <f t="shared" si="32"/>
        <v>0</v>
      </c>
      <c r="F188" s="67"/>
      <c r="G188" s="68"/>
      <c r="H188" s="66" t="str">
        <f>IF($C$8="A RENSEIGNER","Renseigner cellule C8",IFERROR(ROUND(IF($C$8="NON",0,LOOKUP(YEAR(A188),$C$10:K$10,$C$13:K$13)*B188),2),0))</f>
        <v>Renseigner cellule C8</v>
      </c>
      <c r="I188" s="37" t="str">
        <f t="shared" si="33"/>
        <v>Renseigner cellule C8</v>
      </c>
      <c r="J188" s="33"/>
      <c r="K188" s="69"/>
      <c r="L188" s="36" t="str">
        <f t="shared" si="34"/>
        <v/>
      </c>
      <c r="M188" s="38"/>
      <c r="N188" s="38"/>
      <c r="O188" s="504"/>
    </row>
    <row r="189" spans="1:15" x14ac:dyDescent="0.25">
      <c r="A189" s="515">
        <v>44531</v>
      </c>
      <c r="B189" s="514"/>
      <c r="C189" s="65"/>
      <c r="D189" s="288"/>
      <c r="E189" s="36">
        <f t="shared" si="32"/>
        <v>0</v>
      </c>
      <c r="F189" s="67"/>
      <c r="G189" s="68"/>
      <c r="H189" s="66" t="str">
        <f>IF($C$8="A RENSEIGNER","Renseigner cellule C8",IFERROR(ROUND(IF($C$8="NON",0,LOOKUP(YEAR(A189),$C$10:K$10,$C$13:K$13)*B189),2),0))</f>
        <v>Renseigner cellule C8</v>
      </c>
      <c r="I189" s="37" t="str">
        <f t="shared" si="33"/>
        <v>Renseigner cellule C8</v>
      </c>
      <c r="J189" s="34"/>
      <c r="K189" s="69"/>
      <c r="L189" s="36" t="str">
        <f>IFERROR(IF(I189="","",ROUND(IF($K$177="Pourcentage_temps_projet",I189*K189,$I$191/$J$191*K189),2)),"")</f>
        <v/>
      </c>
      <c r="M189" s="39"/>
      <c r="N189" s="39"/>
      <c r="O189" s="505"/>
    </row>
    <row r="190" spans="1:15" x14ac:dyDescent="0.25">
      <c r="A190" s="506" t="s">
        <v>56</v>
      </c>
      <c r="B190" s="507"/>
      <c r="C190" s="507"/>
      <c r="D190" s="507"/>
      <c r="E190" s="508">
        <f t="shared" si="32"/>
        <v>0</v>
      </c>
      <c r="F190" s="508"/>
      <c r="G190" s="596"/>
      <c r="H190" s="509" t="str">
        <f>IF($C$8="A RENSEIGNER","Renseigner cellule C8",IFERROR(ROUND(IF($C$8="NON",0,LOOKUP(YEAR(A190),$C$10:K$10,$C$13:K$13)*B190),2),0))</f>
        <v>Renseigner cellule C8</v>
      </c>
      <c r="I190" s="767" t="str">
        <f t="shared" si="33"/>
        <v>Renseigner cellule C8</v>
      </c>
      <c r="J190" s="508"/>
      <c r="K190" s="508"/>
      <c r="L190" s="36" t="str">
        <f t="shared" si="34"/>
        <v/>
      </c>
      <c r="M190" s="510"/>
      <c r="N190" s="510"/>
      <c r="O190" s="511"/>
    </row>
    <row r="191" spans="1:15" ht="29.25" customHeight="1" thickBot="1" x14ac:dyDescent="0.3">
      <c r="A191" s="493" t="s">
        <v>120</v>
      </c>
      <c r="B191" s="494">
        <f t="shared" ref="B191:H191" si="35">SUM(B178:B190)</f>
        <v>0</v>
      </c>
      <c r="C191" s="495">
        <f t="shared" si="35"/>
        <v>0</v>
      </c>
      <c r="D191" s="495">
        <f t="shared" si="35"/>
        <v>0</v>
      </c>
      <c r="E191" s="495">
        <f t="shared" si="35"/>
        <v>0</v>
      </c>
      <c r="F191" s="495">
        <f t="shared" si="35"/>
        <v>0</v>
      </c>
      <c r="G191" s="495">
        <f t="shared" si="35"/>
        <v>0</v>
      </c>
      <c r="H191" s="495">
        <f t="shared" si="35"/>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ht="15" customHeight="1"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30"/>
      <c r="I193" s="30"/>
      <c r="J193" s="30"/>
      <c r="K193" s="31"/>
      <c r="L193" s="31"/>
      <c r="M193" s="31"/>
    </row>
    <row r="194" spans="1:15" ht="24.75" thickBot="1" x14ac:dyDescent="0.3">
      <c r="A194" s="236" t="str">
        <f>'Etat récapitulatif des dépenses'!$D$4</f>
        <v>SUD0XXXXX</v>
      </c>
      <c r="B194" s="237" t="str">
        <f>'Etat récapitulatif des dépenses'!$J$3</f>
        <v>Sélectionner ici n° de demande</v>
      </c>
      <c r="G194" s="30"/>
      <c r="H194" s="30"/>
      <c r="I194" s="30"/>
      <c r="J194" s="30"/>
      <c r="K194" s="31"/>
      <c r="L194" s="31"/>
      <c r="M194" s="31"/>
    </row>
    <row r="195" spans="1:15" ht="15.75" thickBot="1" x14ac:dyDescent="0.3">
      <c r="A195" s="875" t="s">
        <v>267</v>
      </c>
      <c r="B195" s="876"/>
      <c r="G195" s="30"/>
      <c r="H195" s="30"/>
      <c r="I195" s="30"/>
      <c r="J195" s="30"/>
      <c r="K195" s="31"/>
      <c r="L195" s="31"/>
      <c r="M195" s="31"/>
      <c r="O195" s="63" t="str">
        <f>A195</f>
        <v>SALARIE 50 : Inscrire nom ici</v>
      </c>
    </row>
    <row r="196" spans="1:15" x14ac:dyDescent="0.25">
      <c r="G196" s="30"/>
      <c r="H196" s="30"/>
      <c r="I196" s="30"/>
      <c r="J196" s="30"/>
      <c r="K196" s="31"/>
      <c r="L196" s="31"/>
      <c r="M196" s="31"/>
    </row>
    <row r="197" spans="1:15" ht="108" x14ac:dyDescent="0.25">
      <c r="A197" s="498" t="s">
        <v>110</v>
      </c>
      <c r="B197" s="499" t="s">
        <v>111</v>
      </c>
      <c r="C197" s="499" t="s">
        <v>301</v>
      </c>
      <c r="D197" s="499" t="s">
        <v>112</v>
      </c>
      <c r="E197" s="499" t="s">
        <v>299</v>
      </c>
      <c r="F197" s="499" t="s">
        <v>496</v>
      </c>
      <c r="G197" s="525" t="s">
        <v>303</v>
      </c>
      <c r="H197" s="499" t="s">
        <v>113</v>
      </c>
      <c r="I197" s="499" t="s">
        <v>114</v>
      </c>
      <c r="J197" s="500" t="s">
        <v>300</v>
      </c>
      <c r="K197" s="501" t="s">
        <v>115</v>
      </c>
      <c r="L197" s="499" t="s">
        <v>116</v>
      </c>
      <c r="M197" s="499" t="s">
        <v>117</v>
      </c>
      <c r="N197" s="499" t="s">
        <v>118</v>
      </c>
      <c r="O197" s="502" t="s">
        <v>119</v>
      </c>
    </row>
    <row r="198" spans="1:15" x14ac:dyDescent="0.25">
      <c r="A198" s="515">
        <v>44197</v>
      </c>
      <c r="B198" s="512"/>
      <c r="C198" s="286"/>
      <c r="D198" s="286"/>
      <c r="E198" s="36">
        <f t="shared" ref="E198:E210" si="36">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6"/>
        <v>0</v>
      </c>
      <c r="F199" s="67"/>
      <c r="G199" s="68"/>
      <c r="H199" s="66" t="str">
        <f>IF($C$8="A RENSEIGNER","Renseigner cellule C8",IFERROR(ROUND(IF($C$8="NON",0,LOOKUP(YEAR(A199),$C$10:K$10,$C$13:K$13)*B199),2),0))</f>
        <v>Renseigner cellule C8</v>
      </c>
      <c r="I199" s="37" t="str">
        <f t="shared" ref="I199:I210" si="37">IF($C$8="A RENSEIGNER","Renseigner cellule C8",IF(N(A199),ROUND(B199-C199+D199-E199-IF(G199&gt;=0,IF(F199-G199&lt;0,-(F199-G199),0))-H199,2),0))</f>
        <v>Renseigner cellule C8</v>
      </c>
      <c r="J199" s="33"/>
      <c r="K199" s="69"/>
      <c r="L199" s="36" t="str">
        <f t="shared" ref="L199:L210" si="38">IFERROR(IF(I199="","",ROUND(IF($K$197="Pourcentage_temps_projet",I199*K199,$I$211/$J$211*K199),2)),"")</f>
        <v/>
      </c>
      <c r="M199" s="39"/>
      <c r="N199" s="39"/>
      <c r="O199" s="504"/>
    </row>
    <row r="200" spans="1:15" x14ac:dyDescent="0.25">
      <c r="A200" s="515">
        <v>44256</v>
      </c>
      <c r="B200" s="513"/>
      <c r="C200" s="64"/>
      <c r="D200" s="287"/>
      <c r="E200" s="36">
        <f t="shared" si="36"/>
        <v>0</v>
      </c>
      <c r="F200" s="67"/>
      <c r="G200" s="68"/>
      <c r="H200" s="66" t="str">
        <f>IF($C$8="A RENSEIGNER","Renseigner cellule C8",IFERROR(ROUND(IF($C$8="NON",0,LOOKUP(YEAR(A200),$C$10:K$10,$C$13:K$13)*B200),2),0))</f>
        <v>Renseigner cellule C8</v>
      </c>
      <c r="I200" s="37" t="str">
        <f t="shared" si="37"/>
        <v>Renseigner cellule C8</v>
      </c>
      <c r="J200" s="33"/>
      <c r="K200" s="69"/>
      <c r="L200" s="36" t="str">
        <f t="shared" si="38"/>
        <v/>
      </c>
      <c r="M200" s="38"/>
      <c r="N200" s="38"/>
      <c r="O200" s="504"/>
    </row>
    <row r="201" spans="1:15" x14ac:dyDescent="0.25">
      <c r="A201" s="515">
        <v>44287</v>
      </c>
      <c r="B201" s="513"/>
      <c r="C201" s="64"/>
      <c r="D201" s="287"/>
      <c r="E201" s="36">
        <f t="shared" si="36"/>
        <v>0</v>
      </c>
      <c r="F201" s="67"/>
      <c r="G201" s="68"/>
      <c r="H201" s="66" t="str">
        <f>IF($C$8="A RENSEIGNER","Renseigner cellule C8",IFERROR(ROUND(IF($C$8="NON",0,LOOKUP(YEAR(A201),$C$10:K$10,$C$13:K$13)*B201),2),0))</f>
        <v>Renseigner cellule C8</v>
      </c>
      <c r="I201" s="37" t="str">
        <f t="shared" si="37"/>
        <v>Renseigner cellule C8</v>
      </c>
      <c r="J201" s="33"/>
      <c r="K201" s="69"/>
      <c r="L201" s="36" t="str">
        <f t="shared" si="38"/>
        <v/>
      </c>
      <c r="M201" s="39"/>
      <c r="N201" s="39"/>
      <c r="O201" s="504"/>
    </row>
    <row r="202" spans="1:15" x14ac:dyDescent="0.25">
      <c r="A202" s="515">
        <v>44317</v>
      </c>
      <c r="B202" s="513"/>
      <c r="C202" s="64"/>
      <c r="D202" s="287"/>
      <c r="E202" s="36">
        <f t="shared" si="36"/>
        <v>0</v>
      </c>
      <c r="F202" s="67"/>
      <c r="G202" s="68"/>
      <c r="H202" s="66" t="str">
        <f>IF($C$8="A RENSEIGNER","Renseigner cellule C8",IFERROR(ROUND(IF($C$8="NON",0,LOOKUP(YEAR(A202),$C$10:K$10,$C$13:K$13)*B202),2),0))</f>
        <v>Renseigner cellule C8</v>
      </c>
      <c r="I202" s="37" t="str">
        <f t="shared" si="37"/>
        <v>Renseigner cellule C8</v>
      </c>
      <c r="J202" s="33"/>
      <c r="K202" s="69"/>
      <c r="L202" s="36" t="str">
        <f t="shared" si="38"/>
        <v/>
      </c>
      <c r="M202" s="38"/>
      <c r="N202" s="38"/>
      <c r="O202" s="504"/>
    </row>
    <row r="203" spans="1:15" x14ac:dyDescent="0.25">
      <c r="A203" s="515">
        <v>44348</v>
      </c>
      <c r="B203" s="513"/>
      <c r="C203" s="64"/>
      <c r="D203" s="287"/>
      <c r="E203" s="36">
        <f t="shared" si="36"/>
        <v>0</v>
      </c>
      <c r="F203" s="67"/>
      <c r="G203" s="68"/>
      <c r="H203" s="66" t="str">
        <f>IF($C$8="A RENSEIGNER","Renseigner cellule C8",IFERROR(ROUND(IF($C$8="NON",0,LOOKUP(YEAR(A203),$C$10:K$10,$C$13:K$13)*B203),2),0))</f>
        <v>Renseigner cellule C8</v>
      </c>
      <c r="I203" s="37" t="str">
        <f t="shared" si="37"/>
        <v>Renseigner cellule C8</v>
      </c>
      <c r="J203" s="33"/>
      <c r="K203" s="69"/>
      <c r="L203" s="36" t="str">
        <f t="shared" si="38"/>
        <v/>
      </c>
      <c r="M203" s="39"/>
      <c r="N203" s="39"/>
      <c r="O203" s="504"/>
    </row>
    <row r="204" spans="1:15" x14ac:dyDescent="0.25">
      <c r="A204" s="515">
        <v>44378</v>
      </c>
      <c r="B204" s="513"/>
      <c r="C204" s="64"/>
      <c r="D204" s="287"/>
      <c r="E204" s="36">
        <f t="shared" si="36"/>
        <v>0</v>
      </c>
      <c r="F204" s="67"/>
      <c r="G204" s="68"/>
      <c r="H204" s="66" t="str">
        <f>IF($C$8="A RENSEIGNER","Renseigner cellule C8",IFERROR(ROUND(IF($C$8="NON",0,LOOKUP(YEAR(A204),$C$10:K$10,$C$13:K$13)*B204),2),0))</f>
        <v>Renseigner cellule C8</v>
      </c>
      <c r="I204" s="37" t="str">
        <f t="shared" si="37"/>
        <v>Renseigner cellule C8</v>
      </c>
      <c r="J204" s="33"/>
      <c r="K204" s="69"/>
      <c r="L204" s="36" t="str">
        <f t="shared" si="38"/>
        <v/>
      </c>
      <c r="M204" s="38"/>
      <c r="N204" s="38"/>
      <c r="O204" s="504"/>
    </row>
    <row r="205" spans="1:15" x14ac:dyDescent="0.25">
      <c r="A205" s="515">
        <v>44409</v>
      </c>
      <c r="B205" s="513"/>
      <c r="C205" s="64"/>
      <c r="D205" s="287"/>
      <c r="E205" s="36">
        <f t="shared" si="36"/>
        <v>0</v>
      </c>
      <c r="F205" s="67"/>
      <c r="G205" s="68"/>
      <c r="H205" s="66" t="str">
        <f>IF($C$8="A RENSEIGNER","Renseigner cellule C8",IFERROR(ROUND(IF($C$8="NON",0,LOOKUP(YEAR(A205),$C$10:K$10,$C$13:K$13)*B205),2),0))</f>
        <v>Renseigner cellule C8</v>
      </c>
      <c r="I205" s="37" t="str">
        <f t="shared" si="37"/>
        <v>Renseigner cellule C8</v>
      </c>
      <c r="J205" s="33"/>
      <c r="K205" s="69"/>
      <c r="L205" s="36" t="str">
        <f t="shared" si="38"/>
        <v/>
      </c>
      <c r="M205" s="39"/>
      <c r="N205" s="39"/>
      <c r="O205" s="504"/>
    </row>
    <row r="206" spans="1:15" x14ac:dyDescent="0.25">
      <c r="A206" s="515">
        <v>44440</v>
      </c>
      <c r="B206" s="513"/>
      <c r="C206" s="64"/>
      <c r="D206" s="287"/>
      <c r="E206" s="36">
        <f t="shared" si="36"/>
        <v>0</v>
      </c>
      <c r="F206" s="67"/>
      <c r="G206" s="68"/>
      <c r="H206" s="66" t="str">
        <f>IF($C$8="A RENSEIGNER","Renseigner cellule C8",IFERROR(ROUND(IF($C$8="NON",0,LOOKUP(YEAR(A206),$C$10:K$10,$C$13:K$13)*B206),2),0))</f>
        <v>Renseigner cellule C8</v>
      </c>
      <c r="I206" s="37" t="str">
        <f>IF($C$8="A RENSEIGNER","Renseigner cellule C8",IF(N(A206),ROUND(B206-C206+D206-E206-IF(G206&gt;=0,IF(F206-G206&lt;0,-(F206-G206),0))-H206,2),0))</f>
        <v>Renseigner cellule C8</v>
      </c>
      <c r="J206" s="33"/>
      <c r="K206" s="69"/>
      <c r="L206" s="36" t="str">
        <f t="shared" si="38"/>
        <v/>
      </c>
      <c r="M206" s="38"/>
      <c r="N206" s="38"/>
      <c r="O206" s="504"/>
    </row>
    <row r="207" spans="1:15" x14ac:dyDescent="0.25">
      <c r="A207" s="515">
        <v>44470</v>
      </c>
      <c r="B207" s="513"/>
      <c r="C207" s="64"/>
      <c r="D207" s="287"/>
      <c r="E207" s="36">
        <f t="shared" si="36"/>
        <v>0</v>
      </c>
      <c r="F207" s="67"/>
      <c r="G207" s="68"/>
      <c r="H207" s="66" t="str">
        <f>IF($C$8="A RENSEIGNER","Renseigner cellule C8",IFERROR(ROUND(IF($C$8="NON",0,LOOKUP(YEAR(A207),$C$10:K$10,$C$13:K$13)*B207),2),0))</f>
        <v>Renseigner cellule C8</v>
      </c>
      <c r="I207" s="37" t="str">
        <f t="shared" si="37"/>
        <v>Renseigner cellule C8</v>
      </c>
      <c r="J207" s="33"/>
      <c r="K207" s="69"/>
      <c r="L207" s="36" t="str">
        <f>IFERROR(IF(I207="","",ROUND(IF($K$197="Pourcentage_temps_projet",I207*K207,$I$211/$J$211*K207),2)),"")</f>
        <v/>
      </c>
      <c r="M207" s="39"/>
      <c r="N207" s="39"/>
      <c r="O207" s="504"/>
    </row>
    <row r="208" spans="1:15" x14ac:dyDescent="0.25">
      <c r="A208" s="515">
        <v>44501</v>
      </c>
      <c r="B208" s="513"/>
      <c r="C208" s="64"/>
      <c r="D208" s="287"/>
      <c r="E208" s="36">
        <f t="shared" si="36"/>
        <v>0</v>
      </c>
      <c r="F208" s="67"/>
      <c r="G208" s="68"/>
      <c r="H208" s="66" t="str">
        <f>IF($C$8="A RENSEIGNER","Renseigner cellule C8",IFERROR(ROUND(IF($C$8="NON",0,LOOKUP(YEAR(A208),$C$10:K$10,$C$13:K$13)*B208),2),0))</f>
        <v>Renseigner cellule C8</v>
      </c>
      <c r="I208" s="37" t="str">
        <f t="shared" si="37"/>
        <v>Renseigner cellule C8</v>
      </c>
      <c r="J208" s="33"/>
      <c r="K208" s="69"/>
      <c r="L208" s="36" t="str">
        <f t="shared" si="38"/>
        <v/>
      </c>
      <c r="M208" s="38"/>
      <c r="N208" s="38"/>
      <c r="O208" s="504"/>
    </row>
    <row r="209" spans="1:15" x14ac:dyDescent="0.25">
      <c r="A209" s="515">
        <v>44531</v>
      </c>
      <c r="B209" s="514"/>
      <c r="C209" s="65"/>
      <c r="D209" s="288"/>
      <c r="E209" s="36">
        <f t="shared" si="36"/>
        <v>0</v>
      </c>
      <c r="F209" s="67"/>
      <c r="G209" s="68"/>
      <c r="H209" s="66" t="str">
        <f>IF($C$8="A RENSEIGNER","Renseigner cellule C8",IFERROR(ROUND(IF($C$8="NON",0,LOOKUP(YEAR(A209),$C$10:K$10,$C$13:K$13)*B209),2),0))</f>
        <v>Renseigner cellule C8</v>
      </c>
      <c r="I209" s="37" t="str">
        <f t="shared" si="37"/>
        <v>Renseigner cellule C8</v>
      </c>
      <c r="J209" s="34"/>
      <c r="K209" s="69"/>
      <c r="L209" s="36" t="str">
        <f>IFERROR(IF(I209="","",ROUND(IF($K$197="Pourcentage_temps_projet",I209*K209,$I$211/$J$211*K209),2)),"")</f>
        <v/>
      </c>
      <c r="M209" s="39"/>
      <c r="N209" s="39"/>
      <c r="O209" s="505"/>
    </row>
    <row r="210" spans="1:15" x14ac:dyDescent="0.25">
      <c r="A210" s="506" t="s">
        <v>56</v>
      </c>
      <c r="B210" s="507"/>
      <c r="C210" s="507"/>
      <c r="D210" s="507"/>
      <c r="E210" s="508">
        <f t="shared" si="36"/>
        <v>0</v>
      </c>
      <c r="F210" s="508"/>
      <c r="G210" s="596"/>
      <c r="H210" s="509" t="str">
        <f>IF($C$8="A RENSEIGNER","Renseigner cellule C8",IFERROR(ROUND(IF($C$8="NON",0,LOOKUP(YEAR(A210),$C$10:K$10,$C$13:K$13)*B210),2),0))</f>
        <v>Renseigner cellule C8</v>
      </c>
      <c r="I210" s="767" t="str">
        <f t="shared" si="37"/>
        <v>Renseigner cellule C8</v>
      </c>
      <c r="J210" s="508"/>
      <c r="K210" s="508"/>
      <c r="L210" s="36" t="str">
        <f t="shared" si="38"/>
        <v/>
      </c>
      <c r="M210" s="510"/>
      <c r="N210" s="510"/>
      <c r="O210" s="511"/>
    </row>
    <row r="211" spans="1:15" ht="29.25" customHeight="1" thickBot="1" x14ac:dyDescent="0.3">
      <c r="A211" s="493" t="s">
        <v>120</v>
      </c>
      <c r="B211" s="494">
        <f t="shared" ref="B211:H211" si="39">SUM(B198:B210)</f>
        <v>0</v>
      </c>
      <c r="C211" s="495">
        <f t="shared" si="39"/>
        <v>0</v>
      </c>
      <c r="D211" s="495">
        <f t="shared" si="39"/>
        <v>0</v>
      </c>
      <c r="E211" s="495">
        <f t="shared" si="39"/>
        <v>0</v>
      </c>
      <c r="F211" s="495">
        <f t="shared" si="39"/>
        <v>0</v>
      </c>
      <c r="G211" s="495">
        <f t="shared" si="39"/>
        <v>0</v>
      </c>
      <c r="H211" s="495">
        <f t="shared" si="39"/>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ht="27" customHeight="1"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15:B15"/>
    <mergeCell ref="A2:O2"/>
    <mergeCell ref="A4:C4"/>
    <mergeCell ref="A5:C5"/>
    <mergeCell ref="A8:B8"/>
    <mergeCell ref="A11:B11"/>
    <mergeCell ref="A9:K9"/>
    <mergeCell ref="A10:B10"/>
    <mergeCell ref="A12:B12"/>
    <mergeCell ref="A13:B13"/>
    <mergeCell ref="A155:B155"/>
    <mergeCell ref="A175:B175"/>
    <mergeCell ref="A195:B195"/>
    <mergeCell ref="A35:B35"/>
    <mergeCell ref="A55:B55"/>
    <mergeCell ref="A75:B75"/>
    <mergeCell ref="A95:B95"/>
    <mergeCell ref="A115:B115"/>
    <mergeCell ref="A135:B135"/>
  </mergeCells>
  <conditionalFormatting sqref="A9:K13">
    <cfRule type="expression" dxfId="109" priority="12">
      <formula>$C$8="NON"</formula>
    </cfRule>
  </conditionalFormatting>
  <conditionalFormatting sqref="G31">
    <cfRule type="cellIs" dxfId="107" priority="61" operator="greaterThan">
      <formula>0</formula>
    </cfRule>
  </conditionalFormatting>
  <conditionalFormatting sqref="G51">
    <cfRule type="cellIs" dxfId="106" priority="56" operator="greaterThan">
      <formula>0</formula>
    </cfRule>
  </conditionalFormatting>
  <conditionalFormatting sqref="G71">
    <cfRule type="cellIs" dxfId="105" priority="51" operator="greaterThan">
      <formula>0</formula>
    </cfRule>
  </conditionalFormatting>
  <conditionalFormatting sqref="G91">
    <cfRule type="cellIs" dxfId="104" priority="46" operator="greaterThan">
      <formula>0</formula>
    </cfRule>
  </conditionalFormatting>
  <conditionalFormatting sqref="G111">
    <cfRule type="cellIs" dxfId="103" priority="41" operator="greaterThan">
      <formula>0</formula>
    </cfRule>
  </conditionalFormatting>
  <conditionalFormatting sqref="G131">
    <cfRule type="cellIs" dxfId="102" priority="36" operator="greaterThan">
      <formula>0</formula>
    </cfRule>
  </conditionalFormatting>
  <conditionalFormatting sqref="G151">
    <cfRule type="cellIs" dxfId="101" priority="31" operator="greaterThan">
      <formula>0</formula>
    </cfRule>
  </conditionalFormatting>
  <conditionalFormatting sqref="G171">
    <cfRule type="cellIs" dxfId="100" priority="26" operator="greaterThan">
      <formula>0</formula>
    </cfRule>
  </conditionalFormatting>
  <conditionalFormatting sqref="G191">
    <cfRule type="cellIs" dxfId="99" priority="21" operator="greaterThan">
      <formula>0</formula>
    </cfRule>
  </conditionalFormatting>
  <conditionalFormatting sqref="G211">
    <cfRule type="cellIs" dxfId="98" priority="16" operator="greaterThan">
      <formula>0</formula>
    </cfRule>
  </conditionalFormatting>
  <conditionalFormatting sqref="J31">
    <cfRule type="expression" dxfId="97" priority="60">
      <formula>$K17="Pourcentage_temps_projet"</formula>
    </cfRule>
  </conditionalFormatting>
  <conditionalFormatting sqref="J51">
    <cfRule type="expression" dxfId="96" priority="55">
      <formula>$K37="Pourcentage_temps_projet"</formula>
    </cfRule>
  </conditionalFormatting>
  <conditionalFormatting sqref="J71">
    <cfRule type="expression" dxfId="95" priority="50">
      <formula>$K57="Pourcentage_temps_projet"</formula>
    </cfRule>
  </conditionalFormatting>
  <conditionalFormatting sqref="J91">
    <cfRule type="expression" dxfId="94" priority="45">
      <formula>$K77="Pourcentage_temps_projet"</formula>
    </cfRule>
  </conditionalFormatting>
  <conditionalFormatting sqref="J111">
    <cfRule type="expression" dxfId="93" priority="40">
      <formula>$K97="Pourcentage_temps_projet"</formula>
    </cfRule>
  </conditionalFormatting>
  <conditionalFormatting sqref="J131">
    <cfRule type="expression" dxfId="92" priority="35">
      <formula>$K117="Pourcentage_temps_projet"</formula>
    </cfRule>
  </conditionalFormatting>
  <conditionalFormatting sqref="J151">
    <cfRule type="expression" dxfId="91" priority="30">
      <formula>$K137="Pourcentage_temps_projet"</formula>
    </cfRule>
  </conditionalFormatting>
  <conditionalFormatting sqref="J171">
    <cfRule type="expression" dxfId="90" priority="25">
      <formula>$K157="Pourcentage_temps_projet"</formula>
    </cfRule>
  </conditionalFormatting>
  <conditionalFormatting sqref="J191">
    <cfRule type="expression" dxfId="89" priority="20">
      <formula>$K177="Pourcentage_temps_projet"</formula>
    </cfRule>
  </conditionalFormatting>
  <conditionalFormatting sqref="J211">
    <cfRule type="expression" dxfId="88" priority="15">
      <formula>$K197="Pourcentage_temps_projet"</formula>
    </cfRule>
  </conditionalFormatting>
  <conditionalFormatting sqref="K18:K29">
    <cfRule type="expression" dxfId="87" priority="62">
      <formula>"$M$15=""Pourcentage_temps_projet"""</formula>
    </cfRule>
  </conditionalFormatting>
  <conditionalFormatting sqref="K38:K49">
    <cfRule type="expression" dxfId="86" priority="57">
      <formula>"$M$15=""Pourcentage_temps_projet"""</formula>
    </cfRule>
  </conditionalFormatting>
  <conditionalFormatting sqref="K58:K69">
    <cfRule type="expression" dxfId="85" priority="52">
      <formula>"$M$15=""Pourcentage_temps_projet"""</formula>
    </cfRule>
  </conditionalFormatting>
  <conditionalFormatting sqref="K78:K89">
    <cfRule type="expression" dxfId="84" priority="47">
      <formula>"$M$15=""Pourcentage_temps_projet"""</formula>
    </cfRule>
  </conditionalFormatting>
  <conditionalFormatting sqref="K98:K109">
    <cfRule type="expression" dxfId="83" priority="42">
      <formula>"$M$15=""Pourcentage_temps_projet"""</formula>
    </cfRule>
  </conditionalFormatting>
  <conditionalFormatting sqref="K118:K129">
    <cfRule type="expression" dxfId="82" priority="37">
      <formula>"$M$15=""Pourcentage_temps_projet"""</formula>
    </cfRule>
  </conditionalFormatting>
  <conditionalFormatting sqref="K138:K149">
    <cfRule type="expression" dxfId="81" priority="32">
      <formula>"$M$15=""Pourcentage_temps_projet"""</formula>
    </cfRule>
  </conditionalFormatting>
  <conditionalFormatting sqref="K158:K169">
    <cfRule type="expression" dxfId="80" priority="27">
      <formula>"$M$15=""Pourcentage_temps_projet"""</formula>
    </cfRule>
  </conditionalFormatting>
  <conditionalFormatting sqref="K178:K189">
    <cfRule type="expression" dxfId="79" priority="22">
      <formula>"$M$15=""Pourcentage_temps_projet"""</formula>
    </cfRule>
  </conditionalFormatting>
  <conditionalFormatting sqref="K198:K209">
    <cfRule type="expression" dxfId="78" priority="17">
      <formula>"$M$15=""Pourcentage_temps_projet"""</formula>
    </cfRule>
  </conditionalFormatting>
  <dataValidations count="6">
    <dataValidation type="list" allowBlank="1" showInputMessage="1" showErrorMessage="1" sqref="C8" xr:uid="{4DBF3A18-14E7-482A-88CF-2FB584D57C6B}">
      <formula1>"A RENSEIGNER,OUI,NON"</formula1>
    </dataValidation>
    <dataValidation type="list" allowBlank="1" showInputMessage="1" showErrorMessage="1" promptTitle="Liste déroulante de choix" prompt="Ne pas oublier de resélectionner le chiffre si le titre de la colonne a été modifié." sqref="K178:K190 K18:K30 K38:K50 K58:K70 K78:K90 K98:K110 K118:K130 K138:K150 K158:K170 K198:K210" xr:uid="{696495C8-04BA-4934-A707-7ADCA961A35E}">
      <formula1>INDIRECT($K$17)</formula1>
    </dataValidation>
    <dataValidation allowBlank="1" showInputMessage="1" showErrorMessage="1" promptTitle="Voir la notice" prompt="Voir onglet notice pour vous aider._x000a_NE PAS MODIFIER si le salarié est à temps plein dans la structure (151,67h/mois ou 218jours/an)" sqref="J177:J190 J17:J30 J37:J50 J57:J70 J77:J90 J97:J110 J117:J130 J137:J150 J157:J170 J197:J210" xr:uid="{45CB533B-7236-498A-AAA8-61C7004AA872}"/>
    <dataValidation allowBlank="1" showInputMessage="1" showErrorMessage="1" promptTitle="Calculs automatiques:" prompt="taux de taxe sur les salaires x salaire brut" sqref="H177:H191 H17:H31 H37:H51 H57:H71 H77:H91 H97:H111 H117:H131 H137:H151 H157:H171 H197:H211" xr:uid="{7251B686-152B-4E3D-814A-21B6C8FD255D}"/>
    <dataValidation allowBlank="1" showInputMessage="1" showErrorMessage="1" promptTitle="Calculs automatiques:" prompt="Charges patronales / salaire brut x Traitements accessoires inéligibles" sqref="E177:E191 E17:E31 E37:E51 E57:E71 E77:E91 E97:E111 E117:E131 E137:E151 E157:E171 E197:E211" xr:uid="{8A0E3977-65B9-42C0-9E6B-8BC4F0313945}"/>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191 J31 J51 J71 J91 J111 J131 J151 J171 J211" xr:uid="{BA524A42-1F9D-4653-8961-D047385901E5}"/>
  </dataValidations>
  <printOptions horizontalCentered="1"/>
  <pageMargins left="0.23622047244094491" right="0.23622047244094491" top="0.94488188976377963" bottom="0.74803149606299213" header="0.31496062992125984" footer="0.31496062992125984"/>
  <pageSetup paperSize="8" scale="58" fitToHeight="0" orientation="landscape" r:id="rId1"/>
  <headerFooter>
    <oddHeader>&amp;C&amp;G</oddHeader>
    <oddFooter>Page &amp;P</oddFooter>
  </headerFooter>
  <rowBreaks count="3" manualBreakCount="3">
    <brk id="53" max="16383" man="1"/>
    <brk id="113" max="16383" man="1"/>
    <brk id="173" max="16383" man="1"/>
  </rowBreaks>
  <drawing r:id="rId2"/>
  <legacyDrawing r:id="rId3"/>
  <legacyDrawingHF r:id="rId4"/>
  <tableParts count="10">
    <tablePart r:id="rId5"/>
    <tablePart r:id="rId6"/>
    <tablePart r:id="rId7"/>
    <tablePart r:id="rId8"/>
    <tablePart r:id="rId9"/>
    <tablePart r:id="rId10"/>
    <tablePart r:id="rId11"/>
    <tablePart r:id="rId12"/>
    <tablePart r:id="rId13"/>
    <tablePart r:id="rId14"/>
  </tableParts>
  <extLst>
    <ext xmlns:x14="http://schemas.microsoft.com/office/spreadsheetml/2009/9/main" uri="{78C0D931-6437-407d-A8EE-F0AAD7539E65}">
      <x14:conditionalFormattings>
        <x14:conditionalFormatting xmlns:xm="http://schemas.microsoft.com/office/excel/2006/main">
          <x14:cfRule type="expression" priority="11" id="{ADEDD68F-B080-4E05-9216-45C3CFEC3622}">
            <xm:f>'Etat récapitulatif des dépenses'!$B$13="OUI"</xm:f>
            <x14:dxf>
              <font>
                <color theme="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E8D628AA-49B1-4C08-8215-E23EE5036AF3}">
          <x14:formula1>
            <xm:f>Feuil1!$B$1:$E$1</xm:f>
          </x14:formula1>
          <xm:sqref>K157 K137 K177 K117 K17 K37 K57 K77 K97 K197</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E4E72-C9CD-489D-934D-C797ACFA4506}">
  <dimension ref="A1:O224"/>
  <sheetViews>
    <sheetView topLeftCell="A13" zoomScale="63" zoomScaleNormal="63" workbookViewId="0">
      <selection activeCell="A15" sqref="A15:B15"/>
    </sheetView>
  </sheetViews>
  <sheetFormatPr baseColWidth="10" defaultColWidth="11.42578125" defaultRowHeight="15" x14ac:dyDescent="0.25"/>
  <cols>
    <col min="1" max="1" width="25.42578125" customWidth="1"/>
    <col min="2" max="2" width="15.140625" customWidth="1"/>
    <col min="3" max="3" width="22" customWidth="1"/>
    <col min="4" max="4" width="18.42578125" customWidth="1"/>
    <col min="5" max="5" width="21.28515625" customWidth="1"/>
    <col min="6" max="6" width="16.7109375" customWidth="1"/>
    <col min="7" max="7" width="18" customWidth="1"/>
    <col min="8" max="8" width="22.7109375" customWidth="1"/>
    <col min="9" max="9" width="22.28515625" customWidth="1"/>
    <col min="10" max="10" width="24.28515625" customWidth="1"/>
    <col min="11" max="11" width="21.28515625" customWidth="1"/>
    <col min="12" max="12" width="24.5703125" customWidth="1"/>
    <col min="13" max="13" width="38.5703125" customWidth="1"/>
    <col min="14" max="14" width="19.85546875" customWidth="1"/>
    <col min="15" max="15" width="22.42578125" customWidth="1"/>
  </cols>
  <sheetData>
    <row r="1" spans="1:15" ht="32.25"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51.75"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4" t="s">
        <v>107</v>
      </c>
      <c r="B8" s="895"/>
      <c r="C8" s="238" t="str">
        <f>'Dépenses de personnel 1 à 10'!C8</f>
        <v>A RENSEIGNER</v>
      </c>
      <c r="D8" s="76" t="s">
        <v>108</v>
      </c>
      <c r="E8"/>
      <c r="F8"/>
      <c r="G8"/>
      <c r="J8" s="40"/>
      <c r="K8" s="40"/>
      <c r="L8" s="40"/>
      <c r="M8" s="40"/>
      <c r="N8" s="40"/>
      <c r="O8" s="40"/>
    </row>
    <row r="9" spans="1:15" ht="21.6" customHeight="1" thickBot="1" x14ac:dyDescent="0.3">
      <c r="A9" s="880" t="s">
        <v>297</v>
      </c>
      <c r="B9" s="881"/>
      <c r="C9" s="881"/>
      <c r="D9" s="881"/>
      <c r="E9" s="881"/>
      <c r="F9" s="881"/>
      <c r="G9" s="881"/>
      <c r="H9" s="881"/>
      <c r="I9" s="881"/>
      <c r="J9" s="881"/>
      <c r="K9" s="882"/>
    </row>
    <row r="10" spans="1:15" ht="38.25" customHeight="1" x14ac:dyDescent="0.25">
      <c r="A10" s="879" t="s">
        <v>296</v>
      </c>
      <c r="B10" s="879"/>
      <c r="C10" s="522">
        <f>'Dépenses de personnel 1 à 10'!C10</f>
        <v>2020</v>
      </c>
      <c r="D10" s="522">
        <f>'Dépenses de personnel 1 à 10'!D10</f>
        <v>2021</v>
      </c>
      <c r="E10" s="522">
        <f>'Dépenses de personnel 1 à 10'!E10</f>
        <v>2022</v>
      </c>
      <c r="F10" s="522">
        <f>'Dépenses de personnel 1 à 10'!F10</f>
        <v>2023</v>
      </c>
      <c r="G10" s="522">
        <f>'Dépenses de personnel 1 à 10'!G10</f>
        <v>2024</v>
      </c>
      <c r="H10" s="522">
        <f>'Dépenses de personnel 1 à 10'!H10</f>
        <v>2025</v>
      </c>
      <c r="I10" s="522">
        <f>'Dépenses de personnel 1 à 10'!I10</f>
        <v>2026</v>
      </c>
      <c r="J10" s="522">
        <f>'Dépenses de personnel 1 à 10'!J10</f>
        <v>2027</v>
      </c>
      <c r="K10" s="522">
        <f>'Dépenses de personnel 1 à 10'!K10</f>
        <v>2028</v>
      </c>
    </row>
    <row r="11" spans="1:15" ht="53.25" customHeight="1" x14ac:dyDescent="0.25">
      <c r="A11" s="877" t="s">
        <v>294</v>
      </c>
      <c r="B11" s="877"/>
      <c r="C11" s="610">
        <f>'Dépenses de personnel 1 à 10'!C11</f>
        <v>0</v>
      </c>
      <c r="D11" s="610">
        <f>'Dépenses de personnel 1 à 10'!D11</f>
        <v>0</v>
      </c>
      <c r="E11" s="610">
        <f>'Dépenses de personnel 1 à 10'!E11</f>
        <v>0</v>
      </c>
      <c r="F11" s="610">
        <f>'Dépenses de personnel 1 à 10'!F11</f>
        <v>0</v>
      </c>
      <c r="G11" s="610">
        <f>'Dépenses de personnel 1 à 10'!G11</f>
        <v>0</v>
      </c>
      <c r="H11" s="610">
        <f>'Dépenses de personnel 1 à 10'!H11</f>
        <v>0</v>
      </c>
      <c r="I11" s="610">
        <f>'Dépenses de personnel 1 à 10'!I11</f>
        <v>0</v>
      </c>
      <c r="J11" s="610">
        <f>'Dépenses de personnel 1 à 10'!J11</f>
        <v>0</v>
      </c>
      <c r="K11" s="610">
        <f>'Dépenses de personnel 1 à 10'!K11</f>
        <v>0</v>
      </c>
    </row>
    <row r="12" spans="1:15" ht="45" customHeight="1" x14ac:dyDescent="0.25">
      <c r="A12" s="877" t="s">
        <v>302</v>
      </c>
      <c r="B12" s="877"/>
      <c r="C12" s="611">
        <f>'Dépenses de personnel 1 à 10'!C12</f>
        <v>0</v>
      </c>
      <c r="D12" s="611">
        <f>'Dépenses de personnel 1 à 10'!D12</f>
        <v>0</v>
      </c>
      <c r="E12" s="611">
        <f>'Dépenses de personnel 1 à 10'!E12</f>
        <v>0</v>
      </c>
      <c r="F12" s="611">
        <f>'Dépenses de personnel 1 à 10'!F12</f>
        <v>0</v>
      </c>
      <c r="G12" s="611">
        <f>'Dépenses de personnel 1 à 10'!G12</f>
        <v>0</v>
      </c>
      <c r="H12" s="612">
        <f>'Dépenses de personnel 1 à 10'!H12</f>
        <v>0</v>
      </c>
      <c r="I12" s="611">
        <f>'Dépenses de personnel 1 à 10'!I12</f>
        <v>0</v>
      </c>
      <c r="J12" s="611">
        <f>'Dépenses de personnel 1 à 10'!J12</f>
        <v>0</v>
      </c>
      <c r="K12" s="613">
        <f>'Dépenses de personnel 1 à 10'!K12</f>
        <v>0</v>
      </c>
    </row>
    <row r="13" spans="1:15" ht="53.25" customHeight="1" x14ac:dyDescent="0.25">
      <c r="A13" s="878" t="s">
        <v>298</v>
      </c>
      <c r="B13" s="878"/>
      <c r="C13" s="519" t="str">
        <f>'Dépenses de personnel 1 à 10'!C13</f>
        <v/>
      </c>
      <c r="D13" s="519" t="str">
        <f>'Dépenses de personnel 1 à 10'!D13</f>
        <v/>
      </c>
      <c r="E13" s="519" t="str">
        <f>'Dépenses de personnel 1 à 10'!E13</f>
        <v/>
      </c>
      <c r="F13" s="519" t="str">
        <f>'Dépenses de personnel 1 à 10'!F13</f>
        <v/>
      </c>
      <c r="G13" s="519" t="str">
        <f>'Dépenses de personnel 1 à 10'!G13</f>
        <v/>
      </c>
      <c r="H13" s="520" t="str">
        <f>'Dépenses de personnel 1 à 10'!H13</f>
        <v/>
      </c>
      <c r="I13" s="519" t="str">
        <f>'Dépenses de personnel 1 à 10'!I13</f>
        <v/>
      </c>
      <c r="J13" s="519" t="str">
        <f>'Dépenses de personnel 1 à 10'!J13</f>
        <v/>
      </c>
      <c r="K13" s="521" t="str">
        <f>'Dépenses de personnel 1 à 10'!K13</f>
        <v/>
      </c>
    </row>
    <row r="14" spans="1:15" ht="15.75" thickBot="1" x14ac:dyDescent="0.3">
      <c r="M14" s="70"/>
    </row>
    <row r="15" spans="1:15" ht="15.75" thickBot="1" x14ac:dyDescent="0.3">
      <c r="A15" s="875" t="s">
        <v>268</v>
      </c>
      <c r="B15" s="876"/>
      <c r="G15" s="30"/>
      <c r="H15" s="30"/>
      <c r="I15" s="30"/>
      <c r="K15" s="31"/>
      <c r="L15" s="70"/>
      <c r="M15" s="31"/>
      <c r="O15" s="63" t="str">
        <f>A15</f>
        <v>SALARIE 51 : Inscrire nom ici</v>
      </c>
    </row>
    <row r="16" spans="1:15" x14ac:dyDescent="0.25">
      <c r="E16" s="60"/>
      <c r="G16" s="30"/>
      <c r="H16" s="30"/>
      <c r="I16" s="30"/>
      <c r="J16" s="56"/>
      <c r="K16" s="31"/>
      <c r="L16" s="57"/>
      <c r="M16" s="71"/>
      <c r="N16" s="72"/>
      <c r="O16" s="72"/>
    </row>
    <row r="17" spans="1:15" ht="65.45" customHeight="1" x14ac:dyDescent="0.25">
      <c r="A17" s="498" t="s">
        <v>110</v>
      </c>
      <c r="B17" s="499" t="s">
        <v>111</v>
      </c>
      <c r="C17" s="499" t="s">
        <v>301</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5" x14ac:dyDescent="0.25">
      <c r="A18" s="515">
        <v>44197</v>
      </c>
      <c r="B18" s="512"/>
      <c r="C18" s="286"/>
      <c r="D18" s="286"/>
      <c r="E18" s="36">
        <f t="shared" ref="E18:E30" si="0">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5" x14ac:dyDescent="0.25">
      <c r="A19" s="515">
        <v>44228</v>
      </c>
      <c r="B19" s="513"/>
      <c r="C19" s="64"/>
      <c r="D19" s="287"/>
      <c r="E19" s="36">
        <f t="shared" si="0"/>
        <v>0</v>
      </c>
      <c r="F19" s="67"/>
      <c r="G19" s="68"/>
      <c r="H19" s="66" t="str">
        <f>IF($C$8="A RENSEIGNER","Renseigner cellule C8",IFERROR(ROUND(IF($C$8="NON",0,LOOKUP(YEAR(A19),$C$10:K$10,$C$13:K$13)*B19),2),0))</f>
        <v>Renseigner cellule C8</v>
      </c>
      <c r="I19" s="37" t="str">
        <f t="shared" ref="I19:I30" si="1">IF($C$8="A RENSEIGNER","Renseigner cellule C8",IF(N(A19),ROUND(B19-C19+D19-E19-IF(G19&gt;=0,IF(F19-G19&lt;0,-(F19-G19),0))-H19,2),0))</f>
        <v>Renseigner cellule C8</v>
      </c>
      <c r="J19" s="33"/>
      <c r="K19" s="69"/>
      <c r="L19" s="36" t="str">
        <f t="shared" ref="L19:L30" si="2">IFERROR(IF(I19="","",ROUND(IF($K$17="Pourcentage_temps_projet",I19*K19,$I$31/$J$31*K19),2)),"")</f>
        <v/>
      </c>
      <c r="M19" s="39"/>
      <c r="N19" s="39"/>
      <c r="O19" s="504"/>
    </row>
    <row r="20" spans="1:15" x14ac:dyDescent="0.25">
      <c r="A20" s="515">
        <v>44256</v>
      </c>
      <c r="B20" s="513"/>
      <c r="C20" s="64"/>
      <c r="D20" s="287"/>
      <c r="E20" s="36">
        <f t="shared" si="0"/>
        <v>0</v>
      </c>
      <c r="F20" s="67"/>
      <c r="G20" s="68"/>
      <c r="H20" s="66" t="str">
        <f>IF($C$8="A RENSEIGNER","Renseigner cellule C8",IFERROR(ROUND(IF($C$8="NON",0,LOOKUP(YEAR(A20),$C$10:K$10,$C$13:K$13)*B20),2),0))</f>
        <v>Renseigner cellule C8</v>
      </c>
      <c r="I20" s="37" t="str">
        <f t="shared" si="1"/>
        <v>Renseigner cellule C8</v>
      </c>
      <c r="J20" s="33"/>
      <c r="K20" s="69"/>
      <c r="L20" s="36" t="str">
        <f t="shared" si="2"/>
        <v/>
      </c>
      <c r="M20" s="38"/>
      <c r="N20" s="38"/>
      <c r="O20" s="504"/>
    </row>
    <row r="21" spans="1:15" x14ac:dyDescent="0.25">
      <c r="A21" s="515">
        <v>44287</v>
      </c>
      <c r="B21" s="513"/>
      <c r="C21" s="64"/>
      <c r="D21" s="287"/>
      <c r="E21" s="36">
        <f t="shared" si="0"/>
        <v>0</v>
      </c>
      <c r="F21" s="67"/>
      <c r="G21" s="68"/>
      <c r="H21" s="66" t="str">
        <f>IF($C$8="A RENSEIGNER","Renseigner cellule C8",IFERROR(ROUND(IF($C$8="NON",0,LOOKUP(YEAR(A21),$C$10:K$10,$C$13:K$13)*B21),2),0))</f>
        <v>Renseigner cellule C8</v>
      </c>
      <c r="I21" s="37" t="str">
        <f t="shared" si="1"/>
        <v>Renseigner cellule C8</v>
      </c>
      <c r="J21" s="33"/>
      <c r="K21" s="69"/>
      <c r="L21" s="36" t="str">
        <f t="shared" si="2"/>
        <v/>
      </c>
      <c r="M21" s="39"/>
      <c r="N21" s="39"/>
      <c r="O21" s="504"/>
    </row>
    <row r="22" spans="1:15" x14ac:dyDescent="0.25">
      <c r="A22" s="515">
        <v>44317</v>
      </c>
      <c r="B22" s="513"/>
      <c r="C22" s="64"/>
      <c r="D22" s="287"/>
      <c r="E22" s="36">
        <f t="shared" si="0"/>
        <v>0</v>
      </c>
      <c r="F22" s="67"/>
      <c r="G22" s="68"/>
      <c r="H22" s="66" t="str">
        <f>IF($C$8="A RENSEIGNER","Renseigner cellule C8",IFERROR(ROUND(IF($C$8="NON",0,LOOKUP(YEAR(A22),$C$10:K$10,$C$13:K$13)*B22),2),0))</f>
        <v>Renseigner cellule C8</v>
      </c>
      <c r="I22" s="37" t="str">
        <f t="shared" si="1"/>
        <v>Renseigner cellule C8</v>
      </c>
      <c r="J22" s="33"/>
      <c r="K22" s="69"/>
      <c r="L22" s="36" t="str">
        <f t="shared" si="2"/>
        <v/>
      </c>
      <c r="M22" s="38"/>
      <c r="N22" s="38"/>
      <c r="O22" s="504"/>
    </row>
    <row r="23" spans="1:15" x14ac:dyDescent="0.25">
      <c r="A23" s="515">
        <v>44348</v>
      </c>
      <c r="B23" s="513"/>
      <c r="C23" s="64"/>
      <c r="D23" s="287"/>
      <c r="E23" s="36">
        <f t="shared" si="0"/>
        <v>0</v>
      </c>
      <c r="F23" s="67"/>
      <c r="G23" s="68"/>
      <c r="H23" s="66" t="str">
        <f>IF($C$8="A RENSEIGNER","Renseigner cellule C8",IFERROR(ROUND(IF($C$8="NON",0,LOOKUP(YEAR(A23),$C$10:K$10,$C$13:K$13)*B23),2),0))</f>
        <v>Renseigner cellule C8</v>
      </c>
      <c r="I23" s="37" t="str">
        <f t="shared" si="1"/>
        <v>Renseigner cellule C8</v>
      </c>
      <c r="J23" s="33"/>
      <c r="K23" s="69"/>
      <c r="L23" s="36" t="str">
        <f t="shared" si="2"/>
        <v/>
      </c>
      <c r="M23" s="39"/>
      <c r="N23" s="39"/>
      <c r="O23" s="504"/>
    </row>
    <row r="24" spans="1:15" x14ac:dyDescent="0.25">
      <c r="A24" s="515">
        <v>44378</v>
      </c>
      <c r="B24" s="513"/>
      <c r="C24" s="64"/>
      <c r="D24" s="287"/>
      <c r="E24" s="36">
        <f t="shared" si="0"/>
        <v>0</v>
      </c>
      <c r="F24" s="67"/>
      <c r="G24" s="68"/>
      <c r="H24" s="66" t="str">
        <f>IF($C$8="A RENSEIGNER","Renseigner cellule C8",IFERROR(ROUND(IF($C$8="NON",0,LOOKUP(YEAR(A24),$C$10:K$10,$C$13:K$13)*B24),2),0))</f>
        <v>Renseigner cellule C8</v>
      </c>
      <c r="I24" s="37" t="str">
        <f t="shared" si="1"/>
        <v>Renseigner cellule C8</v>
      </c>
      <c r="J24" s="33"/>
      <c r="K24" s="69"/>
      <c r="L24" s="36" t="str">
        <f t="shared" si="2"/>
        <v/>
      </c>
      <c r="M24" s="38"/>
      <c r="N24" s="38"/>
      <c r="O24" s="504"/>
    </row>
    <row r="25" spans="1:15" x14ac:dyDescent="0.25">
      <c r="A25" s="515">
        <v>44409</v>
      </c>
      <c r="B25" s="513"/>
      <c r="C25" s="64"/>
      <c r="D25" s="287"/>
      <c r="E25" s="36">
        <f t="shared" si="0"/>
        <v>0</v>
      </c>
      <c r="F25" s="67"/>
      <c r="G25" s="68"/>
      <c r="H25" s="66" t="str">
        <f>IF($C$8="A RENSEIGNER","Renseigner cellule C8",IFERROR(ROUND(IF($C$8="NON",0,LOOKUP(YEAR(A25),$C$10:K$10,$C$13:K$13)*B25),2),0))</f>
        <v>Renseigner cellule C8</v>
      </c>
      <c r="I25" s="37" t="str">
        <f t="shared" si="1"/>
        <v>Renseigner cellule C8</v>
      </c>
      <c r="J25" s="33"/>
      <c r="K25" s="69"/>
      <c r="L25" s="36" t="str">
        <f t="shared" si="2"/>
        <v/>
      </c>
      <c r="M25" s="39"/>
      <c r="N25" s="39"/>
      <c r="O25" s="504"/>
    </row>
    <row r="26" spans="1:15" x14ac:dyDescent="0.25">
      <c r="A26" s="515">
        <v>44440</v>
      </c>
      <c r="B26" s="513"/>
      <c r="C26" s="64"/>
      <c r="D26" s="287"/>
      <c r="E26" s="36">
        <f t="shared" si="0"/>
        <v>0</v>
      </c>
      <c r="F26" s="67"/>
      <c r="G26" s="68"/>
      <c r="H26" s="66" t="str">
        <f>IF($C$8="A RENSEIGNER","Renseigner cellule C8",IFERROR(ROUND(IF($C$8="NON",0,LOOKUP(YEAR(A26),$C$10:K$10,$C$13:K$13)*B26),2),0))</f>
        <v>Renseigner cellule C8</v>
      </c>
      <c r="I26" s="37" t="str">
        <f>IF($C$8="A RENSEIGNER","Renseigner cellule C8",IF(N(A26),ROUND(B26-C26+D26-E26-IF(G26&gt;=0,IF(F26-G26&lt;0,-(F26-G26),0))-H26,2),0))</f>
        <v>Renseigner cellule C8</v>
      </c>
      <c r="J26" s="33"/>
      <c r="K26" s="69"/>
      <c r="L26" s="36" t="str">
        <f t="shared" si="2"/>
        <v/>
      </c>
      <c r="M26" s="38"/>
      <c r="N26" s="38"/>
      <c r="O26" s="504"/>
    </row>
    <row r="27" spans="1:15" x14ac:dyDescent="0.25">
      <c r="A27" s="515">
        <v>44470</v>
      </c>
      <c r="B27" s="513"/>
      <c r="C27" s="64"/>
      <c r="D27" s="287"/>
      <c r="E27" s="36">
        <f t="shared" si="0"/>
        <v>0</v>
      </c>
      <c r="F27" s="67"/>
      <c r="G27" s="68"/>
      <c r="H27" s="66" t="str">
        <f>IF($C$8="A RENSEIGNER","Renseigner cellule C8",IFERROR(ROUND(IF($C$8="NON",0,LOOKUP(YEAR(A27),$C$10:K$10,$C$13:K$13)*B27),2),0))</f>
        <v>Renseigner cellule C8</v>
      </c>
      <c r="I27" s="37" t="str">
        <f t="shared" si="1"/>
        <v>Renseigner cellule C8</v>
      </c>
      <c r="J27" s="33"/>
      <c r="K27" s="69"/>
      <c r="L27" s="36" t="str">
        <f t="shared" si="2"/>
        <v/>
      </c>
      <c r="M27" s="39"/>
      <c r="N27" s="39"/>
      <c r="O27" s="504"/>
    </row>
    <row r="28" spans="1:15" x14ac:dyDescent="0.25">
      <c r="A28" s="515">
        <v>44501</v>
      </c>
      <c r="B28" s="513"/>
      <c r="C28" s="64"/>
      <c r="D28" s="287"/>
      <c r="E28" s="36">
        <f t="shared" si="0"/>
        <v>0</v>
      </c>
      <c r="F28" s="67"/>
      <c r="G28" s="68"/>
      <c r="H28" s="66" t="str">
        <f>IF($C$8="A RENSEIGNER","Renseigner cellule C8",IFERROR(ROUND(IF($C$8="NON",0,LOOKUP(YEAR(A28),$C$10:K$10,$C$13:K$13)*B28),2),0))</f>
        <v>Renseigner cellule C8</v>
      </c>
      <c r="I28" s="37" t="str">
        <f t="shared" si="1"/>
        <v>Renseigner cellule C8</v>
      </c>
      <c r="J28" s="33"/>
      <c r="K28" s="69"/>
      <c r="L28" s="36" t="str">
        <f t="shared" si="2"/>
        <v/>
      </c>
      <c r="M28" s="38"/>
      <c r="N28" s="38"/>
      <c r="O28" s="504"/>
    </row>
    <row r="29" spans="1:15" x14ac:dyDescent="0.25">
      <c r="A29" s="515">
        <v>44531</v>
      </c>
      <c r="B29" s="514"/>
      <c r="C29" s="65"/>
      <c r="D29" s="288"/>
      <c r="E29" s="36">
        <f t="shared" si="0"/>
        <v>0</v>
      </c>
      <c r="F29" s="67"/>
      <c r="G29" s="68"/>
      <c r="H29" s="66" t="str">
        <f>IF($C$8="A RENSEIGNER","Renseigner cellule C8",IFERROR(ROUND(IF($C$8="NON",0,LOOKUP(YEAR(A29),$C$10:K$10,$C$13:K$13)*B29),2),0))</f>
        <v>Renseigner cellule C8</v>
      </c>
      <c r="I29" s="37" t="str">
        <f t="shared" si="1"/>
        <v>Renseigner cellule C8</v>
      </c>
      <c r="J29" s="34"/>
      <c r="K29" s="69"/>
      <c r="L29" s="36" t="str">
        <f>IFERROR(IF(I29="","",ROUND(IF($K$17="Pourcentage_temps_projet",I29*K29,$I$31/$J$31*K29),2)),"")</f>
        <v/>
      </c>
      <c r="M29" s="39"/>
      <c r="N29" s="39"/>
      <c r="O29" s="505"/>
    </row>
    <row r="30" spans="1:15" x14ac:dyDescent="0.25">
      <c r="A30" s="506" t="s">
        <v>56</v>
      </c>
      <c r="B30" s="507"/>
      <c r="C30" s="507"/>
      <c r="D30" s="507"/>
      <c r="E30" s="508">
        <f t="shared" si="0"/>
        <v>0</v>
      </c>
      <c r="F30" s="508"/>
      <c r="G30" s="596"/>
      <c r="H30" s="509" t="str">
        <f>IF($C$8="A RENSEIGNER","Renseigner cellule C8",IFERROR(ROUND(IF($C$8="NON",0,LOOKUP(YEAR(A30),$C$10:K$10,$C$13:K$13)*B30),2),0))</f>
        <v>Renseigner cellule C8</v>
      </c>
      <c r="I30" s="767" t="str">
        <f t="shared" si="1"/>
        <v>Renseigner cellule C8</v>
      </c>
      <c r="J30" s="508"/>
      <c r="K30" s="508"/>
      <c r="L30" s="36" t="str">
        <f t="shared" si="2"/>
        <v/>
      </c>
      <c r="M30" s="510"/>
      <c r="N30" s="510"/>
      <c r="O30" s="511"/>
    </row>
    <row r="31" spans="1:15" s="54" customFormat="1" ht="15.75" thickBot="1" x14ac:dyDescent="0.3">
      <c r="A31" s="493" t="s">
        <v>120</v>
      </c>
      <c r="B31" s="494">
        <f t="shared" ref="B31:H31" si="3">SUM(B18:B30)</f>
        <v>0</v>
      </c>
      <c r="C31" s="495">
        <f t="shared" si="3"/>
        <v>0</v>
      </c>
      <c r="D31" s="495">
        <f t="shared" si="3"/>
        <v>0</v>
      </c>
      <c r="E31" s="495">
        <f t="shared" si="3"/>
        <v>0</v>
      </c>
      <c r="F31" s="495">
        <f t="shared" si="3"/>
        <v>0</v>
      </c>
      <c r="G31" s="495">
        <f t="shared" si="3"/>
        <v>0</v>
      </c>
      <c r="H31" s="495">
        <f t="shared" si="3"/>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5" ht="27.6" customHeight="1"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L32" s="55"/>
      <c r="M32" s="55"/>
      <c r="N32" s="74"/>
      <c r="O32" s="54"/>
    </row>
    <row r="33" spans="1:15" ht="15.75" thickBot="1" x14ac:dyDescent="0.3">
      <c r="A33" s="58"/>
      <c r="B33" s="58"/>
      <c r="C33" s="58"/>
      <c r="D33" s="58"/>
      <c r="E33" s="58"/>
      <c r="F33" s="58"/>
      <c r="G33" s="58"/>
      <c r="H33" s="58"/>
      <c r="I33" s="59"/>
      <c r="J33" s="58"/>
      <c r="K33" s="58"/>
    </row>
    <row r="34" spans="1:15" ht="24.75" thickBot="1" x14ac:dyDescent="0.3">
      <c r="A34" s="236" t="str">
        <f>'Etat récapitulatif des dépenses'!$D$4</f>
        <v>SUD0XXXXX</v>
      </c>
      <c r="B34" s="237" t="str">
        <f>'Etat récapitulatif des dépenses'!$J$3</f>
        <v>Sélectionner ici n° de demande</v>
      </c>
      <c r="C34" s="58"/>
      <c r="D34" s="58"/>
      <c r="E34" s="58"/>
      <c r="F34" s="58"/>
      <c r="G34" s="58"/>
      <c r="H34" s="58"/>
      <c r="I34" s="59"/>
      <c r="J34" s="58"/>
      <c r="K34" s="58"/>
    </row>
    <row r="35" spans="1:15" ht="15.75" thickBot="1" x14ac:dyDescent="0.3">
      <c r="A35" s="875" t="s">
        <v>269</v>
      </c>
      <c r="B35" s="876"/>
      <c r="D35" s="75"/>
      <c r="G35" s="30"/>
      <c r="H35" s="30"/>
      <c r="I35" s="30"/>
      <c r="J35" s="30"/>
      <c r="K35" s="31"/>
      <c r="L35" s="31"/>
      <c r="M35" s="31"/>
      <c r="O35" s="63" t="str">
        <f>A35</f>
        <v>SALARIE 52 : Inscrire nom ici</v>
      </c>
    </row>
    <row r="36" spans="1:15" x14ac:dyDescent="0.25">
      <c r="G36" s="30"/>
      <c r="H36" s="30"/>
      <c r="I36" s="30"/>
      <c r="J36" s="30"/>
      <c r="K36" s="31"/>
      <c r="L36" s="31"/>
      <c r="M36" s="31"/>
    </row>
    <row r="37" spans="1:15" ht="108"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4">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4"/>
        <v>0</v>
      </c>
      <c r="F39" s="67"/>
      <c r="G39" s="68"/>
      <c r="H39" s="66" t="str">
        <f>IF($C$8="A RENSEIGNER","Renseigner cellule C8",IFERROR(ROUND(IF($C$8="NON",0,LOOKUP(YEAR(A39),$C$10:K$10,$C$13:K$13)*B39),2),0))</f>
        <v>Renseigner cellule C8</v>
      </c>
      <c r="I39" s="37" t="str">
        <f t="shared" ref="I39:I50" si="5">IF($C$8="A RENSEIGNER","Renseigner cellule C8",IF(N(A39),ROUND(B39-C39+D39-E39-IF(G39&gt;=0,IF(F39-G39&lt;0,-(F39-G39),0))-H39,2),0))</f>
        <v>Renseigner cellule C8</v>
      </c>
      <c r="J39" s="33"/>
      <c r="K39" s="69"/>
      <c r="L39" s="36" t="str">
        <f t="shared" ref="L39:L50" si="6">IFERROR(IF(I39="","",ROUND(IF($K$37="Pourcentage_temps_projet",I39*K39,$I$51/$J$51*K39),2)),"")</f>
        <v/>
      </c>
      <c r="M39" s="39"/>
      <c r="N39" s="39"/>
      <c r="O39" s="504"/>
    </row>
    <row r="40" spans="1:15" x14ac:dyDescent="0.25">
      <c r="A40" s="515">
        <v>44256</v>
      </c>
      <c r="B40" s="513"/>
      <c r="C40" s="64"/>
      <c r="D40" s="287"/>
      <c r="E40" s="36">
        <f t="shared" si="4"/>
        <v>0</v>
      </c>
      <c r="F40" s="67"/>
      <c r="G40" s="68"/>
      <c r="H40" s="66" t="str">
        <f>IF($C$8="A RENSEIGNER","Renseigner cellule C8",IFERROR(ROUND(IF($C$8="NON",0,LOOKUP(YEAR(A40),$C$10:K$10,$C$13:K$13)*B40),2),0))</f>
        <v>Renseigner cellule C8</v>
      </c>
      <c r="I40" s="37" t="str">
        <f t="shared" si="5"/>
        <v>Renseigner cellule C8</v>
      </c>
      <c r="J40" s="33"/>
      <c r="K40" s="69"/>
      <c r="L40" s="36" t="str">
        <f t="shared" si="6"/>
        <v/>
      </c>
      <c r="M40" s="38"/>
      <c r="N40" s="38"/>
      <c r="O40" s="504"/>
    </row>
    <row r="41" spans="1:15" x14ac:dyDescent="0.25">
      <c r="A41" s="515">
        <v>44287</v>
      </c>
      <c r="B41" s="513"/>
      <c r="C41" s="64"/>
      <c r="D41" s="287"/>
      <c r="E41" s="36">
        <f t="shared" si="4"/>
        <v>0</v>
      </c>
      <c r="F41" s="67"/>
      <c r="G41" s="68"/>
      <c r="H41" s="66" t="str">
        <f>IF($C$8="A RENSEIGNER","Renseigner cellule C8",IFERROR(ROUND(IF($C$8="NON",0,LOOKUP(YEAR(A41),$C$10:K$10,$C$13:K$13)*B41),2),0))</f>
        <v>Renseigner cellule C8</v>
      </c>
      <c r="I41" s="37" t="str">
        <f t="shared" si="5"/>
        <v>Renseigner cellule C8</v>
      </c>
      <c r="J41" s="33"/>
      <c r="K41" s="69"/>
      <c r="L41" s="36" t="str">
        <f t="shared" si="6"/>
        <v/>
      </c>
      <c r="M41" s="39"/>
      <c r="N41" s="39"/>
      <c r="O41" s="504"/>
    </row>
    <row r="42" spans="1:15" x14ac:dyDescent="0.25">
      <c r="A42" s="515">
        <v>44317</v>
      </c>
      <c r="B42" s="513"/>
      <c r="C42" s="64"/>
      <c r="D42" s="287"/>
      <c r="E42" s="36">
        <f t="shared" si="4"/>
        <v>0</v>
      </c>
      <c r="F42" s="67"/>
      <c r="G42" s="68"/>
      <c r="H42" s="66" t="str">
        <f>IF($C$8="A RENSEIGNER","Renseigner cellule C8",IFERROR(ROUND(IF($C$8="NON",0,LOOKUP(YEAR(A42),$C$10:K$10,$C$13:K$13)*B42),2),0))</f>
        <v>Renseigner cellule C8</v>
      </c>
      <c r="I42" s="37" t="str">
        <f t="shared" si="5"/>
        <v>Renseigner cellule C8</v>
      </c>
      <c r="J42" s="33"/>
      <c r="K42" s="69"/>
      <c r="L42" s="36" t="str">
        <f t="shared" si="6"/>
        <v/>
      </c>
      <c r="M42" s="38"/>
      <c r="N42" s="38"/>
      <c r="O42" s="504"/>
    </row>
    <row r="43" spans="1:15" x14ac:dyDescent="0.25">
      <c r="A43" s="515">
        <v>44348</v>
      </c>
      <c r="B43" s="513"/>
      <c r="C43" s="64"/>
      <c r="D43" s="287"/>
      <c r="E43" s="36">
        <f t="shared" si="4"/>
        <v>0</v>
      </c>
      <c r="F43" s="67"/>
      <c r="G43" s="68"/>
      <c r="H43" s="66" t="str">
        <f>IF($C$8="A RENSEIGNER","Renseigner cellule C8",IFERROR(ROUND(IF($C$8="NON",0,LOOKUP(YEAR(A43),$C$10:K$10,$C$13:K$13)*B43),2),0))</f>
        <v>Renseigner cellule C8</v>
      </c>
      <c r="I43" s="37" t="str">
        <f t="shared" si="5"/>
        <v>Renseigner cellule C8</v>
      </c>
      <c r="J43" s="33"/>
      <c r="K43" s="69"/>
      <c r="L43" s="36" t="str">
        <f t="shared" si="6"/>
        <v/>
      </c>
      <c r="M43" s="39"/>
      <c r="N43" s="39"/>
      <c r="O43" s="504"/>
    </row>
    <row r="44" spans="1:15" x14ac:dyDescent="0.25">
      <c r="A44" s="515">
        <v>44378</v>
      </c>
      <c r="B44" s="513"/>
      <c r="C44" s="64"/>
      <c r="D44" s="287"/>
      <c r="E44" s="36">
        <f t="shared" si="4"/>
        <v>0</v>
      </c>
      <c r="F44" s="67"/>
      <c r="G44" s="68"/>
      <c r="H44" s="66" t="str">
        <f>IF($C$8="A RENSEIGNER","Renseigner cellule C8",IFERROR(ROUND(IF($C$8="NON",0,LOOKUP(YEAR(A44),$C$10:K$10,$C$13:K$13)*B44),2),0))</f>
        <v>Renseigner cellule C8</v>
      </c>
      <c r="I44" s="37" t="str">
        <f t="shared" si="5"/>
        <v>Renseigner cellule C8</v>
      </c>
      <c r="J44" s="33"/>
      <c r="K44" s="69"/>
      <c r="L44" s="36" t="str">
        <f t="shared" si="6"/>
        <v/>
      </c>
      <c r="M44" s="38"/>
      <c r="N44" s="38"/>
      <c r="O44" s="504"/>
    </row>
    <row r="45" spans="1:15" x14ac:dyDescent="0.25">
      <c r="A45" s="515">
        <v>44409</v>
      </c>
      <c r="B45" s="513"/>
      <c r="C45" s="64"/>
      <c r="D45" s="287"/>
      <c r="E45" s="36">
        <f t="shared" si="4"/>
        <v>0</v>
      </c>
      <c r="F45" s="67"/>
      <c r="G45" s="68"/>
      <c r="H45" s="66" t="str">
        <f>IF($C$8="A RENSEIGNER","Renseigner cellule C8",IFERROR(ROUND(IF($C$8="NON",0,LOOKUP(YEAR(A45),$C$10:K$10,$C$13:K$13)*B45),2),0))</f>
        <v>Renseigner cellule C8</v>
      </c>
      <c r="I45" s="37" t="str">
        <f t="shared" si="5"/>
        <v>Renseigner cellule C8</v>
      </c>
      <c r="J45" s="33"/>
      <c r="K45" s="69"/>
      <c r="L45" s="36" t="str">
        <f t="shared" si="6"/>
        <v/>
      </c>
      <c r="M45" s="39"/>
      <c r="N45" s="39"/>
      <c r="O45" s="504"/>
    </row>
    <row r="46" spans="1:15" x14ac:dyDescent="0.25">
      <c r="A46" s="515">
        <v>44440</v>
      </c>
      <c r="B46" s="513"/>
      <c r="C46" s="64"/>
      <c r="D46" s="287"/>
      <c r="E46" s="36">
        <f t="shared" si="4"/>
        <v>0</v>
      </c>
      <c r="F46" s="67"/>
      <c r="G46" s="68"/>
      <c r="H46" s="66" t="str">
        <f>IF($C$8="A RENSEIGNER","Renseigner cellule C8",IFERROR(ROUND(IF($C$8="NON",0,LOOKUP(YEAR(A46),$C$10:K$10,$C$13:K$13)*B46),2),0))</f>
        <v>Renseigner cellule C8</v>
      </c>
      <c r="I46" s="37" t="str">
        <f>IF($C$8="A RENSEIGNER","Renseigner cellule C8",IF(N(A46),ROUND(B46-C46+D46-E46-IF(G46&gt;=0,IF(F46-G46&lt;0,-(F46-G46),0))-H46,2),0))</f>
        <v>Renseigner cellule C8</v>
      </c>
      <c r="J46" s="33"/>
      <c r="K46" s="69"/>
      <c r="L46" s="36" t="str">
        <f t="shared" si="6"/>
        <v/>
      </c>
      <c r="M46" s="38"/>
      <c r="N46" s="38"/>
      <c r="O46" s="504"/>
    </row>
    <row r="47" spans="1:15" x14ac:dyDescent="0.25">
      <c r="A47" s="515">
        <v>44470</v>
      </c>
      <c r="B47" s="513"/>
      <c r="C47" s="64"/>
      <c r="D47" s="287"/>
      <c r="E47" s="36">
        <f t="shared" si="4"/>
        <v>0</v>
      </c>
      <c r="F47" s="67"/>
      <c r="G47" s="68"/>
      <c r="H47" s="66" t="str">
        <f>IF($C$8="A RENSEIGNER","Renseigner cellule C8",IFERROR(ROUND(IF($C$8="NON",0,LOOKUP(YEAR(A47),$C$10:K$10,$C$13:K$13)*B47),2),0))</f>
        <v>Renseigner cellule C8</v>
      </c>
      <c r="I47" s="37" t="str">
        <f t="shared" si="5"/>
        <v>Renseigner cellule C8</v>
      </c>
      <c r="J47" s="33"/>
      <c r="K47" s="69"/>
      <c r="L47" s="36" t="str">
        <f t="shared" si="6"/>
        <v/>
      </c>
      <c r="M47" s="39"/>
      <c r="N47" s="39"/>
      <c r="O47" s="504"/>
    </row>
    <row r="48" spans="1:15" x14ac:dyDescent="0.25">
      <c r="A48" s="515">
        <v>44501</v>
      </c>
      <c r="B48" s="513"/>
      <c r="C48" s="64"/>
      <c r="D48" s="287"/>
      <c r="E48" s="36">
        <f t="shared" si="4"/>
        <v>0</v>
      </c>
      <c r="F48" s="67"/>
      <c r="G48" s="68"/>
      <c r="H48" s="66" t="str">
        <f>IF($C$8="A RENSEIGNER","Renseigner cellule C8",IFERROR(ROUND(IF($C$8="NON",0,LOOKUP(YEAR(A48),$C$10:K$10,$C$13:K$13)*B48),2),0))</f>
        <v>Renseigner cellule C8</v>
      </c>
      <c r="I48" s="37" t="str">
        <f t="shared" si="5"/>
        <v>Renseigner cellule C8</v>
      </c>
      <c r="J48" s="33"/>
      <c r="K48" s="69"/>
      <c r="L48" s="36" t="str">
        <f t="shared" si="6"/>
        <v/>
      </c>
      <c r="M48" s="38"/>
      <c r="N48" s="38"/>
      <c r="O48" s="504"/>
    </row>
    <row r="49" spans="1:15" x14ac:dyDescent="0.25">
      <c r="A49" s="515">
        <v>44531</v>
      </c>
      <c r="B49" s="514"/>
      <c r="C49" s="65"/>
      <c r="D49" s="288"/>
      <c r="E49" s="36">
        <f t="shared" si="4"/>
        <v>0</v>
      </c>
      <c r="F49" s="67"/>
      <c r="G49" s="68"/>
      <c r="H49" s="66" t="str">
        <f>IF($C$8="A RENSEIGNER","Renseigner cellule C8",IFERROR(ROUND(IF($C$8="NON",0,LOOKUP(YEAR(A49),$C$10:K$10,$C$13:K$13)*B49),2),0))</f>
        <v>Renseigner cellule C8</v>
      </c>
      <c r="I49" s="37" t="str">
        <f t="shared" si="5"/>
        <v>Renseigner cellule C8</v>
      </c>
      <c r="J49" s="34"/>
      <c r="K49" s="69"/>
      <c r="L49" s="36" t="str">
        <f t="shared" si="6"/>
        <v/>
      </c>
      <c r="M49" s="39"/>
      <c r="N49" s="39"/>
      <c r="O49" s="505"/>
    </row>
    <row r="50" spans="1:15" x14ac:dyDescent="0.25">
      <c r="A50" s="506" t="s">
        <v>56</v>
      </c>
      <c r="B50" s="507"/>
      <c r="C50" s="507"/>
      <c r="D50" s="507"/>
      <c r="E50" s="508">
        <f t="shared" si="4"/>
        <v>0</v>
      </c>
      <c r="F50" s="508"/>
      <c r="G50" s="596"/>
      <c r="H50" s="509" t="str">
        <f>IF($C$8="A RENSEIGNER","Renseigner cellule C8",IFERROR(ROUND(IF($C$8="NON",0,LOOKUP(YEAR(A50),$C$10:K$10,$C$13:K$13)*B50),2),0))</f>
        <v>Renseigner cellule C8</v>
      </c>
      <c r="I50" s="767" t="str">
        <f t="shared" si="5"/>
        <v>Renseigner cellule C8</v>
      </c>
      <c r="J50" s="508"/>
      <c r="K50" s="508"/>
      <c r="L50" s="36" t="str">
        <f t="shared" si="6"/>
        <v/>
      </c>
      <c r="M50" s="510"/>
      <c r="N50" s="510"/>
      <c r="O50" s="511"/>
    </row>
    <row r="51" spans="1:15" ht="36.6" customHeight="1" thickBot="1" x14ac:dyDescent="0.3">
      <c r="A51" s="493" t="s">
        <v>120</v>
      </c>
      <c r="B51" s="494">
        <f t="shared" ref="B51:H51" si="7">SUM(B38:B50)</f>
        <v>0</v>
      </c>
      <c r="C51" s="495">
        <f t="shared" si="7"/>
        <v>0</v>
      </c>
      <c r="D51" s="495">
        <f t="shared" si="7"/>
        <v>0</v>
      </c>
      <c r="E51" s="495">
        <f t="shared" si="7"/>
        <v>0</v>
      </c>
      <c r="F51" s="495">
        <f t="shared" si="7"/>
        <v>0</v>
      </c>
      <c r="G51" s="495">
        <f t="shared" si="7"/>
        <v>0</v>
      </c>
      <c r="H51" s="495">
        <f t="shared" si="7"/>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ht="15" customHeight="1"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30"/>
      <c r="I53" s="30"/>
      <c r="J53" s="30"/>
      <c r="K53" s="31"/>
      <c r="L53" s="31"/>
      <c r="M53" s="31"/>
    </row>
    <row r="54" spans="1:15" ht="24.75" thickBot="1" x14ac:dyDescent="0.3">
      <c r="A54" s="236" t="str">
        <f>'Etat récapitulatif des dépenses'!$D$4</f>
        <v>SUD0XXXXX</v>
      </c>
      <c r="B54" s="237" t="str">
        <f>'Etat récapitulatif des dépenses'!$J$3</f>
        <v>Sélectionner ici n° de demande</v>
      </c>
      <c r="G54" s="30"/>
      <c r="H54" s="30"/>
      <c r="I54" s="30"/>
      <c r="J54" s="30"/>
      <c r="K54" s="31"/>
      <c r="L54" s="31"/>
      <c r="M54" s="31"/>
    </row>
    <row r="55" spans="1:15" ht="15.75" thickBot="1" x14ac:dyDescent="0.3">
      <c r="A55" s="875" t="s">
        <v>270</v>
      </c>
      <c r="B55" s="876"/>
      <c r="G55" s="30"/>
      <c r="H55" s="30"/>
      <c r="I55" s="30"/>
      <c r="J55" s="30"/>
      <c r="K55" s="31"/>
      <c r="L55" s="31"/>
      <c r="M55" s="31"/>
      <c r="O55" s="63" t="str">
        <f>A55</f>
        <v>SALARIE 53 : Inscrire nom ici</v>
      </c>
    </row>
    <row r="56" spans="1:15" x14ac:dyDescent="0.25">
      <c r="G56" s="30"/>
      <c r="H56" s="30"/>
      <c r="I56" s="30"/>
      <c r="J56" s="30"/>
      <c r="K56" s="31"/>
      <c r="L56" s="31"/>
      <c r="M56" s="31"/>
    </row>
    <row r="57" spans="1:15" ht="108"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8">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8"/>
        <v>0</v>
      </c>
      <c r="F59" s="67"/>
      <c r="G59" s="68"/>
      <c r="H59" s="66" t="str">
        <f>IF($C$8="A RENSEIGNER","Renseigner cellule C8",IFERROR(ROUND(IF($C$8="NON",0,LOOKUP(YEAR(A59),$C$10:K$10,$C$13:K$13)*B59),2),0))</f>
        <v>Renseigner cellule C8</v>
      </c>
      <c r="I59" s="37" t="str">
        <f t="shared" ref="I59:I70" si="9">IF($C$8="A RENSEIGNER","Renseigner cellule C8",IF(N(A59),ROUND(B59-C59+D59-E59-IF(G59&gt;=0,IF(F59-G59&lt;0,-(F59-G59),0))-H59,2),0))</f>
        <v>Renseigner cellule C8</v>
      </c>
      <c r="J59" s="33"/>
      <c r="K59" s="69"/>
      <c r="L59" s="36" t="str">
        <f t="shared" ref="L59:L70" si="10">IFERROR(IF(I59="","",ROUND(IF($K$57="Pourcentage_temps_projet",I59*K59,$I$71/$J$71*K59),2)),"")</f>
        <v/>
      </c>
      <c r="M59" s="39"/>
      <c r="N59" s="39"/>
      <c r="O59" s="504"/>
    </row>
    <row r="60" spans="1:15" x14ac:dyDescent="0.25">
      <c r="A60" s="515">
        <v>44256</v>
      </c>
      <c r="B60" s="513"/>
      <c r="C60" s="64"/>
      <c r="D60" s="287"/>
      <c r="E60" s="36">
        <f t="shared" si="8"/>
        <v>0</v>
      </c>
      <c r="F60" s="67"/>
      <c r="G60" s="68"/>
      <c r="H60" s="66" t="str">
        <f>IF($C$8="A RENSEIGNER","Renseigner cellule C8",IFERROR(ROUND(IF($C$8="NON",0,LOOKUP(YEAR(A60),$C$10:K$10,$C$13:K$13)*B60),2),0))</f>
        <v>Renseigner cellule C8</v>
      </c>
      <c r="I60" s="37" t="str">
        <f t="shared" si="9"/>
        <v>Renseigner cellule C8</v>
      </c>
      <c r="J60" s="33"/>
      <c r="K60" s="69"/>
      <c r="L60" s="36" t="str">
        <f t="shared" si="10"/>
        <v/>
      </c>
      <c r="M60" s="38"/>
      <c r="N60" s="38"/>
      <c r="O60" s="504"/>
    </row>
    <row r="61" spans="1:15" x14ac:dyDescent="0.25">
      <c r="A61" s="515">
        <v>44287</v>
      </c>
      <c r="B61" s="513"/>
      <c r="C61" s="64"/>
      <c r="D61" s="287"/>
      <c r="E61" s="36">
        <f t="shared" si="8"/>
        <v>0</v>
      </c>
      <c r="F61" s="67"/>
      <c r="G61" s="68"/>
      <c r="H61" s="66" t="str">
        <f>IF($C$8="A RENSEIGNER","Renseigner cellule C8",IFERROR(ROUND(IF($C$8="NON",0,LOOKUP(YEAR(A61),$C$10:K$10,$C$13:K$13)*B61),2),0))</f>
        <v>Renseigner cellule C8</v>
      </c>
      <c r="I61" s="37" t="str">
        <f t="shared" si="9"/>
        <v>Renseigner cellule C8</v>
      </c>
      <c r="J61" s="33"/>
      <c r="K61" s="69"/>
      <c r="L61" s="36" t="str">
        <f t="shared" si="10"/>
        <v/>
      </c>
      <c r="M61" s="39"/>
      <c r="N61" s="39"/>
      <c r="O61" s="504"/>
    </row>
    <row r="62" spans="1:15" x14ac:dyDescent="0.25">
      <c r="A62" s="515">
        <v>44317</v>
      </c>
      <c r="B62" s="513"/>
      <c r="C62" s="64"/>
      <c r="D62" s="287"/>
      <c r="E62" s="36">
        <f t="shared" si="8"/>
        <v>0</v>
      </c>
      <c r="F62" s="67"/>
      <c r="G62" s="68"/>
      <c r="H62" s="66" t="str">
        <f>IF($C$8="A RENSEIGNER","Renseigner cellule C8",IFERROR(ROUND(IF($C$8="NON",0,LOOKUP(YEAR(A62),$C$10:K$10,$C$13:K$13)*B62),2),0))</f>
        <v>Renseigner cellule C8</v>
      </c>
      <c r="I62" s="37" t="str">
        <f t="shared" si="9"/>
        <v>Renseigner cellule C8</v>
      </c>
      <c r="J62" s="33"/>
      <c r="K62" s="69"/>
      <c r="L62" s="36" t="str">
        <f t="shared" si="10"/>
        <v/>
      </c>
      <c r="M62" s="38"/>
      <c r="N62" s="38"/>
      <c r="O62" s="504"/>
    </row>
    <row r="63" spans="1:15" x14ac:dyDescent="0.25">
      <c r="A63" s="515">
        <v>44348</v>
      </c>
      <c r="B63" s="513"/>
      <c r="C63" s="64"/>
      <c r="D63" s="287"/>
      <c r="E63" s="36">
        <f t="shared" si="8"/>
        <v>0</v>
      </c>
      <c r="F63" s="67"/>
      <c r="G63" s="68"/>
      <c r="H63" s="66" t="str">
        <f>IF($C$8="A RENSEIGNER","Renseigner cellule C8",IFERROR(ROUND(IF($C$8="NON",0,LOOKUP(YEAR(A63),$C$10:K$10,$C$13:K$13)*B63),2),0))</f>
        <v>Renseigner cellule C8</v>
      </c>
      <c r="I63" s="37" t="str">
        <f t="shared" si="9"/>
        <v>Renseigner cellule C8</v>
      </c>
      <c r="J63" s="33"/>
      <c r="K63" s="69"/>
      <c r="L63" s="36" t="str">
        <f t="shared" si="10"/>
        <v/>
      </c>
      <c r="M63" s="39"/>
      <c r="N63" s="39"/>
      <c r="O63" s="504"/>
    </row>
    <row r="64" spans="1:15" x14ac:dyDescent="0.25">
      <c r="A64" s="515">
        <v>44378</v>
      </c>
      <c r="B64" s="513"/>
      <c r="C64" s="64"/>
      <c r="D64" s="287"/>
      <c r="E64" s="36">
        <f t="shared" si="8"/>
        <v>0</v>
      </c>
      <c r="F64" s="67"/>
      <c r="G64" s="68"/>
      <c r="H64" s="66" t="str">
        <f>IF($C$8="A RENSEIGNER","Renseigner cellule C8",IFERROR(ROUND(IF($C$8="NON",0,LOOKUP(YEAR(A64),$C$10:K$10,$C$13:K$13)*B64),2),0))</f>
        <v>Renseigner cellule C8</v>
      </c>
      <c r="I64" s="37" t="str">
        <f t="shared" si="9"/>
        <v>Renseigner cellule C8</v>
      </c>
      <c r="J64" s="33"/>
      <c r="K64" s="69"/>
      <c r="L64" s="36" t="str">
        <f t="shared" si="10"/>
        <v/>
      </c>
      <c r="M64" s="38"/>
      <c r="N64" s="38"/>
      <c r="O64" s="504"/>
    </row>
    <row r="65" spans="1:15" x14ac:dyDescent="0.25">
      <c r="A65" s="515">
        <v>44409</v>
      </c>
      <c r="B65" s="513"/>
      <c r="C65" s="64"/>
      <c r="D65" s="287"/>
      <c r="E65" s="36">
        <f t="shared" si="8"/>
        <v>0</v>
      </c>
      <c r="F65" s="67"/>
      <c r="G65" s="68"/>
      <c r="H65" s="66" t="str">
        <f>IF($C$8="A RENSEIGNER","Renseigner cellule C8",IFERROR(ROUND(IF($C$8="NON",0,LOOKUP(YEAR(A65),$C$10:K$10,$C$13:K$13)*B65),2),0))</f>
        <v>Renseigner cellule C8</v>
      </c>
      <c r="I65" s="37" t="str">
        <f t="shared" si="9"/>
        <v>Renseigner cellule C8</v>
      </c>
      <c r="J65" s="33"/>
      <c r="K65" s="69"/>
      <c r="L65" s="36" t="str">
        <f>IFERROR(IF(I65="","",ROUND(IF($K$57="Pourcentage_temps_projet",I65*K65,$I$71/$J$71*K65),2)),"")</f>
        <v/>
      </c>
      <c r="M65" s="39"/>
      <c r="N65" s="39"/>
      <c r="O65" s="504"/>
    </row>
    <row r="66" spans="1:15" x14ac:dyDescent="0.25">
      <c r="A66" s="515">
        <v>44440</v>
      </c>
      <c r="B66" s="513"/>
      <c r="C66" s="64"/>
      <c r="D66" s="287"/>
      <c r="E66" s="36">
        <f t="shared" si="8"/>
        <v>0</v>
      </c>
      <c r="F66" s="67"/>
      <c r="G66" s="68"/>
      <c r="H66" s="66" t="str">
        <f>IF($C$8="A RENSEIGNER","Renseigner cellule C8",IFERROR(ROUND(IF($C$8="NON",0,LOOKUP(YEAR(A66),$C$10:K$10,$C$13:K$13)*B66),2),0))</f>
        <v>Renseigner cellule C8</v>
      </c>
      <c r="I66" s="37" t="str">
        <f>IF($C$8="A RENSEIGNER","Renseigner cellule C8",IF(N(A66),ROUND(B66-C66+D66-E66-IF(G66&gt;=0,IF(F66-G66&lt;0,-(F66-G66),0))-H66,2),0))</f>
        <v>Renseigner cellule C8</v>
      </c>
      <c r="J66" s="33"/>
      <c r="K66" s="69"/>
      <c r="L66" s="36" t="str">
        <f t="shared" si="10"/>
        <v/>
      </c>
      <c r="M66" s="38"/>
      <c r="N66" s="38"/>
      <c r="O66" s="504"/>
    </row>
    <row r="67" spans="1:15" x14ac:dyDescent="0.25">
      <c r="A67" s="515">
        <v>44470</v>
      </c>
      <c r="B67" s="513"/>
      <c r="C67" s="64"/>
      <c r="D67" s="287"/>
      <c r="E67" s="36">
        <f t="shared" si="8"/>
        <v>0</v>
      </c>
      <c r="F67" s="67"/>
      <c r="G67" s="68"/>
      <c r="H67" s="66" t="str">
        <f>IF($C$8="A RENSEIGNER","Renseigner cellule C8",IFERROR(ROUND(IF($C$8="NON",0,LOOKUP(YEAR(A67),$C$10:K$10,$C$13:K$13)*B67),2),0))</f>
        <v>Renseigner cellule C8</v>
      </c>
      <c r="I67" s="37" t="str">
        <f t="shared" si="9"/>
        <v>Renseigner cellule C8</v>
      </c>
      <c r="J67" s="33"/>
      <c r="K67" s="69"/>
      <c r="L67" s="36" t="str">
        <f t="shared" si="10"/>
        <v/>
      </c>
      <c r="M67" s="39"/>
      <c r="N67" s="39"/>
      <c r="O67" s="504"/>
    </row>
    <row r="68" spans="1:15" x14ac:dyDescent="0.25">
      <c r="A68" s="515">
        <v>44501</v>
      </c>
      <c r="B68" s="513"/>
      <c r="C68" s="64"/>
      <c r="D68" s="287"/>
      <c r="E68" s="36">
        <f t="shared" si="8"/>
        <v>0</v>
      </c>
      <c r="F68" s="67"/>
      <c r="G68" s="68"/>
      <c r="H68" s="66" t="str">
        <f>IF($C$8="A RENSEIGNER","Renseigner cellule C8",IFERROR(ROUND(IF($C$8="NON",0,LOOKUP(YEAR(A68),$C$10:K$10,$C$13:K$13)*B68),2),0))</f>
        <v>Renseigner cellule C8</v>
      </c>
      <c r="I68" s="37" t="str">
        <f t="shared" si="9"/>
        <v>Renseigner cellule C8</v>
      </c>
      <c r="J68" s="33"/>
      <c r="K68" s="69"/>
      <c r="L68" s="36" t="str">
        <f t="shared" si="10"/>
        <v/>
      </c>
      <c r="M68" s="38"/>
      <c r="N68" s="38"/>
      <c r="O68" s="504"/>
    </row>
    <row r="69" spans="1:15" x14ac:dyDescent="0.25">
      <c r="A69" s="515">
        <v>44531</v>
      </c>
      <c r="B69" s="514"/>
      <c r="C69" s="65"/>
      <c r="D69" s="288"/>
      <c r="E69" s="36">
        <f t="shared" si="8"/>
        <v>0</v>
      </c>
      <c r="F69" s="67"/>
      <c r="G69" s="68"/>
      <c r="H69" s="66" t="str">
        <f>IF($C$8="A RENSEIGNER","Renseigner cellule C8",IFERROR(ROUND(IF($C$8="NON",0,LOOKUP(YEAR(A69),$C$10:K$10,$C$13:K$13)*B69),2),0))</f>
        <v>Renseigner cellule C8</v>
      </c>
      <c r="I69" s="37" t="str">
        <f t="shared" si="9"/>
        <v>Renseigner cellule C8</v>
      </c>
      <c r="J69" s="34"/>
      <c r="K69" s="69"/>
      <c r="L69" s="36" t="str">
        <f t="shared" si="10"/>
        <v/>
      </c>
      <c r="M69" s="39"/>
      <c r="N69" s="39"/>
      <c r="O69" s="505"/>
    </row>
    <row r="70" spans="1:15" x14ac:dyDescent="0.25">
      <c r="A70" s="506" t="s">
        <v>56</v>
      </c>
      <c r="B70" s="507"/>
      <c r="C70" s="507"/>
      <c r="D70" s="507"/>
      <c r="E70" s="508">
        <f t="shared" si="8"/>
        <v>0</v>
      </c>
      <c r="F70" s="508"/>
      <c r="G70" s="596"/>
      <c r="H70" s="509" t="str">
        <f>IF($C$8="A RENSEIGNER","Renseigner cellule C8",IFERROR(ROUND(IF($C$8="NON",0,LOOKUP(YEAR(A70),$C$10:K$10,$C$13:K$13)*B70),2),0))</f>
        <v>Renseigner cellule C8</v>
      </c>
      <c r="I70" s="767" t="str">
        <f t="shared" si="9"/>
        <v>Renseigner cellule C8</v>
      </c>
      <c r="J70" s="508"/>
      <c r="K70" s="508"/>
      <c r="L70" s="36" t="str">
        <f t="shared" si="10"/>
        <v/>
      </c>
      <c r="M70" s="510"/>
      <c r="N70" s="510"/>
      <c r="O70" s="511"/>
    </row>
    <row r="71" spans="1:15" ht="29.25" customHeight="1" thickBot="1" x14ac:dyDescent="0.3">
      <c r="A71" s="493" t="s">
        <v>120</v>
      </c>
      <c r="B71" s="494">
        <f t="shared" ref="B71:H71" si="11">SUM(B58:B70)</f>
        <v>0</v>
      </c>
      <c r="C71" s="495">
        <f t="shared" si="11"/>
        <v>0</v>
      </c>
      <c r="D71" s="495">
        <f t="shared" si="11"/>
        <v>0</v>
      </c>
      <c r="E71" s="495">
        <f t="shared" si="11"/>
        <v>0</v>
      </c>
      <c r="F71" s="495">
        <f t="shared" si="11"/>
        <v>0</v>
      </c>
      <c r="G71" s="495">
        <f t="shared" si="11"/>
        <v>0</v>
      </c>
      <c r="H71" s="495">
        <f t="shared" si="11"/>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ht="15" customHeight="1"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30"/>
      <c r="I73" s="30"/>
      <c r="J73" s="30"/>
      <c r="K73" s="31"/>
      <c r="L73" s="31"/>
      <c r="M73" s="31"/>
    </row>
    <row r="74" spans="1:15" ht="24.75" thickBot="1" x14ac:dyDescent="0.3">
      <c r="A74" s="236" t="str">
        <f>'Etat récapitulatif des dépenses'!$D$4</f>
        <v>SUD0XXXXX</v>
      </c>
      <c r="B74" s="237" t="str">
        <f>'Etat récapitulatif des dépenses'!$J$3</f>
        <v>Sélectionner ici n° de demande</v>
      </c>
      <c r="G74" s="30"/>
      <c r="H74" s="30"/>
      <c r="I74" s="30"/>
      <c r="J74" s="30"/>
      <c r="K74" s="31"/>
      <c r="L74" s="31"/>
      <c r="M74" s="31"/>
    </row>
    <row r="75" spans="1:15" ht="23.25" customHeight="1" thickBot="1" x14ac:dyDescent="0.3">
      <c r="A75" s="875" t="s">
        <v>271</v>
      </c>
      <c r="B75" s="876"/>
      <c r="G75" s="30"/>
      <c r="H75" s="30"/>
      <c r="I75" s="30"/>
      <c r="J75" s="30"/>
      <c r="K75" s="31"/>
      <c r="L75" s="31"/>
      <c r="M75" s="31"/>
      <c r="O75" s="63" t="str">
        <f>A75</f>
        <v>SALARIE 54 : Inscrire nom ici</v>
      </c>
    </row>
    <row r="76" spans="1:15" x14ac:dyDescent="0.25">
      <c r="G76" s="30"/>
      <c r="H76" s="30"/>
      <c r="I76" s="30"/>
      <c r="J76" s="30"/>
      <c r="K76" s="31"/>
      <c r="L76" s="31"/>
      <c r="M76" s="31"/>
    </row>
    <row r="77" spans="1:15" ht="108"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2">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2"/>
        <v>0</v>
      </c>
      <c r="F79" s="67"/>
      <c r="G79" s="68"/>
      <c r="H79" s="66" t="str">
        <f>IF($C$8="A RENSEIGNER","Renseigner cellule C8",IFERROR(ROUND(IF($C$8="NON",0,LOOKUP(YEAR(A79),$C$10:K$10,$C$13:K$13)*B79),2),0))</f>
        <v>Renseigner cellule C8</v>
      </c>
      <c r="I79" s="37" t="str">
        <f t="shared" ref="I79:I90" si="13">IF($C$8="A RENSEIGNER","Renseigner cellule C8",IF(N(A79),ROUND(B79-C79+D79-E79-IF(G79&gt;=0,IF(F79-G79&lt;0,-(F79-G79),0))-H79,2),0))</f>
        <v>Renseigner cellule C8</v>
      </c>
      <c r="J79" s="33"/>
      <c r="K79" s="69"/>
      <c r="L79" s="36" t="str">
        <f t="shared" ref="L79:L90" si="14">IFERROR(IF(I79="","",ROUND(IF($K$77="Pourcentage_temps_projet",I79*K79,$I$91/$J$91*K79),2)),"")</f>
        <v/>
      </c>
      <c r="M79" s="39"/>
      <c r="N79" s="39"/>
      <c r="O79" s="504"/>
    </row>
    <row r="80" spans="1:15" x14ac:dyDescent="0.25">
      <c r="A80" s="515">
        <v>44256</v>
      </c>
      <c r="B80" s="513"/>
      <c r="C80" s="64"/>
      <c r="D80" s="287"/>
      <c r="E80" s="36">
        <f t="shared" si="12"/>
        <v>0</v>
      </c>
      <c r="F80" s="67"/>
      <c r="G80" s="68"/>
      <c r="H80" s="66" t="str">
        <f>IF($C$8="A RENSEIGNER","Renseigner cellule C8",IFERROR(ROUND(IF($C$8="NON",0,LOOKUP(YEAR(A80),$C$10:K$10,$C$13:K$13)*B80),2),0))</f>
        <v>Renseigner cellule C8</v>
      </c>
      <c r="I80" s="37" t="str">
        <f t="shared" si="13"/>
        <v>Renseigner cellule C8</v>
      </c>
      <c r="J80" s="33"/>
      <c r="K80" s="69"/>
      <c r="L80" s="36" t="str">
        <f t="shared" si="14"/>
        <v/>
      </c>
      <c r="M80" s="38"/>
      <c r="N80" s="38"/>
      <c r="O80" s="504"/>
    </row>
    <row r="81" spans="1:15" x14ac:dyDescent="0.25">
      <c r="A81" s="515">
        <v>44287</v>
      </c>
      <c r="B81" s="513"/>
      <c r="C81" s="64"/>
      <c r="D81" s="287"/>
      <c r="E81" s="36">
        <f t="shared" si="12"/>
        <v>0</v>
      </c>
      <c r="F81" s="67"/>
      <c r="G81" s="68"/>
      <c r="H81" s="66" t="str">
        <f>IF($C$8="A RENSEIGNER","Renseigner cellule C8",IFERROR(ROUND(IF($C$8="NON",0,LOOKUP(YEAR(A81),$C$10:K$10,$C$13:K$13)*B81),2),0))</f>
        <v>Renseigner cellule C8</v>
      </c>
      <c r="I81" s="37" t="str">
        <f t="shared" si="13"/>
        <v>Renseigner cellule C8</v>
      </c>
      <c r="J81" s="33"/>
      <c r="K81" s="69"/>
      <c r="L81" s="36" t="str">
        <f t="shared" si="14"/>
        <v/>
      </c>
      <c r="M81" s="39"/>
      <c r="N81" s="39"/>
      <c r="O81" s="504"/>
    </row>
    <row r="82" spans="1:15" x14ac:dyDescent="0.25">
      <c r="A82" s="515">
        <v>44317</v>
      </c>
      <c r="B82" s="513"/>
      <c r="C82" s="64"/>
      <c r="D82" s="287"/>
      <c r="E82" s="36">
        <f t="shared" si="12"/>
        <v>0</v>
      </c>
      <c r="F82" s="67"/>
      <c r="G82" s="68"/>
      <c r="H82" s="66" t="str">
        <f>IF($C$8="A RENSEIGNER","Renseigner cellule C8",IFERROR(ROUND(IF($C$8="NON",0,LOOKUP(YEAR(A82),$C$10:K$10,$C$13:K$13)*B82),2),0))</f>
        <v>Renseigner cellule C8</v>
      </c>
      <c r="I82" s="37" t="str">
        <f t="shared" si="13"/>
        <v>Renseigner cellule C8</v>
      </c>
      <c r="J82" s="33"/>
      <c r="K82" s="69"/>
      <c r="L82" s="36" t="str">
        <f t="shared" si="14"/>
        <v/>
      </c>
      <c r="M82" s="38"/>
      <c r="N82" s="38"/>
      <c r="O82" s="504"/>
    </row>
    <row r="83" spans="1:15" x14ac:dyDescent="0.25">
      <c r="A83" s="515">
        <v>44348</v>
      </c>
      <c r="B83" s="513"/>
      <c r="C83" s="64"/>
      <c r="D83" s="287"/>
      <c r="E83" s="36">
        <f t="shared" si="12"/>
        <v>0</v>
      </c>
      <c r="F83" s="67"/>
      <c r="G83" s="68"/>
      <c r="H83" s="66" t="str">
        <f>IF($C$8="A RENSEIGNER","Renseigner cellule C8",IFERROR(ROUND(IF($C$8="NON",0,LOOKUP(YEAR(A83),$C$10:K$10,$C$13:K$13)*B83),2),0))</f>
        <v>Renseigner cellule C8</v>
      </c>
      <c r="I83" s="37" t="str">
        <f t="shared" si="13"/>
        <v>Renseigner cellule C8</v>
      </c>
      <c r="J83" s="33"/>
      <c r="K83" s="69"/>
      <c r="L83" s="36" t="str">
        <f t="shared" si="14"/>
        <v/>
      </c>
      <c r="M83" s="39"/>
      <c r="N83" s="39"/>
      <c r="O83" s="504"/>
    </row>
    <row r="84" spans="1:15" x14ac:dyDescent="0.25">
      <c r="A84" s="515">
        <v>44378</v>
      </c>
      <c r="B84" s="513"/>
      <c r="C84" s="64"/>
      <c r="D84" s="287"/>
      <c r="E84" s="36">
        <f t="shared" si="12"/>
        <v>0</v>
      </c>
      <c r="F84" s="67"/>
      <c r="G84" s="68"/>
      <c r="H84" s="66" t="str">
        <f>IF($C$8="A RENSEIGNER","Renseigner cellule C8",IFERROR(ROUND(IF($C$8="NON",0,LOOKUP(YEAR(A84),$C$10:K$10,$C$13:K$13)*B84),2),0))</f>
        <v>Renseigner cellule C8</v>
      </c>
      <c r="I84" s="37" t="str">
        <f t="shared" si="13"/>
        <v>Renseigner cellule C8</v>
      </c>
      <c r="J84" s="33"/>
      <c r="K84" s="69"/>
      <c r="L84" s="36" t="str">
        <f t="shared" si="14"/>
        <v/>
      </c>
      <c r="M84" s="38"/>
      <c r="N84" s="38"/>
      <c r="O84" s="504"/>
    </row>
    <row r="85" spans="1:15" x14ac:dyDescent="0.25">
      <c r="A85" s="515">
        <v>44409</v>
      </c>
      <c r="B85" s="513"/>
      <c r="C85" s="64"/>
      <c r="D85" s="287"/>
      <c r="E85" s="36">
        <f t="shared" si="12"/>
        <v>0</v>
      </c>
      <c r="F85" s="67"/>
      <c r="G85" s="68"/>
      <c r="H85" s="66" t="str">
        <f>IF($C$8="A RENSEIGNER","Renseigner cellule C8",IFERROR(ROUND(IF($C$8="NON",0,LOOKUP(YEAR(A85),$C$10:K$10,$C$13:K$13)*B85),2),0))</f>
        <v>Renseigner cellule C8</v>
      </c>
      <c r="I85" s="37" t="str">
        <f t="shared" si="13"/>
        <v>Renseigner cellule C8</v>
      </c>
      <c r="J85" s="33"/>
      <c r="K85" s="69"/>
      <c r="L85" s="36" t="str">
        <f t="shared" si="14"/>
        <v/>
      </c>
      <c r="M85" s="39"/>
      <c r="N85" s="39"/>
      <c r="O85" s="504"/>
    </row>
    <row r="86" spans="1:15" x14ac:dyDescent="0.25">
      <c r="A86" s="515">
        <v>44440</v>
      </c>
      <c r="B86" s="513"/>
      <c r="C86" s="64"/>
      <c r="D86" s="287"/>
      <c r="E86" s="36">
        <f t="shared" si="12"/>
        <v>0</v>
      </c>
      <c r="F86" s="67"/>
      <c r="G86" s="68"/>
      <c r="H86" s="66" t="str">
        <f>IF($C$8="A RENSEIGNER","Renseigner cellule C8",IFERROR(ROUND(IF($C$8="NON",0,LOOKUP(YEAR(A86),$C$10:K$10,$C$13:K$13)*B86),2),0))</f>
        <v>Renseigner cellule C8</v>
      </c>
      <c r="I86" s="37" t="str">
        <f>IF($C$8="A RENSEIGNER","Renseigner cellule C8",IF(N(A86),ROUND(B86-C86+D86-E86-IF(G86&gt;=0,IF(F86-G86&lt;0,-(F86-G86),0))-H86,2),0))</f>
        <v>Renseigner cellule C8</v>
      </c>
      <c r="J86" s="33"/>
      <c r="K86" s="69"/>
      <c r="L86" s="36" t="str">
        <f t="shared" si="14"/>
        <v/>
      </c>
      <c r="M86" s="38"/>
      <c r="N86" s="38"/>
      <c r="O86" s="504"/>
    </row>
    <row r="87" spans="1:15" x14ac:dyDescent="0.25">
      <c r="A87" s="515">
        <v>44470</v>
      </c>
      <c r="B87" s="513"/>
      <c r="C87" s="64"/>
      <c r="D87" s="287"/>
      <c r="E87" s="36">
        <f t="shared" si="12"/>
        <v>0</v>
      </c>
      <c r="F87" s="67"/>
      <c r="G87" s="68"/>
      <c r="H87" s="66" t="str">
        <f>IF($C$8="A RENSEIGNER","Renseigner cellule C8",IFERROR(ROUND(IF($C$8="NON",0,LOOKUP(YEAR(A87),$C$10:K$10,$C$13:K$13)*B87),2),0))</f>
        <v>Renseigner cellule C8</v>
      </c>
      <c r="I87" s="37" t="str">
        <f t="shared" si="13"/>
        <v>Renseigner cellule C8</v>
      </c>
      <c r="J87" s="33"/>
      <c r="K87" s="69"/>
      <c r="L87" s="36" t="str">
        <f t="shared" si="14"/>
        <v/>
      </c>
      <c r="M87" s="39"/>
      <c r="N87" s="39"/>
      <c r="O87" s="504"/>
    </row>
    <row r="88" spans="1:15" x14ac:dyDescent="0.25">
      <c r="A88" s="515">
        <v>44501</v>
      </c>
      <c r="B88" s="513"/>
      <c r="C88" s="64"/>
      <c r="D88" s="287"/>
      <c r="E88" s="36">
        <f t="shared" si="12"/>
        <v>0</v>
      </c>
      <c r="F88" s="67"/>
      <c r="G88" s="68"/>
      <c r="H88" s="66" t="str">
        <f>IF($C$8="A RENSEIGNER","Renseigner cellule C8",IFERROR(ROUND(IF($C$8="NON",0,LOOKUP(YEAR(A88),$C$10:K$10,$C$13:K$13)*B88),2),0))</f>
        <v>Renseigner cellule C8</v>
      </c>
      <c r="I88" s="37" t="str">
        <f t="shared" si="13"/>
        <v>Renseigner cellule C8</v>
      </c>
      <c r="J88" s="33"/>
      <c r="K88" s="69"/>
      <c r="L88" s="36" t="str">
        <f t="shared" si="14"/>
        <v/>
      </c>
      <c r="M88" s="38"/>
      <c r="N88" s="38"/>
      <c r="O88" s="504"/>
    </row>
    <row r="89" spans="1:15" x14ac:dyDescent="0.25">
      <c r="A89" s="515">
        <v>44531</v>
      </c>
      <c r="B89" s="514"/>
      <c r="C89" s="65"/>
      <c r="D89" s="288"/>
      <c r="E89" s="36">
        <f t="shared" si="12"/>
        <v>0</v>
      </c>
      <c r="F89" s="67"/>
      <c r="G89" s="68"/>
      <c r="H89" s="66" t="str">
        <f>IF($C$8="A RENSEIGNER","Renseigner cellule C8",IFERROR(ROUND(IF($C$8="NON",0,LOOKUP(YEAR(A89),$C$10:K$10,$C$13:K$13)*B89),2),0))</f>
        <v>Renseigner cellule C8</v>
      </c>
      <c r="I89" s="37" t="str">
        <f t="shared" si="13"/>
        <v>Renseigner cellule C8</v>
      </c>
      <c r="J89" s="34"/>
      <c r="K89" s="69"/>
      <c r="L89" s="36" t="str">
        <f t="shared" si="14"/>
        <v/>
      </c>
      <c r="M89" s="39"/>
      <c r="N89" s="39"/>
      <c r="O89" s="505"/>
    </row>
    <row r="90" spans="1:15" x14ac:dyDescent="0.25">
      <c r="A90" s="506" t="s">
        <v>56</v>
      </c>
      <c r="B90" s="507"/>
      <c r="C90" s="507"/>
      <c r="D90" s="507"/>
      <c r="E90" s="508">
        <f t="shared" si="12"/>
        <v>0</v>
      </c>
      <c r="F90" s="508"/>
      <c r="G90" s="596"/>
      <c r="H90" s="509" t="str">
        <f>IF($C$8="A RENSEIGNER","Renseigner cellule C8",IFERROR(ROUND(IF($C$8="NON",0,LOOKUP(YEAR(A90),$C$10:K$10,$C$13:K$13)*B90),2),0))</f>
        <v>Renseigner cellule C8</v>
      </c>
      <c r="I90" s="767" t="str">
        <f t="shared" si="13"/>
        <v>Renseigner cellule C8</v>
      </c>
      <c r="J90" s="508"/>
      <c r="K90" s="508"/>
      <c r="L90" s="36" t="str">
        <f t="shared" si="14"/>
        <v/>
      </c>
      <c r="M90" s="510"/>
      <c r="N90" s="510"/>
      <c r="O90" s="511"/>
    </row>
    <row r="91" spans="1:15" ht="29.25" customHeight="1" thickBot="1" x14ac:dyDescent="0.3">
      <c r="A91" s="493" t="s">
        <v>120</v>
      </c>
      <c r="B91" s="494">
        <f t="shared" ref="B91:H91" si="15">SUM(B78:B90)</f>
        <v>0</v>
      </c>
      <c r="C91" s="495">
        <f t="shared" si="15"/>
        <v>0</v>
      </c>
      <c r="D91" s="495">
        <f t="shared" si="15"/>
        <v>0</v>
      </c>
      <c r="E91" s="495">
        <f t="shared" si="15"/>
        <v>0</v>
      </c>
      <c r="F91" s="495">
        <f t="shared" si="15"/>
        <v>0</v>
      </c>
      <c r="G91" s="495">
        <f t="shared" si="15"/>
        <v>0</v>
      </c>
      <c r="H91" s="495">
        <f t="shared" si="15"/>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ht="15" customHeight="1"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30"/>
      <c r="I93" s="30"/>
      <c r="J93" s="30"/>
      <c r="K93" s="31"/>
      <c r="L93" s="31"/>
      <c r="M93" s="31"/>
    </row>
    <row r="94" spans="1:15" ht="24.75" thickBot="1" x14ac:dyDescent="0.3">
      <c r="A94" s="236" t="str">
        <f>'Etat récapitulatif des dépenses'!$D$4</f>
        <v>SUD0XXXXX</v>
      </c>
      <c r="B94" s="237" t="str">
        <f>'Etat récapitulatif des dépenses'!$J$3</f>
        <v>Sélectionner ici n° de demande</v>
      </c>
      <c r="G94" s="30"/>
      <c r="H94" s="30"/>
      <c r="I94" s="30"/>
      <c r="J94" s="30"/>
      <c r="K94" s="31"/>
      <c r="L94" s="31"/>
      <c r="M94" s="31"/>
    </row>
    <row r="95" spans="1:15" ht="15.75" thickBot="1" x14ac:dyDescent="0.3">
      <c r="A95" s="875" t="s">
        <v>272</v>
      </c>
      <c r="B95" s="876"/>
      <c r="G95" s="30"/>
      <c r="H95" s="30"/>
      <c r="I95" s="30"/>
      <c r="J95" s="30"/>
      <c r="K95" s="31"/>
      <c r="L95" s="31"/>
      <c r="M95" s="31"/>
      <c r="O95" s="63" t="str">
        <f>A95</f>
        <v>SALARIE 55 : Inscrire nom ici</v>
      </c>
    </row>
    <row r="96" spans="1:15" x14ac:dyDescent="0.25">
      <c r="G96" s="30"/>
      <c r="H96" s="30"/>
      <c r="I96" s="30"/>
      <c r="J96" s="30"/>
      <c r="K96" s="31"/>
      <c r="L96" s="31"/>
      <c r="M96" s="31"/>
    </row>
    <row r="97" spans="1:15" ht="108"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6">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6"/>
        <v>0</v>
      </c>
      <c r="F99" s="67"/>
      <c r="G99" s="68"/>
      <c r="H99" s="66" t="str">
        <f>IF($C$8="A RENSEIGNER","Renseigner cellule C8",IFERROR(ROUND(IF($C$8="NON",0,LOOKUP(YEAR(A99),$C$10:K$10,$C$13:K$13)*B99),2),0))</f>
        <v>Renseigner cellule C8</v>
      </c>
      <c r="I99" s="37" t="str">
        <f t="shared" ref="I99:I110" si="17">IF($C$8="A RENSEIGNER","Renseigner cellule C8",IF(N(A99),ROUND(B99-C99+D99-E99-IF(G99&gt;=0,IF(F99-G99&lt;0,-(F99-G99),0))-H99,2),0))</f>
        <v>Renseigner cellule C8</v>
      </c>
      <c r="J99" s="33"/>
      <c r="K99" s="69"/>
      <c r="L99" s="36" t="str">
        <f t="shared" ref="L99:L110" si="18">IFERROR(IF(I99="","",ROUND(IF($K$97="Pourcentage_temps_projet",I99*K99,$I$111/$J$111*K99),2)),"")</f>
        <v/>
      </c>
      <c r="M99" s="39"/>
      <c r="N99" s="39"/>
      <c r="O99" s="504"/>
    </row>
    <row r="100" spans="1:15" x14ac:dyDescent="0.25">
      <c r="A100" s="515">
        <v>44256</v>
      </c>
      <c r="B100" s="513"/>
      <c r="C100" s="64"/>
      <c r="D100" s="287"/>
      <c r="E100" s="36">
        <f t="shared" si="16"/>
        <v>0</v>
      </c>
      <c r="F100" s="67"/>
      <c r="G100" s="68"/>
      <c r="H100" s="66" t="str">
        <f>IF($C$8="A RENSEIGNER","Renseigner cellule C8",IFERROR(ROUND(IF($C$8="NON",0,LOOKUP(YEAR(A100),$C$10:K$10,$C$13:K$13)*B100),2),0))</f>
        <v>Renseigner cellule C8</v>
      </c>
      <c r="I100" s="37" t="str">
        <f t="shared" si="17"/>
        <v>Renseigner cellule C8</v>
      </c>
      <c r="J100" s="33"/>
      <c r="K100" s="69"/>
      <c r="L100" s="36" t="str">
        <f t="shared" si="18"/>
        <v/>
      </c>
      <c r="M100" s="38"/>
      <c r="N100" s="38"/>
      <c r="O100" s="504"/>
    </row>
    <row r="101" spans="1:15" x14ac:dyDescent="0.25">
      <c r="A101" s="515">
        <v>44287</v>
      </c>
      <c r="B101" s="513"/>
      <c r="C101" s="64"/>
      <c r="D101" s="287"/>
      <c r="E101" s="36">
        <f t="shared" si="16"/>
        <v>0</v>
      </c>
      <c r="F101" s="67"/>
      <c r="G101" s="68"/>
      <c r="H101" s="66" t="str">
        <f>IF($C$8="A RENSEIGNER","Renseigner cellule C8",IFERROR(ROUND(IF($C$8="NON",0,LOOKUP(YEAR(A101),$C$10:K$10,$C$13:K$13)*B101),2),0))</f>
        <v>Renseigner cellule C8</v>
      </c>
      <c r="I101" s="37" t="str">
        <f t="shared" si="17"/>
        <v>Renseigner cellule C8</v>
      </c>
      <c r="J101" s="33"/>
      <c r="K101" s="69"/>
      <c r="L101" s="36" t="str">
        <f t="shared" si="18"/>
        <v/>
      </c>
      <c r="M101" s="39"/>
      <c r="N101" s="39"/>
      <c r="O101" s="504"/>
    </row>
    <row r="102" spans="1:15" x14ac:dyDescent="0.25">
      <c r="A102" s="515">
        <v>44317</v>
      </c>
      <c r="B102" s="513"/>
      <c r="C102" s="64"/>
      <c r="D102" s="287"/>
      <c r="E102" s="36">
        <f t="shared" si="16"/>
        <v>0</v>
      </c>
      <c r="F102" s="67"/>
      <c r="G102" s="68"/>
      <c r="H102" s="66" t="str">
        <f>IF($C$8="A RENSEIGNER","Renseigner cellule C8",IFERROR(ROUND(IF($C$8="NON",0,LOOKUP(YEAR(A102),$C$10:K$10,$C$13:K$13)*B102),2),0))</f>
        <v>Renseigner cellule C8</v>
      </c>
      <c r="I102" s="37" t="str">
        <f t="shared" si="17"/>
        <v>Renseigner cellule C8</v>
      </c>
      <c r="J102" s="33"/>
      <c r="K102" s="69"/>
      <c r="L102" s="36" t="str">
        <f t="shared" si="18"/>
        <v/>
      </c>
      <c r="M102" s="38"/>
      <c r="N102" s="38"/>
      <c r="O102" s="504"/>
    </row>
    <row r="103" spans="1:15" x14ac:dyDescent="0.25">
      <c r="A103" s="515">
        <v>44348</v>
      </c>
      <c r="B103" s="513"/>
      <c r="C103" s="64"/>
      <c r="D103" s="287"/>
      <c r="E103" s="36">
        <f t="shared" si="16"/>
        <v>0</v>
      </c>
      <c r="F103" s="67"/>
      <c r="G103" s="68"/>
      <c r="H103" s="66" t="str">
        <f>IF($C$8="A RENSEIGNER","Renseigner cellule C8",IFERROR(ROUND(IF($C$8="NON",0,LOOKUP(YEAR(A103),$C$10:K$10,$C$13:K$13)*B103),2),0))</f>
        <v>Renseigner cellule C8</v>
      </c>
      <c r="I103" s="37" t="str">
        <f t="shared" si="17"/>
        <v>Renseigner cellule C8</v>
      </c>
      <c r="J103" s="33"/>
      <c r="K103" s="69"/>
      <c r="L103" s="36" t="str">
        <f t="shared" si="18"/>
        <v/>
      </c>
      <c r="M103" s="39"/>
      <c r="N103" s="39"/>
      <c r="O103" s="504"/>
    </row>
    <row r="104" spans="1:15" x14ac:dyDescent="0.25">
      <c r="A104" s="515">
        <v>44378</v>
      </c>
      <c r="B104" s="513"/>
      <c r="C104" s="64"/>
      <c r="D104" s="287"/>
      <c r="E104" s="36">
        <f t="shared" si="16"/>
        <v>0</v>
      </c>
      <c r="F104" s="67"/>
      <c r="G104" s="68"/>
      <c r="H104" s="66" t="str">
        <f>IF($C$8="A RENSEIGNER","Renseigner cellule C8",IFERROR(ROUND(IF($C$8="NON",0,LOOKUP(YEAR(A104),$C$10:K$10,$C$13:K$13)*B104),2),0))</f>
        <v>Renseigner cellule C8</v>
      </c>
      <c r="I104" s="37" t="str">
        <f t="shared" si="17"/>
        <v>Renseigner cellule C8</v>
      </c>
      <c r="J104" s="33"/>
      <c r="K104" s="69"/>
      <c r="L104" s="36" t="str">
        <f t="shared" si="18"/>
        <v/>
      </c>
      <c r="M104" s="38"/>
      <c r="N104" s="38"/>
      <c r="O104" s="504"/>
    </row>
    <row r="105" spans="1:15" x14ac:dyDescent="0.25">
      <c r="A105" s="515">
        <v>44409</v>
      </c>
      <c r="B105" s="513"/>
      <c r="C105" s="64"/>
      <c r="D105" s="287"/>
      <c r="E105" s="36">
        <f t="shared" si="16"/>
        <v>0</v>
      </c>
      <c r="F105" s="67"/>
      <c r="G105" s="68"/>
      <c r="H105" s="66" t="str">
        <f>IF($C$8="A RENSEIGNER","Renseigner cellule C8",IFERROR(ROUND(IF($C$8="NON",0,LOOKUP(YEAR(A105),$C$10:K$10,$C$13:K$13)*B105),2),0))</f>
        <v>Renseigner cellule C8</v>
      </c>
      <c r="I105" s="37" t="str">
        <f t="shared" si="17"/>
        <v>Renseigner cellule C8</v>
      </c>
      <c r="J105" s="33"/>
      <c r="K105" s="69"/>
      <c r="L105" s="36" t="str">
        <f t="shared" si="18"/>
        <v/>
      </c>
      <c r="M105" s="39"/>
      <c r="N105" s="39"/>
      <c r="O105" s="504"/>
    </row>
    <row r="106" spans="1:15" x14ac:dyDescent="0.25">
      <c r="A106" s="515">
        <v>44440</v>
      </c>
      <c r="B106" s="513"/>
      <c r="C106" s="64"/>
      <c r="D106" s="287"/>
      <c r="E106" s="36">
        <f t="shared" si="16"/>
        <v>0</v>
      </c>
      <c r="F106" s="67"/>
      <c r="G106" s="68"/>
      <c r="H106" s="66" t="str">
        <f>IF($C$8="A RENSEIGNER","Renseigner cellule C8",IFERROR(ROUND(IF($C$8="NON",0,LOOKUP(YEAR(A106),$C$10:K$10,$C$13:K$13)*B106),2),0))</f>
        <v>Renseigner cellule C8</v>
      </c>
      <c r="I106" s="37" t="str">
        <f>IF($C$8="A RENSEIGNER","Renseigner cellule C8",IF(N(A106),ROUND(B106-C106+D106-E106-IF(G106&gt;=0,IF(F106-G106&lt;0,-(F106-G106),0))-H106,2),0))</f>
        <v>Renseigner cellule C8</v>
      </c>
      <c r="J106" s="33"/>
      <c r="K106" s="69"/>
      <c r="L106" s="36" t="str">
        <f t="shared" si="18"/>
        <v/>
      </c>
      <c r="M106" s="38"/>
      <c r="N106" s="38"/>
      <c r="O106" s="504"/>
    </row>
    <row r="107" spans="1:15" x14ac:dyDescent="0.25">
      <c r="A107" s="515">
        <v>44470</v>
      </c>
      <c r="B107" s="513"/>
      <c r="C107" s="64"/>
      <c r="D107" s="287"/>
      <c r="E107" s="36">
        <f t="shared" si="16"/>
        <v>0</v>
      </c>
      <c r="F107" s="67"/>
      <c r="G107" s="68"/>
      <c r="H107" s="66" t="str">
        <f>IF($C$8="A RENSEIGNER","Renseigner cellule C8",IFERROR(ROUND(IF($C$8="NON",0,LOOKUP(YEAR(A107),$C$10:K$10,$C$13:K$13)*B107),2),0))</f>
        <v>Renseigner cellule C8</v>
      </c>
      <c r="I107" s="37" t="str">
        <f t="shared" si="17"/>
        <v>Renseigner cellule C8</v>
      </c>
      <c r="J107" s="33"/>
      <c r="K107" s="69"/>
      <c r="L107" s="36" t="str">
        <f t="shared" si="18"/>
        <v/>
      </c>
      <c r="M107" s="39"/>
      <c r="N107" s="39"/>
      <c r="O107" s="504"/>
    </row>
    <row r="108" spans="1:15" x14ac:dyDescent="0.25">
      <c r="A108" s="515">
        <v>44501</v>
      </c>
      <c r="B108" s="513"/>
      <c r="C108" s="64"/>
      <c r="D108" s="287"/>
      <c r="E108" s="36">
        <f t="shared" si="16"/>
        <v>0</v>
      </c>
      <c r="F108" s="67"/>
      <c r="G108" s="68"/>
      <c r="H108" s="66" t="str">
        <f>IF($C$8="A RENSEIGNER","Renseigner cellule C8",IFERROR(ROUND(IF($C$8="NON",0,LOOKUP(YEAR(A108),$C$10:K$10,$C$13:K$13)*B108),2),0))</f>
        <v>Renseigner cellule C8</v>
      </c>
      <c r="I108" s="37" t="str">
        <f t="shared" si="17"/>
        <v>Renseigner cellule C8</v>
      </c>
      <c r="J108" s="33"/>
      <c r="K108" s="69"/>
      <c r="L108" s="36" t="str">
        <f>IFERROR(IF(I108="","",ROUND(IF($K$97="Pourcentage_temps_projet",I108*K108,$I$111/$J$111*K108),2)),"")</f>
        <v/>
      </c>
      <c r="M108" s="38"/>
      <c r="N108" s="38"/>
      <c r="O108" s="504"/>
    </row>
    <row r="109" spans="1:15" x14ac:dyDescent="0.25">
      <c r="A109" s="515">
        <v>44531</v>
      </c>
      <c r="B109" s="514"/>
      <c r="C109" s="65"/>
      <c r="D109" s="288"/>
      <c r="E109" s="36">
        <f t="shared" si="16"/>
        <v>0</v>
      </c>
      <c r="F109" s="67"/>
      <c r="G109" s="68"/>
      <c r="H109" s="66" t="str">
        <f>IF($C$8="A RENSEIGNER","Renseigner cellule C8",IFERROR(ROUND(IF($C$8="NON",0,LOOKUP(YEAR(A109),$C$10:K$10,$C$13:K$13)*B109),2),0))</f>
        <v>Renseigner cellule C8</v>
      </c>
      <c r="I109" s="37" t="str">
        <f t="shared" si="17"/>
        <v>Renseigner cellule C8</v>
      </c>
      <c r="J109" s="34"/>
      <c r="K109" s="69"/>
      <c r="L109" s="36" t="str">
        <f t="shared" si="18"/>
        <v/>
      </c>
      <c r="M109" s="39"/>
      <c r="N109" s="39"/>
      <c r="O109" s="505"/>
    </row>
    <row r="110" spans="1:15" x14ac:dyDescent="0.25">
      <c r="A110" s="506" t="s">
        <v>56</v>
      </c>
      <c r="B110" s="507"/>
      <c r="C110" s="507"/>
      <c r="D110" s="507"/>
      <c r="E110" s="508">
        <f t="shared" si="16"/>
        <v>0</v>
      </c>
      <c r="F110" s="508"/>
      <c r="G110" s="596"/>
      <c r="H110" s="509" t="str">
        <f>IF($C$8="A RENSEIGNER","Renseigner cellule C8",IFERROR(ROUND(IF($C$8="NON",0,LOOKUP(YEAR(A110),$C$10:K$10,$C$13:K$13)*B110),2),0))</f>
        <v>Renseigner cellule C8</v>
      </c>
      <c r="I110" s="767" t="str">
        <f t="shared" si="17"/>
        <v>Renseigner cellule C8</v>
      </c>
      <c r="J110" s="508"/>
      <c r="K110" s="508"/>
      <c r="L110" s="36" t="str">
        <f t="shared" si="18"/>
        <v/>
      </c>
      <c r="M110" s="510"/>
      <c r="N110" s="510"/>
      <c r="O110" s="511"/>
    </row>
    <row r="111" spans="1:15" ht="29.25" customHeight="1" thickBot="1" x14ac:dyDescent="0.3">
      <c r="A111" s="493" t="s">
        <v>120</v>
      </c>
      <c r="B111" s="494">
        <f t="shared" ref="B111:H111" si="19">SUM(B98:B110)</f>
        <v>0</v>
      </c>
      <c r="C111" s="495">
        <f t="shared" si="19"/>
        <v>0</v>
      </c>
      <c r="D111" s="495">
        <f t="shared" si="19"/>
        <v>0</v>
      </c>
      <c r="E111" s="495">
        <f t="shared" si="19"/>
        <v>0</v>
      </c>
      <c r="F111" s="495">
        <f t="shared" si="19"/>
        <v>0</v>
      </c>
      <c r="G111" s="495">
        <f t="shared" si="19"/>
        <v>0</v>
      </c>
      <c r="H111" s="495">
        <f t="shared" si="19"/>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ht="15" customHeight="1"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30"/>
      <c r="I113" s="30"/>
      <c r="J113" s="30"/>
      <c r="K113" s="31"/>
      <c r="L113" s="31"/>
      <c r="M113" s="31"/>
    </row>
    <row r="114" spans="1:15" ht="24.75" thickBot="1" x14ac:dyDescent="0.3">
      <c r="A114" s="236" t="str">
        <f>'Etat récapitulatif des dépenses'!$D$4</f>
        <v>SUD0XXXXX</v>
      </c>
      <c r="B114" s="237" t="str">
        <f>'Etat récapitulatif des dépenses'!$J$3</f>
        <v>Sélectionner ici n° de demande</v>
      </c>
      <c r="G114" s="30"/>
      <c r="H114" s="30"/>
      <c r="I114" s="30"/>
      <c r="J114" s="30"/>
      <c r="K114" s="31"/>
      <c r="L114" s="31"/>
      <c r="M114" s="31"/>
    </row>
    <row r="115" spans="1:15" ht="15.75" thickBot="1" x14ac:dyDescent="0.3">
      <c r="A115" s="875" t="s">
        <v>273</v>
      </c>
      <c r="B115" s="876"/>
      <c r="G115" s="30"/>
      <c r="H115" s="30"/>
      <c r="I115" s="30"/>
      <c r="J115" s="30"/>
      <c r="K115" s="31"/>
      <c r="L115" s="31"/>
      <c r="M115" s="31"/>
      <c r="O115" s="63" t="str">
        <f>A115</f>
        <v>SALARIE 56 : Inscrire nom ici</v>
      </c>
    </row>
    <row r="116" spans="1:15" x14ac:dyDescent="0.25">
      <c r="G116" s="30"/>
      <c r="H116" s="30"/>
      <c r="I116" s="30"/>
      <c r="J116" s="30"/>
      <c r="K116" s="31"/>
      <c r="L116" s="31"/>
      <c r="M116" s="31"/>
    </row>
    <row r="117" spans="1:15" ht="108"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0">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0"/>
        <v>0</v>
      </c>
      <c r="F119" s="67"/>
      <c r="G119" s="68"/>
      <c r="H119" s="66" t="str">
        <f>IF($C$8="A RENSEIGNER","Renseigner cellule C8",IFERROR(ROUND(IF($C$8="NON",0,LOOKUP(YEAR(A119),$C$10:K$10,$C$13:K$13)*B119),2),0))</f>
        <v>Renseigner cellule C8</v>
      </c>
      <c r="I119" s="37" t="str">
        <f t="shared" ref="I119:I130" si="21">IF($C$8="A RENSEIGNER","Renseigner cellule C8",IF(N(A119),ROUND(B119-C119+D119-E119-IF(G119&gt;=0,IF(F119-G119&lt;0,-(F119-G119),0))-H119,2),0))</f>
        <v>Renseigner cellule C8</v>
      </c>
      <c r="J119" s="33"/>
      <c r="K119" s="69"/>
      <c r="L119" s="36" t="str">
        <f t="shared" ref="L119:L130" si="22">IFERROR(IF(I119="","",ROUND(IF($K$117="Pourcentage_temps_projet",I119*K119,$I$131/$J$131*K119),2)),"")</f>
        <v/>
      </c>
      <c r="M119" s="39"/>
      <c r="N119" s="39"/>
      <c r="O119" s="504"/>
    </row>
    <row r="120" spans="1:15" x14ac:dyDescent="0.25">
      <c r="A120" s="515">
        <v>44256</v>
      </c>
      <c r="B120" s="513"/>
      <c r="C120" s="64"/>
      <c r="D120" s="287"/>
      <c r="E120" s="36">
        <f t="shared" si="20"/>
        <v>0</v>
      </c>
      <c r="F120" s="67"/>
      <c r="G120" s="68"/>
      <c r="H120" s="66" t="str">
        <f>IF($C$8="A RENSEIGNER","Renseigner cellule C8",IFERROR(ROUND(IF($C$8="NON",0,LOOKUP(YEAR(A120),$C$10:K$10,$C$13:K$13)*B120),2),0))</f>
        <v>Renseigner cellule C8</v>
      </c>
      <c r="I120" s="37" t="str">
        <f t="shared" si="21"/>
        <v>Renseigner cellule C8</v>
      </c>
      <c r="J120" s="33"/>
      <c r="K120" s="69"/>
      <c r="L120" s="36" t="str">
        <f t="shared" si="22"/>
        <v/>
      </c>
      <c r="M120" s="38"/>
      <c r="N120" s="38"/>
      <c r="O120" s="504"/>
    </row>
    <row r="121" spans="1:15" x14ac:dyDescent="0.25">
      <c r="A121" s="515">
        <v>44287</v>
      </c>
      <c r="B121" s="513"/>
      <c r="C121" s="64"/>
      <c r="D121" s="287"/>
      <c r="E121" s="36">
        <f t="shared" si="20"/>
        <v>0</v>
      </c>
      <c r="F121" s="67"/>
      <c r="G121" s="68"/>
      <c r="H121" s="66" t="str">
        <f>IF($C$8="A RENSEIGNER","Renseigner cellule C8",IFERROR(ROUND(IF($C$8="NON",0,LOOKUP(YEAR(A121),$C$10:K$10,$C$13:K$13)*B121),2),0))</f>
        <v>Renseigner cellule C8</v>
      </c>
      <c r="I121" s="37" t="str">
        <f t="shared" si="21"/>
        <v>Renseigner cellule C8</v>
      </c>
      <c r="J121" s="33"/>
      <c r="K121" s="69"/>
      <c r="L121" s="36" t="str">
        <f t="shared" si="22"/>
        <v/>
      </c>
      <c r="M121" s="39"/>
      <c r="N121" s="39"/>
      <c r="O121" s="504"/>
    </row>
    <row r="122" spans="1:15" x14ac:dyDescent="0.25">
      <c r="A122" s="515">
        <v>44317</v>
      </c>
      <c r="B122" s="513"/>
      <c r="C122" s="64"/>
      <c r="D122" s="287"/>
      <c r="E122" s="36">
        <f t="shared" si="20"/>
        <v>0</v>
      </c>
      <c r="F122" s="67"/>
      <c r="G122" s="68"/>
      <c r="H122" s="66" t="str">
        <f>IF($C$8="A RENSEIGNER","Renseigner cellule C8",IFERROR(ROUND(IF($C$8="NON",0,LOOKUP(YEAR(A122),$C$10:K$10,$C$13:K$13)*B122),2),0))</f>
        <v>Renseigner cellule C8</v>
      </c>
      <c r="I122" s="37" t="str">
        <f t="shared" si="21"/>
        <v>Renseigner cellule C8</v>
      </c>
      <c r="J122" s="33"/>
      <c r="K122" s="69"/>
      <c r="L122" s="36" t="str">
        <f t="shared" si="22"/>
        <v/>
      </c>
      <c r="M122" s="38"/>
      <c r="N122" s="38"/>
      <c r="O122" s="504"/>
    </row>
    <row r="123" spans="1:15" x14ac:dyDescent="0.25">
      <c r="A123" s="515">
        <v>44348</v>
      </c>
      <c r="B123" s="513"/>
      <c r="C123" s="64"/>
      <c r="D123" s="287"/>
      <c r="E123" s="36">
        <f t="shared" si="20"/>
        <v>0</v>
      </c>
      <c r="F123" s="67"/>
      <c r="G123" s="68"/>
      <c r="H123" s="66" t="str">
        <f>IF($C$8="A RENSEIGNER","Renseigner cellule C8",IFERROR(ROUND(IF($C$8="NON",0,LOOKUP(YEAR(A123),$C$10:K$10,$C$13:K$13)*B123),2),0))</f>
        <v>Renseigner cellule C8</v>
      </c>
      <c r="I123" s="37" t="str">
        <f t="shared" si="21"/>
        <v>Renseigner cellule C8</v>
      </c>
      <c r="J123" s="33"/>
      <c r="K123" s="69"/>
      <c r="L123" s="36" t="str">
        <f t="shared" si="22"/>
        <v/>
      </c>
      <c r="M123" s="39"/>
      <c r="N123" s="39"/>
      <c r="O123" s="504"/>
    </row>
    <row r="124" spans="1:15" x14ac:dyDescent="0.25">
      <c r="A124" s="515">
        <v>44378</v>
      </c>
      <c r="B124" s="513"/>
      <c r="C124" s="64"/>
      <c r="D124" s="287"/>
      <c r="E124" s="36">
        <f t="shared" si="20"/>
        <v>0</v>
      </c>
      <c r="F124" s="67"/>
      <c r="G124" s="68"/>
      <c r="H124" s="66" t="str">
        <f>IF($C$8="A RENSEIGNER","Renseigner cellule C8",IFERROR(ROUND(IF($C$8="NON",0,LOOKUP(YEAR(A124),$C$10:K$10,$C$13:K$13)*B124),2),0))</f>
        <v>Renseigner cellule C8</v>
      </c>
      <c r="I124" s="37" t="str">
        <f t="shared" si="21"/>
        <v>Renseigner cellule C8</v>
      </c>
      <c r="J124" s="33"/>
      <c r="K124" s="69"/>
      <c r="L124" s="36" t="str">
        <f t="shared" si="22"/>
        <v/>
      </c>
      <c r="M124" s="38"/>
      <c r="N124" s="38"/>
      <c r="O124" s="504"/>
    </row>
    <row r="125" spans="1:15" x14ac:dyDescent="0.25">
      <c r="A125" s="515">
        <v>44409</v>
      </c>
      <c r="B125" s="513"/>
      <c r="C125" s="64"/>
      <c r="D125" s="287"/>
      <c r="E125" s="36">
        <f t="shared" si="20"/>
        <v>0</v>
      </c>
      <c r="F125" s="67"/>
      <c r="G125" s="68"/>
      <c r="H125" s="66" t="str">
        <f>IF($C$8="A RENSEIGNER","Renseigner cellule C8",IFERROR(ROUND(IF($C$8="NON",0,LOOKUP(YEAR(A125),$C$10:K$10,$C$13:K$13)*B125),2),0))</f>
        <v>Renseigner cellule C8</v>
      </c>
      <c r="I125" s="37" t="str">
        <f t="shared" si="21"/>
        <v>Renseigner cellule C8</v>
      </c>
      <c r="J125" s="33"/>
      <c r="K125" s="69"/>
      <c r="L125" s="36" t="str">
        <f t="shared" si="22"/>
        <v/>
      </c>
      <c r="M125" s="39"/>
      <c r="N125" s="39"/>
      <c r="O125" s="504"/>
    </row>
    <row r="126" spans="1:15" x14ac:dyDescent="0.25">
      <c r="A126" s="515">
        <v>44440</v>
      </c>
      <c r="B126" s="513"/>
      <c r="C126" s="64"/>
      <c r="D126" s="287"/>
      <c r="E126" s="36">
        <f t="shared" si="20"/>
        <v>0</v>
      </c>
      <c r="F126" s="67"/>
      <c r="G126" s="68"/>
      <c r="H126" s="66" t="str">
        <f>IF($C$8="A RENSEIGNER","Renseigner cellule C8",IFERROR(ROUND(IF($C$8="NON",0,LOOKUP(YEAR(A126),$C$10:K$10,$C$13:K$13)*B126),2),0))</f>
        <v>Renseigner cellule C8</v>
      </c>
      <c r="I126" s="37" t="str">
        <f>IF($C$8="A RENSEIGNER","Renseigner cellule C8",IF(N(A126),ROUND(B126-C126+D126-E126-IF(G126&gt;=0,IF(F126-G126&lt;0,-(F126-G126),0))-H126,2),0))</f>
        <v>Renseigner cellule C8</v>
      </c>
      <c r="J126" s="33"/>
      <c r="K126" s="69"/>
      <c r="L126" s="36" t="str">
        <f t="shared" si="22"/>
        <v/>
      </c>
      <c r="M126" s="38"/>
      <c r="N126" s="38"/>
      <c r="O126" s="504"/>
    </row>
    <row r="127" spans="1:15" x14ac:dyDescent="0.25">
      <c r="A127" s="515">
        <v>44470</v>
      </c>
      <c r="B127" s="513"/>
      <c r="C127" s="64"/>
      <c r="D127" s="287"/>
      <c r="E127" s="36">
        <f t="shared" si="20"/>
        <v>0</v>
      </c>
      <c r="F127" s="67"/>
      <c r="G127" s="68"/>
      <c r="H127" s="66" t="str">
        <f>IF($C$8="A RENSEIGNER","Renseigner cellule C8",IFERROR(ROUND(IF($C$8="NON",0,LOOKUP(YEAR(A127),$C$10:K$10,$C$13:K$13)*B127),2),0))</f>
        <v>Renseigner cellule C8</v>
      </c>
      <c r="I127" s="37" t="str">
        <f t="shared" si="21"/>
        <v>Renseigner cellule C8</v>
      </c>
      <c r="J127" s="33"/>
      <c r="K127" s="69"/>
      <c r="L127" s="36" t="str">
        <f t="shared" si="22"/>
        <v/>
      </c>
      <c r="M127" s="39"/>
      <c r="N127" s="39"/>
      <c r="O127" s="504"/>
    </row>
    <row r="128" spans="1:15" x14ac:dyDescent="0.25">
      <c r="A128" s="515">
        <v>44501</v>
      </c>
      <c r="B128" s="513"/>
      <c r="C128" s="64"/>
      <c r="D128" s="287"/>
      <c r="E128" s="36">
        <f t="shared" si="20"/>
        <v>0</v>
      </c>
      <c r="F128" s="67"/>
      <c r="G128" s="68"/>
      <c r="H128" s="66" t="str">
        <f>IF($C$8="A RENSEIGNER","Renseigner cellule C8",IFERROR(ROUND(IF($C$8="NON",0,LOOKUP(YEAR(A128),$C$10:K$10,$C$13:K$13)*B128),2),0))</f>
        <v>Renseigner cellule C8</v>
      </c>
      <c r="I128" s="37" t="str">
        <f t="shared" si="21"/>
        <v>Renseigner cellule C8</v>
      </c>
      <c r="J128" s="33"/>
      <c r="K128" s="69"/>
      <c r="L128" s="36" t="str">
        <f>IFERROR(IF(I128="","",ROUND(IF($K$117="Pourcentage_temps_projet",I128*K128,$I$131/$J$131*K128),2)),"")</f>
        <v/>
      </c>
      <c r="M128" s="38"/>
      <c r="N128" s="38"/>
      <c r="O128" s="504"/>
    </row>
    <row r="129" spans="1:15" x14ac:dyDescent="0.25">
      <c r="A129" s="515">
        <v>44531</v>
      </c>
      <c r="B129" s="514"/>
      <c r="C129" s="65"/>
      <c r="D129" s="288"/>
      <c r="E129" s="36">
        <f t="shared" si="20"/>
        <v>0</v>
      </c>
      <c r="F129" s="67"/>
      <c r="G129" s="68"/>
      <c r="H129" s="66" t="str">
        <f>IF($C$8="A RENSEIGNER","Renseigner cellule C8",IFERROR(ROUND(IF($C$8="NON",0,LOOKUP(YEAR(A129),$C$10:K$10,$C$13:K$13)*B129),2),0))</f>
        <v>Renseigner cellule C8</v>
      </c>
      <c r="I129" s="37" t="str">
        <f t="shared" si="21"/>
        <v>Renseigner cellule C8</v>
      </c>
      <c r="J129" s="34"/>
      <c r="K129" s="69"/>
      <c r="L129" s="36" t="str">
        <f t="shared" si="22"/>
        <v/>
      </c>
      <c r="M129" s="39"/>
      <c r="N129" s="39"/>
      <c r="O129" s="505"/>
    </row>
    <row r="130" spans="1:15" x14ac:dyDescent="0.25">
      <c r="A130" s="506" t="s">
        <v>56</v>
      </c>
      <c r="B130" s="507"/>
      <c r="C130" s="507"/>
      <c r="D130" s="507"/>
      <c r="E130" s="508">
        <f t="shared" si="20"/>
        <v>0</v>
      </c>
      <c r="F130" s="508"/>
      <c r="G130" s="596"/>
      <c r="H130" s="509" t="str">
        <f>IF($C$8="A RENSEIGNER","Renseigner cellule C8",IFERROR(ROUND(IF($C$8="NON",0,LOOKUP(YEAR(A130),$C$10:K$10,$C$13:K$13)*B130),2),0))</f>
        <v>Renseigner cellule C8</v>
      </c>
      <c r="I130" s="767" t="str">
        <f t="shared" si="21"/>
        <v>Renseigner cellule C8</v>
      </c>
      <c r="J130" s="508"/>
      <c r="K130" s="508"/>
      <c r="L130" s="36" t="str">
        <f t="shared" si="22"/>
        <v/>
      </c>
      <c r="M130" s="510"/>
      <c r="N130" s="510"/>
      <c r="O130" s="511"/>
    </row>
    <row r="131" spans="1:15" ht="29.25" customHeight="1" thickBot="1" x14ac:dyDescent="0.3">
      <c r="A131" s="493" t="s">
        <v>120</v>
      </c>
      <c r="B131" s="494">
        <f t="shared" ref="B131:H131" si="23">SUM(B118:B130)</f>
        <v>0</v>
      </c>
      <c r="C131" s="495">
        <f t="shared" si="23"/>
        <v>0</v>
      </c>
      <c r="D131" s="495">
        <f t="shared" si="23"/>
        <v>0</v>
      </c>
      <c r="E131" s="495">
        <f t="shared" si="23"/>
        <v>0</v>
      </c>
      <c r="F131" s="495">
        <f t="shared" si="23"/>
        <v>0</v>
      </c>
      <c r="G131" s="495">
        <f t="shared" si="23"/>
        <v>0</v>
      </c>
      <c r="H131" s="495">
        <f t="shared" si="23"/>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ht="15" customHeight="1"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30"/>
      <c r="I133" s="30"/>
      <c r="J133" s="30"/>
      <c r="K133" s="31"/>
      <c r="L133" s="31"/>
      <c r="M133" s="31"/>
    </row>
    <row r="134" spans="1:15" ht="24.75" thickBot="1" x14ac:dyDescent="0.3">
      <c r="A134" s="236" t="str">
        <f>'Etat récapitulatif des dépenses'!$D$4</f>
        <v>SUD0XXXXX</v>
      </c>
      <c r="B134" s="237" t="str">
        <f>'Etat récapitulatif des dépenses'!$J$3</f>
        <v>Sélectionner ici n° de demande</v>
      </c>
      <c r="G134" s="30"/>
      <c r="H134" s="30"/>
      <c r="I134" s="30"/>
      <c r="J134" s="30"/>
      <c r="K134" s="31"/>
      <c r="L134" s="31"/>
      <c r="M134" s="31"/>
    </row>
    <row r="135" spans="1:15" ht="15.75" thickBot="1" x14ac:dyDescent="0.3">
      <c r="A135" s="875" t="s">
        <v>274</v>
      </c>
      <c r="B135" s="876"/>
      <c r="G135" s="30"/>
      <c r="H135" s="30"/>
      <c r="I135" s="30"/>
      <c r="J135" s="30"/>
      <c r="K135" s="31"/>
      <c r="L135" s="31"/>
      <c r="M135" s="31"/>
      <c r="O135" s="63" t="str">
        <f>A135</f>
        <v>SALARIE 57 : Inscrire nom ici</v>
      </c>
    </row>
    <row r="136" spans="1:15" x14ac:dyDescent="0.25">
      <c r="G136" s="30"/>
      <c r="H136" s="30"/>
      <c r="I136" s="30"/>
      <c r="J136" s="30"/>
      <c r="K136" s="31"/>
      <c r="L136" s="31"/>
      <c r="M136" s="31"/>
    </row>
    <row r="137" spans="1:15" ht="108"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4">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4"/>
        <v>0</v>
      </c>
      <c r="F139" s="67"/>
      <c r="G139" s="68"/>
      <c r="H139" s="66" t="str">
        <f>IF($C$8="A RENSEIGNER","Renseigner cellule C8",IFERROR(ROUND(IF($C$8="NON",0,LOOKUP(YEAR(A139),$C$10:K$10,$C$13:K$13)*B139),2),0))</f>
        <v>Renseigner cellule C8</v>
      </c>
      <c r="I139" s="37" t="str">
        <f t="shared" ref="I139:I150" si="25">IF($C$8="A RENSEIGNER","Renseigner cellule C8",IF(N(A139),ROUND(B139-C139+D139-E139-IF(G139&gt;=0,IF(F139-G139&lt;0,-(F139-G139),0))-H139,2),0))</f>
        <v>Renseigner cellule C8</v>
      </c>
      <c r="J139" s="33"/>
      <c r="K139" s="69"/>
      <c r="L139" s="36" t="str">
        <f t="shared" ref="L139:L150" si="26">IFERROR(IF(I139="","",ROUND(IF($K$137="Pourcentage_temps_projet",I139*K139,$I$151/$J$151*K139),2)),"")</f>
        <v/>
      </c>
      <c r="M139" s="39"/>
      <c r="N139" s="39"/>
      <c r="O139" s="504"/>
    </row>
    <row r="140" spans="1:15" x14ac:dyDescent="0.25">
      <c r="A140" s="515">
        <v>44256</v>
      </c>
      <c r="B140" s="513"/>
      <c r="C140" s="64"/>
      <c r="D140" s="287"/>
      <c r="E140" s="36">
        <f t="shared" si="24"/>
        <v>0</v>
      </c>
      <c r="F140" s="67"/>
      <c r="G140" s="68"/>
      <c r="H140" s="66" t="str">
        <f>IF($C$8="A RENSEIGNER","Renseigner cellule C8",IFERROR(ROUND(IF($C$8="NON",0,LOOKUP(YEAR(A140),$C$10:K$10,$C$13:K$13)*B140),2),0))</f>
        <v>Renseigner cellule C8</v>
      </c>
      <c r="I140" s="37" t="str">
        <f t="shared" si="25"/>
        <v>Renseigner cellule C8</v>
      </c>
      <c r="J140" s="33"/>
      <c r="K140" s="69"/>
      <c r="L140" s="36" t="str">
        <f t="shared" si="26"/>
        <v/>
      </c>
      <c r="M140" s="38"/>
      <c r="N140" s="38"/>
      <c r="O140" s="504"/>
    </row>
    <row r="141" spans="1:15" x14ac:dyDescent="0.25">
      <c r="A141" s="515">
        <v>44287</v>
      </c>
      <c r="B141" s="513"/>
      <c r="C141" s="64"/>
      <c r="D141" s="287"/>
      <c r="E141" s="36">
        <f t="shared" si="24"/>
        <v>0</v>
      </c>
      <c r="F141" s="67"/>
      <c r="G141" s="68"/>
      <c r="H141" s="66" t="str">
        <f>IF($C$8="A RENSEIGNER","Renseigner cellule C8",IFERROR(ROUND(IF($C$8="NON",0,LOOKUP(YEAR(A141),$C$10:K$10,$C$13:K$13)*B141),2),0))</f>
        <v>Renseigner cellule C8</v>
      </c>
      <c r="I141" s="37" t="str">
        <f t="shared" si="25"/>
        <v>Renseigner cellule C8</v>
      </c>
      <c r="J141" s="33"/>
      <c r="K141" s="69"/>
      <c r="L141" s="36" t="str">
        <f t="shared" si="26"/>
        <v/>
      </c>
      <c r="M141" s="39"/>
      <c r="N141" s="39"/>
      <c r="O141" s="504"/>
    </row>
    <row r="142" spans="1:15" x14ac:dyDescent="0.25">
      <c r="A142" s="515">
        <v>44317</v>
      </c>
      <c r="B142" s="513"/>
      <c r="C142" s="64"/>
      <c r="D142" s="287"/>
      <c r="E142" s="36">
        <f t="shared" si="24"/>
        <v>0</v>
      </c>
      <c r="F142" s="67"/>
      <c r="G142" s="68"/>
      <c r="H142" s="66" t="str">
        <f>IF($C$8="A RENSEIGNER","Renseigner cellule C8",IFERROR(ROUND(IF($C$8="NON",0,LOOKUP(YEAR(A142),$C$10:K$10,$C$13:K$13)*B142),2),0))</f>
        <v>Renseigner cellule C8</v>
      </c>
      <c r="I142" s="37" t="str">
        <f t="shared" si="25"/>
        <v>Renseigner cellule C8</v>
      </c>
      <c r="J142" s="33"/>
      <c r="K142" s="69"/>
      <c r="L142" s="36" t="str">
        <f t="shared" si="26"/>
        <v/>
      </c>
      <c r="M142" s="38"/>
      <c r="N142" s="38"/>
      <c r="O142" s="504"/>
    </row>
    <row r="143" spans="1:15" x14ac:dyDescent="0.25">
      <c r="A143" s="515">
        <v>44348</v>
      </c>
      <c r="B143" s="513"/>
      <c r="C143" s="64"/>
      <c r="D143" s="287"/>
      <c r="E143" s="36">
        <f t="shared" si="24"/>
        <v>0</v>
      </c>
      <c r="F143" s="67"/>
      <c r="G143" s="68"/>
      <c r="H143" s="66" t="str">
        <f>IF($C$8="A RENSEIGNER","Renseigner cellule C8",IFERROR(ROUND(IF($C$8="NON",0,LOOKUP(YEAR(A143),$C$10:K$10,$C$13:K$13)*B143),2),0))</f>
        <v>Renseigner cellule C8</v>
      </c>
      <c r="I143" s="37" t="str">
        <f t="shared" si="25"/>
        <v>Renseigner cellule C8</v>
      </c>
      <c r="J143" s="33"/>
      <c r="K143" s="69"/>
      <c r="L143" s="36" t="str">
        <f t="shared" si="26"/>
        <v/>
      </c>
      <c r="M143" s="39"/>
      <c r="N143" s="39"/>
      <c r="O143" s="504"/>
    </row>
    <row r="144" spans="1:15" x14ac:dyDescent="0.25">
      <c r="A144" s="515">
        <v>44378</v>
      </c>
      <c r="B144" s="513"/>
      <c r="C144" s="64"/>
      <c r="D144" s="287"/>
      <c r="E144" s="36">
        <f t="shared" si="24"/>
        <v>0</v>
      </c>
      <c r="F144" s="67"/>
      <c r="G144" s="68"/>
      <c r="H144" s="66" t="str">
        <f>IF($C$8="A RENSEIGNER","Renseigner cellule C8",IFERROR(ROUND(IF($C$8="NON",0,LOOKUP(YEAR(A144),$C$10:K$10,$C$13:K$13)*B144),2),0))</f>
        <v>Renseigner cellule C8</v>
      </c>
      <c r="I144" s="37" t="str">
        <f t="shared" si="25"/>
        <v>Renseigner cellule C8</v>
      </c>
      <c r="J144" s="33"/>
      <c r="K144" s="69"/>
      <c r="L144" s="36" t="str">
        <f t="shared" si="26"/>
        <v/>
      </c>
      <c r="M144" s="38"/>
      <c r="N144" s="38"/>
      <c r="O144" s="504"/>
    </row>
    <row r="145" spans="1:15" x14ac:dyDescent="0.25">
      <c r="A145" s="515">
        <v>44409</v>
      </c>
      <c r="B145" s="513"/>
      <c r="C145" s="64"/>
      <c r="D145" s="287"/>
      <c r="E145" s="36">
        <f t="shared" si="24"/>
        <v>0</v>
      </c>
      <c r="F145" s="67"/>
      <c r="G145" s="68"/>
      <c r="H145" s="66" t="str">
        <f>IF($C$8="A RENSEIGNER","Renseigner cellule C8",IFERROR(ROUND(IF($C$8="NON",0,LOOKUP(YEAR(A145),$C$10:K$10,$C$13:K$13)*B145),2),0))</f>
        <v>Renseigner cellule C8</v>
      </c>
      <c r="I145" s="37" t="str">
        <f t="shared" si="25"/>
        <v>Renseigner cellule C8</v>
      </c>
      <c r="J145" s="33"/>
      <c r="K145" s="69"/>
      <c r="L145" s="36" t="str">
        <f t="shared" si="26"/>
        <v/>
      </c>
      <c r="M145" s="39"/>
      <c r="N145" s="39"/>
      <c r="O145" s="504"/>
    </row>
    <row r="146" spans="1:15" x14ac:dyDescent="0.25">
      <c r="A146" s="515">
        <v>44440</v>
      </c>
      <c r="B146" s="513"/>
      <c r="C146" s="64"/>
      <c r="D146" s="287"/>
      <c r="E146" s="36">
        <f t="shared" si="24"/>
        <v>0</v>
      </c>
      <c r="F146" s="67"/>
      <c r="G146" s="68"/>
      <c r="H146" s="66" t="str">
        <f>IF($C$8="A RENSEIGNER","Renseigner cellule C8",IFERROR(ROUND(IF($C$8="NON",0,LOOKUP(YEAR(A146),$C$10:K$10,$C$13:K$13)*B146),2),0))</f>
        <v>Renseigner cellule C8</v>
      </c>
      <c r="I146" s="37" t="str">
        <f>IF($C$8="A RENSEIGNER","Renseigner cellule C8",IF(N(A146),ROUND(B146-C146+D146-E146-IF(G146&gt;=0,IF(F146-G146&lt;0,-(F146-G146),0))-H146,2),0))</f>
        <v>Renseigner cellule C8</v>
      </c>
      <c r="J146" s="33"/>
      <c r="K146" s="69"/>
      <c r="L146" s="36" t="str">
        <f t="shared" si="26"/>
        <v/>
      </c>
      <c r="M146" s="38"/>
      <c r="N146" s="38"/>
      <c r="O146" s="504"/>
    </row>
    <row r="147" spans="1:15" x14ac:dyDescent="0.25">
      <c r="A147" s="515">
        <v>44470</v>
      </c>
      <c r="B147" s="513"/>
      <c r="C147" s="64"/>
      <c r="D147" s="287"/>
      <c r="E147" s="36">
        <f t="shared" si="24"/>
        <v>0</v>
      </c>
      <c r="F147" s="67"/>
      <c r="G147" s="68"/>
      <c r="H147" s="66" t="str">
        <f>IF($C$8="A RENSEIGNER","Renseigner cellule C8",IFERROR(ROUND(IF($C$8="NON",0,LOOKUP(YEAR(A147),$C$10:K$10,$C$13:K$13)*B147),2),0))</f>
        <v>Renseigner cellule C8</v>
      </c>
      <c r="I147" s="37" t="str">
        <f t="shared" si="25"/>
        <v>Renseigner cellule C8</v>
      </c>
      <c r="J147" s="33"/>
      <c r="K147" s="69"/>
      <c r="L147" s="36" t="str">
        <f t="shared" si="26"/>
        <v/>
      </c>
      <c r="M147" s="39"/>
      <c r="N147" s="39"/>
      <c r="O147" s="504"/>
    </row>
    <row r="148" spans="1:15" x14ac:dyDescent="0.25">
      <c r="A148" s="515">
        <v>44501</v>
      </c>
      <c r="B148" s="513"/>
      <c r="C148" s="64"/>
      <c r="D148" s="287"/>
      <c r="E148" s="36">
        <f t="shared" si="24"/>
        <v>0</v>
      </c>
      <c r="F148" s="67"/>
      <c r="G148" s="68"/>
      <c r="H148" s="66" t="str">
        <f>IF($C$8="A RENSEIGNER","Renseigner cellule C8",IFERROR(ROUND(IF($C$8="NON",0,LOOKUP(YEAR(A148),$C$10:K$10,$C$13:K$13)*B148),2),0))</f>
        <v>Renseigner cellule C8</v>
      </c>
      <c r="I148" s="37" t="str">
        <f t="shared" si="25"/>
        <v>Renseigner cellule C8</v>
      </c>
      <c r="J148" s="33"/>
      <c r="K148" s="69"/>
      <c r="L148" s="36" t="str">
        <f t="shared" si="26"/>
        <v/>
      </c>
      <c r="M148" s="38"/>
      <c r="N148" s="38"/>
      <c r="O148" s="504"/>
    </row>
    <row r="149" spans="1:15" x14ac:dyDescent="0.25">
      <c r="A149" s="515">
        <v>44531</v>
      </c>
      <c r="B149" s="514"/>
      <c r="C149" s="65"/>
      <c r="D149" s="288"/>
      <c r="E149" s="36">
        <f t="shared" si="24"/>
        <v>0</v>
      </c>
      <c r="F149" s="67"/>
      <c r="G149" s="68"/>
      <c r="H149" s="66" t="str">
        <f>IF($C$8="A RENSEIGNER","Renseigner cellule C8",IFERROR(ROUND(IF($C$8="NON",0,LOOKUP(YEAR(A149),$C$10:K$10,$C$13:K$13)*B149),2),0))</f>
        <v>Renseigner cellule C8</v>
      </c>
      <c r="I149" s="37" t="str">
        <f t="shared" si="25"/>
        <v>Renseigner cellule C8</v>
      </c>
      <c r="J149" s="34"/>
      <c r="K149" s="69"/>
      <c r="L149" s="36" t="str">
        <f t="shared" si="26"/>
        <v/>
      </c>
      <c r="M149" s="39"/>
      <c r="N149" s="39"/>
      <c r="O149" s="505"/>
    </row>
    <row r="150" spans="1:15" x14ac:dyDescent="0.25">
      <c r="A150" s="506" t="s">
        <v>56</v>
      </c>
      <c r="B150" s="507"/>
      <c r="C150" s="507"/>
      <c r="D150" s="507"/>
      <c r="E150" s="508">
        <f t="shared" si="24"/>
        <v>0</v>
      </c>
      <c r="F150" s="508"/>
      <c r="G150" s="596"/>
      <c r="H150" s="509" t="str">
        <f>IF($C$8="A RENSEIGNER","Renseigner cellule C8",IFERROR(ROUND(IF($C$8="NON",0,LOOKUP(YEAR(A150),$C$10:K$10,$C$13:K$13)*B150),2),0))</f>
        <v>Renseigner cellule C8</v>
      </c>
      <c r="I150" s="767" t="str">
        <f t="shared" si="25"/>
        <v>Renseigner cellule C8</v>
      </c>
      <c r="J150" s="508"/>
      <c r="K150" s="508"/>
      <c r="L150" s="36" t="str">
        <f t="shared" si="26"/>
        <v/>
      </c>
      <c r="M150" s="510"/>
      <c r="N150" s="510"/>
      <c r="O150" s="511"/>
    </row>
    <row r="151" spans="1:15" ht="29.25" customHeight="1" thickBot="1" x14ac:dyDescent="0.3">
      <c r="A151" s="493" t="s">
        <v>120</v>
      </c>
      <c r="B151" s="494">
        <f t="shared" ref="B151:H151" si="27">SUM(B138:B150)</f>
        <v>0</v>
      </c>
      <c r="C151" s="495">
        <f t="shared" si="27"/>
        <v>0</v>
      </c>
      <c r="D151" s="495">
        <f t="shared" si="27"/>
        <v>0</v>
      </c>
      <c r="E151" s="495">
        <f t="shared" si="27"/>
        <v>0</v>
      </c>
      <c r="F151" s="495">
        <f t="shared" si="27"/>
        <v>0</v>
      </c>
      <c r="G151" s="495">
        <f t="shared" si="27"/>
        <v>0</v>
      </c>
      <c r="H151" s="495">
        <f t="shared" si="27"/>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ht="15" customHeight="1"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30"/>
      <c r="I153" s="30"/>
      <c r="J153" s="30"/>
      <c r="K153" s="31"/>
      <c r="L153" s="31"/>
      <c r="M153" s="31"/>
    </row>
    <row r="154" spans="1:15" ht="24.75" thickBot="1" x14ac:dyDescent="0.3">
      <c r="A154" s="236" t="str">
        <f>'Etat récapitulatif des dépenses'!$D$4</f>
        <v>SUD0XXXXX</v>
      </c>
      <c r="B154" s="237" t="str">
        <f>'Etat récapitulatif des dépenses'!$J$3</f>
        <v>Sélectionner ici n° de demande</v>
      </c>
      <c r="G154" s="30"/>
      <c r="H154" s="30"/>
      <c r="I154" s="30"/>
      <c r="J154" s="30"/>
      <c r="K154" s="31"/>
      <c r="L154" s="31"/>
      <c r="M154" s="31"/>
    </row>
    <row r="155" spans="1:15" ht="15.75" thickBot="1" x14ac:dyDescent="0.3">
      <c r="A155" s="875" t="s">
        <v>275</v>
      </c>
      <c r="B155" s="876"/>
      <c r="G155" s="30"/>
      <c r="H155" s="30"/>
      <c r="I155" s="30"/>
      <c r="J155" s="30"/>
      <c r="K155" s="31"/>
      <c r="L155" s="31"/>
      <c r="M155" s="31"/>
      <c r="O155" s="63" t="str">
        <f>A155</f>
        <v>SALARIE 58 : Inscrire nom ici</v>
      </c>
    </row>
    <row r="156" spans="1:15" x14ac:dyDescent="0.25">
      <c r="G156" s="30"/>
      <c r="H156" s="30"/>
      <c r="I156" s="30"/>
      <c r="J156" s="30"/>
      <c r="K156" s="31"/>
      <c r="L156" s="31"/>
      <c r="M156" s="31"/>
    </row>
    <row r="157" spans="1:15" ht="108"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8">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8"/>
        <v>0</v>
      </c>
      <c r="F159" s="67"/>
      <c r="G159" s="68"/>
      <c r="H159" s="66" t="str">
        <f>IF($C$8="A RENSEIGNER","Renseigner cellule C8",IFERROR(ROUND(IF($C$8="NON",0,LOOKUP(YEAR(A159),$C$10:K$10,$C$13:K$13)*B159),2),0))</f>
        <v>Renseigner cellule C8</v>
      </c>
      <c r="I159" s="37" t="str">
        <f t="shared" ref="I159:I170" si="29">IF($C$8="A RENSEIGNER","Renseigner cellule C8",IF(N(A159),ROUND(B159-C159+D159-E159-IF(G159&gt;=0,IF(F159-G159&lt;0,-(F159-G159),0))-H159,2),0))</f>
        <v>Renseigner cellule C8</v>
      </c>
      <c r="J159" s="33"/>
      <c r="K159" s="69"/>
      <c r="L159" s="36" t="str">
        <f t="shared" ref="L159:L170" si="30">IFERROR(IF(I159="","",ROUND(IF($K$157="Pourcentage_temps_projet",I159*K159,$I$171/$J$171*K159),2)),"")</f>
        <v/>
      </c>
      <c r="M159" s="39"/>
      <c r="N159" s="39"/>
      <c r="O159" s="504"/>
    </row>
    <row r="160" spans="1:15" x14ac:dyDescent="0.25">
      <c r="A160" s="515">
        <v>44256</v>
      </c>
      <c r="B160" s="513"/>
      <c r="C160" s="64"/>
      <c r="D160" s="287"/>
      <c r="E160" s="36">
        <f t="shared" si="28"/>
        <v>0</v>
      </c>
      <c r="F160" s="67"/>
      <c r="G160" s="68"/>
      <c r="H160" s="66" t="str">
        <f>IF($C$8="A RENSEIGNER","Renseigner cellule C8",IFERROR(ROUND(IF($C$8="NON",0,LOOKUP(YEAR(A160),$C$10:K$10,$C$13:K$13)*B160),2),0))</f>
        <v>Renseigner cellule C8</v>
      </c>
      <c r="I160" s="37" t="str">
        <f t="shared" si="29"/>
        <v>Renseigner cellule C8</v>
      </c>
      <c r="J160" s="33"/>
      <c r="K160" s="69"/>
      <c r="L160" s="36" t="str">
        <f t="shared" si="30"/>
        <v/>
      </c>
      <c r="M160" s="38"/>
      <c r="N160" s="38"/>
      <c r="O160" s="504"/>
    </row>
    <row r="161" spans="1:15" x14ac:dyDescent="0.25">
      <c r="A161" s="515">
        <v>44287</v>
      </c>
      <c r="B161" s="513"/>
      <c r="C161" s="64"/>
      <c r="D161" s="287"/>
      <c r="E161" s="36">
        <f t="shared" si="28"/>
        <v>0</v>
      </c>
      <c r="F161" s="67"/>
      <c r="G161" s="68"/>
      <c r="H161" s="66" t="str">
        <f>IF($C$8="A RENSEIGNER","Renseigner cellule C8",IFERROR(ROUND(IF($C$8="NON",0,LOOKUP(YEAR(A161),$C$10:K$10,$C$13:K$13)*B161),2),0))</f>
        <v>Renseigner cellule C8</v>
      </c>
      <c r="I161" s="37" t="str">
        <f t="shared" si="29"/>
        <v>Renseigner cellule C8</v>
      </c>
      <c r="J161" s="33"/>
      <c r="K161" s="69"/>
      <c r="L161" s="36" t="str">
        <f t="shared" si="30"/>
        <v/>
      </c>
      <c r="M161" s="39"/>
      <c r="N161" s="39"/>
      <c r="O161" s="504"/>
    </row>
    <row r="162" spans="1:15" x14ac:dyDescent="0.25">
      <c r="A162" s="515">
        <v>44317</v>
      </c>
      <c r="B162" s="513"/>
      <c r="C162" s="64"/>
      <c r="D162" s="287"/>
      <c r="E162" s="36">
        <f t="shared" si="28"/>
        <v>0</v>
      </c>
      <c r="F162" s="67"/>
      <c r="G162" s="68"/>
      <c r="H162" s="66" t="str">
        <f>IF($C$8="A RENSEIGNER","Renseigner cellule C8",IFERROR(ROUND(IF($C$8="NON",0,LOOKUP(YEAR(A162),$C$10:K$10,$C$13:K$13)*B162),2),0))</f>
        <v>Renseigner cellule C8</v>
      </c>
      <c r="I162" s="37" t="str">
        <f t="shared" si="29"/>
        <v>Renseigner cellule C8</v>
      </c>
      <c r="J162" s="33"/>
      <c r="K162" s="69"/>
      <c r="L162" s="36" t="str">
        <f t="shared" si="30"/>
        <v/>
      </c>
      <c r="M162" s="38"/>
      <c r="N162" s="38"/>
      <c r="O162" s="504"/>
    </row>
    <row r="163" spans="1:15" x14ac:dyDescent="0.25">
      <c r="A163" s="515">
        <v>44348</v>
      </c>
      <c r="B163" s="513"/>
      <c r="C163" s="64"/>
      <c r="D163" s="287"/>
      <c r="E163" s="36">
        <f t="shared" si="28"/>
        <v>0</v>
      </c>
      <c r="F163" s="67"/>
      <c r="G163" s="68"/>
      <c r="H163" s="66" t="str">
        <f>IF($C$8="A RENSEIGNER","Renseigner cellule C8",IFERROR(ROUND(IF($C$8="NON",0,LOOKUP(YEAR(A163),$C$10:K$10,$C$13:K$13)*B163),2),0))</f>
        <v>Renseigner cellule C8</v>
      </c>
      <c r="I163" s="37" t="str">
        <f t="shared" si="29"/>
        <v>Renseigner cellule C8</v>
      </c>
      <c r="J163" s="33"/>
      <c r="K163" s="69"/>
      <c r="L163" s="36" t="str">
        <f t="shared" si="30"/>
        <v/>
      </c>
      <c r="M163" s="39"/>
      <c r="N163" s="39"/>
      <c r="O163" s="504"/>
    </row>
    <row r="164" spans="1:15" x14ac:dyDescent="0.25">
      <c r="A164" s="515">
        <v>44378</v>
      </c>
      <c r="B164" s="513"/>
      <c r="C164" s="64"/>
      <c r="D164" s="287"/>
      <c r="E164" s="36">
        <f t="shared" si="28"/>
        <v>0</v>
      </c>
      <c r="F164" s="67"/>
      <c r="G164" s="68"/>
      <c r="H164" s="66" t="str">
        <f>IF($C$8="A RENSEIGNER","Renseigner cellule C8",IFERROR(ROUND(IF($C$8="NON",0,LOOKUP(YEAR(A164),$C$10:K$10,$C$13:K$13)*B164),2),0))</f>
        <v>Renseigner cellule C8</v>
      </c>
      <c r="I164" s="37" t="str">
        <f t="shared" si="29"/>
        <v>Renseigner cellule C8</v>
      </c>
      <c r="J164" s="33"/>
      <c r="K164" s="69"/>
      <c r="L164" s="36" t="str">
        <f t="shared" si="30"/>
        <v/>
      </c>
      <c r="M164" s="38"/>
      <c r="N164" s="38"/>
      <c r="O164" s="504"/>
    </row>
    <row r="165" spans="1:15" x14ac:dyDescent="0.25">
      <c r="A165" s="515">
        <v>44409</v>
      </c>
      <c r="B165" s="513"/>
      <c r="C165" s="64"/>
      <c r="D165" s="287"/>
      <c r="E165" s="36">
        <f t="shared" si="28"/>
        <v>0</v>
      </c>
      <c r="F165" s="67"/>
      <c r="G165" s="68"/>
      <c r="H165" s="66" t="str">
        <f>IF($C$8="A RENSEIGNER","Renseigner cellule C8",IFERROR(ROUND(IF($C$8="NON",0,LOOKUP(YEAR(A165),$C$10:K$10,$C$13:K$13)*B165),2),0))</f>
        <v>Renseigner cellule C8</v>
      </c>
      <c r="I165" s="37" t="str">
        <f t="shared" si="29"/>
        <v>Renseigner cellule C8</v>
      </c>
      <c r="J165" s="33"/>
      <c r="K165" s="69"/>
      <c r="L165" s="36" t="str">
        <f t="shared" si="30"/>
        <v/>
      </c>
      <c r="M165" s="39"/>
      <c r="N165" s="39"/>
      <c r="O165" s="504"/>
    </row>
    <row r="166" spans="1:15" x14ac:dyDescent="0.25">
      <c r="A166" s="515">
        <v>44440</v>
      </c>
      <c r="B166" s="513"/>
      <c r="C166" s="64"/>
      <c r="D166" s="287"/>
      <c r="E166" s="36">
        <f t="shared" si="28"/>
        <v>0</v>
      </c>
      <c r="F166" s="67"/>
      <c r="G166" s="68"/>
      <c r="H166" s="66" t="str">
        <f>IF($C$8="A RENSEIGNER","Renseigner cellule C8",IFERROR(ROUND(IF($C$8="NON",0,LOOKUP(YEAR(A166),$C$10:K$10,$C$13:K$13)*B166),2),0))</f>
        <v>Renseigner cellule C8</v>
      </c>
      <c r="I166" s="37" t="str">
        <f>IF($C$8="A RENSEIGNER","Renseigner cellule C8",IF(N(A166),ROUND(B166-C166+D166-E166-IF(G166&gt;=0,IF(F166-G166&lt;0,-(F166-G166),0))-H166,2),0))</f>
        <v>Renseigner cellule C8</v>
      </c>
      <c r="J166" s="33"/>
      <c r="K166" s="69"/>
      <c r="L166" s="36" t="str">
        <f t="shared" si="30"/>
        <v/>
      </c>
      <c r="M166" s="38"/>
      <c r="N166" s="38"/>
      <c r="O166" s="504"/>
    </row>
    <row r="167" spans="1:15" x14ac:dyDescent="0.25">
      <c r="A167" s="515">
        <v>44470</v>
      </c>
      <c r="B167" s="513"/>
      <c r="C167" s="64"/>
      <c r="D167" s="287"/>
      <c r="E167" s="36">
        <f t="shared" si="28"/>
        <v>0</v>
      </c>
      <c r="F167" s="67"/>
      <c r="G167" s="68"/>
      <c r="H167" s="66" t="str">
        <f>IF($C$8="A RENSEIGNER","Renseigner cellule C8",IFERROR(ROUND(IF($C$8="NON",0,LOOKUP(YEAR(A167),$C$10:K$10,$C$13:K$13)*B167),2),0))</f>
        <v>Renseigner cellule C8</v>
      </c>
      <c r="I167" s="37" t="str">
        <f t="shared" si="29"/>
        <v>Renseigner cellule C8</v>
      </c>
      <c r="J167" s="33"/>
      <c r="K167" s="69"/>
      <c r="L167" s="36" t="str">
        <f t="shared" si="30"/>
        <v/>
      </c>
      <c r="M167" s="39"/>
      <c r="N167" s="39"/>
      <c r="O167" s="504"/>
    </row>
    <row r="168" spans="1:15" x14ac:dyDescent="0.25">
      <c r="A168" s="515">
        <v>44501</v>
      </c>
      <c r="B168" s="513"/>
      <c r="C168" s="64"/>
      <c r="D168" s="287"/>
      <c r="E168" s="36">
        <f t="shared" si="28"/>
        <v>0</v>
      </c>
      <c r="F168" s="67"/>
      <c r="G168" s="68"/>
      <c r="H168" s="66" t="str">
        <f>IF($C$8="A RENSEIGNER","Renseigner cellule C8",IFERROR(ROUND(IF($C$8="NON",0,LOOKUP(YEAR(A168),$C$10:K$10,$C$13:K$13)*B168),2),0))</f>
        <v>Renseigner cellule C8</v>
      </c>
      <c r="I168" s="37" t="str">
        <f t="shared" si="29"/>
        <v>Renseigner cellule C8</v>
      </c>
      <c r="J168" s="33"/>
      <c r="K168" s="69"/>
      <c r="L168" s="36" t="str">
        <f t="shared" si="30"/>
        <v/>
      </c>
      <c r="M168" s="38"/>
      <c r="N168" s="38"/>
      <c r="O168" s="504"/>
    </row>
    <row r="169" spans="1:15" x14ac:dyDescent="0.25">
      <c r="A169" s="515">
        <v>44531</v>
      </c>
      <c r="B169" s="514"/>
      <c r="C169" s="65"/>
      <c r="D169" s="288"/>
      <c r="E169" s="36">
        <f t="shared" si="28"/>
        <v>0</v>
      </c>
      <c r="F169" s="67"/>
      <c r="G169" s="68"/>
      <c r="H169" s="66" t="str">
        <f>IF($C$8="A RENSEIGNER","Renseigner cellule C8",IFERROR(ROUND(IF($C$8="NON",0,LOOKUP(YEAR(A169),$C$10:K$10,$C$13:K$13)*B169),2),0))</f>
        <v>Renseigner cellule C8</v>
      </c>
      <c r="I169" s="37" t="str">
        <f t="shared" si="29"/>
        <v>Renseigner cellule C8</v>
      </c>
      <c r="J169" s="34"/>
      <c r="K169" s="69"/>
      <c r="L169" s="36" t="str">
        <f t="shared" si="30"/>
        <v/>
      </c>
      <c r="M169" s="39"/>
      <c r="N169" s="39"/>
      <c r="O169" s="505"/>
    </row>
    <row r="170" spans="1:15" x14ac:dyDescent="0.25">
      <c r="A170" s="506" t="s">
        <v>56</v>
      </c>
      <c r="B170" s="507"/>
      <c r="C170" s="507"/>
      <c r="D170" s="507"/>
      <c r="E170" s="508">
        <f t="shared" si="28"/>
        <v>0</v>
      </c>
      <c r="F170" s="508"/>
      <c r="G170" s="596"/>
      <c r="H170" s="509" t="str">
        <f>IF($C$8="A RENSEIGNER","Renseigner cellule C8",IFERROR(ROUND(IF($C$8="NON",0,LOOKUP(YEAR(A170),$C$10:K$10,$C$13:K$13)*B170),2),0))</f>
        <v>Renseigner cellule C8</v>
      </c>
      <c r="I170" s="767" t="str">
        <f t="shared" si="29"/>
        <v>Renseigner cellule C8</v>
      </c>
      <c r="J170" s="508"/>
      <c r="K170" s="508"/>
      <c r="L170" s="36" t="str">
        <f t="shared" si="30"/>
        <v/>
      </c>
      <c r="M170" s="510"/>
      <c r="N170" s="510"/>
      <c r="O170" s="511"/>
    </row>
    <row r="171" spans="1:15" ht="29.25" customHeight="1" thickBot="1" x14ac:dyDescent="0.3">
      <c r="A171" s="493" t="s">
        <v>120</v>
      </c>
      <c r="B171" s="494">
        <f t="shared" ref="B171:H171" si="31">SUM(B158:B170)</f>
        <v>0</v>
      </c>
      <c r="C171" s="495">
        <f t="shared" si="31"/>
        <v>0</v>
      </c>
      <c r="D171" s="495">
        <f t="shared" si="31"/>
        <v>0</v>
      </c>
      <c r="E171" s="495">
        <f t="shared" si="31"/>
        <v>0</v>
      </c>
      <c r="F171" s="495">
        <f t="shared" si="31"/>
        <v>0</v>
      </c>
      <c r="G171" s="495">
        <f t="shared" si="31"/>
        <v>0</v>
      </c>
      <c r="H171" s="495">
        <f t="shared" si="31"/>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ht="15" customHeight="1"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30"/>
      <c r="I173" s="30"/>
      <c r="J173" s="30"/>
      <c r="K173" s="31"/>
      <c r="L173" s="31"/>
      <c r="M173" s="31"/>
    </row>
    <row r="174" spans="1:15" ht="24.75" thickBot="1" x14ac:dyDescent="0.3">
      <c r="A174" s="236" t="str">
        <f>'Etat récapitulatif des dépenses'!$D$4</f>
        <v>SUD0XXXXX</v>
      </c>
      <c r="B174" s="237" t="str">
        <f>'Etat récapitulatif des dépenses'!$J$3</f>
        <v>Sélectionner ici n° de demande</v>
      </c>
      <c r="G174" s="30"/>
      <c r="H174" s="30"/>
      <c r="I174" s="30"/>
      <c r="J174" s="30"/>
      <c r="K174" s="31"/>
      <c r="L174" s="31"/>
      <c r="M174" s="31"/>
    </row>
    <row r="175" spans="1:15" ht="15.75" thickBot="1" x14ac:dyDescent="0.3">
      <c r="A175" s="875" t="s">
        <v>276</v>
      </c>
      <c r="B175" s="876"/>
      <c r="G175" s="30"/>
      <c r="H175" s="30"/>
      <c r="I175" s="30"/>
      <c r="J175" s="30"/>
      <c r="K175" s="31"/>
      <c r="L175" s="31"/>
      <c r="M175" s="31"/>
      <c r="O175" s="63" t="str">
        <f>A175</f>
        <v>SALARIE 59 : Inscrire nom ici</v>
      </c>
    </row>
    <row r="176" spans="1:15" x14ac:dyDescent="0.25">
      <c r="G176" s="30"/>
      <c r="H176" s="30"/>
      <c r="I176" s="30"/>
      <c r="J176" s="30"/>
      <c r="K176" s="31"/>
      <c r="L176" s="31"/>
      <c r="M176" s="31"/>
    </row>
    <row r="177" spans="1:15" ht="108"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2">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2"/>
        <v>0</v>
      </c>
      <c r="F179" s="67"/>
      <c r="G179" s="68"/>
      <c r="H179" s="66" t="str">
        <f>IF($C$8="A RENSEIGNER","Renseigner cellule C8",IFERROR(ROUND(IF($C$8="NON",0,LOOKUP(YEAR(A179),$C$10:K$10,$C$13:K$13)*B179),2),0))</f>
        <v>Renseigner cellule C8</v>
      </c>
      <c r="I179" s="37" t="str">
        <f t="shared" ref="I179:I190" si="33">IF($C$8="A RENSEIGNER","Renseigner cellule C8",IF(N(A179),ROUND(B179-C179+D179-E179-IF(G179&gt;=0,IF(F179-G179&lt;0,-(F179-G179),0))-H179,2),0))</f>
        <v>Renseigner cellule C8</v>
      </c>
      <c r="J179" s="33"/>
      <c r="K179" s="69"/>
      <c r="L179" s="36" t="str">
        <f t="shared" ref="L179:L190" si="34">IFERROR(IF(I179="","",ROUND(IF($K$177="Pourcentage_temps_projet",I179*K179,$I$191/$J$191*K179),2)),"")</f>
        <v/>
      </c>
      <c r="M179" s="39"/>
      <c r="N179" s="39"/>
      <c r="O179" s="504"/>
    </row>
    <row r="180" spans="1:15" x14ac:dyDescent="0.25">
      <c r="A180" s="515">
        <v>44256</v>
      </c>
      <c r="B180" s="513"/>
      <c r="C180" s="64"/>
      <c r="D180" s="287"/>
      <c r="E180" s="36">
        <f t="shared" si="32"/>
        <v>0</v>
      </c>
      <c r="F180" s="67"/>
      <c r="G180" s="68"/>
      <c r="H180" s="66" t="str">
        <f>IF($C$8="A RENSEIGNER","Renseigner cellule C8",IFERROR(ROUND(IF($C$8="NON",0,LOOKUP(YEAR(A180),$C$10:K$10,$C$13:K$13)*B180),2),0))</f>
        <v>Renseigner cellule C8</v>
      </c>
      <c r="I180" s="37" t="str">
        <f t="shared" si="33"/>
        <v>Renseigner cellule C8</v>
      </c>
      <c r="J180" s="33"/>
      <c r="K180" s="69"/>
      <c r="L180" s="36" t="str">
        <f t="shared" si="34"/>
        <v/>
      </c>
      <c r="M180" s="38"/>
      <c r="N180" s="38"/>
      <c r="O180" s="504"/>
    </row>
    <row r="181" spans="1:15" x14ac:dyDescent="0.25">
      <c r="A181" s="515">
        <v>44287</v>
      </c>
      <c r="B181" s="513"/>
      <c r="C181" s="64"/>
      <c r="D181" s="287"/>
      <c r="E181" s="36">
        <f t="shared" si="32"/>
        <v>0</v>
      </c>
      <c r="F181" s="67"/>
      <c r="G181" s="68"/>
      <c r="H181" s="66" t="str">
        <f>IF($C$8="A RENSEIGNER","Renseigner cellule C8",IFERROR(ROUND(IF($C$8="NON",0,LOOKUP(YEAR(A181),$C$10:K$10,$C$13:K$13)*B181),2),0))</f>
        <v>Renseigner cellule C8</v>
      </c>
      <c r="I181" s="37" t="str">
        <f t="shared" si="33"/>
        <v>Renseigner cellule C8</v>
      </c>
      <c r="J181" s="33"/>
      <c r="K181" s="69"/>
      <c r="L181" s="36" t="str">
        <f t="shared" si="34"/>
        <v/>
      </c>
      <c r="M181" s="39"/>
      <c r="N181" s="39"/>
      <c r="O181" s="504"/>
    </row>
    <row r="182" spans="1:15" x14ac:dyDescent="0.25">
      <c r="A182" s="515">
        <v>44317</v>
      </c>
      <c r="B182" s="513"/>
      <c r="C182" s="64"/>
      <c r="D182" s="287"/>
      <c r="E182" s="36">
        <f t="shared" si="32"/>
        <v>0</v>
      </c>
      <c r="F182" s="67"/>
      <c r="G182" s="68"/>
      <c r="H182" s="66" t="str">
        <f>IF($C$8="A RENSEIGNER","Renseigner cellule C8",IFERROR(ROUND(IF($C$8="NON",0,LOOKUP(YEAR(A182),$C$10:K$10,$C$13:K$13)*B182),2),0))</f>
        <v>Renseigner cellule C8</v>
      </c>
      <c r="I182" s="37" t="str">
        <f t="shared" si="33"/>
        <v>Renseigner cellule C8</v>
      </c>
      <c r="J182" s="33"/>
      <c r="K182" s="69"/>
      <c r="L182" s="36" t="str">
        <f t="shared" si="34"/>
        <v/>
      </c>
      <c r="M182" s="38"/>
      <c r="N182" s="38"/>
      <c r="O182" s="504"/>
    </row>
    <row r="183" spans="1:15" x14ac:dyDescent="0.25">
      <c r="A183" s="515">
        <v>44348</v>
      </c>
      <c r="B183" s="513"/>
      <c r="C183" s="64"/>
      <c r="D183" s="287"/>
      <c r="E183" s="36">
        <f t="shared" si="32"/>
        <v>0</v>
      </c>
      <c r="F183" s="67"/>
      <c r="G183" s="68"/>
      <c r="H183" s="66" t="str">
        <f>IF($C$8="A RENSEIGNER","Renseigner cellule C8",IFERROR(ROUND(IF($C$8="NON",0,LOOKUP(YEAR(A183),$C$10:K$10,$C$13:K$13)*B183),2),0))</f>
        <v>Renseigner cellule C8</v>
      </c>
      <c r="I183" s="37" t="str">
        <f t="shared" si="33"/>
        <v>Renseigner cellule C8</v>
      </c>
      <c r="J183" s="33"/>
      <c r="K183" s="69"/>
      <c r="L183" s="36" t="str">
        <f t="shared" si="34"/>
        <v/>
      </c>
      <c r="M183" s="39"/>
      <c r="N183" s="39"/>
      <c r="O183" s="504"/>
    </row>
    <row r="184" spans="1:15" x14ac:dyDescent="0.25">
      <c r="A184" s="515">
        <v>44378</v>
      </c>
      <c r="B184" s="513"/>
      <c r="C184" s="64"/>
      <c r="D184" s="287"/>
      <c r="E184" s="36">
        <f t="shared" si="32"/>
        <v>0</v>
      </c>
      <c r="F184" s="67"/>
      <c r="G184" s="68"/>
      <c r="H184" s="66" t="str">
        <f>IF($C$8="A RENSEIGNER","Renseigner cellule C8",IFERROR(ROUND(IF($C$8="NON",0,LOOKUP(YEAR(A184),$C$10:K$10,$C$13:K$13)*B184),2),0))</f>
        <v>Renseigner cellule C8</v>
      </c>
      <c r="I184" s="37" t="str">
        <f t="shared" si="33"/>
        <v>Renseigner cellule C8</v>
      </c>
      <c r="J184" s="33"/>
      <c r="K184" s="69"/>
      <c r="L184" s="36" t="str">
        <f t="shared" si="34"/>
        <v/>
      </c>
      <c r="M184" s="38"/>
      <c r="N184" s="38"/>
      <c r="O184" s="504"/>
    </row>
    <row r="185" spans="1:15" x14ac:dyDescent="0.25">
      <c r="A185" s="515">
        <v>44409</v>
      </c>
      <c r="B185" s="513"/>
      <c r="C185" s="64"/>
      <c r="D185" s="287"/>
      <c r="E185" s="36">
        <f t="shared" si="32"/>
        <v>0</v>
      </c>
      <c r="F185" s="67"/>
      <c r="G185" s="68"/>
      <c r="H185" s="66" t="str">
        <f>IF($C$8="A RENSEIGNER","Renseigner cellule C8",IFERROR(ROUND(IF($C$8="NON",0,LOOKUP(YEAR(A185),$C$10:K$10,$C$13:K$13)*B185),2),0))</f>
        <v>Renseigner cellule C8</v>
      </c>
      <c r="I185" s="37" t="str">
        <f t="shared" si="33"/>
        <v>Renseigner cellule C8</v>
      </c>
      <c r="J185" s="33"/>
      <c r="K185" s="69"/>
      <c r="L185" s="36" t="str">
        <f t="shared" si="34"/>
        <v/>
      </c>
      <c r="M185" s="39"/>
      <c r="N185" s="39"/>
      <c r="O185" s="504"/>
    </row>
    <row r="186" spans="1:15" x14ac:dyDescent="0.25">
      <c r="A186" s="515">
        <v>44440</v>
      </c>
      <c r="B186" s="513"/>
      <c r="C186" s="64"/>
      <c r="D186" s="287"/>
      <c r="E186" s="36">
        <f t="shared" si="32"/>
        <v>0</v>
      </c>
      <c r="F186" s="67"/>
      <c r="G186" s="68"/>
      <c r="H186" s="66" t="str">
        <f>IF($C$8="A RENSEIGNER","Renseigner cellule C8",IFERROR(ROUND(IF($C$8="NON",0,LOOKUP(YEAR(A186),$C$10:K$10,$C$13:K$13)*B186),2),0))</f>
        <v>Renseigner cellule C8</v>
      </c>
      <c r="I186" s="37" t="str">
        <f>IF($C$8="A RENSEIGNER","Renseigner cellule C8",IF(N(A186),ROUND(B186-C186+D186-E186-IF(G186&gt;=0,IF(F186-G186&lt;0,-(F186-G186),0))-H186,2),0))</f>
        <v>Renseigner cellule C8</v>
      </c>
      <c r="J186" s="33"/>
      <c r="K186" s="69"/>
      <c r="L186" s="36" t="str">
        <f t="shared" si="34"/>
        <v/>
      </c>
      <c r="M186" s="38"/>
      <c r="N186" s="38"/>
      <c r="O186" s="504"/>
    </row>
    <row r="187" spans="1:15" x14ac:dyDescent="0.25">
      <c r="A187" s="515">
        <v>44470</v>
      </c>
      <c r="B187" s="513"/>
      <c r="C187" s="64"/>
      <c r="D187" s="287"/>
      <c r="E187" s="36">
        <f t="shared" si="32"/>
        <v>0</v>
      </c>
      <c r="F187" s="67"/>
      <c r="G187" s="68"/>
      <c r="H187" s="66" t="str">
        <f>IF($C$8="A RENSEIGNER","Renseigner cellule C8",IFERROR(ROUND(IF($C$8="NON",0,LOOKUP(YEAR(A187),$C$10:K$10,$C$13:K$13)*B187),2),0))</f>
        <v>Renseigner cellule C8</v>
      </c>
      <c r="I187" s="37" t="str">
        <f t="shared" si="33"/>
        <v>Renseigner cellule C8</v>
      </c>
      <c r="J187" s="33"/>
      <c r="K187" s="69"/>
      <c r="L187" s="36" t="str">
        <f t="shared" si="34"/>
        <v/>
      </c>
      <c r="M187" s="39"/>
      <c r="N187" s="39"/>
      <c r="O187" s="504"/>
    </row>
    <row r="188" spans="1:15" x14ac:dyDescent="0.25">
      <c r="A188" s="515">
        <v>44501</v>
      </c>
      <c r="B188" s="513"/>
      <c r="C188" s="64"/>
      <c r="D188" s="287"/>
      <c r="E188" s="36">
        <f t="shared" si="32"/>
        <v>0</v>
      </c>
      <c r="F188" s="67"/>
      <c r="G188" s="68"/>
      <c r="H188" s="66" t="str">
        <f>IF($C$8="A RENSEIGNER","Renseigner cellule C8",IFERROR(ROUND(IF($C$8="NON",0,LOOKUP(YEAR(A188),$C$10:K$10,$C$13:K$13)*B188),2),0))</f>
        <v>Renseigner cellule C8</v>
      </c>
      <c r="I188" s="37" t="str">
        <f t="shared" si="33"/>
        <v>Renseigner cellule C8</v>
      </c>
      <c r="J188" s="33"/>
      <c r="K188" s="69"/>
      <c r="L188" s="36" t="str">
        <f t="shared" si="34"/>
        <v/>
      </c>
      <c r="M188" s="38"/>
      <c r="N188" s="38"/>
      <c r="O188" s="504"/>
    </row>
    <row r="189" spans="1:15" x14ac:dyDescent="0.25">
      <c r="A189" s="515">
        <v>44531</v>
      </c>
      <c r="B189" s="514"/>
      <c r="C189" s="65"/>
      <c r="D189" s="288"/>
      <c r="E189" s="36">
        <f t="shared" si="32"/>
        <v>0</v>
      </c>
      <c r="F189" s="67"/>
      <c r="G189" s="68"/>
      <c r="H189" s="66" t="str">
        <f>IF($C$8="A RENSEIGNER","Renseigner cellule C8",IFERROR(ROUND(IF($C$8="NON",0,LOOKUP(YEAR(A189),$C$10:K$10,$C$13:K$13)*B189),2),0))</f>
        <v>Renseigner cellule C8</v>
      </c>
      <c r="I189" s="37" t="str">
        <f t="shared" si="33"/>
        <v>Renseigner cellule C8</v>
      </c>
      <c r="J189" s="34"/>
      <c r="K189" s="69"/>
      <c r="L189" s="36" t="str">
        <f t="shared" si="34"/>
        <v/>
      </c>
      <c r="M189" s="39"/>
      <c r="N189" s="39"/>
      <c r="O189" s="505"/>
    </row>
    <row r="190" spans="1:15" x14ac:dyDescent="0.25">
      <c r="A190" s="506" t="s">
        <v>56</v>
      </c>
      <c r="B190" s="507"/>
      <c r="C190" s="507"/>
      <c r="D190" s="507"/>
      <c r="E190" s="508">
        <f t="shared" si="32"/>
        <v>0</v>
      </c>
      <c r="F190" s="508"/>
      <c r="G190" s="596"/>
      <c r="H190" s="509" t="str">
        <f>IF($C$8="A RENSEIGNER","Renseigner cellule C8",IFERROR(ROUND(IF($C$8="NON",0,LOOKUP(YEAR(A190),$C$10:K$10,$C$13:K$13)*B190),2),0))</f>
        <v>Renseigner cellule C8</v>
      </c>
      <c r="I190" s="767" t="str">
        <f t="shared" si="33"/>
        <v>Renseigner cellule C8</v>
      </c>
      <c r="J190" s="508"/>
      <c r="K190" s="508"/>
      <c r="L190" s="36" t="str">
        <f t="shared" si="34"/>
        <v/>
      </c>
      <c r="M190" s="510"/>
      <c r="N190" s="510"/>
      <c r="O190" s="511"/>
    </row>
    <row r="191" spans="1:15" ht="29.25" customHeight="1" thickBot="1" x14ac:dyDescent="0.3">
      <c r="A191" s="493" t="s">
        <v>120</v>
      </c>
      <c r="B191" s="494">
        <f t="shared" ref="B191:H191" si="35">SUM(B178:B190)</f>
        <v>0</v>
      </c>
      <c r="C191" s="495">
        <f t="shared" si="35"/>
        <v>0</v>
      </c>
      <c r="D191" s="495">
        <f t="shared" si="35"/>
        <v>0</v>
      </c>
      <c r="E191" s="495">
        <f t="shared" si="35"/>
        <v>0</v>
      </c>
      <c r="F191" s="495">
        <f t="shared" si="35"/>
        <v>0</v>
      </c>
      <c r="G191" s="495">
        <f t="shared" si="35"/>
        <v>0</v>
      </c>
      <c r="H191" s="495">
        <f t="shared" si="35"/>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ht="15" customHeight="1"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30"/>
      <c r="I193" s="30"/>
      <c r="J193" s="30"/>
      <c r="K193" s="31"/>
      <c r="L193" s="31"/>
      <c r="M193" s="31"/>
    </row>
    <row r="194" spans="1:15" ht="24.75" thickBot="1" x14ac:dyDescent="0.3">
      <c r="A194" s="236" t="str">
        <f>'Etat récapitulatif des dépenses'!$D$4</f>
        <v>SUD0XXXXX</v>
      </c>
      <c r="B194" s="237" t="str">
        <f>'Etat récapitulatif des dépenses'!$J$3</f>
        <v>Sélectionner ici n° de demande</v>
      </c>
      <c r="G194" s="30"/>
      <c r="H194" s="30"/>
      <c r="I194" s="30"/>
      <c r="J194" s="30"/>
      <c r="K194" s="31"/>
      <c r="L194" s="31"/>
      <c r="M194" s="31"/>
    </row>
    <row r="195" spans="1:15" ht="15.75" thickBot="1" x14ac:dyDescent="0.3">
      <c r="A195" s="875" t="s">
        <v>277</v>
      </c>
      <c r="B195" s="876"/>
      <c r="G195" s="30"/>
      <c r="H195" s="30"/>
      <c r="I195" s="30"/>
      <c r="J195" s="30"/>
      <c r="K195" s="31"/>
      <c r="L195" s="31"/>
      <c r="M195" s="31"/>
      <c r="O195" s="63" t="str">
        <f>A195</f>
        <v>SALARIE 60 : Inscrire nom ici</v>
      </c>
    </row>
    <row r="196" spans="1:15" x14ac:dyDescent="0.25">
      <c r="G196" s="30"/>
      <c r="H196" s="30"/>
      <c r="I196" s="30"/>
      <c r="J196" s="30"/>
      <c r="K196" s="31"/>
      <c r="L196" s="31"/>
      <c r="M196" s="31"/>
    </row>
    <row r="197" spans="1:15" ht="108" x14ac:dyDescent="0.25">
      <c r="A197" s="498" t="s">
        <v>110</v>
      </c>
      <c r="B197" s="499" t="s">
        <v>111</v>
      </c>
      <c r="C197" s="499" t="s">
        <v>301</v>
      </c>
      <c r="D197" s="499" t="s">
        <v>112</v>
      </c>
      <c r="E197" s="499" t="s">
        <v>299</v>
      </c>
      <c r="F197" s="499" t="s">
        <v>496</v>
      </c>
      <c r="G197" s="525" t="s">
        <v>303</v>
      </c>
      <c r="H197" s="499" t="s">
        <v>113</v>
      </c>
      <c r="I197" s="499" t="s">
        <v>114</v>
      </c>
      <c r="J197" s="500" t="s">
        <v>300</v>
      </c>
      <c r="K197" s="501" t="s">
        <v>115</v>
      </c>
      <c r="L197" s="499" t="s">
        <v>116</v>
      </c>
      <c r="M197" s="499" t="s">
        <v>117</v>
      </c>
      <c r="N197" s="499" t="s">
        <v>118</v>
      </c>
      <c r="O197" s="502" t="s">
        <v>119</v>
      </c>
    </row>
    <row r="198" spans="1:15" x14ac:dyDescent="0.25">
      <c r="A198" s="515">
        <v>44197</v>
      </c>
      <c r="B198" s="512"/>
      <c r="C198" s="286"/>
      <c r="D198" s="286"/>
      <c r="E198" s="36">
        <f t="shared" ref="E198:E210" si="36">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6"/>
        <v>0</v>
      </c>
      <c r="F199" s="67"/>
      <c r="G199" s="68"/>
      <c r="H199" s="66" t="str">
        <f>IF($C$8="A RENSEIGNER","Renseigner cellule C8",IFERROR(ROUND(IF($C$8="NON",0,LOOKUP(YEAR(A199),$C$10:K$10,$C$13:K$13)*B199),2),0))</f>
        <v>Renseigner cellule C8</v>
      </c>
      <c r="I199" s="37" t="str">
        <f t="shared" ref="I199:I210" si="37">IF($C$8="A RENSEIGNER","Renseigner cellule C8",IF(N(A199),ROUND(B199-C199+D199-E199-IF(G199&gt;=0,IF(F199-G199&lt;0,-(F199-G199),0))-H199,2),0))</f>
        <v>Renseigner cellule C8</v>
      </c>
      <c r="J199" s="33"/>
      <c r="K199" s="69"/>
      <c r="L199" s="36" t="str">
        <f t="shared" ref="L199:L210" si="38">IFERROR(IF(I199="","",ROUND(IF($K$197="Pourcentage_temps_projet",I199*K199,$I$211/$J$211*K199),2)),"")</f>
        <v/>
      </c>
      <c r="M199" s="39"/>
      <c r="N199" s="39"/>
      <c r="O199" s="504"/>
    </row>
    <row r="200" spans="1:15" x14ac:dyDescent="0.25">
      <c r="A200" s="515">
        <v>44256</v>
      </c>
      <c r="B200" s="513"/>
      <c r="C200" s="64"/>
      <c r="D200" s="287"/>
      <c r="E200" s="36">
        <f t="shared" si="36"/>
        <v>0</v>
      </c>
      <c r="F200" s="67"/>
      <c r="G200" s="68"/>
      <c r="H200" s="66" t="str">
        <f>IF($C$8="A RENSEIGNER","Renseigner cellule C8",IFERROR(ROUND(IF($C$8="NON",0,LOOKUP(YEAR(A200),$C$10:K$10,$C$13:K$13)*B200),2),0))</f>
        <v>Renseigner cellule C8</v>
      </c>
      <c r="I200" s="37" t="str">
        <f t="shared" si="37"/>
        <v>Renseigner cellule C8</v>
      </c>
      <c r="J200" s="33"/>
      <c r="K200" s="69"/>
      <c r="L200" s="36" t="str">
        <f t="shared" si="38"/>
        <v/>
      </c>
      <c r="M200" s="38"/>
      <c r="N200" s="38"/>
      <c r="O200" s="504"/>
    </row>
    <row r="201" spans="1:15" x14ac:dyDescent="0.25">
      <c r="A201" s="515">
        <v>44287</v>
      </c>
      <c r="B201" s="513"/>
      <c r="C201" s="64"/>
      <c r="D201" s="287"/>
      <c r="E201" s="36">
        <f t="shared" si="36"/>
        <v>0</v>
      </c>
      <c r="F201" s="67"/>
      <c r="G201" s="68"/>
      <c r="H201" s="66" t="str">
        <f>IF($C$8="A RENSEIGNER","Renseigner cellule C8",IFERROR(ROUND(IF($C$8="NON",0,LOOKUP(YEAR(A201),$C$10:K$10,$C$13:K$13)*B201),2),0))</f>
        <v>Renseigner cellule C8</v>
      </c>
      <c r="I201" s="37" t="str">
        <f t="shared" si="37"/>
        <v>Renseigner cellule C8</v>
      </c>
      <c r="J201" s="33"/>
      <c r="K201" s="69"/>
      <c r="L201" s="36" t="str">
        <f t="shared" si="38"/>
        <v/>
      </c>
      <c r="M201" s="39"/>
      <c r="N201" s="39"/>
      <c r="O201" s="504"/>
    </row>
    <row r="202" spans="1:15" x14ac:dyDescent="0.25">
      <c r="A202" s="515">
        <v>44317</v>
      </c>
      <c r="B202" s="513"/>
      <c r="C202" s="64"/>
      <c r="D202" s="287"/>
      <c r="E202" s="36">
        <f t="shared" si="36"/>
        <v>0</v>
      </c>
      <c r="F202" s="67"/>
      <c r="G202" s="68"/>
      <c r="H202" s="66" t="str">
        <f>IF($C$8="A RENSEIGNER","Renseigner cellule C8",IFERROR(ROUND(IF($C$8="NON",0,LOOKUP(YEAR(A202),$C$10:K$10,$C$13:K$13)*B202),2),0))</f>
        <v>Renseigner cellule C8</v>
      </c>
      <c r="I202" s="37" t="str">
        <f t="shared" si="37"/>
        <v>Renseigner cellule C8</v>
      </c>
      <c r="J202" s="33"/>
      <c r="K202" s="69"/>
      <c r="L202" s="36" t="str">
        <f t="shared" si="38"/>
        <v/>
      </c>
      <c r="M202" s="38"/>
      <c r="N202" s="38"/>
      <c r="O202" s="504"/>
    </row>
    <row r="203" spans="1:15" x14ac:dyDescent="0.25">
      <c r="A203" s="515">
        <v>44348</v>
      </c>
      <c r="B203" s="513"/>
      <c r="C203" s="64"/>
      <c r="D203" s="287"/>
      <c r="E203" s="36">
        <f t="shared" si="36"/>
        <v>0</v>
      </c>
      <c r="F203" s="67"/>
      <c r="G203" s="68"/>
      <c r="H203" s="66" t="str">
        <f>IF($C$8="A RENSEIGNER","Renseigner cellule C8",IFERROR(ROUND(IF($C$8="NON",0,LOOKUP(YEAR(A203),$C$10:K$10,$C$13:K$13)*B203),2),0))</f>
        <v>Renseigner cellule C8</v>
      </c>
      <c r="I203" s="37" t="str">
        <f t="shared" si="37"/>
        <v>Renseigner cellule C8</v>
      </c>
      <c r="J203" s="33"/>
      <c r="K203" s="69"/>
      <c r="L203" s="36" t="str">
        <f t="shared" si="38"/>
        <v/>
      </c>
      <c r="M203" s="39"/>
      <c r="N203" s="39"/>
      <c r="O203" s="504"/>
    </row>
    <row r="204" spans="1:15" x14ac:dyDescent="0.25">
      <c r="A204" s="515">
        <v>44378</v>
      </c>
      <c r="B204" s="513"/>
      <c r="C204" s="64"/>
      <c r="D204" s="287"/>
      <c r="E204" s="36">
        <f t="shared" si="36"/>
        <v>0</v>
      </c>
      <c r="F204" s="67"/>
      <c r="G204" s="68"/>
      <c r="H204" s="66" t="str">
        <f>IF($C$8="A RENSEIGNER","Renseigner cellule C8",IFERROR(ROUND(IF($C$8="NON",0,LOOKUP(YEAR(A204),$C$10:K$10,$C$13:K$13)*B204),2),0))</f>
        <v>Renseigner cellule C8</v>
      </c>
      <c r="I204" s="37" t="str">
        <f t="shared" si="37"/>
        <v>Renseigner cellule C8</v>
      </c>
      <c r="J204" s="33"/>
      <c r="K204" s="69"/>
      <c r="L204" s="36" t="str">
        <f t="shared" si="38"/>
        <v/>
      </c>
      <c r="M204" s="38"/>
      <c r="N204" s="38"/>
      <c r="O204" s="504"/>
    </row>
    <row r="205" spans="1:15" x14ac:dyDescent="0.25">
      <c r="A205" s="515">
        <v>44409</v>
      </c>
      <c r="B205" s="513"/>
      <c r="C205" s="64"/>
      <c r="D205" s="287"/>
      <c r="E205" s="36">
        <f t="shared" si="36"/>
        <v>0</v>
      </c>
      <c r="F205" s="67"/>
      <c r="G205" s="68"/>
      <c r="H205" s="66" t="str">
        <f>IF($C$8="A RENSEIGNER","Renseigner cellule C8",IFERROR(ROUND(IF($C$8="NON",0,LOOKUP(YEAR(A205),$C$10:K$10,$C$13:K$13)*B205),2),0))</f>
        <v>Renseigner cellule C8</v>
      </c>
      <c r="I205" s="37" t="str">
        <f t="shared" si="37"/>
        <v>Renseigner cellule C8</v>
      </c>
      <c r="J205" s="33"/>
      <c r="K205" s="69"/>
      <c r="L205" s="36" t="str">
        <f t="shared" si="38"/>
        <v/>
      </c>
      <c r="M205" s="39"/>
      <c r="N205" s="39"/>
      <c r="O205" s="504"/>
    </row>
    <row r="206" spans="1:15" x14ac:dyDescent="0.25">
      <c r="A206" s="515">
        <v>44440</v>
      </c>
      <c r="B206" s="513"/>
      <c r="C206" s="64"/>
      <c r="D206" s="287"/>
      <c r="E206" s="36">
        <f t="shared" si="36"/>
        <v>0</v>
      </c>
      <c r="F206" s="67"/>
      <c r="G206" s="68"/>
      <c r="H206" s="66" t="str">
        <f>IF($C$8="A RENSEIGNER","Renseigner cellule C8",IFERROR(ROUND(IF($C$8="NON",0,LOOKUP(YEAR(A206),$C$10:K$10,$C$13:K$13)*B206),2),0))</f>
        <v>Renseigner cellule C8</v>
      </c>
      <c r="I206" s="37" t="str">
        <f>IF($C$8="A RENSEIGNER","Renseigner cellule C8",IF(N(A206),ROUND(B206-C206+D206-E206-IF(G206&gt;=0,IF(F206-G206&lt;0,-(F206-G206),0))-H206,2),0))</f>
        <v>Renseigner cellule C8</v>
      </c>
      <c r="J206" s="33"/>
      <c r="K206" s="69"/>
      <c r="L206" s="36" t="str">
        <f t="shared" si="38"/>
        <v/>
      </c>
      <c r="M206" s="38"/>
      <c r="N206" s="38"/>
      <c r="O206" s="504"/>
    </row>
    <row r="207" spans="1:15" x14ac:dyDescent="0.25">
      <c r="A207" s="515">
        <v>44470</v>
      </c>
      <c r="B207" s="513"/>
      <c r="C207" s="64"/>
      <c r="D207" s="287"/>
      <c r="E207" s="36">
        <f t="shared" si="36"/>
        <v>0</v>
      </c>
      <c r="F207" s="67"/>
      <c r="G207" s="68"/>
      <c r="H207" s="66" t="str">
        <f>IF($C$8="A RENSEIGNER","Renseigner cellule C8",IFERROR(ROUND(IF($C$8="NON",0,LOOKUP(YEAR(A207),$C$10:K$10,$C$13:K$13)*B207),2),0))</f>
        <v>Renseigner cellule C8</v>
      </c>
      <c r="I207" s="37" t="str">
        <f t="shared" si="37"/>
        <v>Renseigner cellule C8</v>
      </c>
      <c r="J207" s="33"/>
      <c r="K207" s="69"/>
      <c r="L207" s="36" t="str">
        <f t="shared" si="38"/>
        <v/>
      </c>
      <c r="M207" s="39"/>
      <c r="N207" s="39"/>
      <c r="O207" s="504"/>
    </row>
    <row r="208" spans="1:15" x14ac:dyDescent="0.25">
      <c r="A208" s="515">
        <v>44501</v>
      </c>
      <c r="B208" s="513"/>
      <c r="C208" s="64"/>
      <c r="D208" s="287"/>
      <c r="E208" s="36">
        <f t="shared" si="36"/>
        <v>0</v>
      </c>
      <c r="F208" s="67"/>
      <c r="G208" s="68"/>
      <c r="H208" s="66" t="str">
        <f>IF($C$8="A RENSEIGNER","Renseigner cellule C8",IFERROR(ROUND(IF($C$8="NON",0,LOOKUP(YEAR(A208),$C$10:K$10,$C$13:K$13)*B208),2),0))</f>
        <v>Renseigner cellule C8</v>
      </c>
      <c r="I208" s="37" t="str">
        <f t="shared" si="37"/>
        <v>Renseigner cellule C8</v>
      </c>
      <c r="J208" s="33"/>
      <c r="K208" s="69"/>
      <c r="L208" s="36" t="str">
        <f t="shared" si="38"/>
        <v/>
      </c>
      <c r="M208" s="38"/>
      <c r="N208" s="38"/>
      <c r="O208" s="504"/>
    </row>
    <row r="209" spans="1:15" x14ac:dyDescent="0.25">
      <c r="A209" s="515">
        <v>44531</v>
      </c>
      <c r="B209" s="514"/>
      <c r="C209" s="65"/>
      <c r="D209" s="288"/>
      <c r="E209" s="36">
        <f t="shared" si="36"/>
        <v>0</v>
      </c>
      <c r="F209" s="67"/>
      <c r="G209" s="68"/>
      <c r="H209" s="66" t="str">
        <f>IF($C$8="A RENSEIGNER","Renseigner cellule C8",IFERROR(ROUND(IF($C$8="NON",0,LOOKUP(YEAR(A209),$C$10:K$10,$C$13:K$13)*B209),2),0))</f>
        <v>Renseigner cellule C8</v>
      </c>
      <c r="I209" s="37" t="str">
        <f t="shared" si="37"/>
        <v>Renseigner cellule C8</v>
      </c>
      <c r="J209" s="34"/>
      <c r="K209" s="69"/>
      <c r="L209" s="36" t="str">
        <f t="shared" si="38"/>
        <v/>
      </c>
      <c r="M209" s="39"/>
      <c r="N209" s="39"/>
      <c r="O209" s="505"/>
    </row>
    <row r="210" spans="1:15" x14ac:dyDescent="0.25">
      <c r="A210" s="506" t="s">
        <v>56</v>
      </c>
      <c r="B210" s="507"/>
      <c r="C210" s="507"/>
      <c r="D210" s="507"/>
      <c r="E210" s="508">
        <f t="shared" si="36"/>
        <v>0</v>
      </c>
      <c r="F210" s="508"/>
      <c r="G210" s="596"/>
      <c r="H210" s="509" t="str">
        <f>IF($C$8="A RENSEIGNER","Renseigner cellule C8",IFERROR(ROUND(IF($C$8="NON",0,LOOKUP(YEAR(A210),$C$10:K$10,$C$13:K$13)*B210),2),0))</f>
        <v>Renseigner cellule C8</v>
      </c>
      <c r="I210" s="767" t="str">
        <f t="shared" si="37"/>
        <v>Renseigner cellule C8</v>
      </c>
      <c r="J210" s="508"/>
      <c r="K210" s="508"/>
      <c r="L210" s="36" t="str">
        <f t="shared" si="38"/>
        <v/>
      </c>
      <c r="M210" s="510"/>
      <c r="N210" s="510"/>
      <c r="O210" s="511"/>
    </row>
    <row r="211" spans="1:15" ht="29.25" customHeight="1" thickBot="1" x14ac:dyDescent="0.3">
      <c r="A211" s="493" t="s">
        <v>120</v>
      </c>
      <c r="B211" s="494">
        <f t="shared" ref="B211:H211" si="39">SUM(B198:B210)</f>
        <v>0</v>
      </c>
      <c r="C211" s="495">
        <f t="shared" si="39"/>
        <v>0</v>
      </c>
      <c r="D211" s="495">
        <f t="shared" si="39"/>
        <v>0</v>
      </c>
      <c r="E211" s="495">
        <f t="shared" si="39"/>
        <v>0</v>
      </c>
      <c r="F211" s="495">
        <f t="shared" si="39"/>
        <v>0</v>
      </c>
      <c r="G211" s="495">
        <f t="shared" si="39"/>
        <v>0</v>
      </c>
      <c r="H211" s="495">
        <f t="shared" si="39"/>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ht="27" customHeight="1"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15:B15"/>
    <mergeCell ref="A2:O2"/>
    <mergeCell ref="A4:C4"/>
    <mergeCell ref="A5:C5"/>
    <mergeCell ref="A8:B8"/>
    <mergeCell ref="A11:B11"/>
    <mergeCell ref="A9:K9"/>
    <mergeCell ref="A10:B10"/>
    <mergeCell ref="A12:B12"/>
    <mergeCell ref="A13:B13"/>
    <mergeCell ref="A155:B155"/>
    <mergeCell ref="A175:B175"/>
    <mergeCell ref="A195:B195"/>
    <mergeCell ref="A35:B35"/>
    <mergeCell ref="A55:B55"/>
    <mergeCell ref="A75:B75"/>
    <mergeCell ref="A95:B95"/>
    <mergeCell ref="A115:B115"/>
    <mergeCell ref="A135:B135"/>
  </mergeCells>
  <conditionalFormatting sqref="A9:K13">
    <cfRule type="expression" dxfId="77" priority="12">
      <formula>$C$8="NON"</formula>
    </cfRule>
  </conditionalFormatting>
  <conditionalFormatting sqref="G31">
    <cfRule type="cellIs" dxfId="75" priority="61" operator="greaterThan">
      <formula>0</formula>
    </cfRule>
  </conditionalFormatting>
  <conditionalFormatting sqref="G51">
    <cfRule type="cellIs" dxfId="74" priority="56" operator="greaterThan">
      <formula>0</formula>
    </cfRule>
  </conditionalFormatting>
  <conditionalFormatting sqref="G71">
    <cfRule type="cellIs" dxfId="73" priority="51" operator="greaterThan">
      <formula>0</formula>
    </cfRule>
  </conditionalFormatting>
  <conditionalFormatting sqref="G91">
    <cfRule type="cellIs" dxfId="72" priority="46" operator="greaterThan">
      <formula>0</formula>
    </cfRule>
  </conditionalFormatting>
  <conditionalFormatting sqref="G111">
    <cfRule type="cellIs" dxfId="71" priority="41" operator="greaterThan">
      <formula>0</formula>
    </cfRule>
  </conditionalFormatting>
  <conditionalFormatting sqref="G131">
    <cfRule type="cellIs" dxfId="70" priority="36" operator="greaterThan">
      <formula>0</formula>
    </cfRule>
  </conditionalFormatting>
  <conditionalFormatting sqref="G151">
    <cfRule type="cellIs" dxfId="69" priority="31" operator="greaterThan">
      <formula>0</formula>
    </cfRule>
  </conditionalFormatting>
  <conditionalFormatting sqref="G171">
    <cfRule type="cellIs" dxfId="68" priority="26" operator="greaterThan">
      <formula>0</formula>
    </cfRule>
  </conditionalFormatting>
  <conditionalFormatting sqref="G191">
    <cfRule type="cellIs" dxfId="67" priority="21" operator="greaterThan">
      <formula>0</formula>
    </cfRule>
  </conditionalFormatting>
  <conditionalFormatting sqref="G211">
    <cfRule type="cellIs" dxfId="66" priority="16" operator="greaterThan">
      <formula>0</formula>
    </cfRule>
  </conditionalFormatting>
  <conditionalFormatting sqref="J31">
    <cfRule type="expression" dxfId="65" priority="60">
      <formula>$K17="Pourcentage_temps_projet"</formula>
    </cfRule>
  </conditionalFormatting>
  <conditionalFormatting sqref="J51">
    <cfRule type="expression" dxfId="64" priority="55">
      <formula>$K37="Pourcentage_temps_projet"</formula>
    </cfRule>
  </conditionalFormatting>
  <conditionalFormatting sqref="J71">
    <cfRule type="expression" dxfId="63" priority="50">
      <formula>$K57="Pourcentage_temps_projet"</formula>
    </cfRule>
  </conditionalFormatting>
  <conditionalFormatting sqref="J91">
    <cfRule type="expression" dxfId="62" priority="45">
      <formula>$K77="Pourcentage_temps_projet"</formula>
    </cfRule>
  </conditionalFormatting>
  <conditionalFormatting sqref="J111">
    <cfRule type="expression" dxfId="61" priority="40">
      <formula>$K97="Pourcentage_temps_projet"</formula>
    </cfRule>
  </conditionalFormatting>
  <conditionalFormatting sqref="J131">
    <cfRule type="expression" dxfId="60" priority="35">
      <formula>$K117="Pourcentage_temps_projet"</formula>
    </cfRule>
  </conditionalFormatting>
  <conditionalFormatting sqref="J151">
    <cfRule type="expression" dxfId="59" priority="30">
      <formula>$K137="Pourcentage_temps_projet"</formula>
    </cfRule>
  </conditionalFormatting>
  <conditionalFormatting sqref="J171">
    <cfRule type="expression" dxfId="58" priority="25">
      <formula>$K157="Pourcentage_temps_projet"</formula>
    </cfRule>
  </conditionalFormatting>
  <conditionalFormatting sqref="J191">
    <cfRule type="expression" dxfId="57" priority="20">
      <formula>$K177="Pourcentage_temps_projet"</formula>
    </cfRule>
  </conditionalFormatting>
  <conditionalFormatting sqref="J211">
    <cfRule type="expression" dxfId="56" priority="15">
      <formula>$K197="Pourcentage_temps_projet"</formula>
    </cfRule>
  </conditionalFormatting>
  <conditionalFormatting sqref="K18:K29">
    <cfRule type="expression" dxfId="55" priority="62">
      <formula>"$M$15=""Pourcentage_temps_projet"""</formula>
    </cfRule>
  </conditionalFormatting>
  <conditionalFormatting sqref="K38:K49">
    <cfRule type="expression" dxfId="54" priority="57">
      <formula>"$M$15=""Pourcentage_temps_projet"""</formula>
    </cfRule>
  </conditionalFormatting>
  <conditionalFormatting sqref="K58:K69">
    <cfRule type="expression" dxfId="53" priority="52">
      <formula>"$M$15=""Pourcentage_temps_projet"""</formula>
    </cfRule>
  </conditionalFormatting>
  <conditionalFormatting sqref="K78:K89">
    <cfRule type="expression" dxfId="52" priority="47">
      <formula>"$M$15=""Pourcentage_temps_projet"""</formula>
    </cfRule>
  </conditionalFormatting>
  <conditionalFormatting sqref="K98:K109">
    <cfRule type="expression" dxfId="51" priority="42">
      <formula>"$M$15=""Pourcentage_temps_projet"""</formula>
    </cfRule>
  </conditionalFormatting>
  <conditionalFormatting sqref="K118:K129">
    <cfRule type="expression" dxfId="50" priority="37">
      <formula>"$M$15=""Pourcentage_temps_projet"""</formula>
    </cfRule>
  </conditionalFormatting>
  <conditionalFormatting sqref="K138:K149">
    <cfRule type="expression" dxfId="49" priority="32">
      <formula>"$M$15=""Pourcentage_temps_projet"""</formula>
    </cfRule>
  </conditionalFormatting>
  <conditionalFormatting sqref="K158:K169">
    <cfRule type="expression" dxfId="48" priority="27">
      <formula>"$M$15=""Pourcentage_temps_projet"""</formula>
    </cfRule>
  </conditionalFormatting>
  <conditionalFormatting sqref="K178:K189">
    <cfRule type="expression" dxfId="47" priority="22">
      <formula>"$M$15=""Pourcentage_temps_projet"""</formula>
    </cfRule>
  </conditionalFormatting>
  <conditionalFormatting sqref="K198:K209">
    <cfRule type="expression" dxfId="46" priority="17">
      <formula>"$M$15=""Pourcentage_temps_projet"""</formula>
    </cfRule>
  </conditionalFormatting>
  <dataValidations count="6">
    <dataValidation type="list" allowBlank="1" showInputMessage="1" showErrorMessage="1" sqref="C8" xr:uid="{F921B40D-7795-4409-A3D8-00E47358ABBC}">
      <formula1>"A RENSEIGNER,OUI,NON"</formula1>
    </dataValidation>
    <dataValidation type="list" allowBlank="1" showInputMessage="1" showErrorMessage="1" promptTitle="Liste déroulante de choix" prompt="Ne pas oublier de resélectionner le chiffre si le titre de la colonne a été modifié." sqref="K178:K190 K18:K30 K38:K50 K58:K70 K78:K90 K98:K110 K118:K130 K138:K150 K158:K170 K198:K210" xr:uid="{50C2EF73-AF83-4ADB-85B3-B06AEE58DE78}">
      <formula1>INDIRECT($K$17)</formula1>
    </dataValidation>
    <dataValidation allowBlank="1" showInputMessage="1" showErrorMessage="1" promptTitle="Voir la notice" prompt="Voir onglet notice pour vous aider._x000a_NE PAS MODIFIER si le salarié est à temps plein dans la structure (151,67h/mois ou 218jours/an)" sqref="J177:J190 J17:J30 J37:J50 J57:J70 J77:J90 J97:J110 J117:J130 J137:J150 J157:J170 J197:J210" xr:uid="{19AA95EA-CFFF-4FEC-9F1C-90C87B6E3975}"/>
    <dataValidation allowBlank="1" showInputMessage="1" showErrorMessage="1" promptTitle="Calculs automatiques:" prompt="taux de taxe sur les salaires x salaire brut" sqref="H177:H191 H17:H31 H37:H51 H57:H71 H77:H91 H97:H111 H117:H131 H137:H151 H157:H171 H197:H211" xr:uid="{396B299C-716E-476B-ABEB-6AD06C1E4FCA}"/>
    <dataValidation allowBlank="1" showInputMessage="1" showErrorMessage="1" promptTitle="Calculs automatiques:" prompt="Charges patronales / salaire brut x Traitements accessoires inéligibles" sqref="E177:E191 E17:E31 E37:E51 E57:E71 E77:E91 E97:E111 E117:E131 E137:E151 E157:E171 E197:E211" xr:uid="{28BC99B4-D35E-4677-89DB-B197034E8B50}"/>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191 J31 J51 J71 J91 J111 J131 J151 J171 J211" xr:uid="{29EF0371-5C98-4D15-AA43-8315A5357F9B}"/>
  </dataValidations>
  <printOptions horizontalCentered="1"/>
  <pageMargins left="3.937007874015748E-2" right="3.937007874015748E-2" top="0.94488188976377963" bottom="0.35433070866141736" header="0.31496062992125984" footer="0.31496062992125984"/>
  <pageSetup paperSize="9" scale="41" fitToHeight="4" orientation="landscape" r:id="rId1"/>
  <headerFooter>
    <oddHeader>&amp;C&amp;G</oddHeader>
    <oddFooter>Page &amp;P</oddFooter>
  </headerFooter>
  <rowBreaks count="3" manualBreakCount="3">
    <brk id="53" max="16383" man="1"/>
    <brk id="113" max="16383" man="1"/>
    <brk id="173" max="16383" man="1"/>
  </rowBreaks>
  <drawing r:id="rId2"/>
  <legacyDrawing r:id="rId3"/>
  <legacyDrawingHF r:id="rId4"/>
  <tableParts count="10">
    <tablePart r:id="rId5"/>
    <tablePart r:id="rId6"/>
    <tablePart r:id="rId7"/>
    <tablePart r:id="rId8"/>
    <tablePart r:id="rId9"/>
    <tablePart r:id="rId10"/>
    <tablePart r:id="rId11"/>
    <tablePart r:id="rId12"/>
    <tablePart r:id="rId13"/>
    <tablePart r:id="rId14"/>
  </tableParts>
  <extLst>
    <ext xmlns:x14="http://schemas.microsoft.com/office/spreadsheetml/2009/9/main" uri="{78C0D931-6437-407d-A8EE-F0AAD7539E65}">
      <x14:conditionalFormattings>
        <x14:conditionalFormatting xmlns:xm="http://schemas.microsoft.com/office/excel/2006/main">
          <x14:cfRule type="expression" priority="11" id="{0B26B212-F246-4799-B796-0AC7A42A0A0D}">
            <xm:f>'Etat récapitulatif des dépenses'!$B$13="OUI"</xm:f>
            <x14:dxf>
              <font>
                <color theme="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6C2BF049-1F09-4D7A-A627-728A5BBD95A3}">
          <x14:formula1>
            <xm:f>Feuil1!$B$1:$E$1</xm:f>
          </x14:formula1>
          <xm:sqref>K157 K137 K177 K117 K17 K37 K57 K77 K97 K197</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66C87-1953-44AE-AFAF-F6DC66514BD7}">
  <dimension ref="A1:O224"/>
  <sheetViews>
    <sheetView topLeftCell="A13" zoomScale="61" zoomScaleNormal="61" workbookViewId="0">
      <selection activeCell="A15" sqref="A15:B15"/>
    </sheetView>
  </sheetViews>
  <sheetFormatPr baseColWidth="10" defaultColWidth="11.42578125" defaultRowHeight="15" x14ac:dyDescent="0.25"/>
  <cols>
    <col min="1" max="1" width="25.42578125" customWidth="1"/>
    <col min="2" max="2" width="15.140625" customWidth="1"/>
    <col min="3" max="3" width="22" customWidth="1"/>
    <col min="4" max="4" width="18.42578125" customWidth="1"/>
    <col min="5" max="5" width="21.28515625" customWidth="1"/>
    <col min="6" max="6" width="16.7109375" customWidth="1"/>
    <col min="7" max="7" width="18" customWidth="1"/>
    <col min="8" max="8" width="22.7109375" customWidth="1"/>
    <col min="9" max="9" width="22.28515625" customWidth="1"/>
    <col min="10" max="10" width="24.28515625" customWidth="1"/>
    <col min="11" max="11" width="21.28515625" customWidth="1"/>
    <col min="12" max="12" width="24.5703125" customWidth="1"/>
    <col min="13" max="13" width="38.5703125" customWidth="1"/>
    <col min="14" max="14" width="19.85546875" customWidth="1"/>
    <col min="15" max="15" width="22.42578125" customWidth="1"/>
  </cols>
  <sheetData>
    <row r="1" spans="1:15" ht="32.25" thickBot="1" x14ac:dyDescent="0.55000000000000004">
      <c r="A1" s="599" t="str">
        <f>IF('Etat récapitulatif des dépenses'!$B$13="OUI","REMPLIR UNIQUEMENT ONGLET BSCU_SALAIRES","")</f>
        <v/>
      </c>
    </row>
    <row r="2" spans="1:15" ht="21.75" customHeight="1" thickTop="1" thickBot="1" x14ac:dyDescent="0.3">
      <c r="A2" s="883" t="s">
        <v>34</v>
      </c>
      <c r="B2" s="884"/>
      <c r="C2" s="884"/>
      <c r="D2" s="884"/>
      <c r="E2" s="884"/>
      <c r="F2" s="884"/>
      <c r="G2" s="884"/>
      <c r="H2" s="884"/>
      <c r="I2" s="884"/>
      <c r="J2" s="884"/>
      <c r="K2" s="884"/>
      <c r="L2" s="884"/>
      <c r="M2" s="884"/>
      <c r="N2" s="884"/>
      <c r="O2" s="885"/>
    </row>
    <row r="3" spans="1:15" ht="16.5" thickTop="1" thickBot="1" x14ac:dyDescent="0.3"/>
    <row r="4" spans="1:15" ht="51.75" customHeight="1" thickBot="1" x14ac:dyDescent="0.3">
      <c r="A4" s="886" t="s">
        <v>105</v>
      </c>
      <c r="B4" s="887"/>
      <c r="C4" s="888"/>
      <c r="E4" s="236" t="str">
        <f>'Etat récapitulatif des dépenses'!$D$4</f>
        <v>SUD0XXXXX</v>
      </c>
      <c r="F4" s="237" t="str">
        <f>'Etat récapitulatif des dépenses'!$J$3</f>
        <v>Sélectionner ici n° de demande</v>
      </c>
    </row>
    <row r="5" spans="1:15" ht="26.25" customHeight="1" thickBot="1" x14ac:dyDescent="0.3">
      <c r="A5" s="889" t="s">
        <v>106</v>
      </c>
      <c r="B5" s="890"/>
      <c r="C5" s="891"/>
    </row>
    <row r="7" spans="1:15" ht="15.75" thickBot="1" x14ac:dyDescent="0.3"/>
    <row r="8" spans="1:15" s="17" customFormat="1" ht="43.15" customHeight="1" thickBot="1" x14ac:dyDescent="0.3">
      <c r="A8" s="894" t="s">
        <v>107</v>
      </c>
      <c r="B8" s="895"/>
      <c r="C8" s="238" t="str">
        <f>'Dépenses de personnel 1 à 10'!C8</f>
        <v>A RENSEIGNER</v>
      </c>
      <c r="D8" s="76" t="s">
        <v>108</v>
      </c>
      <c r="E8"/>
      <c r="F8"/>
      <c r="G8"/>
      <c r="J8" s="40"/>
      <c r="K8" s="40"/>
      <c r="L8" s="40"/>
      <c r="M8" s="40"/>
      <c r="N8" s="40"/>
      <c r="O8" s="40"/>
    </row>
    <row r="9" spans="1:15" ht="21.6" customHeight="1" thickBot="1" x14ac:dyDescent="0.3">
      <c r="A9" s="880" t="s">
        <v>297</v>
      </c>
      <c r="B9" s="881"/>
      <c r="C9" s="881"/>
      <c r="D9" s="881"/>
      <c r="E9" s="881"/>
      <c r="F9" s="881"/>
      <c r="G9" s="881"/>
      <c r="H9" s="881"/>
      <c r="I9" s="881"/>
      <c r="J9" s="881"/>
      <c r="K9" s="882"/>
    </row>
    <row r="10" spans="1:15" ht="38.25" customHeight="1" x14ac:dyDescent="0.25">
      <c r="A10" s="879" t="s">
        <v>296</v>
      </c>
      <c r="B10" s="879"/>
      <c r="C10" s="522">
        <f>'Dépenses de personnel 1 à 10'!C10</f>
        <v>2020</v>
      </c>
      <c r="D10" s="522">
        <f>'Dépenses de personnel 1 à 10'!D10</f>
        <v>2021</v>
      </c>
      <c r="E10" s="522">
        <f>'Dépenses de personnel 1 à 10'!E10</f>
        <v>2022</v>
      </c>
      <c r="F10" s="522">
        <f>'Dépenses de personnel 1 à 10'!F10</f>
        <v>2023</v>
      </c>
      <c r="G10" s="522">
        <f>'Dépenses de personnel 1 à 10'!G10</f>
        <v>2024</v>
      </c>
      <c r="H10" s="522">
        <f>'Dépenses de personnel 1 à 10'!H10</f>
        <v>2025</v>
      </c>
      <c r="I10" s="522">
        <f>'Dépenses de personnel 1 à 10'!I10</f>
        <v>2026</v>
      </c>
      <c r="J10" s="522">
        <f>'Dépenses de personnel 1 à 10'!J10</f>
        <v>2027</v>
      </c>
      <c r="K10" s="522">
        <f>'Dépenses de personnel 1 à 10'!K10</f>
        <v>2028</v>
      </c>
    </row>
    <row r="11" spans="1:15" ht="53.25" customHeight="1" x14ac:dyDescent="0.25">
      <c r="A11" s="877" t="s">
        <v>294</v>
      </c>
      <c r="B11" s="877"/>
      <c r="C11" s="610">
        <f>'Dépenses de personnel 1 à 10'!C11</f>
        <v>0</v>
      </c>
      <c r="D11" s="610">
        <f>'Dépenses de personnel 1 à 10'!D11</f>
        <v>0</v>
      </c>
      <c r="E11" s="610">
        <f>'Dépenses de personnel 1 à 10'!E11</f>
        <v>0</v>
      </c>
      <c r="F11" s="610">
        <f>'Dépenses de personnel 1 à 10'!F11</f>
        <v>0</v>
      </c>
      <c r="G11" s="610">
        <f>'Dépenses de personnel 1 à 10'!G11</f>
        <v>0</v>
      </c>
      <c r="H11" s="610">
        <f>'Dépenses de personnel 1 à 10'!H11</f>
        <v>0</v>
      </c>
      <c r="I11" s="610">
        <f>'Dépenses de personnel 1 à 10'!I11</f>
        <v>0</v>
      </c>
      <c r="J11" s="610">
        <f>'Dépenses de personnel 1 à 10'!J11</f>
        <v>0</v>
      </c>
      <c r="K11" s="610">
        <f>'Dépenses de personnel 1 à 10'!K11</f>
        <v>0</v>
      </c>
    </row>
    <row r="12" spans="1:15" ht="45" customHeight="1" x14ac:dyDescent="0.25">
      <c r="A12" s="877" t="s">
        <v>302</v>
      </c>
      <c r="B12" s="877"/>
      <c r="C12" s="611">
        <f>'Dépenses de personnel 1 à 10'!C12</f>
        <v>0</v>
      </c>
      <c r="D12" s="611">
        <f>'Dépenses de personnel 1 à 10'!D12</f>
        <v>0</v>
      </c>
      <c r="E12" s="611">
        <f>'Dépenses de personnel 1 à 10'!E12</f>
        <v>0</v>
      </c>
      <c r="F12" s="611">
        <f>'Dépenses de personnel 1 à 10'!F12</f>
        <v>0</v>
      </c>
      <c r="G12" s="611">
        <f>'Dépenses de personnel 1 à 10'!G12</f>
        <v>0</v>
      </c>
      <c r="H12" s="612">
        <f>'Dépenses de personnel 1 à 10'!H12</f>
        <v>0</v>
      </c>
      <c r="I12" s="611">
        <f>'Dépenses de personnel 1 à 10'!I12</f>
        <v>0</v>
      </c>
      <c r="J12" s="611">
        <f>'Dépenses de personnel 1 à 10'!J12</f>
        <v>0</v>
      </c>
      <c r="K12" s="613">
        <f>'Dépenses de personnel 1 à 10'!K12</f>
        <v>0</v>
      </c>
    </row>
    <row r="13" spans="1:15" ht="53.25" customHeight="1" x14ac:dyDescent="0.25">
      <c r="A13" s="878" t="s">
        <v>298</v>
      </c>
      <c r="B13" s="878"/>
      <c r="C13" s="519" t="str">
        <f>'Dépenses de personnel 1 à 10'!C13</f>
        <v/>
      </c>
      <c r="D13" s="519" t="str">
        <f>'Dépenses de personnel 1 à 10'!D13</f>
        <v/>
      </c>
      <c r="E13" s="519" t="str">
        <f>'Dépenses de personnel 1 à 10'!E13</f>
        <v/>
      </c>
      <c r="F13" s="519" t="str">
        <f>'Dépenses de personnel 1 à 10'!F13</f>
        <v/>
      </c>
      <c r="G13" s="519" t="str">
        <f>'Dépenses de personnel 1 à 10'!G13</f>
        <v/>
      </c>
      <c r="H13" s="520" t="str">
        <f>'Dépenses de personnel 1 à 10'!H13</f>
        <v/>
      </c>
      <c r="I13" s="519" t="str">
        <f>'Dépenses de personnel 1 à 10'!I13</f>
        <v/>
      </c>
      <c r="J13" s="519" t="str">
        <f>'Dépenses de personnel 1 à 10'!J13</f>
        <v/>
      </c>
      <c r="K13" s="521" t="str">
        <f>'Dépenses de personnel 1 à 10'!K13</f>
        <v/>
      </c>
    </row>
    <row r="14" spans="1:15" ht="15.75" thickBot="1" x14ac:dyDescent="0.3">
      <c r="M14" s="70"/>
    </row>
    <row r="15" spans="1:15" ht="15.75" thickBot="1" x14ac:dyDescent="0.3">
      <c r="A15" s="875" t="s">
        <v>278</v>
      </c>
      <c r="B15" s="876"/>
      <c r="G15" s="30"/>
      <c r="H15" s="30"/>
      <c r="I15" s="30"/>
      <c r="K15" s="31"/>
      <c r="L15" s="70"/>
      <c r="M15" s="31"/>
      <c r="O15" s="63" t="str">
        <f>A15</f>
        <v>SALARIE 61 : Inscrire nom ici</v>
      </c>
    </row>
    <row r="16" spans="1:15" x14ac:dyDescent="0.25">
      <c r="E16" s="60"/>
      <c r="G16" s="30"/>
      <c r="H16" s="30"/>
      <c r="I16" s="30"/>
      <c r="J16" s="56"/>
      <c r="K16" s="31"/>
      <c r="L16" s="57"/>
      <c r="M16" s="71"/>
      <c r="N16" s="72"/>
      <c r="O16" s="72"/>
    </row>
    <row r="17" spans="1:15" ht="65.45" customHeight="1" x14ac:dyDescent="0.25">
      <c r="A17" s="498" t="s">
        <v>110</v>
      </c>
      <c r="B17" s="499" t="s">
        <v>111</v>
      </c>
      <c r="C17" s="499" t="s">
        <v>301</v>
      </c>
      <c r="D17" s="499" t="s">
        <v>112</v>
      </c>
      <c r="E17" s="499" t="s">
        <v>299</v>
      </c>
      <c r="F17" s="499" t="s">
        <v>496</v>
      </c>
      <c r="G17" s="525" t="s">
        <v>303</v>
      </c>
      <c r="H17" s="499" t="s">
        <v>113</v>
      </c>
      <c r="I17" s="499" t="s">
        <v>114</v>
      </c>
      <c r="J17" s="500" t="s">
        <v>300</v>
      </c>
      <c r="K17" s="501" t="s">
        <v>115</v>
      </c>
      <c r="L17" s="499" t="s">
        <v>116</v>
      </c>
      <c r="M17" s="499" t="s">
        <v>117</v>
      </c>
      <c r="N17" s="499" t="s">
        <v>118</v>
      </c>
      <c r="O17" s="502" t="s">
        <v>119</v>
      </c>
    </row>
    <row r="18" spans="1:15" x14ac:dyDescent="0.25">
      <c r="A18" s="515">
        <v>44197</v>
      </c>
      <c r="B18" s="512"/>
      <c r="C18" s="286"/>
      <c r="D18" s="286"/>
      <c r="E18" s="36">
        <f t="shared" ref="E18:E30" si="0">IF(N(A18),ROUND(IF(OR(B18="",B18=0),0,(D18/B18*C18)),2),0)</f>
        <v>0</v>
      </c>
      <c r="F18" s="289"/>
      <c r="G18" s="290"/>
      <c r="H18" s="66" t="str">
        <f>IF($C$8="A RENSEIGNER","Renseigner cellule C8",IFERROR(ROUND(IF($C$8="NON",0,LOOKUP(YEAR(A18),$C$10:K$10,$C$13:K$13)*B18),2),0))</f>
        <v>Renseigner cellule C8</v>
      </c>
      <c r="I18" s="37" t="str">
        <f>IF($C$8="A RENSEIGNER","Renseigner cellule C8",IF(N(A18),ROUND(B18-C18+D18-E18-IF(G18&gt;=0,IF(F18-G18&lt;0,-(F18-G18),0))-H18,2),0))</f>
        <v>Renseigner cellule C8</v>
      </c>
      <c r="J18" s="32"/>
      <c r="K18" s="69"/>
      <c r="L18" s="36" t="str">
        <f>IFERROR(IF(I18="","",ROUND(IF($K$17="Pourcentage_temps_projet",I18*K18,$I$31/$J$31*K18),2)),"")</f>
        <v/>
      </c>
      <c r="M18" s="38"/>
      <c r="N18" s="38"/>
      <c r="O18" s="503"/>
    </row>
    <row r="19" spans="1:15" x14ac:dyDescent="0.25">
      <c r="A19" s="515">
        <v>44228</v>
      </c>
      <c r="B19" s="513"/>
      <c r="C19" s="64"/>
      <c r="D19" s="287"/>
      <c r="E19" s="36">
        <f t="shared" si="0"/>
        <v>0</v>
      </c>
      <c r="F19" s="67"/>
      <c r="G19" s="68"/>
      <c r="H19" s="66" t="str">
        <f>IF($C$8="A RENSEIGNER","Renseigner cellule C8",IFERROR(ROUND(IF($C$8="NON",0,LOOKUP(YEAR(A19),$C$10:K$10,$C$13:K$13)*B19),2),0))</f>
        <v>Renseigner cellule C8</v>
      </c>
      <c r="I19" s="37" t="str">
        <f t="shared" ref="I19:I30" si="1">IF($C$8="A RENSEIGNER","Renseigner cellule C8",IF(N(A19),ROUND(B19-C19+D19-E19-IF(G19&gt;=0,IF(F19-G19&lt;0,-(F19-G19),0))-H19,2),0))</f>
        <v>Renseigner cellule C8</v>
      </c>
      <c r="J19" s="33"/>
      <c r="K19" s="69"/>
      <c r="L19" s="36" t="str">
        <f t="shared" ref="L19:L30" si="2">IFERROR(IF(I19="","",ROUND(IF($K$17="Pourcentage_temps_projet",I19*K19,$I$31/$J$31*K19),2)),"")</f>
        <v/>
      </c>
      <c r="M19" s="39"/>
      <c r="N19" s="39"/>
      <c r="O19" s="504"/>
    </row>
    <row r="20" spans="1:15" x14ac:dyDescent="0.25">
      <c r="A20" s="515">
        <v>44256</v>
      </c>
      <c r="B20" s="513"/>
      <c r="C20" s="64"/>
      <c r="D20" s="287"/>
      <c r="E20" s="36">
        <f t="shared" si="0"/>
        <v>0</v>
      </c>
      <c r="F20" s="67"/>
      <c r="G20" s="68"/>
      <c r="H20" s="66" t="str">
        <f>IF($C$8="A RENSEIGNER","Renseigner cellule C8",IFERROR(ROUND(IF($C$8="NON",0,LOOKUP(YEAR(A20),$C$10:K$10,$C$13:K$13)*B20),2),0))</f>
        <v>Renseigner cellule C8</v>
      </c>
      <c r="I20" s="37" t="str">
        <f t="shared" si="1"/>
        <v>Renseigner cellule C8</v>
      </c>
      <c r="J20" s="33"/>
      <c r="K20" s="69"/>
      <c r="L20" s="36" t="str">
        <f t="shared" si="2"/>
        <v/>
      </c>
      <c r="M20" s="38"/>
      <c r="N20" s="38"/>
      <c r="O20" s="504"/>
    </row>
    <row r="21" spans="1:15" x14ac:dyDescent="0.25">
      <c r="A21" s="515">
        <v>44287</v>
      </c>
      <c r="B21" s="513"/>
      <c r="C21" s="64"/>
      <c r="D21" s="287"/>
      <c r="E21" s="36">
        <f t="shared" si="0"/>
        <v>0</v>
      </c>
      <c r="F21" s="67"/>
      <c r="G21" s="68"/>
      <c r="H21" s="66" t="str">
        <f>IF($C$8="A RENSEIGNER","Renseigner cellule C8",IFERROR(ROUND(IF($C$8="NON",0,LOOKUP(YEAR(A21),$C$10:K$10,$C$13:K$13)*B21),2),0))</f>
        <v>Renseigner cellule C8</v>
      </c>
      <c r="I21" s="37" t="str">
        <f t="shared" si="1"/>
        <v>Renseigner cellule C8</v>
      </c>
      <c r="J21" s="33"/>
      <c r="K21" s="69"/>
      <c r="L21" s="36" t="str">
        <f t="shared" si="2"/>
        <v/>
      </c>
      <c r="M21" s="39"/>
      <c r="N21" s="39"/>
      <c r="O21" s="504"/>
    </row>
    <row r="22" spans="1:15" x14ac:dyDescent="0.25">
      <c r="A22" s="515">
        <v>44317</v>
      </c>
      <c r="B22" s="513"/>
      <c r="C22" s="64"/>
      <c r="D22" s="287"/>
      <c r="E22" s="36">
        <f t="shared" si="0"/>
        <v>0</v>
      </c>
      <c r="F22" s="67"/>
      <c r="G22" s="68"/>
      <c r="H22" s="66" t="str">
        <f>IF($C$8="A RENSEIGNER","Renseigner cellule C8",IFERROR(ROUND(IF($C$8="NON",0,LOOKUP(YEAR(A22),$C$10:K$10,$C$13:K$13)*B22),2),0))</f>
        <v>Renseigner cellule C8</v>
      </c>
      <c r="I22" s="37" t="str">
        <f t="shared" si="1"/>
        <v>Renseigner cellule C8</v>
      </c>
      <c r="J22" s="33"/>
      <c r="K22" s="69"/>
      <c r="L22" s="36" t="str">
        <f t="shared" si="2"/>
        <v/>
      </c>
      <c r="M22" s="38"/>
      <c r="N22" s="38"/>
      <c r="O22" s="504"/>
    </row>
    <row r="23" spans="1:15" x14ac:dyDescent="0.25">
      <c r="A23" s="515">
        <v>44348</v>
      </c>
      <c r="B23" s="513"/>
      <c r="C23" s="64"/>
      <c r="D23" s="287"/>
      <c r="E23" s="36">
        <f t="shared" si="0"/>
        <v>0</v>
      </c>
      <c r="F23" s="67"/>
      <c r="G23" s="68"/>
      <c r="H23" s="66" t="str">
        <f>IF($C$8="A RENSEIGNER","Renseigner cellule C8",IFERROR(ROUND(IF($C$8="NON",0,LOOKUP(YEAR(A23),$C$10:K$10,$C$13:K$13)*B23),2),0))</f>
        <v>Renseigner cellule C8</v>
      </c>
      <c r="I23" s="37" t="str">
        <f t="shared" si="1"/>
        <v>Renseigner cellule C8</v>
      </c>
      <c r="J23" s="33"/>
      <c r="K23" s="69"/>
      <c r="L23" s="36" t="str">
        <f t="shared" si="2"/>
        <v/>
      </c>
      <c r="M23" s="39"/>
      <c r="N23" s="39"/>
      <c r="O23" s="504"/>
    </row>
    <row r="24" spans="1:15" x14ac:dyDescent="0.25">
      <c r="A24" s="515">
        <v>44378</v>
      </c>
      <c r="B24" s="513"/>
      <c r="C24" s="64"/>
      <c r="D24" s="287"/>
      <c r="E24" s="36">
        <f t="shared" si="0"/>
        <v>0</v>
      </c>
      <c r="F24" s="67"/>
      <c r="G24" s="68"/>
      <c r="H24" s="66" t="str">
        <f>IF($C$8="A RENSEIGNER","Renseigner cellule C8",IFERROR(ROUND(IF($C$8="NON",0,LOOKUP(YEAR(A24),$C$10:K$10,$C$13:K$13)*B24),2),0))</f>
        <v>Renseigner cellule C8</v>
      </c>
      <c r="I24" s="37" t="str">
        <f t="shared" si="1"/>
        <v>Renseigner cellule C8</v>
      </c>
      <c r="J24" s="33"/>
      <c r="K24" s="69"/>
      <c r="L24" s="36" t="str">
        <f t="shared" si="2"/>
        <v/>
      </c>
      <c r="M24" s="38"/>
      <c r="N24" s="38"/>
      <c r="O24" s="504"/>
    </row>
    <row r="25" spans="1:15" x14ac:dyDescent="0.25">
      <c r="A25" s="515">
        <v>44409</v>
      </c>
      <c r="B25" s="513"/>
      <c r="C25" s="64"/>
      <c r="D25" s="287"/>
      <c r="E25" s="36">
        <f t="shared" si="0"/>
        <v>0</v>
      </c>
      <c r="F25" s="67"/>
      <c r="G25" s="68"/>
      <c r="H25" s="66" t="str">
        <f>IF($C$8="A RENSEIGNER","Renseigner cellule C8",IFERROR(ROUND(IF($C$8="NON",0,LOOKUP(YEAR(A25),$C$10:K$10,$C$13:K$13)*B25),2),0))</f>
        <v>Renseigner cellule C8</v>
      </c>
      <c r="I25" s="37" t="str">
        <f t="shared" si="1"/>
        <v>Renseigner cellule C8</v>
      </c>
      <c r="J25" s="33"/>
      <c r="K25" s="69"/>
      <c r="L25" s="36" t="str">
        <f t="shared" si="2"/>
        <v/>
      </c>
      <c r="M25" s="39"/>
      <c r="N25" s="39"/>
      <c r="O25" s="504"/>
    </row>
    <row r="26" spans="1:15" x14ac:dyDescent="0.25">
      <c r="A26" s="515">
        <v>44440</v>
      </c>
      <c r="B26" s="513"/>
      <c r="C26" s="64"/>
      <c r="D26" s="287"/>
      <c r="E26" s="36">
        <f t="shared" si="0"/>
        <v>0</v>
      </c>
      <c r="F26" s="67"/>
      <c r="G26" s="68"/>
      <c r="H26" s="66" t="str">
        <f>IF($C$8="A RENSEIGNER","Renseigner cellule C8",IFERROR(ROUND(IF($C$8="NON",0,LOOKUP(YEAR(A26),$C$10:K$10,$C$13:K$13)*B26),2),0))</f>
        <v>Renseigner cellule C8</v>
      </c>
      <c r="I26" s="37" t="str">
        <f>IF($C$8="A RENSEIGNER","Renseigner cellule C8",IF(N(A26),ROUND(B26-C26+D26-E26-IF(G26&gt;=0,IF(F26-G26&lt;0,-(F26-G26),0))-H26,2),0))</f>
        <v>Renseigner cellule C8</v>
      </c>
      <c r="J26" s="33"/>
      <c r="K26" s="69"/>
      <c r="L26" s="36" t="str">
        <f t="shared" si="2"/>
        <v/>
      </c>
      <c r="M26" s="38"/>
      <c r="N26" s="38"/>
      <c r="O26" s="504"/>
    </row>
    <row r="27" spans="1:15" x14ac:dyDescent="0.25">
      <c r="A27" s="515">
        <v>44470</v>
      </c>
      <c r="B27" s="513"/>
      <c r="C27" s="64"/>
      <c r="D27" s="287"/>
      <c r="E27" s="36">
        <f t="shared" si="0"/>
        <v>0</v>
      </c>
      <c r="F27" s="67"/>
      <c r="G27" s="68"/>
      <c r="H27" s="66" t="str">
        <f>IF($C$8="A RENSEIGNER","Renseigner cellule C8",IFERROR(ROUND(IF($C$8="NON",0,LOOKUP(YEAR(A27),$C$10:K$10,$C$13:K$13)*B27),2),0))</f>
        <v>Renseigner cellule C8</v>
      </c>
      <c r="I27" s="37" t="str">
        <f t="shared" si="1"/>
        <v>Renseigner cellule C8</v>
      </c>
      <c r="J27" s="33"/>
      <c r="K27" s="69"/>
      <c r="L27" s="36" t="str">
        <f t="shared" si="2"/>
        <v/>
      </c>
      <c r="M27" s="39"/>
      <c r="N27" s="39"/>
      <c r="O27" s="504"/>
    </row>
    <row r="28" spans="1:15" x14ac:dyDescent="0.25">
      <c r="A28" s="515">
        <v>44501</v>
      </c>
      <c r="B28" s="513"/>
      <c r="C28" s="64"/>
      <c r="D28" s="287"/>
      <c r="E28" s="36">
        <f t="shared" si="0"/>
        <v>0</v>
      </c>
      <c r="F28" s="67"/>
      <c r="G28" s="68"/>
      <c r="H28" s="66" t="str">
        <f>IF($C$8="A RENSEIGNER","Renseigner cellule C8",IFERROR(ROUND(IF($C$8="NON",0,LOOKUP(YEAR(A28),$C$10:K$10,$C$13:K$13)*B28),2),0))</f>
        <v>Renseigner cellule C8</v>
      </c>
      <c r="I28" s="37" t="str">
        <f t="shared" si="1"/>
        <v>Renseigner cellule C8</v>
      </c>
      <c r="J28" s="33"/>
      <c r="K28" s="69"/>
      <c r="L28" s="36" t="str">
        <f t="shared" si="2"/>
        <v/>
      </c>
      <c r="M28" s="38"/>
      <c r="N28" s="38"/>
      <c r="O28" s="504"/>
    </row>
    <row r="29" spans="1:15" x14ac:dyDescent="0.25">
      <c r="A29" s="515">
        <v>44531</v>
      </c>
      <c r="B29" s="514"/>
      <c r="C29" s="65"/>
      <c r="D29" s="288"/>
      <c r="E29" s="36">
        <f t="shared" si="0"/>
        <v>0</v>
      </c>
      <c r="F29" s="67"/>
      <c r="G29" s="68"/>
      <c r="H29" s="66" t="str">
        <f>IF($C$8="A RENSEIGNER","Renseigner cellule C8",IFERROR(ROUND(IF($C$8="NON",0,LOOKUP(YEAR(A29),$C$10:K$10,$C$13:K$13)*B29),2),0))</f>
        <v>Renseigner cellule C8</v>
      </c>
      <c r="I29" s="37" t="str">
        <f t="shared" si="1"/>
        <v>Renseigner cellule C8</v>
      </c>
      <c r="J29" s="34"/>
      <c r="K29" s="69"/>
      <c r="L29" s="36" t="str">
        <f t="shared" si="2"/>
        <v/>
      </c>
      <c r="M29" s="39"/>
      <c r="N29" s="39"/>
      <c r="O29" s="505"/>
    </row>
    <row r="30" spans="1:15" x14ac:dyDescent="0.25">
      <c r="A30" s="506" t="s">
        <v>56</v>
      </c>
      <c r="B30" s="507"/>
      <c r="C30" s="507"/>
      <c r="D30" s="507"/>
      <c r="E30" s="508">
        <f t="shared" si="0"/>
        <v>0</v>
      </c>
      <c r="F30" s="508"/>
      <c r="G30" s="596"/>
      <c r="H30" s="509" t="str">
        <f>IF($C$8="A RENSEIGNER","Renseigner cellule C8",IFERROR(ROUND(IF($C$8="NON",0,LOOKUP(YEAR(A30),$C$10:K$10,$C$13:K$13)*B30),2),0))</f>
        <v>Renseigner cellule C8</v>
      </c>
      <c r="I30" s="767" t="str">
        <f t="shared" si="1"/>
        <v>Renseigner cellule C8</v>
      </c>
      <c r="J30" s="508"/>
      <c r="K30" s="508"/>
      <c r="L30" s="36" t="str">
        <f t="shared" si="2"/>
        <v/>
      </c>
      <c r="M30" s="510"/>
      <c r="N30" s="510"/>
      <c r="O30" s="511"/>
    </row>
    <row r="31" spans="1:15" s="54" customFormat="1" ht="15.75" thickBot="1" x14ac:dyDescent="0.3">
      <c r="A31" s="493" t="s">
        <v>120</v>
      </c>
      <c r="B31" s="494">
        <f t="shared" ref="B31:H31" si="3">SUM(B18:B30)</f>
        <v>0</v>
      </c>
      <c r="C31" s="495">
        <f t="shared" si="3"/>
        <v>0</v>
      </c>
      <c r="D31" s="495">
        <f t="shared" si="3"/>
        <v>0</v>
      </c>
      <c r="E31" s="495">
        <f t="shared" si="3"/>
        <v>0</v>
      </c>
      <c r="F31" s="495">
        <f t="shared" si="3"/>
        <v>0</v>
      </c>
      <c r="G31" s="495">
        <f t="shared" si="3"/>
        <v>0</v>
      </c>
      <c r="H31" s="495">
        <f t="shared" si="3"/>
        <v>0</v>
      </c>
      <c r="I31" s="592">
        <f>SUM(I18:I30)</f>
        <v>0</v>
      </c>
      <c r="J31" s="524">
        <f>IF(K17="Jours_projet",218/12*COUNTIF(I18:I30,"&gt;"&amp;0),ROUND((1607/12*COUNTIF(I18:I30,"&gt;"&amp;0)),2))</f>
        <v>0</v>
      </c>
      <c r="K31" s="495"/>
      <c r="L31" s="495">
        <f>MAX(0,SUM(L18:L30))</f>
        <v>0</v>
      </c>
      <c r="M31" s="496" t="str">
        <f>IF(MIN(M18:M30)&lt;1/1/2014,"",MIN(M18:M30))</f>
        <v/>
      </c>
      <c r="N31" s="496" t="str">
        <f>IF(MAX(N17:N29)&lt;1/1/2014,"",MAX(N17:N29))</f>
        <v/>
      </c>
      <c r="O31" s="497"/>
    </row>
    <row r="32" spans="1:15" ht="27.6" customHeight="1" x14ac:dyDescent="0.25">
      <c r="A32" s="62" t="s">
        <v>121</v>
      </c>
      <c r="B32" s="62"/>
      <c r="C32" s="62"/>
      <c r="D32" s="62"/>
      <c r="E32" s="62"/>
      <c r="F32" s="62"/>
      <c r="G32" s="62"/>
      <c r="H32" s="482"/>
      <c r="I32" s="61" t="str">
        <f>IF((COUNTIFS(A18:A30,"&gt;="&amp;DATE(YEAR(A18),1,1),A18:A30,"&lt;="&amp;DATE(YEAR(A18),12,31)))&lt;&gt;12,"Attention chevauchement sur plusieurs années",IF(COUNTA(B18:B30)&gt;12,"Attention, plusieurs années valorisées",IF(AND(COUNTA(B18:B30)&lt;12,COUNTA(B18:B30)&lt;&gt;0),"Attention l'année n'est pas complète","")))</f>
        <v/>
      </c>
      <c r="J32" s="61" t="str" cm="1">
        <f t="array" ref="J32">IF(COUNTA(B18:B30)=0,"",IF(COUNTIF(I18:I30,"="&amp;0),COUNTIF(I18:I30,"&gt;"&amp;0)&amp;" "&amp;"mois valorisés"&amp;" "&amp;"+"&amp;" "&amp;((COUNTA(I18:I30=0)-COUNTIF(I18:I30,"&gt;"&amp;0))-1)&amp;" "&amp; "lignes à 0",IF(I32="",COUNTIF(I18:I30,"&gt;"&amp;0)&amp;" "&amp;"mois valorisés",COUNTIF(I18:I30,"&gt;"&amp;0)&amp;" "&amp;"mois mais"&amp;" "&amp;I32)))</f>
        <v/>
      </c>
      <c r="K32" s="73" t="str">
        <f>IF(K31&lt;&gt;0,"Ci-dessus IJSS à déduire des dépenses retenues sur le projet","**Se référer à l'onglet NOTICE EXPLICATIVE pour vous aider")</f>
        <v>**Se référer à l'onglet NOTICE EXPLICATIVE pour vous aider</v>
      </c>
      <c r="L32" s="55"/>
      <c r="M32" s="55"/>
      <c r="N32" s="74"/>
      <c r="O32" s="54"/>
    </row>
    <row r="33" spans="1:15" ht="15.75" thickBot="1" x14ac:dyDescent="0.3">
      <c r="A33" s="58"/>
      <c r="B33" s="58"/>
      <c r="C33" s="58"/>
      <c r="D33" s="58"/>
      <c r="E33" s="58"/>
      <c r="F33" s="58"/>
      <c r="G33" s="58"/>
      <c r="H33" s="58"/>
      <c r="I33" s="59"/>
      <c r="J33" s="58"/>
      <c r="K33" s="58"/>
    </row>
    <row r="34" spans="1:15" ht="24.75" thickBot="1" x14ac:dyDescent="0.3">
      <c r="A34" s="236" t="str">
        <f>'Etat récapitulatif des dépenses'!$D$4</f>
        <v>SUD0XXXXX</v>
      </c>
      <c r="B34" s="237" t="str">
        <f>'Etat récapitulatif des dépenses'!$J$3</f>
        <v>Sélectionner ici n° de demande</v>
      </c>
      <c r="C34" s="58"/>
      <c r="D34" s="58"/>
      <c r="E34" s="58"/>
      <c r="F34" s="58"/>
      <c r="G34" s="58"/>
      <c r="H34" s="58"/>
      <c r="I34" s="59"/>
      <c r="J34" s="58"/>
      <c r="K34" s="58"/>
    </row>
    <row r="35" spans="1:15" ht="15.75" thickBot="1" x14ac:dyDescent="0.3">
      <c r="A35" s="875" t="s">
        <v>279</v>
      </c>
      <c r="B35" s="876"/>
      <c r="D35" s="75"/>
      <c r="G35" s="30"/>
      <c r="H35" s="30"/>
      <c r="I35" s="30"/>
      <c r="J35" s="30"/>
      <c r="K35" s="31"/>
      <c r="L35" s="31"/>
      <c r="M35" s="31"/>
      <c r="O35" s="63" t="str">
        <f>A35</f>
        <v>SALARIE 62 : Inscrire nom ici</v>
      </c>
    </row>
    <row r="36" spans="1:15" x14ac:dyDescent="0.25">
      <c r="G36" s="30"/>
      <c r="H36" s="30"/>
      <c r="I36" s="30"/>
      <c r="J36" s="30"/>
      <c r="K36" s="31"/>
      <c r="L36" s="31"/>
      <c r="M36" s="31"/>
    </row>
    <row r="37" spans="1:15" ht="108" x14ac:dyDescent="0.25">
      <c r="A37" s="498" t="s">
        <v>110</v>
      </c>
      <c r="B37" s="499" t="s">
        <v>111</v>
      </c>
      <c r="C37" s="499" t="s">
        <v>301</v>
      </c>
      <c r="D37" s="499" t="s">
        <v>112</v>
      </c>
      <c r="E37" s="499" t="s">
        <v>299</v>
      </c>
      <c r="F37" s="499" t="s">
        <v>496</v>
      </c>
      <c r="G37" s="525" t="s">
        <v>303</v>
      </c>
      <c r="H37" s="499" t="s">
        <v>113</v>
      </c>
      <c r="I37" s="499" t="s">
        <v>114</v>
      </c>
      <c r="J37" s="500" t="s">
        <v>300</v>
      </c>
      <c r="K37" s="501" t="s">
        <v>115</v>
      </c>
      <c r="L37" s="499" t="s">
        <v>116</v>
      </c>
      <c r="M37" s="499" t="s">
        <v>117</v>
      </c>
      <c r="N37" s="499" t="s">
        <v>118</v>
      </c>
      <c r="O37" s="502" t="s">
        <v>119</v>
      </c>
    </row>
    <row r="38" spans="1:15" x14ac:dyDescent="0.25">
      <c r="A38" s="515">
        <v>44197</v>
      </c>
      <c r="B38" s="512"/>
      <c r="C38" s="286"/>
      <c r="D38" s="286"/>
      <c r="E38" s="36">
        <f t="shared" ref="E38:E50" si="4">IF(N(A38),ROUND(IF(OR(B38="",B38=0),0,(D38/B38*C38)),2),0)</f>
        <v>0</v>
      </c>
      <c r="F38" s="289"/>
      <c r="G38" s="290"/>
      <c r="H38" s="66" t="str">
        <f>IF($C$8="A RENSEIGNER","Renseigner cellule C8",IFERROR(ROUND(IF($C$8="NON",0,LOOKUP(YEAR(A38),$C$10:K$10,$C$13:K$13)*B38),2),0))</f>
        <v>Renseigner cellule C8</v>
      </c>
      <c r="I38" s="37" t="str">
        <f>IF($C$8="A RENSEIGNER","Renseigner cellule C8",IF(N(A38),ROUND(B38-C38+D38-E38-IF(G38&gt;=0,IF(F38-G38&lt;0,-(F38-G38),0))-H38,2),0))</f>
        <v>Renseigner cellule C8</v>
      </c>
      <c r="J38" s="32"/>
      <c r="K38" s="69"/>
      <c r="L38" s="36" t="str">
        <f>IFERROR(IF(I38="","",ROUND(IF($K$37="Pourcentage_temps_projet",I38*K38,$I$51/$J$51*K38),2)),"")</f>
        <v/>
      </c>
      <c r="M38" s="38"/>
      <c r="N38" s="38"/>
      <c r="O38" s="503"/>
    </row>
    <row r="39" spans="1:15" x14ac:dyDescent="0.25">
      <c r="A39" s="515">
        <v>44228</v>
      </c>
      <c r="B39" s="513"/>
      <c r="C39" s="64"/>
      <c r="D39" s="287"/>
      <c r="E39" s="36">
        <f t="shared" si="4"/>
        <v>0</v>
      </c>
      <c r="F39" s="67"/>
      <c r="G39" s="68"/>
      <c r="H39" s="66" t="str">
        <f>IF($C$8="A RENSEIGNER","Renseigner cellule C8",IFERROR(ROUND(IF($C$8="NON",0,LOOKUP(YEAR(A39),$C$10:K$10,$C$13:K$13)*B39),2),0))</f>
        <v>Renseigner cellule C8</v>
      </c>
      <c r="I39" s="37" t="str">
        <f t="shared" ref="I39:I50" si="5">IF($C$8="A RENSEIGNER","Renseigner cellule C8",IF(N(A39),ROUND(B39-C39+D39-E39-IF(G39&gt;=0,IF(F39-G39&lt;0,-(F39-G39),0))-H39,2),0))</f>
        <v>Renseigner cellule C8</v>
      </c>
      <c r="J39" s="33"/>
      <c r="K39" s="69"/>
      <c r="L39" s="36" t="str">
        <f t="shared" ref="L39:L50" si="6">IFERROR(IF(I39="","",ROUND(IF($K$37="Pourcentage_temps_projet",I39*K39,$I$51/$J$51*K39),2)),"")</f>
        <v/>
      </c>
      <c r="M39" s="39"/>
      <c r="N39" s="39"/>
      <c r="O39" s="504"/>
    </row>
    <row r="40" spans="1:15" x14ac:dyDescent="0.25">
      <c r="A40" s="515">
        <v>44256</v>
      </c>
      <c r="B40" s="513"/>
      <c r="C40" s="64"/>
      <c r="D40" s="287"/>
      <c r="E40" s="36">
        <f t="shared" si="4"/>
        <v>0</v>
      </c>
      <c r="F40" s="67"/>
      <c r="G40" s="68"/>
      <c r="H40" s="66" t="str">
        <f>IF($C$8="A RENSEIGNER","Renseigner cellule C8",IFERROR(ROUND(IF($C$8="NON",0,LOOKUP(YEAR(A40),$C$10:K$10,$C$13:K$13)*B40),2),0))</f>
        <v>Renseigner cellule C8</v>
      </c>
      <c r="I40" s="37" t="str">
        <f t="shared" si="5"/>
        <v>Renseigner cellule C8</v>
      </c>
      <c r="J40" s="33"/>
      <c r="K40" s="69"/>
      <c r="L40" s="36" t="str">
        <f>IFERROR(IF(I40="","",ROUND(IF($K$37="Pourcentage_temps_projet",I40*K40,$I$51/$J$51*K40),2)),"")</f>
        <v/>
      </c>
      <c r="M40" s="38"/>
      <c r="N40" s="38"/>
      <c r="O40" s="504"/>
    </row>
    <row r="41" spans="1:15" x14ac:dyDescent="0.25">
      <c r="A41" s="515">
        <v>44287</v>
      </c>
      <c r="B41" s="513"/>
      <c r="C41" s="64"/>
      <c r="D41" s="287"/>
      <c r="E41" s="36">
        <f t="shared" si="4"/>
        <v>0</v>
      </c>
      <c r="F41" s="67"/>
      <c r="G41" s="68"/>
      <c r="H41" s="66" t="str">
        <f>IF($C$8="A RENSEIGNER","Renseigner cellule C8",IFERROR(ROUND(IF($C$8="NON",0,LOOKUP(YEAR(A41),$C$10:K$10,$C$13:K$13)*B41),2),0))</f>
        <v>Renseigner cellule C8</v>
      </c>
      <c r="I41" s="37" t="str">
        <f t="shared" si="5"/>
        <v>Renseigner cellule C8</v>
      </c>
      <c r="J41" s="33"/>
      <c r="K41" s="69"/>
      <c r="L41" s="36" t="str">
        <f t="shared" si="6"/>
        <v/>
      </c>
      <c r="M41" s="39"/>
      <c r="N41" s="39"/>
      <c r="O41" s="504"/>
    </row>
    <row r="42" spans="1:15" x14ac:dyDescent="0.25">
      <c r="A42" s="515">
        <v>44317</v>
      </c>
      <c r="B42" s="513"/>
      <c r="C42" s="64"/>
      <c r="D42" s="287"/>
      <c r="E42" s="36">
        <f t="shared" si="4"/>
        <v>0</v>
      </c>
      <c r="F42" s="67"/>
      <c r="G42" s="68"/>
      <c r="H42" s="66" t="str">
        <f>IF($C$8="A RENSEIGNER","Renseigner cellule C8",IFERROR(ROUND(IF($C$8="NON",0,LOOKUP(YEAR(A42),$C$10:K$10,$C$13:K$13)*B42),2),0))</f>
        <v>Renseigner cellule C8</v>
      </c>
      <c r="I42" s="37" t="str">
        <f t="shared" si="5"/>
        <v>Renseigner cellule C8</v>
      </c>
      <c r="J42" s="33"/>
      <c r="K42" s="69"/>
      <c r="L42" s="36" t="str">
        <f t="shared" si="6"/>
        <v/>
      </c>
      <c r="M42" s="38"/>
      <c r="N42" s="38"/>
      <c r="O42" s="504"/>
    </row>
    <row r="43" spans="1:15" x14ac:dyDescent="0.25">
      <c r="A43" s="515">
        <v>44348</v>
      </c>
      <c r="B43" s="513"/>
      <c r="C43" s="64"/>
      <c r="D43" s="287"/>
      <c r="E43" s="36">
        <f t="shared" si="4"/>
        <v>0</v>
      </c>
      <c r="F43" s="67"/>
      <c r="G43" s="68"/>
      <c r="H43" s="66" t="str">
        <f>IF($C$8="A RENSEIGNER","Renseigner cellule C8",IFERROR(ROUND(IF($C$8="NON",0,LOOKUP(YEAR(A43),$C$10:K$10,$C$13:K$13)*B43),2),0))</f>
        <v>Renseigner cellule C8</v>
      </c>
      <c r="I43" s="37" t="str">
        <f t="shared" si="5"/>
        <v>Renseigner cellule C8</v>
      </c>
      <c r="J43" s="33"/>
      <c r="K43" s="69"/>
      <c r="L43" s="36" t="str">
        <f t="shared" si="6"/>
        <v/>
      </c>
      <c r="M43" s="39"/>
      <c r="N43" s="39"/>
      <c r="O43" s="504"/>
    </row>
    <row r="44" spans="1:15" x14ac:dyDescent="0.25">
      <c r="A44" s="515">
        <v>44378</v>
      </c>
      <c r="B44" s="513"/>
      <c r="C44" s="64"/>
      <c r="D44" s="287"/>
      <c r="E44" s="36">
        <f t="shared" si="4"/>
        <v>0</v>
      </c>
      <c r="F44" s="67"/>
      <c r="G44" s="68"/>
      <c r="H44" s="66" t="str">
        <f>IF($C$8="A RENSEIGNER","Renseigner cellule C8",IFERROR(ROUND(IF($C$8="NON",0,LOOKUP(YEAR(A44),$C$10:K$10,$C$13:K$13)*B44),2),0))</f>
        <v>Renseigner cellule C8</v>
      </c>
      <c r="I44" s="37" t="str">
        <f t="shared" si="5"/>
        <v>Renseigner cellule C8</v>
      </c>
      <c r="J44" s="33"/>
      <c r="K44" s="69"/>
      <c r="L44" s="36" t="str">
        <f t="shared" si="6"/>
        <v/>
      </c>
      <c r="M44" s="38"/>
      <c r="N44" s="38"/>
      <c r="O44" s="504"/>
    </row>
    <row r="45" spans="1:15" x14ac:dyDescent="0.25">
      <c r="A45" s="515">
        <v>44409</v>
      </c>
      <c r="B45" s="513"/>
      <c r="C45" s="64"/>
      <c r="D45" s="287"/>
      <c r="E45" s="36">
        <f t="shared" si="4"/>
        <v>0</v>
      </c>
      <c r="F45" s="67"/>
      <c r="G45" s="68"/>
      <c r="H45" s="66" t="str">
        <f>IF($C$8="A RENSEIGNER","Renseigner cellule C8",IFERROR(ROUND(IF($C$8="NON",0,LOOKUP(YEAR(A45),$C$10:K$10,$C$13:K$13)*B45),2),0))</f>
        <v>Renseigner cellule C8</v>
      </c>
      <c r="I45" s="37" t="str">
        <f t="shared" si="5"/>
        <v>Renseigner cellule C8</v>
      </c>
      <c r="J45" s="33"/>
      <c r="K45" s="69"/>
      <c r="L45" s="36" t="str">
        <f t="shared" si="6"/>
        <v/>
      </c>
      <c r="M45" s="39"/>
      <c r="N45" s="39"/>
      <c r="O45" s="504"/>
    </row>
    <row r="46" spans="1:15" x14ac:dyDescent="0.25">
      <c r="A46" s="515">
        <v>44440</v>
      </c>
      <c r="B46" s="513"/>
      <c r="C46" s="64"/>
      <c r="D46" s="287"/>
      <c r="E46" s="36">
        <f t="shared" si="4"/>
        <v>0</v>
      </c>
      <c r="F46" s="67"/>
      <c r="G46" s="68"/>
      <c r="H46" s="66" t="str">
        <f>IF($C$8="A RENSEIGNER","Renseigner cellule C8",IFERROR(ROUND(IF($C$8="NON",0,LOOKUP(YEAR(A46),$C$10:K$10,$C$13:K$13)*B46),2),0))</f>
        <v>Renseigner cellule C8</v>
      </c>
      <c r="I46" s="37" t="str">
        <f>IF($C$8="A RENSEIGNER","Renseigner cellule C8",IF(N(A46),ROUND(B46-C46+D46-E46-IF(G46&gt;=0,IF(F46-G46&lt;0,-(F46-G46),0))-H46,2),0))</f>
        <v>Renseigner cellule C8</v>
      </c>
      <c r="J46" s="33"/>
      <c r="K46" s="69"/>
      <c r="L46" s="36" t="str">
        <f t="shared" si="6"/>
        <v/>
      </c>
      <c r="M46" s="38"/>
      <c r="N46" s="38"/>
      <c r="O46" s="504"/>
    </row>
    <row r="47" spans="1:15" x14ac:dyDescent="0.25">
      <c r="A47" s="515">
        <v>44470</v>
      </c>
      <c r="B47" s="513"/>
      <c r="C47" s="64"/>
      <c r="D47" s="287"/>
      <c r="E47" s="36">
        <f t="shared" si="4"/>
        <v>0</v>
      </c>
      <c r="F47" s="67"/>
      <c r="G47" s="68"/>
      <c r="H47" s="66" t="str">
        <f>IF($C$8="A RENSEIGNER","Renseigner cellule C8",IFERROR(ROUND(IF($C$8="NON",0,LOOKUP(YEAR(A47),$C$10:K$10,$C$13:K$13)*B47),2),0))</f>
        <v>Renseigner cellule C8</v>
      </c>
      <c r="I47" s="37" t="str">
        <f t="shared" si="5"/>
        <v>Renseigner cellule C8</v>
      </c>
      <c r="J47" s="33"/>
      <c r="K47" s="69"/>
      <c r="L47" s="36" t="str">
        <f t="shared" si="6"/>
        <v/>
      </c>
      <c r="M47" s="39"/>
      <c r="N47" s="39"/>
      <c r="O47" s="504"/>
    </row>
    <row r="48" spans="1:15" x14ac:dyDescent="0.25">
      <c r="A48" s="515">
        <v>44501</v>
      </c>
      <c r="B48" s="513"/>
      <c r="C48" s="64"/>
      <c r="D48" s="287"/>
      <c r="E48" s="36">
        <f t="shared" si="4"/>
        <v>0</v>
      </c>
      <c r="F48" s="67"/>
      <c r="G48" s="68"/>
      <c r="H48" s="66" t="str">
        <f>IF($C$8="A RENSEIGNER","Renseigner cellule C8",IFERROR(ROUND(IF($C$8="NON",0,LOOKUP(YEAR(A48),$C$10:K$10,$C$13:K$13)*B48),2),0))</f>
        <v>Renseigner cellule C8</v>
      </c>
      <c r="I48" s="37" t="str">
        <f t="shared" si="5"/>
        <v>Renseigner cellule C8</v>
      </c>
      <c r="J48" s="33"/>
      <c r="K48" s="69"/>
      <c r="L48" s="36" t="str">
        <f t="shared" si="6"/>
        <v/>
      </c>
      <c r="M48" s="38"/>
      <c r="N48" s="38"/>
      <c r="O48" s="504"/>
    </row>
    <row r="49" spans="1:15" x14ac:dyDescent="0.25">
      <c r="A49" s="515">
        <v>44531</v>
      </c>
      <c r="B49" s="514"/>
      <c r="C49" s="65"/>
      <c r="D49" s="288"/>
      <c r="E49" s="36">
        <f t="shared" si="4"/>
        <v>0</v>
      </c>
      <c r="F49" s="67"/>
      <c r="G49" s="68"/>
      <c r="H49" s="66" t="str">
        <f>IF($C$8="A RENSEIGNER","Renseigner cellule C8",IFERROR(ROUND(IF($C$8="NON",0,LOOKUP(YEAR(A49),$C$10:K$10,$C$13:K$13)*B49),2),0))</f>
        <v>Renseigner cellule C8</v>
      </c>
      <c r="I49" s="37" t="str">
        <f t="shared" si="5"/>
        <v>Renseigner cellule C8</v>
      </c>
      <c r="J49" s="34"/>
      <c r="K49" s="69"/>
      <c r="L49" s="36" t="str">
        <f t="shared" si="6"/>
        <v/>
      </c>
      <c r="M49" s="39"/>
      <c r="N49" s="39"/>
      <c r="O49" s="505"/>
    </row>
    <row r="50" spans="1:15" x14ac:dyDescent="0.25">
      <c r="A50" s="506" t="s">
        <v>56</v>
      </c>
      <c r="B50" s="507"/>
      <c r="C50" s="507"/>
      <c r="D50" s="507"/>
      <c r="E50" s="508">
        <f t="shared" si="4"/>
        <v>0</v>
      </c>
      <c r="F50" s="508"/>
      <c r="G50" s="596"/>
      <c r="H50" s="509" t="str">
        <f>IF($C$8="A RENSEIGNER","Renseigner cellule C8",IFERROR(ROUND(IF($C$8="NON",0,LOOKUP(YEAR(A50),$C$10:K$10,$C$13:K$13)*B50),2),0))</f>
        <v>Renseigner cellule C8</v>
      </c>
      <c r="I50" s="767" t="str">
        <f t="shared" si="5"/>
        <v>Renseigner cellule C8</v>
      </c>
      <c r="J50" s="508"/>
      <c r="K50" s="508"/>
      <c r="L50" s="36" t="str">
        <f t="shared" si="6"/>
        <v/>
      </c>
      <c r="M50" s="510"/>
      <c r="N50" s="510"/>
      <c r="O50" s="511"/>
    </row>
    <row r="51" spans="1:15" ht="36.6" customHeight="1" thickBot="1" x14ac:dyDescent="0.3">
      <c r="A51" s="493" t="s">
        <v>120</v>
      </c>
      <c r="B51" s="494">
        <f t="shared" ref="B51:H51" si="7">SUM(B38:B50)</f>
        <v>0</v>
      </c>
      <c r="C51" s="495">
        <f t="shared" si="7"/>
        <v>0</v>
      </c>
      <c r="D51" s="495">
        <f t="shared" si="7"/>
        <v>0</v>
      </c>
      <c r="E51" s="495">
        <f t="shared" si="7"/>
        <v>0</v>
      </c>
      <c r="F51" s="495">
        <f t="shared" si="7"/>
        <v>0</v>
      </c>
      <c r="G51" s="495">
        <f t="shared" si="7"/>
        <v>0</v>
      </c>
      <c r="H51" s="495">
        <f t="shared" si="7"/>
        <v>0</v>
      </c>
      <c r="I51" s="592">
        <f>SUM(I38:I50)</f>
        <v>0</v>
      </c>
      <c r="J51" s="524">
        <f>IF(K37="Jours_projet",218/12*COUNTIF(I38:I50,"&gt;"&amp;0),ROUND((1607/12*COUNTIF(I38:I50,"&gt;"&amp;0)),2))</f>
        <v>0</v>
      </c>
      <c r="K51" s="495"/>
      <c r="L51" s="495">
        <f>MAX(0,SUM(L38:L50))</f>
        <v>0</v>
      </c>
      <c r="M51" s="496" t="str">
        <f>IF(MIN(M38:M50)&lt;1/1/2014,"",MIN(M38:M50))</f>
        <v/>
      </c>
      <c r="N51" s="496" t="str">
        <f>IF(MAX(N37:N49)&lt;1/1/2014,"",MAX(N37:N49))</f>
        <v/>
      </c>
      <c r="O51" s="497"/>
    </row>
    <row r="52" spans="1:15" ht="15" customHeight="1" x14ac:dyDescent="0.25">
      <c r="A52" s="62" t="s">
        <v>121</v>
      </c>
      <c r="B52" s="62"/>
      <c r="C52" s="62"/>
      <c r="D52" s="62"/>
      <c r="E52" s="62"/>
      <c r="F52" s="62"/>
      <c r="G52" s="62"/>
      <c r="H52" s="482"/>
      <c r="I52" s="61" t="str">
        <f>IF((COUNTIFS(A38:A50,"&gt;="&amp;DATE(YEAR(A38),1,1),A38:A50,"&lt;="&amp;DATE(YEAR(A38),12,31)))&lt;&gt;12,"Attention chevauchement sur plusieurs années",IF(COUNTA(B38:B50)&gt;12,"Attention, plusieurs années valorisées",IF(AND(COUNTA(B38:B50)&lt;12,COUNTA(B38:B50)&lt;&gt;0),"Attention l'année n'est pas complète","")))</f>
        <v/>
      </c>
      <c r="J52" s="61" t="str" cm="1">
        <f t="array" ref="J52">IF(COUNTA(B38:B50)=0,"",IF(COUNTIF(I38:I50,"="&amp;0),COUNTIF(I38:I50,"&gt;"&amp;0)&amp;" "&amp;"mois valorisés"&amp;" "&amp;"+"&amp;" "&amp;((COUNTA(I38:I50=0)-COUNTIF(I38:I50,"&gt;"&amp;0))-1)&amp;" "&amp; "lignes à 0",IF(I52="",COUNTIF(I38:I50,"&gt;"&amp;0)&amp;" "&amp;"mois valorisés",COUNTIF(I38:I50,"&gt;"&amp;0)&amp;" "&amp;"mois mais"&amp;" "&amp;I52)))</f>
        <v/>
      </c>
      <c r="K52" s="73" t="str">
        <f>IF(K51&lt;&gt;0,"Ci-dessus IJSS à déduire des dépenses retenues sur le projet","**Se référer à l'onglet NOTICE EXPLICATIVE pour vous aider")</f>
        <v>**Se référer à l'onglet NOTICE EXPLICATIVE pour vous aider</v>
      </c>
      <c r="L52" s="55"/>
      <c r="M52" s="55"/>
      <c r="N52" s="74"/>
      <c r="O52" s="54"/>
    </row>
    <row r="53" spans="1:15" ht="15.75" thickBot="1" x14ac:dyDescent="0.3">
      <c r="B53" s="35"/>
      <c r="G53" s="30"/>
      <c r="H53" s="30"/>
      <c r="I53" s="30"/>
      <c r="J53" s="30"/>
      <c r="K53" s="31"/>
      <c r="L53" s="31"/>
      <c r="M53" s="31"/>
    </row>
    <row r="54" spans="1:15" ht="24.75" thickBot="1" x14ac:dyDescent="0.3">
      <c r="A54" s="236" t="str">
        <f>'Etat récapitulatif des dépenses'!$D$4</f>
        <v>SUD0XXXXX</v>
      </c>
      <c r="B54" s="237" t="str">
        <f>'Etat récapitulatif des dépenses'!$J$3</f>
        <v>Sélectionner ici n° de demande</v>
      </c>
      <c r="G54" s="30"/>
      <c r="H54" s="30"/>
      <c r="I54" s="30"/>
      <c r="J54" s="30"/>
      <c r="K54" s="31"/>
      <c r="L54" s="31"/>
      <c r="M54" s="31"/>
    </row>
    <row r="55" spans="1:15" ht="15.75" thickBot="1" x14ac:dyDescent="0.3">
      <c r="A55" s="875" t="s">
        <v>280</v>
      </c>
      <c r="B55" s="876"/>
      <c r="G55" s="30"/>
      <c r="H55" s="30"/>
      <c r="I55" s="30"/>
      <c r="J55" s="30"/>
      <c r="K55" s="31"/>
      <c r="L55" s="31"/>
      <c r="M55" s="31"/>
      <c r="O55" s="63" t="str">
        <f>A55</f>
        <v>SALARIE 63 : Inscrire nom ici</v>
      </c>
    </row>
    <row r="56" spans="1:15" x14ac:dyDescent="0.25">
      <c r="G56" s="30"/>
      <c r="H56" s="30"/>
      <c r="I56" s="30"/>
      <c r="J56" s="30"/>
      <c r="K56" s="31"/>
      <c r="L56" s="31"/>
      <c r="M56" s="31"/>
    </row>
    <row r="57" spans="1:15" ht="108" x14ac:dyDescent="0.25">
      <c r="A57" s="498" t="s">
        <v>110</v>
      </c>
      <c r="B57" s="499" t="s">
        <v>111</v>
      </c>
      <c r="C57" s="499" t="s">
        <v>301</v>
      </c>
      <c r="D57" s="499" t="s">
        <v>112</v>
      </c>
      <c r="E57" s="499" t="s">
        <v>299</v>
      </c>
      <c r="F57" s="499" t="s">
        <v>496</v>
      </c>
      <c r="G57" s="525" t="s">
        <v>303</v>
      </c>
      <c r="H57" s="499" t="s">
        <v>113</v>
      </c>
      <c r="I57" s="499" t="s">
        <v>114</v>
      </c>
      <c r="J57" s="500" t="s">
        <v>300</v>
      </c>
      <c r="K57" s="501" t="s">
        <v>115</v>
      </c>
      <c r="L57" s="499" t="s">
        <v>116</v>
      </c>
      <c r="M57" s="499" t="s">
        <v>117</v>
      </c>
      <c r="N57" s="499" t="s">
        <v>118</v>
      </c>
      <c r="O57" s="502" t="s">
        <v>119</v>
      </c>
    </row>
    <row r="58" spans="1:15" x14ac:dyDescent="0.25">
      <c r="A58" s="515">
        <v>44197</v>
      </c>
      <c r="B58" s="512"/>
      <c r="C58" s="286"/>
      <c r="D58" s="286"/>
      <c r="E58" s="36">
        <f t="shared" ref="E58:E70" si="8">IF(N(A58),ROUND(IF(OR(B58="",B58=0),0,(D58/B58*C58)),2),0)</f>
        <v>0</v>
      </c>
      <c r="F58" s="289"/>
      <c r="G58" s="290"/>
      <c r="H58" s="66" t="str">
        <f>IF($C$8="A RENSEIGNER","Renseigner cellule C8",IFERROR(ROUND(IF($C$8="NON",0,LOOKUP(YEAR(A58),$C$10:K$10,$C$13:K$13)*B58),2),0))</f>
        <v>Renseigner cellule C8</v>
      </c>
      <c r="I58" s="37" t="str">
        <f>IF($C$8="A RENSEIGNER","Renseigner cellule C8",IF(N(A58),ROUND(B58-C58+D58-E58-IF(G58&gt;=0,IF(F58-G58&lt;0,-(F58-G58),0))-H58,2),0))</f>
        <v>Renseigner cellule C8</v>
      </c>
      <c r="J58" s="32"/>
      <c r="K58" s="69"/>
      <c r="L58" s="36" t="str">
        <f>IFERROR(IF(I58="","",ROUND(IF($K$57="Pourcentage_temps_projet",I58*K58,$I$71/$J$71*K58),2)),"")</f>
        <v/>
      </c>
      <c r="M58" s="38"/>
      <c r="N58" s="38"/>
      <c r="O58" s="503"/>
    </row>
    <row r="59" spans="1:15" x14ac:dyDescent="0.25">
      <c r="A59" s="515">
        <v>44228</v>
      </c>
      <c r="B59" s="513"/>
      <c r="C59" s="64"/>
      <c r="D59" s="287"/>
      <c r="E59" s="36">
        <f t="shared" si="8"/>
        <v>0</v>
      </c>
      <c r="F59" s="67"/>
      <c r="G59" s="68"/>
      <c r="H59" s="66" t="str">
        <f>IF($C$8="A RENSEIGNER","Renseigner cellule C8",IFERROR(ROUND(IF($C$8="NON",0,LOOKUP(YEAR(A59),$C$10:K$10,$C$13:K$13)*B59),2),0))</f>
        <v>Renseigner cellule C8</v>
      </c>
      <c r="I59" s="37" t="str">
        <f t="shared" ref="I59:I70" si="9">IF($C$8="A RENSEIGNER","Renseigner cellule C8",IF(N(A59),ROUND(B59-C59+D59-E59-IF(G59&gt;=0,IF(F59-G59&lt;0,-(F59-G59),0))-H59,2),0))</f>
        <v>Renseigner cellule C8</v>
      </c>
      <c r="J59" s="33"/>
      <c r="K59" s="69"/>
      <c r="L59" s="36" t="str">
        <f t="shared" ref="L59:L70" si="10">IFERROR(IF(I59="","",ROUND(IF($K$57="Pourcentage_temps_projet",I59*K59,$I$71/$J$71*K59),2)),"")</f>
        <v/>
      </c>
      <c r="M59" s="39"/>
      <c r="N59" s="39"/>
      <c r="O59" s="504"/>
    </row>
    <row r="60" spans="1:15" x14ac:dyDescent="0.25">
      <c r="A60" s="515">
        <v>44256</v>
      </c>
      <c r="B60" s="513"/>
      <c r="C60" s="64"/>
      <c r="D60" s="287"/>
      <c r="E60" s="36">
        <f t="shared" si="8"/>
        <v>0</v>
      </c>
      <c r="F60" s="67"/>
      <c r="G60" s="68"/>
      <c r="H60" s="66" t="str">
        <f>IF($C$8="A RENSEIGNER","Renseigner cellule C8",IFERROR(ROUND(IF($C$8="NON",0,LOOKUP(YEAR(A60),$C$10:K$10,$C$13:K$13)*B60),2),0))</f>
        <v>Renseigner cellule C8</v>
      </c>
      <c r="I60" s="37" t="str">
        <f t="shared" si="9"/>
        <v>Renseigner cellule C8</v>
      </c>
      <c r="J60" s="33"/>
      <c r="K60" s="69"/>
      <c r="L60" s="36" t="str">
        <f t="shared" si="10"/>
        <v/>
      </c>
      <c r="M60" s="38"/>
      <c r="N60" s="38"/>
      <c r="O60" s="504"/>
    </row>
    <row r="61" spans="1:15" x14ac:dyDescent="0.25">
      <c r="A61" s="515">
        <v>44287</v>
      </c>
      <c r="B61" s="513"/>
      <c r="C61" s="64"/>
      <c r="D61" s="287"/>
      <c r="E61" s="36">
        <f t="shared" si="8"/>
        <v>0</v>
      </c>
      <c r="F61" s="67"/>
      <c r="G61" s="68"/>
      <c r="H61" s="66" t="str">
        <f>IF($C$8="A RENSEIGNER","Renseigner cellule C8",IFERROR(ROUND(IF($C$8="NON",0,LOOKUP(YEAR(A61),$C$10:K$10,$C$13:K$13)*B61),2),0))</f>
        <v>Renseigner cellule C8</v>
      </c>
      <c r="I61" s="37" t="str">
        <f t="shared" si="9"/>
        <v>Renseigner cellule C8</v>
      </c>
      <c r="J61" s="33"/>
      <c r="K61" s="69"/>
      <c r="L61" s="36" t="str">
        <f t="shared" si="10"/>
        <v/>
      </c>
      <c r="M61" s="39"/>
      <c r="N61" s="39"/>
      <c r="O61" s="504"/>
    </row>
    <row r="62" spans="1:15" x14ac:dyDescent="0.25">
      <c r="A62" s="515">
        <v>44317</v>
      </c>
      <c r="B62" s="513"/>
      <c r="C62" s="64"/>
      <c r="D62" s="287"/>
      <c r="E62" s="36">
        <f t="shared" si="8"/>
        <v>0</v>
      </c>
      <c r="F62" s="67"/>
      <c r="G62" s="68"/>
      <c r="H62" s="66" t="str">
        <f>IF($C$8="A RENSEIGNER","Renseigner cellule C8",IFERROR(ROUND(IF($C$8="NON",0,LOOKUP(YEAR(A62),$C$10:K$10,$C$13:K$13)*B62),2),0))</f>
        <v>Renseigner cellule C8</v>
      </c>
      <c r="I62" s="37" t="str">
        <f t="shared" si="9"/>
        <v>Renseigner cellule C8</v>
      </c>
      <c r="J62" s="33"/>
      <c r="K62" s="69"/>
      <c r="L62" s="36" t="str">
        <f t="shared" si="10"/>
        <v/>
      </c>
      <c r="M62" s="38"/>
      <c r="N62" s="38"/>
      <c r="O62" s="504"/>
    </row>
    <row r="63" spans="1:15" x14ac:dyDescent="0.25">
      <c r="A63" s="515">
        <v>44348</v>
      </c>
      <c r="B63" s="513"/>
      <c r="C63" s="64"/>
      <c r="D63" s="287"/>
      <c r="E63" s="36">
        <f t="shared" si="8"/>
        <v>0</v>
      </c>
      <c r="F63" s="67"/>
      <c r="G63" s="68"/>
      <c r="H63" s="66" t="str">
        <f>IF($C$8="A RENSEIGNER","Renseigner cellule C8",IFERROR(ROUND(IF($C$8="NON",0,LOOKUP(YEAR(A63),$C$10:K$10,$C$13:K$13)*B63),2),0))</f>
        <v>Renseigner cellule C8</v>
      </c>
      <c r="I63" s="37" t="str">
        <f t="shared" si="9"/>
        <v>Renseigner cellule C8</v>
      </c>
      <c r="J63" s="33"/>
      <c r="K63" s="69"/>
      <c r="L63" s="36" t="str">
        <f t="shared" si="10"/>
        <v/>
      </c>
      <c r="M63" s="39"/>
      <c r="N63" s="39"/>
      <c r="O63" s="504"/>
    </row>
    <row r="64" spans="1:15" x14ac:dyDescent="0.25">
      <c r="A64" s="515">
        <v>44378</v>
      </c>
      <c r="B64" s="513"/>
      <c r="C64" s="64"/>
      <c r="D64" s="287"/>
      <c r="E64" s="36">
        <f t="shared" si="8"/>
        <v>0</v>
      </c>
      <c r="F64" s="67"/>
      <c r="G64" s="68"/>
      <c r="H64" s="66" t="str">
        <f>IF($C$8="A RENSEIGNER","Renseigner cellule C8",IFERROR(ROUND(IF($C$8="NON",0,LOOKUP(YEAR(A64),$C$10:K$10,$C$13:K$13)*B64),2),0))</f>
        <v>Renseigner cellule C8</v>
      </c>
      <c r="I64" s="37" t="str">
        <f t="shared" si="9"/>
        <v>Renseigner cellule C8</v>
      </c>
      <c r="J64" s="33"/>
      <c r="K64" s="69"/>
      <c r="L64" s="36" t="str">
        <f t="shared" si="10"/>
        <v/>
      </c>
      <c r="M64" s="38"/>
      <c r="N64" s="38"/>
      <c r="O64" s="504"/>
    </row>
    <row r="65" spans="1:15" x14ac:dyDescent="0.25">
      <c r="A65" s="515">
        <v>44409</v>
      </c>
      <c r="B65" s="513"/>
      <c r="C65" s="64"/>
      <c r="D65" s="287"/>
      <c r="E65" s="36">
        <f t="shared" si="8"/>
        <v>0</v>
      </c>
      <c r="F65" s="67"/>
      <c r="G65" s="68"/>
      <c r="H65" s="66" t="str">
        <f>IF($C$8="A RENSEIGNER","Renseigner cellule C8",IFERROR(ROUND(IF($C$8="NON",0,LOOKUP(YEAR(A65),$C$10:K$10,$C$13:K$13)*B65),2),0))</f>
        <v>Renseigner cellule C8</v>
      </c>
      <c r="I65" s="37" t="str">
        <f t="shared" si="9"/>
        <v>Renseigner cellule C8</v>
      </c>
      <c r="J65" s="33"/>
      <c r="K65" s="69"/>
      <c r="L65" s="36" t="str">
        <f t="shared" si="10"/>
        <v/>
      </c>
      <c r="M65" s="39"/>
      <c r="N65" s="39"/>
      <c r="O65" s="504"/>
    </row>
    <row r="66" spans="1:15" x14ac:dyDescent="0.25">
      <c r="A66" s="515">
        <v>44440</v>
      </c>
      <c r="B66" s="513"/>
      <c r="C66" s="64"/>
      <c r="D66" s="287"/>
      <c r="E66" s="36">
        <f t="shared" si="8"/>
        <v>0</v>
      </c>
      <c r="F66" s="67"/>
      <c r="G66" s="68"/>
      <c r="H66" s="66" t="str">
        <f>IF($C$8="A RENSEIGNER","Renseigner cellule C8",IFERROR(ROUND(IF($C$8="NON",0,LOOKUP(YEAR(A66),$C$10:K$10,$C$13:K$13)*B66),2),0))</f>
        <v>Renseigner cellule C8</v>
      </c>
      <c r="I66" s="37" t="str">
        <f>IF($C$8="A RENSEIGNER","Renseigner cellule C8",IF(N(A66),ROUND(B66-C66+D66-E66-IF(G66&gt;=0,IF(F66-G66&lt;0,-(F66-G66),0))-H66,2),0))</f>
        <v>Renseigner cellule C8</v>
      </c>
      <c r="J66" s="33"/>
      <c r="K66" s="69"/>
      <c r="L66" s="36" t="str">
        <f t="shared" si="10"/>
        <v/>
      </c>
      <c r="M66" s="38"/>
      <c r="N66" s="38"/>
      <c r="O66" s="504"/>
    </row>
    <row r="67" spans="1:15" x14ac:dyDescent="0.25">
      <c r="A67" s="515">
        <v>44470</v>
      </c>
      <c r="B67" s="513"/>
      <c r="C67" s="64"/>
      <c r="D67" s="287"/>
      <c r="E67" s="36">
        <f t="shared" si="8"/>
        <v>0</v>
      </c>
      <c r="F67" s="67"/>
      <c r="G67" s="68"/>
      <c r="H67" s="66" t="str">
        <f>IF($C$8="A RENSEIGNER","Renseigner cellule C8",IFERROR(ROUND(IF($C$8="NON",0,LOOKUP(YEAR(A67),$C$10:K$10,$C$13:K$13)*B67),2),0))</f>
        <v>Renseigner cellule C8</v>
      </c>
      <c r="I67" s="37" t="str">
        <f t="shared" si="9"/>
        <v>Renseigner cellule C8</v>
      </c>
      <c r="J67" s="33"/>
      <c r="K67" s="69"/>
      <c r="L67" s="36" t="str">
        <f t="shared" si="10"/>
        <v/>
      </c>
      <c r="M67" s="39"/>
      <c r="N67" s="39"/>
      <c r="O67" s="504"/>
    </row>
    <row r="68" spans="1:15" x14ac:dyDescent="0.25">
      <c r="A68" s="515">
        <v>44501</v>
      </c>
      <c r="B68" s="513"/>
      <c r="C68" s="64"/>
      <c r="D68" s="287"/>
      <c r="E68" s="36">
        <f t="shared" si="8"/>
        <v>0</v>
      </c>
      <c r="F68" s="67"/>
      <c r="G68" s="68"/>
      <c r="H68" s="66" t="str">
        <f>IF($C$8="A RENSEIGNER","Renseigner cellule C8",IFERROR(ROUND(IF($C$8="NON",0,LOOKUP(YEAR(A68),$C$10:K$10,$C$13:K$13)*B68),2),0))</f>
        <v>Renseigner cellule C8</v>
      </c>
      <c r="I68" s="37" t="str">
        <f t="shared" si="9"/>
        <v>Renseigner cellule C8</v>
      </c>
      <c r="J68" s="33"/>
      <c r="K68" s="69"/>
      <c r="L68" s="36" t="str">
        <f t="shared" si="10"/>
        <v/>
      </c>
      <c r="M68" s="38"/>
      <c r="N68" s="38"/>
      <c r="O68" s="504"/>
    </row>
    <row r="69" spans="1:15" x14ac:dyDescent="0.25">
      <c r="A69" s="515">
        <v>44531</v>
      </c>
      <c r="B69" s="514"/>
      <c r="C69" s="65"/>
      <c r="D69" s="288"/>
      <c r="E69" s="36">
        <f t="shared" si="8"/>
        <v>0</v>
      </c>
      <c r="F69" s="67"/>
      <c r="G69" s="68"/>
      <c r="H69" s="66" t="str">
        <f>IF($C$8="A RENSEIGNER","Renseigner cellule C8",IFERROR(ROUND(IF($C$8="NON",0,LOOKUP(YEAR(A69),$C$10:K$10,$C$13:K$13)*B69),2),0))</f>
        <v>Renseigner cellule C8</v>
      </c>
      <c r="I69" s="37" t="str">
        <f t="shared" si="9"/>
        <v>Renseigner cellule C8</v>
      </c>
      <c r="J69" s="34"/>
      <c r="K69" s="69"/>
      <c r="L69" s="36" t="str">
        <f t="shared" si="10"/>
        <v/>
      </c>
      <c r="M69" s="39"/>
      <c r="N69" s="39"/>
      <c r="O69" s="505"/>
    </row>
    <row r="70" spans="1:15" x14ac:dyDescent="0.25">
      <c r="A70" s="506" t="s">
        <v>56</v>
      </c>
      <c r="B70" s="507"/>
      <c r="C70" s="507"/>
      <c r="D70" s="507"/>
      <c r="E70" s="508">
        <f t="shared" si="8"/>
        <v>0</v>
      </c>
      <c r="F70" s="508"/>
      <c r="G70" s="596"/>
      <c r="H70" s="509" t="str">
        <f>IF($C$8="A RENSEIGNER","Renseigner cellule C8",IFERROR(ROUND(IF($C$8="NON",0,LOOKUP(YEAR(A70),$C$10:K$10,$C$13:K$13)*B70),2),0))</f>
        <v>Renseigner cellule C8</v>
      </c>
      <c r="I70" s="767" t="str">
        <f t="shared" si="9"/>
        <v>Renseigner cellule C8</v>
      </c>
      <c r="J70" s="508"/>
      <c r="K70" s="508"/>
      <c r="L70" s="36" t="str">
        <f t="shared" si="10"/>
        <v/>
      </c>
      <c r="M70" s="510"/>
      <c r="N70" s="510"/>
      <c r="O70" s="511"/>
    </row>
    <row r="71" spans="1:15" ht="29.25" customHeight="1" thickBot="1" x14ac:dyDescent="0.3">
      <c r="A71" s="493" t="s">
        <v>120</v>
      </c>
      <c r="B71" s="494">
        <f t="shared" ref="B71:H71" si="11">SUM(B58:B70)</f>
        <v>0</v>
      </c>
      <c r="C71" s="495">
        <f t="shared" si="11"/>
        <v>0</v>
      </c>
      <c r="D71" s="495">
        <f t="shared" si="11"/>
        <v>0</v>
      </c>
      <c r="E71" s="495">
        <f t="shared" si="11"/>
        <v>0</v>
      </c>
      <c r="F71" s="495">
        <f t="shared" si="11"/>
        <v>0</v>
      </c>
      <c r="G71" s="495">
        <f t="shared" si="11"/>
        <v>0</v>
      </c>
      <c r="H71" s="495">
        <f t="shared" si="11"/>
        <v>0</v>
      </c>
      <c r="I71" s="592">
        <f>SUM(I58:I70)</f>
        <v>0</v>
      </c>
      <c r="J71" s="524">
        <f>IF(K57="Jours_projet",218/12*COUNTIF(I58:I70,"&gt;"&amp;0),ROUND((1607/12*COUNTIF(I58:I70,"&gt;"&amp;0)),2))</f>
        <v>0</v>
      </c>
      <c r="K71" s="495"/>
      <c r="L71" s="495">
        <f>MAX(0,SUM(L58:L70))</f>
        <v>0</v>
      </c>
      <c r="M71" s="496" t="str">
        <f>IF(MIN(M58:M70)&lt;1/1/2014,"",MIN(M58:M70))</f>
        <v/>
      </c>
      <c r="N71" s="496" t="str">
        <f>IF(MAX(N57:N69)&lt;1/1/2014,"",MAX(N57:N69))</f>
        <v/>
      </c>
      <c r="O71" s="497"/>
    </row>
    <row r="72" spans="1:15" ht="15" customHeight="1" x14ac:dyDescent="0.25">
      <c r="A72" s="62" t="s">
        <v>121</v>
      </c>
      <c r="B72" s="62"/>
      <c r="C72" s="62"/>
      <c r="D72" s="62"/>
      <c r="E72" s="62"/>
      <c r="F72" s="62"/>
      <c r="G72" s="62"/>
      <c r="H72" s="482"/>
      <c r="I72" s="61" t="str">
        <f>IF((COUNTIFS(A58:A70,"&gt;="&amp;DATE(YEAR(A58),1,1),A58:A70,"&lt;="&amp;DATE(YEAR(A58),12,31)))&lt;&gt;12,"Attention chevauchement sur plusieurs années",IF(COUNTA(B58:B70)&gt;12,"Attention, plusieurs années valorisées",IF(AND(COUNTA(B58:B70)&lt;12,COUNTA(B58:B70)&lt;&gt;0),"Attention l'année n'est pas complète","")))</f>
        <v/>
      </c>
      <c r="J72" s="61" t="str" cm="1">
        <f t="array" ref="J72">IF(COUNTA(B58:B70)=0,"",IF(COUNTIF(I58:I70,"="&amp;0),COUNTIF(I58:I70,"&gt;"&amp;0)&amp;" "&amp;"mois valorisés"&amp;" "&amp;"+"&amp;" "&amp;((COUNTA(I58:I70=0)-COUNTIF(I58:I70,"&gt;"&amp;0))-1)&amp;" "&amp; "lignes à 0",IF(I72="",COUNTIF(I58:I70,"&gt;"&amp;0)&amp;" "&amp;"mois valorisés",COUNTIF(I58:I70,"&gt;"&amp;0)&amp;" "&amp;"mois mais"&amp;" "&amp;I72)))</f>
        <v/>
      </c>
      <c r="K72" s="73" t="str">
        <f>IF(K71&lt;&gt;0,"Ci-dessus IJSS à déduire des dépenses retenues sur le projet","**Se référer à l'onglet NOTICE EXPLICATIVE pour vous aider")</f>
        <v>**Se référer à l'onglet NOTICE EXPLICATIVE pour vous aider</v>
      </c>
      <c r="L72" s="55"/>
      <c r="M72" s="55"/>
      <c r="N72" s="74"/>
      <c r="O72" s="54"/>
    </row>
    <row r="73" spans="1:15" ht="15.75" thickBot="1" x14ac:dyDescent="0.3">
      <c r="B73" s="35"/>
      <c r="G73" s="30"/>
      <c r="H73" s="30"/>
      <c r="I73" s="30"/>
      <c r="J73" s="30"/>
      <c r="K73" s="31"/>
      <c r="L73" s="31"/>
      <c r="M73" s="31"/>
    </row>
    <row r="74" spans="1:15" ht="24.75" thickBot="1" x14ac:dyDescent="0.3">
      <c r="A74" s="236" t="str">
        <f>'Etat récapitulatif des dépenses'!$D$4</f>
        <v>SUD0XXXXX</v>
      </c>
      <c r="B74" s="237" t="str">
        <f>'Etat récapitulatif des dépenses'!$J$3</f>
        <v>Sélectionner ici n° de demande</v>
      </c>
      <c r="G74" s="30"/>
      <c r="H74" s="30"/>
      <c r="I74" s="30"/>
      <c r="J74" s="30"/>
      <c r="K74" s="31"/>
      <c r="L74" s="31"/>
      <c r="M74" s="31"/>
    </row>
    <row r="75" spans="1:15" ht="23.25" customHeight="1" thickBot="1" x14ac:dyDescent="0.3">
      <c r="A75" s="875" t="s">
        <v>281</v>
      </c>
      <c r="B75" s="876"/>
      <c r="G75" s="30"/>
      <c r="H75" s="30"/>
      <c r="I75" s="30"/>
      <c r="J75" s="30"/>
      <c r="K75" s="31"/>
      <c r="L75" s="31"/>
      <c r="M75" s="31"/>
      <c r="O75" s="63" t="str">
        <f>A75</f>
        <v>SALARIE 64 : Inscrire nom ici</v>
      </c>
    </row>
    <row r="76" spans="1:15" x14ac:dyDescent="0.25">
      <c r="G76" s="30"/>
      <c r="H76" s="30"/>
      <c r="I76" s="30"/>
      <c r="J76" s="30"/>
      <c r="K76" s="31"/>
      <c r="L76" s="31"/>
      <c r="M76" s="31"/>
    </row>
    <row r="77" spans="1:15" ht="108" x14ac:dyDescent="0.25">
      <c r="A77" s="498" t="s">
        <v>110</v>
      </c>
      <c r="B77" s="499" t="s">
        <v>111</v>
      </c>
      <c r="C77" s="499" t="s">
        <v>301</v>
      </c>
      <c r="D77" s="499" t="s">
        <v>112</v>
      </c>
      <c r="E77" s="499" t="s">
        <v>299</v>
      </c>
      <c r="F77" s="499" t="s">
        <v>496</v>
      </c>
      <c r="G77" s="525" t="s">
        <v>303</v>
      </c>
      <c r="H77" s="499" t="s">
        <v>113</v>
      </c>
      <c r="I77" s="499" t="s">
        <v>114</v>
      </c>
      <c r="J77" s="500" t="s">
        <v>300</v>
      </c>
      <c r="K77" s="501" t="s">
        <v>115</v>
      </c>
      <c r="L77" s="499" t="s">
        <v>116</v>
      </c>
      <c r="M77" s="499" t="s">
        <v>117</v>
      </c>
      <c r="N77" s="499" t="s">
        <v>118</v>
      </c>
      <c r="O77" s="502" t="s">
        <v>119</v>
      </c>
    </row>
    <row r="78" spans="1:15" x14ac:dyDescent="0.25">
      <c r="A78" s="515">
        <v>44197</v>
      </c>
      <c r="B78" s="512"/>
      <c r="C78" s="286"/>
      <c r="D78" s="286"/>
      <c r="E78" s="36">
        <f t="shared" ref="E78:E90" si="12">IF(N(A78),ROUND(IF(OR(B78="",B78=0),0,(D78/B78*C78)),2),0)</f>
        <v>0</v>
      </c>
      <c r="F78" s="289"/>
      <c r="G78" s="290"/>
      <c r="H78" s="66" t="str">
        <f>IF($C$8="A RENSEIGNER","Renseigner cellule C8",IFERROR(ROUND(IF($C$8="NON",0,LOOKUP(YEAR(A78),$C$10:K$10,$C$13:K$13)*B78),2),0))</f>
        <v>Renseigner cellule C8</v>
      </c>
      <c r="I78" s="37" t="str">
        <f>IF($C$8="A RENSEIGNER","Renseigner cellule C8",IF(N(A78),ROUND(B78-C78+D78-E78-IF(G78&gt;=0,IF(F78-G78&lt;0,-(F78-G78),0))-H78,2),0))</f>
        <v>Renseigner cellule C8</v>
      </c>
      <c r="J78" s="32"/>
      <c r="K78" s="69"/>
      <c r="L78" s="36" t="str">
        <f>IFERROR(IF(I78="","",ROUND(IF($K$77="Pourcentage_temps_projet",I78*K78,$I$91/$J$91*K78),2)),"")</f>
        <v/>
      </c>
      <c r="M78" s="38"/>
      <c r="N78" s="38"/>
      <c r="O78" s="503"/>
    </row>
    <row r="79" spans="1:15" x14ac:dyDescent="0.25">
      <c r="A79" s="515">
        <v>44228</v>
      </c>
      <c r="B79" s="513"/>
      <c r="C79" s="64"/>
      <c r="D79" s="287"/>
      <c r="E79" s="36">
        <f t="shared" si="12"/>
        <v>0</v>
      </c>
      <c r="F79" s="67"/>
      <c r="G79" s="68"/>
      <c r="H79" s="66" t="str">
        <f>IF($C$8="A RENSEIGNER","Renseigner cellule C8",IFERROR(ROUND(IF($C$8="NON",0,LOOKUP(YEAR(A79),$C$10:K$10,$C$13:K$13)*B79),2),0))</f>
        <v>Renseigner cellule C8</v>
      </c>
      <c r="I79" s="37" t="str">
        <f t="shared" ref="I79:I90" si="13">IF($C$8="A RENSEIGNER","Renseigner cellule C8",IF(N(A79),ROUND(B79-C79+D79-E79-IF(G79&gt;=0,IF(F79-G79&lt;0,-(F79-G79),0))-H79,2),0))</f>
        <v>Renseigner cellule C8</v>
      </c>
      <c r="J79" s="33"/>
      <c r="K79" s="69"/>
      <c r="L79" s="36" t="str">
        <f t="shared" ref="L79:L90" si="14">IFERROR(IF(I79="","",ROUND(IF($K$77="Pourcentage_temps_projet",I79*K79,$I$91/$J$91*K79),2)),"")</f>
        <v/>
      </c>
      <c r="M79" s="39"/>
      <c r="N79" s="39"/>
      <c r="O79" s="504"/>
    </row>
    <row r="80" spans="1:15" x14ac:dyDescent="0.25">
      <c r="A80" s="515">
        <v>44256</v>
      </c>
      <c r="B80" s="513"/>
      <c r="C80" s="64"/>
      <c r="D80" s="287"/>
      <c r="E80" s="36">
        <f t="shared" si="12"/>
        <v>0</v>
      </c>
      <c r="F80" s="67"/>
      <c r="G80" s="68"/>
      <c r="H80" s="66" t="str">
        <f>IF($C$8="A RENSEIGNER","Renseigner cellule C8",IFERROR(ROUND(IF($C$8="NON",0,LOOKUP(YEAR(A80),$C$10:K$10,$C$13:K$13)*B80),2),0))</f>
        <v>Renseigner cellule C8</v>
      </c>
      <c r="I80" s="37" t="str">
        <f t="shared" si="13"/>
        <v>Renseigner cellule C8</v>
      </c>
      <c r="J80" s="33"/>
      <c r="K80" s="69"/>
      <c r="L80" s="36" t="str">
        <f t="shared" si="14"/>
        <v/>
      </c>
      <c r="M80" s="38"/>
      <c r="N80" s="38"/>
      <c r="O80" s="504"/>
    </row>
    <row r="81" spans="1:15" x14ac:dyDescent="0.25">
      <c r="A81" s="515">
        <v>44287</v>
      </c>
      <c r="B81" s="513"/>
      <c r="C81" s="64"/>
      <c r="D81" s="287"/>
      <c r="E81" s="36">
        <f t="shared" si="12"/>
        <v>0</v>
      </c>
      <c r="F81" s="67"/>
      <c r="G81" s="68"/>
      <c r="H81" s="66" t="str">
        <f>IF($C$8="A RENSEIGNER","Renseigner cellule C8",IFERROR(ROUND(IF($C$8="NON",0,LOOKUP(YEAR(A81),$C$10:K$10,$C$13:K$13)*B81),2),0))</f>
        <v>Renseigner cellule C8</v>
      </c>
      <c r="I81" s="37" t="str">
        <f t="shared" si="13"/>
        <v>Renseigner cellule C8</v>
      </c>
      <c r="J81" s="33"/>
      <c r="K81" s="69"/>
      <c r="L81" s="36" t="str">
        <f t="shared" si="14"/>
        <v/>
      </c>
      <c r="M81" s="39"/>
      <c r="N81" s="39"/>
      <c r="O81" s="504"/>
    </row>
    <row r="82" spans="1:15" x14ac:dyDescent="0.25">
      <c r="A82" s="515">
        <v>44317</v>
      </c>
      <c r="B82" s="513"/>
      <c r="C82" s="64"/>
      <c r="D82" s="287"/>
      <c r="E82" s="36">
        <f t="shared" si="12"/>
        <v>0</v>
      </c>
      <c r="F82" s="67"/>
      <c r="G82" s="68"/>
      <c r="H82" s="66" t="str">
        <f>IF($C$8="A RENSEIGNER","Renseigner cellule C8",IFERROR(ROUND(IF($C$8="NON",0,LOOKUP(YEAR(A82),$C$10:K$10,$C$13:K$13)*B82),2),0))</f>
        <v>Renseigner cellule C8</v>
      </c>
      <c r="I82" s="37" t="str">
        <f t="shared" si="13"/>
        <v>Renseigner cellule C8</v>
      </c>
      <c r="J82" s="33"/>
      <c r="K82" s="69"/>
      <c r="L82" s="36" t="str">
        <f t="shared" si="14"/>
        <v/>
      </c>
      <c r="M82" s="38"/>
      <c r="N82" s="38"/>
      <c r="O82" s="504"/>
    </row>
    <row r="83" spans="1:15" x14ac:dyDescent="0.25">
      <c r="A83" s="515">
        <v>44348</v>
      </c>
      <c r="B83" s="513"/>
      <c r="C83" s="64"/>
      <c r="D83" s="287"/>
      <c r="E83" s="36">
        <f t="shared" si="12"/>
        <v>0</v>
      </c>
      <c r="F83" s="67"/>
      <c r="G83" s="68"/>
      <c r="H83" s="66" t="str">
        <f>IF($C$8="A RENSEIGNER","Renseigner cellule C8",IFERROR(ROUND(IF($C$8="NON",0,LOOKUP(YEAR(A83),$C$10:K$10,$C$13:K$13)*B83),2),0))</f>
        <v>Renseigner cellule C8</v>
      </c>
      <c r="I83" s="37" t="str">
        <f t="shared" si="13"/>
        <v>Renseigner cellule C8</v>
      </c>
      <c r="J83" s="33"/>
      <c r="K83" s="69"/>
      <c r="L83" s="36" t="str">
        <f t="shared" si="14"/>
        <v/>
      </c>
      <c r="M83" s="39"/>
      <c r="N83" s="39"/>
      <c r="O83" s="504"/>
    </row>
    <row r="84" spans="1:15" x14ac:dyDescent="0.25">
      <c r="A84" s="515">
        <v>44378</v>
      </c>
      <c r="B84" s="513"/>
      <c r="C84" s="64"/>
      <c r="D84" s="287"/>
      <c r="E84" s="36">
        <f t="shared" si="12"/>
        <v>0</v>
      </c>
      <c r="F84" s="67"/>
      <c r="G84" s="68"/>
      <c r="H84" s="66" t="str">
        <f>IF($C$8="A RENSEIGNER","Renseigner cellule C8",IFERROR(ROUND(IF($C$8="NON",0,LOOKUP(YEAR(A84),$C$10:K$10,$C$13:K$13)*B84),2),0))</f>
        <v>Renseigner cellule C8</v>
      </c>
      <c r="I84" s="37" t="str">
        <f t="shared" si="13"/>
        <v>Renseigner cellule C8</v>
      </c>
      <c r="J84" s="33"/>
      <c r="K84" s="69"/>
      <c r="L84" s="36" t="str">
        <f t="shared" si="14"/>
        <v/>
      </c>
      <c r="M84" s="38"/>
      <c r="N84" s="38"/>
      <c r="O84" s="504"/>
    </row>
    <row r="85" spans="1:15" x14ac:dyDescent="0.25">
      <c r="A85" s="515">
        <v>44409</v>
      </c>
      <c r="B85" s="513"/>
      <c r="C85" s="64"/>
      <c r="D85" s="287"/>
      <c r="E85" s="36">
        <f t="shared" si="12"/>
        <v>0</v>
      </c>
      <c r="F85" s="67"/>
      <c r="G85" s="68"/>
      <c r="H85" s="66" t="str">
        <f>IF($C$8="A RENSEIGNER","Renseigner cellule C8",IFERROR(ROUND(IF($C$8="NON",0,LOOKUP(YEAR(A85),$C$10:K$10,$C$13:K$13)*B85),2),0))</f>
        <v>Renseigner cellule C8</v>
      </c>
      <c r="I85" s="37" t="str">
        <f t="shared" si="13"/>
        <v>Renseigner cellule C8</v>
      </c>
      <c r="J85" s="33"/>
      <c r="K85" s="69"/>
      <c r="L85" s="36" t="str">
        <f t="shared" si="14"/>
        <v/>
      </c>
      <c r="M85" s="39"/>
      <c r="N85" s="39"/>
      <c r="O85" s="504"/>
    </row>
    <row r="86" spans="1:15" x14ac:dyDescent="0.25">
      <c r="A86" s="515">
        <v>44440</v>
      </c>
      <c r="B86" s="513"/>
      <c r="C86" s="64"/>
      <c r="D86" s="287"/>
      <c r="E86" s="36">
        <f t="shared" si="12"/>
        <v>0</v>
      </c>
      <c r="F86" s="67"/>
      <c r="G86" s="68"/>
      <c r="H86" s="66" t="str">
        <f>IF($C$8="A RENSEIGNER","Renseigner cellule C8",IFERROR(ROUND(IF($C$8="NON",0,LOOKUP(YEAR(A86),$C$10:K$10,$C$13:K$13)*B86),2),0))</f>
        <v>Renseigner cellule C8</v>
      </c>
      <c r="I86" s="37" t="str">
        <f>IF($C$8="A RENSEIGNER","Renseigner cellule C8",IF(N(A86),ROUND(B86-C86+D86-E86-IF(G86&gt;=0,IF(F86-G86&lt;0,-(F86-G86),0))-H86,2),0))</f>
        <v>Renseigner cellule C8</v>
      </c>
      <c r="J86" s="33"/>
      <c r="K86" s="69"/>
      <c r="L86" s="36" t="str">
        <f t="shared" si="14"/>
        <v/>
      </c>
      <c r="M86" s="38"/>
      <c r="N86" s="38"/>
      <c r="O86" s="504"/>
    </row>
    <row r="87" spans="1:15" x14ac:dyDescent="0.25">
      <c r="A87" s="515">
        <v>44470</v>
      </c>
      <c r="B87" s="513"/>
      <c r="C87" s="64"/>
      <c r="D87" s="287"/>
      <c r="E87" s="36">
        <f t="shared" si="12"/>
        <v>0</v>
      </c>
      <c r="F87" s="67"/>
      <c r="G87" s="68"/>
      <c r="H87" s="66" t="str">
        <f>IF($C$8="A RENSEIGNER","Renseigner cellule C8",IFERROR(ROUND(IF($C$8="NON",0,LOOKUP(YEAR(A87),$C$10:K$10,$C$13:K$13)*B87),2),0))</f>
        <v>Renseigner cellule C8</v>
      </c>
      <c r="I87" s="37" t="str">
        <f t="shared" si="13"/>
        <v>Renseigner cellule C8</v>
      </c>
      <c r="J87" s="33"/>
      <c r="K87" s="69"/>
      <c r="L87" s="36" t="str">
        <f t="shared" si="14"/>
        <v/>
      </c>
      <c r="M87" s="39"/>
      <c r="N87" s="39"/>
      <c r="O87" s="504"/>
    </row>
    <row r="88" spans="1:15" x14ac:dyDescent="0.25">
      <c r="A88" s="515">
        <v>44501</v>
      </c>
      <c r="B88" s="513"/>
      <c r="C88" s="64"/>
      <c r="D88" s="287"/>
      <c r="E88" s="36">
        <f t="shared" si="12"/>
        <v>0</v>
      </c>
      <c r="F88" s="67"/>
      <c r="G88" s="68"/>
      <c r="H88" s="66" t="str">
        <f>IF($C$8="A RENSEIGNER","Renseigner cellule C8",IFERROR(ROUND(IF($C$8="NON",0,LOOKUP(YEAR(A88),$C$10:K$10,$C$13:K$13)*B88),2),0))</f>
        <v>Renseigner cellule C8</v>
      </c>
      <c r="I88" s="37" t="str">
        <f t="shared" si="13"/>
        <v>Renseigner cellule C8</v>
      </c>
      <c r="J88" s="33"/>
      <c r="K88" s="69"/>
      <c r="L88" s="36" t="str">
        <f t="shared" si="14"/>
        <v/>
      </c>
      <c r="M88" s="38"/>
      <c r="N88" s="38"/>
      <c r="O88" s="504"/>
    </row>
    <row r="89" spans="1:15" x14ac:dyDescent="0.25">
      <c r="A89" s="515">
        <v>44531</v>
      </c>
      <c r="B89" s="514"/>
      <c r="C89" s="65"/>
      <c r="D89" s="288"/>
      <c r="E89" s="36">
        <f t="shared" si="12"/>
        <v>0</v>
      </c>
      <c r="F89" s="67"/>
      <c r="G89" s="68"/>
      <c r="H89" s="66" t="str">
        <f>IF($C$8="A RENSEIGNER","Renseigner cellule C8",IFERROR(ROUND(IF($C$8="NON",0,LOOKUP(YEAR(A89),$C$10:K$10,$C$13:K$13)*B89),2),0))</f>
        <v>Renseigner cellule C8</v>
      </c>
      <c r="I89" s="37" t="str">
        <f t="shared" si="13"/>
        <v>Renseigner cellule C8</v>
      </c>
      <c r="J89" s="34"/>
      <c r="K89" s="69"/>
      <c r="L89" s="36" t="str">
        <f t="shared" si="14"/>
        <v/>
      </c>
      <c r="M89" s="39"/>
      <c r="N89" s="39"/>
      <c r="O89" s="505"/>
    </row>
    <row r="90" spans="1:15" x14ac:dyDescent="0.25">
      <c r="A90" s="506" t="s">
        <v>56</v>
      </c>
      <c r="B90" s="507"/>
      <c r="C90" s="507"/>
      <c r="D90" s="507"/>
      <c r="E90" s="508">
        <f t="shared" si="12"/>
        <v>0</v>
      </c>
      <c r="F90" s="508"/>
      <c r="G90" s="596"/>
      <c r="H90" s="509" t="str">
        <f>IF($C$8="A RENSEIGNER","Renseigner cellule C8",IFERROR(ROUND(IF($C$8="NON",0,LOOKUP(YEAR(A90),$C$10:K$10,$C$13:K$13)*B90),2),0))</f>
        <v>Renseigner cellule C8</v>
      </c>
      <c r="I90" s="767" t="str">
        <f t="shared" si="13"/>
        <v>Renseigner cellule C8</v>
      </c>
      <c r="J90" s="508"/>
      <c r="K90" s="508"/>
      <c r="L90" s="36" t="str">
        <f t="shared" si="14"/>
        <v/>
      </c>
      <c r="M90" s="510"/>
      <c r="N90" s="510"/>
      <c r="O90" s="511"/>
    </row>
    <row r="91" spans="1:15" ht="29.25" customHeight="1" thickBot="1" x14ac:dyDescent="0.3">
      <c r="A91" s="493" t="s">
        <v>120</v>
      </c>
      <c r="B91" s="494">
        <f t="shared" ref="B91:H91" si="15">SUM(B78:B90)</f>
        <v>0</v>
      </c>
      <c r="C91" s="495">
        <f t="shared" si="15"/>
        <v>0</v>
      </c>
      <c r="D91" s="495">
        <f t="shared" si="15"/>
        <v>0</v>
      </c>
      <c r="E91" s="495">
        <f t="shared" si="15"/>
        <v>0</v>
      </c>
      <c r="F91" s="495">
        <f t="shared" si="15"/>
        <v>0</v>
      </c>
      <c r="G91" s="495">
        <f t="shared" si="15"/>
        <v>0</v>
      </c>
      <c r="H91" s="495">
        <f t="shared" si="15"/>
        <v>0</v>
      </c>
      <c r="I91" s="592">
        <f>SUM(I78:I90)</f>
        <v>0</v>
      </c>
      <c r="J91" s="524">
        <f>IF(K77="Jours_projet",218/12*COUNTIF(I78:I90,"&gt;"&amp;0),ROUND((1607/12*COUNTIF(I78:I90,"&gt;"&amp;0)),2))</f>
        <v>0</v>
      </c>
      <c r="K91" s="495"/>
      <c r="L91" s="495">
        <f>MAX(0,SUM(L78:L90))</f>
        <v>0</v>
      </c>
      <c r="M91" s="496" t="str">
        <f>IF(MIN(M78:M90)&lt;1/1/2014,"",MIN(M78:M90))</f>
        <v/>
      </c>
      <c r="N91" s="496" t="str">
        <f>IF(MAX(N77:N89)&lt;1/1/2014,"",MAX(N77:N89))</f>
        <v/>
      </c>
      <c r="O91" s="497"/>
    </row>
    <row r="92" spans="1:15" ht="15" customHeight="1" x14ac:dyDescent="0.25">
      <c r="A92" s="62" t="s">
        <v>121</v>
      </c>
      <c r="B92" s="62"/>
      <c r="C92" s="62"/>
      <c r="D92" s="62"/>
      <c r="E92" s="62"/>
      <c r="F92" s="62"/>
      <c r="G92" s="62"/>
      <c r="H92" s="482"/>
      <c r="I92" s="61" t="str">
        <f>IF((COUNTIFS(A78:A90,"&gt;="&amp;DATE(YEAR(A78),1,1),A78:A90,"&lt;="&amp;DATE(YEAR(A78),12,31)))&lt;&gt;12,"Attention chevauchement sur plusieurs années",IF(COUNTA(B78:B90)&gt;12,"Attention, plusieurs années valorisées",IF(AND(COUNTA(B78:B90)&lt;12,COUNTA(B78:B90)&lt;&gt;0),"Attention l'année n'est pas complète","")))</f>
        <v/>
      </c>
      <c r="J92" s="61" t="str" cm="1">
        <f t="array" ref="J92">IF(COUNTA(B78:B90)=0,"",IF(COUNTIF(I78:I90,"="&amp;0),COUNTIF(I78:I90,"&gt;"&amp;0)&amp;" "&amp;"mois valorisés"&amp;" "&amp;"+"&amp;" "&amp;((COUNTA(I78:I90=0)-COUNTIF(I78:I90,"&gt;"&amp;0))-1)&amp;" "&amp; "lignes à 0",IF(I92="",COUNTIF(I78:I90,"&gt;"&amp;0)&amp;" "&amp;"mois valorisés",COUNTIF(I78:I90,"&gt;"&amp;0)&amp;" "&amp;"mois mais"&amp;" "&amp;I92)))</f>
        <v/>
      </c>
      <c r="K92" s="73" t="str">
        <f>IF(K91&lt;&gt;0,"Ci-dessus IJSS à déduire des dépenses retenues sur le projet","**Se référer à l'onglet NOTICE EXPLICATIVE pour vous aider")</f>
        <v>**Se référer à l'onglet NOTICE EXPLICATIVE pour vous aider</v>
      </c>
      <c r="L92" s="55"/>
      <c r="M92" s="55"/>
      <c r="N92" s="74"/>
      <c r="O92" s="54"/>
    </row>
    <row r="93" spans="1:15" ht="15.75" thickBot="1" x14ac:dyDescent="0.3">
      <c r="B93" s="35"/>
      <c r="G93" s="30"/>
      <c r="H93" s="30"/>
      <c r="I93" s="30"/>
      <c r="J93" s="30"/>
      <c r="K93" s="31"/>
      <c r="L93" s="31"/>
      <c r="M93" s="31"/>
    </row>
    <row r="94" spans="1:15" ht="24.75" thickBot="1" x14ac:dyDescent="0.3">
      <c r="A94" s="236" t="str">
        <f>'Etat récapitulatif des dépenses'!$D$4</f>
        <v>SUD0XXXXX</v>
      </c>
      <c r="B94" s="237" t="str">
        <f>'Etat récapitulatif des dépenses'!$J$3</f>
        <v>Sélectionner ici n° de demande</v>
      </c>
      <c r="G94" s="30"/>
      <c r="H94" s="30"/>
      <c r="I94" s="30"/>
      <c r="J94" s="30"/>
      <c r="K94" s="31"/>
      <c r="L94" s="31"/>
      <c r="M94" s="31"/>
    </row>
    <row r="95" spans="1:15" ht="15.75" thickBot="1" x14ac:dyDescent="0.3">
      <c r="A95" s="875" t="s">
        <v>282</v>
      </c>
      <c r="B95" s="876"/>
      <c r="G95" s="30"/>
      <c r="H95" s="30"/>
      <c r="I95" s="30"/>
      <c r="J95" s="30"/>
      <c r="K95" s="31"/>
      <c r="L95" s="31"/>
      <c r="M95" s="31"/>
      <c r="O95" s="63" t="str">
        <f>A95</f>
        <v>SALARIE 65 : Inscrire nom ici</v>
      </c>
    </row>
    <row r="96" spans="1:15" x14ac:dyDescent="0.25">
      <c r="G96" s="30"/>
      <c r="H96" s="30"/>
      <c r="I96" s="30"/>
      <c r="J96" s="30"/>
      <c r="K96" s="31"/>
      <c r="L96" s="31"/>
      <c r="M96" s="31"/>
    </row>
    <row r="97" spans="1:15" ht="108" x14ac:dyDescent="0.25">
      <c r="A97" s="498" t="s">
        <v>110</v>
      </c>
      <c r="B97" s="499" t="s">
        <v>111</v>
      </c>
      <c r="C97" s="499" t="s">
        <v>301</v>
      </c>
      <c r="D97" s="499" t="s">
        <v>112</v>
      </c>
      <c r="E97" s="499" t="s">
        <v>299</v>
      </c>
      <c r="F97" s="499" t="s">
        <v>496</v>
      </c>
      <c r="G97" s="525" t="s">
        <v>303</v>
      </c>
      <c r="H97" s="499" t="s">
        <v>113</v>
      </c>
      <c r="I97" s="499" t="s">
        <v>114</v>
      </c>
      <c r="J97" s="500" t="s">
        <v>300</v>
      </c>
      <c r="K97" s="501" t="s">
        <v>115</v>
      </c>
      <c r="L97" s="499" t="s">
        <v>116</v>
      </c>
      <c r="M97" s="499" t="s">
        <v>117</v>
      </c>
      <c r="N97" s="499" t="s">
        <v>118</v>
      </c>
      <c r="O97" s="502" t="s">
        <v>119</v>
      </c>
    </row>
    <row r="98" spans="1:15" x14ac:dyDescent="0.25">
      <c r="A98" s="515">
        <v>44197</v>
      </c>
      <c r="B98" s="512"/>
      <c r="C98" s="286"/>
      <c r="D98" s="286"/>
      <c r="E98" s="36">
        <f t="shared" ref="E98:E110" si="16">IF(N(A98),ROUND(IF(OR(B98="",B98=0),0,(D98/B98*C98)),2),0)</f>
        <v>0</v>
      </c>
      <c r="F98" s="289"/>
      <c r="G98" s="290"/>
      <c r="H98" s="66" t="str">
        <f>IF($C$8="A RENSEIGNER","Renseigner cellule C8",IFERROR(ROUND(IF($C$8="NON",0,LOOKUP(YEAR(A98),$C$10:K$10,$C$13:K$13)*B98),2),0))</f>
        <v>Renseigner cellule C8</v>
      </c>
      <c r="I98" s="37" t="str">
        <f>IF($C$8="A RENSEIGNER","Renseigner cellule C8",IF(N(A98),ROUND(B98-C98+D98-E98-IF(G98&gt;=0,IF(F98-G98&lt;0,-(F98-G98),0))-H98,2),0))</f>
        <v>Renseigner cellule C8</v>
      </c>
      <c r="J98" s="32"/>
      <c r="K98" s="69"/>
      <c r="L98" s="36" t="str">
        <f>IFERROR(IF(I98="","",ROUND(IF($K$97="Pourcentage_temps_projet",I98*K98,$I$111/$J$111*K98),2)),"")</f>
        <v/>
      </c>
      <c r="M98" s="38"/>
      <c r="N98" s="38"/>
      <c r="O98" s="503"/>
    </row>
    <row r="99" spans="1:15" x14ac:dyDescent="0.25">
      <c r="A99" s="515">
        <v>44228</v>
      </c>
      <c r="B99" s="513"/>
      <c r="C99" s="64"/>
      <c r="D99" s="287"/>
      <c r="E99" s="36">
        <f t="shared" si="16"/>
        <v>0</v>
      </c>
      <c r="F99" s="67"/>
      <c r="G99" s="68"/>
      <c r="H99" s="66" t="str">
        <f>IF($C$8="A RENSEIGNER","Renseigner cellule C8",IFERROR(ROUND(IF($C$8="NON",0,LOOKUP(YEAR(A99),$C$10:K$10,$C$13:K$13)*B99),2),0))</f>
        <v>Renseigner cellule C8</v>
      </c>
      <c r="I99" s="37" t="str">
        <f t="shared" ref="I99:I110" si="17">IF($C$8="A RENSEIGNER","Renseigner cellule C8",IF(N(A99),ROUND(B99-C99+D99-E99-IF(G99&gt;=0,IF(F99-G99&lt;0,-(F99-G99),0))-H99,2),0))</f>
        <v>Renseigner cellule C8</v>
      </c>
      <c r="J99" s="33"/>
      <c r="K99" s="69"/>
      <c r="L99" s="36" t="str">
        <f t="shared" ref="L99:L110" si="18">IFERROR(IF(I99="","",ROUND(IF($K$97="Pourcentage_temps_projet",I99*K99,$I$111/$J$111*K99),2)),"")</f>
        <v/>
      </c>
      <c r="M99" s="39"/>
      <c r="N99" s="39"/>
      <c r="O99" s="504"/>
    </row>
    <row r="100" spans="1:15" x14ac:dyDescent="0.25">
      <c r="A100" s="515">
        <v>44256</v>
      </c>
      <c r="B100" s="513"/>
      <c r="C100" s="64"/>
      <c r="D100" s="287"/>
      <c r="E100" s="36">
        <f t="shared" si="16"/>
        <v>0</v>
      </c>
      <c r="F100" s="67"/>
      <c r="G100" s="68"/>
      <c r="H100" s="66" t="str">
        <f>IF($C$8="A RENSEIGNER","Renseigner cellule C8",IFERROR(ROUND(IF($C$8="NON",0,LOOKUP(YEAR(A100),$C$10:K$10,$C$13:K$13)*B100),2),0))</f>
        <v>Renseigner cellule C8</v>
      </c>
      <c r="I100" s="37" t="str">
        <f t="shared" si="17"/>
        <v>Renseigner cellule C8</v>
      </c>
      <c r="J100" s="33"/>
      <c r="K100" s="69"/>
      <c r="L100" s="36" t="str">
        <f t="shared" si="18"/>
        <v/>
      </c>
      <c r="M100" s="38"/>
      <c r="N100" s="38"/>
      <c r="O100" s="504"/>
    </row>
    <row r="101" spans="1:15" x14ac:dyDescent="0.25">
      <c r="A101" s="515">
        <v>44287</v>
      </c>
      <c r="B101" s="513"/>
      <c r="C101" s="64"/>
      <c r="D101" s="287"/>
      <c r="E101" s="36">
        <f t="shared" si="16"/>
        <v>0</v>
      </c>
      <c r="F101" s="67"/>
      <c r="G101" s="68"/>
      <c r="H101" s="66" t="str">
        <f>IF($C$8="A RENSEIGNER","Renseigner cellule C8",IFERROR(ROUND(IF($C$8="NON",0,LOOKUP(YEAR(A101),$C$10:K$10,$C$13:K$13)*B101),2),0))</f>
        <v>Renseigner cellule C8</v>
      </c>
      <c r="I101" s="37" t="str">
        <f t="shared" si="17"/>
        <v>Renseigner cellule C8</v>
      </c>
      <c r="J101" s="33"/>
      <c r="K101" s="69"/>
      <c r="L101" s="36" t="str">
        <f t="shared" si="18"/>
        <v/>
      </c>
      <c r="M101" s="39"/>
      <c r="N101" s="39"/>
      <c r="O101" s="504"/>
    </row>
    <row r="102" spans="1:15" x14ac:dyDescent="0.25">
      <c r="A102" s="515">
        <v>44317</v>
      </c>
      <c r="B102" s="513"/>
      <c r="C102" s="64"/>
      <c r="D102" s="287"/>
      <c r="E102" s="36">
        <f t="shared" si="16"/>
        <v>0</v>
      </c>
      <c r="F102" s="67"/>
      <c r="G102" s="68"/>
      <c r="H102" s="66" t="str">
        <f>IF($C$8="A RENSEIGNER","Renseigner cellule C8",IFERROR(ROUND(IF($C$8="NON",0,LOOKUP(YEAR(A102),$C$10:K$10,$C$13:K$13)*B102),2),0))</f>
        <v>Renseigner cellule C8</v>
      </c>
      <c r="I102" s="37" t="str">
        <f t="shared" si="17"/>
        <v>Renseigner cellule C8</v>
      </c>
      <c r="J102" s="33"/>
      <c r="K102" s="69"/>
      <c r="L102" s="36" t="str">
        <f t="shared" si="18"/>
        <v/>
      </c>
      <c r="M102" s="38"/>
      <c r="N102" s="38"/>
      <c r="O102" s="504"/>
    </row>
    <row r="103" spans="1:15" x14ac:dyDescent="0.25">
      <c r="A103" s="515">
        <v>44348</v>
      </c>
      <c r="B103" s="513"/>
      <c r="C103" s="64"/>
      <c r="D103" s="287"/>
      <c r="E103" s="36">
        <f t="shared" si="16"/>
        <v>0</v>
      </c>
      <c r="F103" s="67"/>
      <c r="G103" s="68"/>
      <c r="H103" s="66" t="str">
        <f>IF($C$8="A RENSEIGNER","Renseigner cellule C8",IFERROR(ROUND(IF($C$8="NON",0,LOOKUP(YEAR(A103),$C$10:K$10,$C$13:K$13)*B103),2),0))</f>
        <v>Renseigner cellule C8</v>
      </c>
      <c r="I103" s="37" t="str">
        <f t="shared" si="17"/>
        <v>Renseigner cellule C8</v>
      </c>
      <c r="J103" s="33"/>
      <c r="K103" s="69"/>
      <c r="L103" s="36" t="str">
        <f t="shared" si="18"/>
        <v/>
      </c>
      <c r="M103" s="39"/>
      <c r="N103" s="39"/>
      <c r="O103" s="504"/>
    </row>
    <row r="104" spans="1:15" x14ac:dyDescent="0.25">
      <c r="A104" s="515">
        <v>44378</v>
      </c>
      <c r="B104" s="513"/>
      <c r="C104" s="64"/>
      <c r="D104" s="287"/>
      <c r="E104" s="36">
        <f t="shared" si="16"/>
        <v>0</v>
      </c>
      <c r="F104" s="67"/>
      <c r="G104" s="68"/>
      <c r="H104" s="66" t="str">
        <f>IF($C$8="A RENSEIGNER","Renseigner cellule C8",IFERROR(ROUND(IF($C$8="NON",0,LOOKUP(YEAR(A104),$C$10:K$10,$C$13:K$13)*B104),2),0))</f>
        <v>Renseigner cellule C8</v>
      </c>
      <c r="I104" s="37" t="str">
        <f t="shared" si="17"/>
        <v>Renseigner cellule C8</v>
      </c>
      <c r="J104" s="33"/>
      <c r="K104" s="69"/>
      <c r="L104" s="36" t="str">
        <f t="shared" si="18"/>
        <v/>
      </c>
      <c r="M104" s="38"/>
      <c r="N104" s="38"/>
      <c r="O104" s="504"/>
    </row>
    <row r="105" spans="1:15" x14ac:dyDescent="0.25">
      <c r="A105" s="515">
        <v>44409</v>
      </c>
      <c r="B105" s="513"/>
      <c r="C105" s="64"/>
      <c r="D105" s="287"/>
      <c r="E105" s="36">
        <f t="shared" si="16"/>
        <v>0</v>
      </c>
      <c r="F105" s="67"/>
      <c r="G105" s="68"/>
      <c r="H105" s="66" t="str">
        <f>IF($C$8="A RENSEIGNER","Renseigner cellule C8",IFERROR(ROUND(IF($C$8="NON",0,LOOKUP(YEAR(A105),$C$10:K$10,$C$13:K$13)*B105),2),0))</f>
        <v>Renseigner cellule C8</v>
      </c>
      <c r="I105" s="37" t="str">
        <f t="shared" si="17"/>
        <v>Renseigner cellule C8</v>
      </c>
      <c r="J105" s="33"/>
      <c r="K105" s="69"/>
      <c r="L105" s="36" t="str">
        <f t="shared" si="18"/>
        <v/>
      </c>
      <c r="M105" s="39"/>
      <c r="N105" s="39"/>
      <c r="O105" s="504"/>
    </row>
    <row r="106" spans="1:15" x14ac:dyDescent="0.25">
      <c r="A106" s="515">
        <v>44440</v>
      </c>
      <c r="B106" s="513"/>
      <c r="C106" s="64"/>
      <c r="D106" s="287"/>
      <c r="E106" s="36">
        <f t="shared" si="16"/>
        <v>0</v>
      </c>
      <c r="F106" s="67"/>
      <c r="G106" s="68"/>
      <c r="H106" s="66" t="str">
        <f>IF($C$8="A RENSEIGNER","Renseigner cellule C8",IFERROR(ROUND(IF($C$8="NON",0,LOOKUP(YEAR(A106),$C$10:K$10,$C$13:K$13)*B106),2),0))</f>
        <v>Renseigner cellule C8</v>
      </c>
      <c r="I106" s="37" t="str">
        <f>IF($C$8="A RENSEIGNER","Renseigner cellule C8",IF(N(A106),ROUND(B106-C106+D106-E106-IF(G106&gt;=0,IF(F106-G106&lt;0,-(F106-G106),0))-H106,2),0))</f>
        <v>Renseigner cellule C8</v>
      </c>
      <c r="J106" s="33"/>
      <c r="K106" s="69"/>
      <c r="L106" s="36" t="str">
        <f t="shared" si="18"/>
        <v/>
      </c>
      <c r="M106" s="38"/>
      <c r="N106" s="38"/>
      <c r="O106" s="504"/>
    </row>
    <row r="107" spans="1:15" x14ac:dyDescent="0.25">
      <c r="A107" s="515">
        <v>44470</v>
      </c>
      <c r="B107" s="513"/>
      <c r="C107" s="64"/>
      <c r="D107" s="287"/>
      <c r="E107" s="36">
        <f t="shared" si="16"/>
        <v>0</v>
      </c>
      <c r="F107" s="67"/>
      <c r="G107" s="68"/>
      <c r="H107" s="66" t="str">
        <f>IF($C$8="A RENSEIGNER","Renseigner cellule C8",IFERROR(ROUND(IF($C$8="NON",0,LOOKUP(YEAR(A107),$C$10:K$10,$C$13:K$13)*B107),2),0))</f>
        <v>Renseigner cellule C8</v>
      </c>
      <c r="I107" s="37" t="str">
        <f t="shared" si="17"/>
        <v>Renseigner cellule C8</v>
      </c>
      <c r="J107" s="33"/>
      <c r="K107" s="69"/>
      <c r="L107" s="36" t="str">
        <f t="shared" si="18"/>
        <v/>
      </c>
      <c r="M107" s="39"/>
      <c r="N107" s="39"/>
      <c r="O107" s="504"/>
    </row>
    <row r="108" spans="1:15" x14ac:dyDescent="0.25">
      <c r="A108" s="515">
        <v>44501</v>
      </c>
      <c r="B108" s="513"/>
      <c r="C108" s="64"/>
      <c r="D108" s="287"/>
      <c r="E108" s="36">
        <f t="shared" si="16"/>
        <v>0</v>
      </c>
      <c r="F108" s="67"/>
      <c r="G108" s="68"/>
      <c r="H108" s="66" t="str">
        <f>IF($C$8="A RENSEIGNER","Renseigner cellule C8",IFERROR(ROUND(IF($C$8="NON",0,LOOKUP(YEAR(A108),$C$10:K$10,$C$13:K$13)*B108),2),0))</f>
        <v>Renseigner cellule C8</v>
      </c>
      <c r="I108" s="37" t="str">
        <f t="shared" si="17"/>
        <v>Renseigner cellule C8</v>
      </c>
      <c r="J108" s="33"/>
      <c r="K108" s="69"/>
      <c r="L108" s="36" t="str">
        <f t="shared" si="18"/>
        <v/>
      </c>
      <c r="M108" s="38"/>
      <c r="N108" s="38"/>
      <c r="O108" s="504"/>
    </row>
    <row r="109" spans="1:15" x14ac:dyDescent="0.25">
      <c r="A109" s="515">
        <v>44531</v>
      </c>
      <c r="B109" s="514"/>
      <c r="C109" s="65"/>
      <c r="D109" s="288"/>
      <c r="E109" s="36">
        <f t="shared" si="16"/>
        <v>0</v>
      </c>
      <c r="F109" s="67"/>
      <c r="G109" s="68"/>
      <c r="H109" s="66" t="str">
        <f>IF($C$8="A RENSEIGNER","Renseigner cellule C8",IFERROR(ROUND(IF($C$8="NON",0,LOOKUP(YEAR(A109),$C$10:K$10,$C$13:K$13)*B109),2),0))</f>
        <v>Renseigner cellule C8</v>
      </c>
      <c r="I109" s="37" t="str">
        <f t="shared" si="17"/>
        <v>Renseigner cellule C8</v>
      </c>
      <c r="J109" s="34"/>
      <c r="K109" s="69"/>
      <c r="L109" s="36" t="str">
        <f t="shared" si="18"/>
        <v/>
      </c>
      <c r="M109" s="39"/>
      <c r="N109" s="39"/>
      <c r="O109" s="505"/>
    </row>
    <row r="110" spans="1:15" x14ac:dyDescent="0.25">
      <c r="A110" s="506" t="s">
        <v>56</v>
      </c>
      <c r="B110" s="507"/>
      <c r="C110" s="507"/>
      <c r="D110" s="507"/>
      <c r="E110" s="508">
        <f t="shared" si="16"/>
        <v>0</v>
      </c>
      <c r="F110" s="508"/>
      <c r="G110" s="596"/>
      <c r="H110" s="509" t="str">
        <f>IF($C$8="A RENSEIGNER","Renseigner cellule C8",IFERROR(ROUND(IF($C$8="NON",0,LOOKUP(YEAR(A110),$C$10:K$10,$C$13:K$13)*B110),2),0))</f>
        <v>Renseigner cellule C8</v>
      </c>
      <c r="I110" s="767" t="str">
        <f t="shared" si="17"/>
        <v>Renseigner cellule C8</v>
      </c>
      <c r="J110" s="508"/>
      <c r="K110" s="508"/>
      <c r="L110" s="36" t="str">
        <f t="shared" si="18"/>
        <v/>
      </c>
      <c r="M110" s="510"/>
      <c r="N110" s="510"/>
      <c r="O110" s="511"/>
    </row>
    <row r="111" spans="1:15" ht="29.25" customHeight="1" thickBot="1" x14ac:dyDescent="0.3">
      <c r="A111" s="493" t="s">
        <v>120</v>
      </c>
      <c r="B111" s="494">
        <f t="shared" ref="B111:H111" si="19">SUM(B98:B110)</f>
        <v>0</v>
      </c>
      <c r="C111" s="495">
        <f t="shared" si="19"/>
        <v>0</v>
      </c>
      <c r="D111" s="495">
        <f t="shared" si="19"/>
        <v>0</v>
      </c>
      <c r="E111" s="495">
        <f t="shared" si="19"/>
        <v>0</v>
      </c>
      <c r="F111" s="495">
        <f t="shared" si="19"/>
        <v>0</v>
      </c>
      <c r="G111" s="495">
        <f t="shared" si="19"/>
        <v>0</v>
      </c>
      <c r="H111" s="495">
        <f t="shared" si="19"/>
        <v>0</v>
      </c>
      <c r="I111" s="592">
        <f>SUM(I98:I110)</f>
        <v>0</v>
      </c>
      <c r="J111" s="524">
        <f>IF(K97="Jours_projet",218/12*COUNTIF(I98:I110,"&gt;"&amp;0),ROUND((1607/12*COUNTIF(I98:I110,"&gt;"&amp;0)),2))</f>
        <v>0</v>
      </c>
      <c r="K111" s="495"/>
      <c r="L111" s="495">
        <f>MAX(0,SUM(L98:L110))</f>
        <v>0</v>
      </c>
      <c r="M111" s="496" t="str">
        <f>IF(MIN(M98:M110)&lt;1/1/2014,"",MIN(M98:M110))</f>
        <v/>
      </c>
      <c r="N111" s="496" t="str">
        <f>IF(MAX(N97:N109)&lt;1/1/2014,"",MAX(N97:N109))</f>
        <v/>
      </c>
      <c r="O111" s="497"/>
    </row>
    <row r="112" spans="1:15" ht="15" customHeight="1" x14ac:dyDescent="0.25">
      <c r="A112" s="62" t="s">
        <v>121</v>
      </c>
      <c r="B112" s="62"/>
      <c r="C112" s="62"/>
      <c r="D112" s="62"/>
      <c r="E112" s="62"/>
      <c r="F112" s="62"/>
      <c r="G112" s="62"/>
      <c r="H112" s="482"/>
      <c r="I112" s="61" t="str">
        <f>IF((COUNTIFS(A98:A110,"&gt;="&amp;DATE(YEAR(A98),1,1),A98:A110,"&lt;="&amp;DATE(YEAR(A98),12,31)))&lt;&gt;12,"Attention chevauchement sur plusieurs années",IF(COUNTA(B98:B110)&gt;12,"Attention, plusieurs années valorisées",IF(AND(COUNTA(B98:B110)&lt;12,COUNTA(B98:B110)&lt;&gt;0),"Attention l'année n'est pas complète","")))</f>
        <v/>
      </c>
      <c r="J112" s="61" t="str" cm="1">
        <f t="array" ref="J112">IF(COUNTA(B98:B110)=0,"",IF(COUNTIF(I98:I110,"="&amp;0),COUNTIF(I98:I110,"&gt;"&amp;0)&amp;" "&amp;"mois valorisés"&amp;" "&amp;"+"&amp;" "&amp;((COUNTA(I98:I110=0)-COUNTIF(I98:I110,"&gt;"&amp;0))-1)&amp;" "&amp; "lignes à 0",IF(I112="",COUNTIF(I98:I110,"&gt;"&amp;0)&amp;" "&amp;"mois valorisés",COUNTIF(I98:I110,"&gt;"&amp;0)&amp;" "&amp;"mois mais"&amp;" "&amp;I112)))</f>
        <v/>
      </c>
      <c r="K112" s="73" t="str">
        <f>IF(K111&lt;&gt;0,"Ci-dessus IJSS à déduire des dépenses retenues sur le projet","**Se référer à l'onglet NOTICE EXPLICATIVE pour vous aider")</f>
        <v>**Se référer à l'onglet NOTICE EXPLICATIVE pour vous aider</v>
      </c>
      <c r="L112" s="55"/>
      <c r="M112" s="55"/>
      <c r="N112" s="74"/>
      <c r="O112" s="54"/>
    </row>
    <row r="113" spans="1:15" ht="15.75" thickBot="1" x14ac:dyDescent="0.3">
      <c r="G113" s="30"/>
      <c r="H113" s="30"/>
      <c r="I113" s="30"/>
      <c r="J113" s="30"/>
      <c r="K113" s="31"/>
      <c r="L113" s="31"/>
      <c r="M113" s="31"/>
    </row>
    <row r="114" spans="1:15" ht="24.75" thickBot="1" x14ac:dyDescent="0.3">
      <c r="A114" s="236" t="str">
        <f>'Etat récapitulatif des dépenses'!$D$4</f>
        <v>SUD0XXXXX</v>
      </c>
      <c r="B114" s="237" t="str">
        <f>'Etat récapitulatif des dépenses'!$J$3</f>
        <v>Sélectionner ici n° de demande</v>
      </c>
      <c r="G114" s="30"/>
      <c r="H114" s="30"/>
      <c r="I114" s="30"/>
      <c r="J114" s="30"/>
      <c r="K114" s="31"/>
      <c r="L114" s="31"/>
      <c r="M114" s="31"/>
    </row>
    <row r="115" spans="1:15" ht="15.75" thickBot="1" x14ac:dyDescent="0.3">
      <c r="A115" s="875" t="s">
        <v>283</v>
      </c>
      <c r="B115" s="876"/>
      <c r="G115" s="30"/>
      <c r="H115" s="30"/>
      <c r="I115" s="30"/>
      <c r="J115" s="30"/>
      <c r="K115" s="31"/>
      <c r="L115" s="31"/>
      <c r="M115" s="31"/>
      <c r="O115" s="63" t="str">
        <f>A115</f>
        <v>SALARIE 66 : Inscrire nom ici</v>
      </c>
    </row>
    <row r="116" spans="1:15" x14ac:dyDescent="0.25">
      <c r="G116" s="30"/>
      <c r="H116" s="30"/>
      <c r="I116" s="30"/>
      <c r="J116" s="30"/>
      <c r="K116" s="31"/>
      <c r="L116" s="31"/>
      <c r="M116" s="31"/>
    </row>
    <row r="117" spans="1:15" ht="108" x14ac:dyDescent="0.25">
      <c r="A117" s="498" t="s">
        <v>110</v>
      </c>
      <c r="B117" s="499" t="s">
        <v>111</v>
      </c>
      <c r="C117" s="499" t="s">
        <v>301</v>
      </c>
      <c r="D117" s="499" t="s">
        <v>112</v>
      </c>
      <c r="E117" s="499" t="s">
        <v>299</v>
      </c>
      <c r="F117" s="499" t="s">
        <v>496</v>
      </c>
      <c r="G117" s="525" t="s">
        <v>303</v>
      </c>
      <c r="H117" s="499" t="s">
        <v>113</v>
      </c>
      <c r="I117" s="499" t="s">
        <v>114</v>
      </c>
      <c r="J117" s="500" t="s">
        <v>300</v>
      </c>
      <c r="K117" s="501" t="s">
        <v>115</v>
      </c>
      <c r="L117" s="499" t="s">
        <v>116</v>
      </c>
      <c r="M117" s="499" t="s">
        <v>117</v>
      </c>
      <c r="N117" s="499" t="s">
        <v>118</v>
      </c>
      <c r="O117" s="502" t="s">
        <v>119</v>
      </c>
    </row>
    <row r="118" spans="1:15" x14ac:dyDescent="0.25">
      <c r="A118" s="515">
        <v>44197</v>
      </c>
      <c r="B118" s="512"/>
      <c r="C118" s="286"/>
      <c r="D118" s="286"/>
      <c r="E118" s="36">
        <f t="shared" ref="E118:E130" si="20">IF(N(A118),ROUND(IF(OR(B118="",B118=0),0,(D118/B118*C118)),2),0)</f>
        <v>0</v>
      </c>
      <c r="F118" s="289"/>
      <c r="G118" s="290"/>
      <c r="H118" s="66" t="str">
        <f>IF($C$8="A RENSEIGNER","Renseigner cellule C8",IFERROR(ROUND(IF($C$8="NON",0,LOOKUP(YEAR(A118),$C$10:K$10,$C$13:K$13)*B118),2),0))</f>
        <v>Renseigner cellule C8</v>
      </c>
      <c r="I118" s="37" t="str">
        <f>IF($C$8="A RENSEIGNER","Renseigner cellule C8",IF(N(A118),ROUND(B118-C118+D118-E118-IF(G118&gt;=0,IF(F118-G118&lt;0,-(F118-G118),0))-H118,2),0))</f>
        <v>Renseigner cellule C8</v>
      </c>
      <c r="J118" s="32"/>
      <c r="K118" s="69"/>
      <c r="L118" s="36" t="str">
        <f>IFERROR(IF(I118="","",ROUND(IF($K$117="Pourcentage_temps_projet",I118*K118,$I$131/$J$131*K118),2)),"")</f>
        <v/>
      </c>
      <c r="M118" s="38"/>
      <c r="N118" s="38"/>
      <c r="O118" s="503"/>
    </row>
    <row r="119" spans="1:15" x14ac:dyDescent="0.25">
      <c r="A119" s="515">
        <v>44228</v>
      </c>
      <c r="B119" s="513"/>
      <c r="C119" s="64"/>
      <c r="D119" s="287"/>
      <c r="E119" s="36">
        <f t="shared" si="20"/>
        <v>0</v>
      </c>
      <c r="F119" s="67"/>
      <c r="G119" s="68"/>
      <c r="H119" s="66" t="str">
        <f>IF($C$8="A RENSEIGNER","Renseigner cellule C8",IFERROR(ROUND(IF($C$8="NON",0,LOOKUP(YEAR(A119),$C$10:K$10,$C$13:K$13)*B119),2),0))</f>
        <v>Renseigner cellule C8</v>
      </c>
      <c r="I119" s="37" t="str">
        <f t="shared" ref="I119:I130" si="21">IF($C$8="A RENSEIGNER","Renseigner cellule C8",IF(N(A119),ROUND(B119-C119+D119-E119-IF(G119&gt;=0,IF(F119-G119&lt;0,-(F119-G119),0))-H119,2),0))</f>
        <v>Renseigner cellule C8</v>
      </c>
      <c r="J119" s="33"/>
      <c r="K119" s="69"/>
      <c r="L119" s="36" t="str">
        <f t="shared" ref="L119:L130" si="22">IFERROR(IF(I119="","",ROUND(IF($K$117="Pourcentage_temps_projet",I119*K119,$I$131/$J$131*K119),2)),"")</f>
        <v/>
      </c>
      <c r="M119" s="39"/>
      <c r="N119" s="39"/>
      <c r="O119" s="504"/>
    </row>
    <row r="120" spans="1:15" x14ac:dyDescent="0.25">
      <c r="A120" s="515">
        <v>44256</v>
      </c>
      <c r="B120" s="513"/>
      <c r="C120" s="64"/>
      <c r="D120" s="287"/>
      <c r="E120" s="36">
        <f t="shared" si="20"/>
        <v>0</v>
      </c>
      <c r="F120" s="67"/>
      <c r="G120" s="68"/>
      <c r="H120" s="66" t="str">
        <f>IF($C$8="A RENSEIGNER","Renseigner cellule C8",IFERROR(ROUND(IF($C$8="NON",0,LOOKUP(YEAR(A120),$C$10:K$10,$C$13:K$13)*B120),2),0))</f>
        <v>Renseigner cellule C8</v>
      </c>
      <c r="I120" s="37" t="str">
        <f t="shared" si="21"/>
        <v>Renseigner cellule C8</v>
      </c>
      <c r="J120" s="33"/>
      <c r="K120" s="69"/>
      <c r="L120" s="36" t="str">
        <f t="shared" si="22"/>
        <v/>
      </c>
      <c r="M120" s="38"/>
      <c r="N120" s="38"/>
      <c r="O120" s="504"/>
    </row>
    <row r="121" spans="1:15" x14ac:dyDescent="0.25">
      <c r="A121" s="515">
        <v>44287</v>
      </c>
      <c r="B121" s="513"/>
      <c r="C121" s="64"/>
      <c r="D121" s="287"/>
      <c r="E121" s="36">
        <f t="shared" si="20"/>
        <v>0</v>
      </c>
      <c r="F121" s="67"/>
      <c r="G121" s="68"/>
      <c r="H121" s="66" t="str">
        <f>IF($C$8="A RENSEIGNER","Renseigner cellule C8",IFERROR(ROUND(IF($C$8="NON",0,LOOKUP(YEAR(A121),$C$10:K$10,$C$13:K$13)*B121),2),0))</f>
        <v>Renseigner cellule C8</v>
      </c>
      <c r="I121" s="37" t="str">
        <f t="shared" si="21"/>
        <v>Renseigner cellule C8</v>
      </c>
      <c r="J121" s="33"/>
      <c r="K121" s="69"/>
      <c r="L121" s="36" t="str">
        <f t="shared" si="22"/>
        <v/>
      </c>
      <c r="M121" s="39"/>
      <c r="N121" s="39"/>
      <c r="O121" s="504"/>
    </row>
    <row r="122" spans="1:15" x14ac:dyDescent="0.25">
      <c r="A122" s="515">
        <v>44317</v>
      </c>
      <c r="B122" s="513"/>
      <c r="C122" s="64"/>
      <c r="D122" s="287"/>
      <c r="E122" s="36">
        <f t="shared" si="20"/>
        <v>0</v>
      </c>
      <c r="F122" s="67"/>
      <c r="G122" s="68"/>
      <c r="H122" s="66" t="str">
        <f>IF($C$8="A RENSEIGNER","Renseigner cellule C8",IFERROR(ROUND(IF($C$8="NON",0,LOOKUP(YEAR(A122),$C$10:K$10,$C$13:K$13)*B122),2),0))</f>
        <v>Renseigner cellule C8</v>
      </c>
      <c r="I122" s="37" t="str">
        <f t="shared" si="21"/>
        <v>Renseigner cellule C8</v>
      </c>
      <c r="J122" s="33"/>
      <c r="K122" s="69"/>
      <c r="L122" s="36" t="str">
        <f t="shared" si="22"/>
        <v/>
      </c>
      <c r="M122" s="38"/>
      <c r="N122" s="38"/>
      <c r="O122" s="504"/>
    </row>
    <row r="123" spans="1:15" x14ac:dyDescent="0.25">
      <c r="A123" s="515">
        <v>44348</v>
      </c>
      <c r="B123" s="513"/>
      <c r="C123" s="64"/>
      <c r="D123" s="287"/>
      <c r="E123" s="36">
        <f t="shared" si="20"/>
        <v>0</v>
      </c>
      <c r="F123" s="67"/>
      <c r="G123" s="68"/>
      <c r="H123" s="66" t="str">
        <f>IF($C$8="A RENSEIGNER","Renseigner cellule C8",IFERROR(ROUND(IF($C$8="NON",0,LOOKUP(YEAR(A123),$C$10:K$10,$C$13:K$13)*B123),2),0))</f>
        <v>Renseigner cellule C8</v>
      </c>
      <c r="I123" s="37" t="str">
        <f t="shared" si="21"/>
        <v>Renseigner cellule C8</v>
      </c>
      <c r="J123" s="33"/>
      <c r="K123" s="69"/>
      <c r="L123" s="36" t="str">
        <f t="shared" si="22"/>
        <v/>
      </c>
      <c r="M123" s="39"/>
      <c r="N123" s="39"/>
      <c r="O123" s="504"/>
    </row>
    <row r="124" spans="1:15" x14ac:dyDescent="0.25">
      <c r="A124" s="515">
        <v>44378</v>
      </c>
      <c r="B124" s="513"/>
      <c r="C124" s="64"/>
      <c r="D124" s="287"/>
      <c r="E124" s="36">
        <f t="shared" si="20"/>
        <v>0</v>
      </c>
      <c r="F124" s="67"/>
      <c r="G124" s="68"/>
      <c r="H124" s="66" t="str">
        <f>IF($C$8="A RENSEIGNER","Renseigner cellule C8",IFERROR(ROUND(IF($C$8="NON",0,LOOKUP(YEAR(A124),$C$10:K$10,$C$13:K$13)*B124),2),0))</f>
        <v>Renseigner cellule C8</v>
      </c>
      <c r="I124" s="37" t="str">
        <f t="shared" si="21"/>
        <v>Renseigner cellule C8</v>
      </c>
      <c r="J124" s="33"/>
      <c r="K124" s="69"/>
      <c r="L124" s="36" t="str">
        <f t="shared" si="22"/>
        <v/>
      </c>
      <c r="M124" s="38"/>
      <c r="N124" s="38"/>
      <c r="O124" s="504"/>
    </row>
    <row r="125" spans="1:15" x14ac:dyDescent="0.25">
      <c r="A125" s="515">
        <v>44409</v>
      </c>
      <c r="B125" s="513"/>
      <c r="C125" s="64"/>
      <c r="D125" s="287"/>
      <c r="E125" s="36">
        <f t="shared" si="20"/>
        <v>0</v>
      </c>
      <c r="F125" s="67"/>
      <c r="G125" s="68"/>
      <c r="H125" s="66" t="str">
        <f>IF($C$8="A RENSEIGNER","Renseigner cellule C8",IFERROR(ROUND(IF($C$8="NON",0,LOOKUP(YEAR(A125),$C$10:K$10,$C$13:K$13)*B125),2),0))</f>
        <v>Renseigner cellule C8</v>
      </c>
      <c r="I125" s="37" t="str">
        <f t="shared" si="21"/>
        <v>Renseigner cellule C8</v>
      </c>
      <c r="J125" s="33"/>
      <c r="K125" s="69"/>
      <c r="L125" s="36" t="str">
        <f t="shared" si="22"/>
        <v/>
      </c>
      <c r="M125" s="39"/>
      <c r="N125" s="39"/>
      <c r="O125" s="504"/>
    </row>
    <row r="126" spans="1:15" x14ac:dyDescent="0.25">
      <c r="A126" s="515">
        <v>44440</v>
      </c>
      <c r="B126" s="513"/>
      <c r="C126" s="64"/>
      <c r="D126" s="287"/>
      <c r="E126" s="36">
        <f t="shared" si="20"/>
        <v>0</v>
      </c>
      <c r="F126" s="67"/>
      <c r="G126" s="68"/>
      <c r="H126" s="66" t="str">
        <f>IF($C$8="A RENSEIGNER","Renseigner cellule C8",IFERROR(ROUND(IF($C$8="NON",0,LOOKUP(YEAR(A126),$C$10:K$10,$C$13:K$13)*B126),2),0))</f>
        <v>Renseigner cellule C8</v>
      </c>
      <c r="I126" s="37" t="str">
        <f>IF($C$8="A RENSEIGNER","Renseigner cellule C8",IF(N(A126),ROUND(B126-C126+D126-E126-IF(G126&gt;=0,IF(F126-G126&lt;0,-(F126-G126),0))-H126,2),0))</f>
        <v>Renseigner cellule C8</v>
      </c>
      <c r="J126" s="33"/>
      <c r="K126" s="69"/>
      <c r="L126" s="36" t="str">
        <f t="shared" si="22"/>
        <v/>
      </c>
      <c r="M126" s="38"/>
      <c r="N126" s="38"/>
      <c r="O126" s="504"/>
    </row>
    <row r="127" spans="1:15" x14ac:dyDescent="0.25">
      <c r="A127" s="515">
        <v>44470</v>
      </c>
      <c r="B127" s="513"/>
      <c r="C127" s="64"/>
      <c r="D127" s="287"/>
      <c r="E127" s="36">
        <f t="shared" si="20"/>
        <v>0</v>
      </c>
      <c r="F127" s="67"/>
      <c r="G127" s="68"/>
      <c r="H127" s="66" t="str">
        <f>IF($C$8="A RENSEIGNER","Renseigner cellule C8",IFERROR(ROUND(IF($C$8="NON",0,LOOKUP(YEAR(A127),$C$10:K$10,$C$13:K$13)*B127),2),0))</f>
        <v>Renseigner cellule C8</v>
      </c>
      <c r="I127" s="37" t="str">
        <f t="shared" si="21"/>
        <v>Renseigner cellule C8</v>
      </c>
      <c r="J127" s="33"/>
      <c r="K127" s="69"/>
      <c r="L127" s="36" t="str">
        <f t="shared" si="22"/>
        <v/>
      </c>
      <c r="M127" s="39"/>
      <c r="N127" s="39"/>
      <c r="O127" s="504"/>
    </row>
    <row r="128" spans="1:15" x14ac:dyDescent="0.25">
      <c r="A128" s="515">
        <v>44501</v>
      </c>
      <c r="B128" s="513"/>
      <c r="C128" s="64"/>
      <c r="D128" s="287"/>
      <c r="E128" s="36">
        <f t="shared" si="20"/>
        <v>0</v>
      </c>
      <c r="F128" s="67"/>
      <c r="G128" s="68"/>
      <c r="H128" s="66" t="str">
        <f>IF($C$8="A RENSEIGNER","Renseigner cellule C8",IFERROR(ROUND(IF($C$8="NON",0,LOOKUP(YEAR(A128),$C$10:K$10,$C$13:K$13)*B128),2),0))</f>
        <v>Renseigner cellule C8</v>
      </c>
      <c r="I128" s="37" t="str">
        <f t="shared" si="21"/>
        <v>Renseigner cellule C8</v>
      </c>
      <c r="J128" s="33"/>
      <c r="K128" s="69"/>
      <c r="L128" s="36" t="str">
        <f t="shared" si="22"/>
        <v/>
      </c>
      <c r="M128" s="38"/>
      <c r="N128" s="38"/>
      <c r="O128" s="504"/>
    </row>
    <row r="129" spans="1:15" x14ac:dyDescent="0.25">
      <c r="A129" s="515">
        <v>44531</v>
      </c>
      <c r="B129" s="514"/>
      <c r="C129" s="65"/>
      <c r="D129" s="288"/>
      <c r="E129" s="36">
        <f t="shared" si="20"/>
        <v>0</v>
      </c>
      <c r="F129" s="67"/>
      <c r="G129" s="68"/>
      <c r="H129" s="66" t="str">
        <f>IF($C$8="A RENSEIGNER","Renseigner cellule C8",IFERROR(ROUND(IF($C$8="NON",0,LOOKUP(YEAR(A129),$C$10:K$10,$C$13:K$13)*B129),2),0))</f>
        <v>Renseigner cellule C8</v>
      </c>
      <c r="I129" s="37" t="str">
        <f t="shared" si="21"/>
        <v>Renseigner cellule C8</v>
      </c>
      <c r="J129" s="34"/>
      <c r="K129" s="69"/>
      <c r="L129" s="36" t="str">
        <f t="shared" si="22"/>
        <v/>
      </c>
      <c r="M129" s="39"/>
      <c r="N129" s="39"/>
      <c r="O129" s="505"/>
    </row>
    <row r="130" spans="1:15" x14ac:dyDescent="0.25">
      <c r="A130" s="506" t="s">
        <v>56</v>
      </c>
      <c r="B130" s="507"/>
      <c r="C130" s="507"/>
      <c r="D130" s="507"/>
      <c r="E130" s="508">
        <f t="shared" si="20"/>
        <v>0</v>
      </c>
      <c r="F130" s="508"/>
      <c r="G130" s="596"/>
      <c r="H130" s="509" t="str">
        <f>IF($C$8="A RENSEIGNER","Renseigner cellule C8",IFERROR(ROUND(IF($C$8="NON",0,LOOKUP(YEAR(A130),$C$10:K$10,$C$13:K$13)*B130),2),0))</f>
        <v>Renseigner cellule C8</v>
      </c>
      <c r="I130" s="767" t="str">
        <f t="shared" si="21"/>
        <v>Renseigner cellule C8</v>
      </c>
      <c r="J130" s="508"/>
      <c r="K130" s="508"/>
      <c r="L130" s="36" t="str">
        <f t="shared" si="22"/>
        <v/>
      </c>
      <c r="M130" s="510"/>
      <c r="N130" s="510"/>
      <c r="O130" s="511"/>
    </row>
    <row r="131" spans="1:15" ht="29.25" customHeight="1" thickBot="1" x14ac:dyDescent="0.3">
      <c r="A131" s="493" t="s">
        <v>120</v>
      </c>
      <c r="B131" s="494">
        <f t="shared" ref="B131:H131" si="23">SUM(B118:B130)</f>
        <v>0</v>
      </c>
      <c r="C131" s="495">
        <f t="shared" si="23"/>
        <v>0</v>
      </c>
      <c r="D131" s="495">
        <f t="shared" si="23"/>
        <v>0</v>
      </c>
      <c r="E131" s="495">
        <f t="shared" si="23"/>
        <v>0</v>
      </c>
      <c r="F131" s="495">
        <f t="shared" si="23"/>
        <v>0</v>
      </c>
      <c r="G131" s="495">
        <f t="shared" si="23"/>
        <v>0</v>
      </c>
      <c r="H131" s="495">
        <f t="shared" si="23"/>
        <v>0</v>
      </c>
      <c r="I131" s="592">
        <f>SUM(I118:I130)</f>
        <v>0</v>
      </c>
      <c r="J131" s="524">
        <f>IF(K117="Jours_projet",218/12*COUNTIF(I118:I130,"&gt;"&amp;0),ROUND((1607/12*COUNTIF(I118:I130,"&gt;"&amp;0)),2))</f>
        <v>0</v>
      </c>
      <c r="K131" s="495"/>
      <c r="L131" s="495">
        <f>MAX(0,SUM(L118:L130))</f>
        <v>0</v>
      </c>
      <c r="M131" s="496" t="str">
        <f>IF(MIN(M118:M130)&lt;1/1/2014,"",MIN(M118:M130))</f>
        <v/>
      </c>
      <c r="N131" s="496" t="str">
        <f>IF(MAX(N117:N129)&lt;1/1/2014,"",MAX(N117:N129))</f>
        <v/>
      </c>
      <c r="O131" s="497"/>
    </row>
    <row r="132" spans="1:15" ht="15" customHeight="1" x14ac:dyDescent="0.25">
      <c r="A132" s="62" t="s">
        <v>121</v>
      </c>
      <c r="B132" s="62"/>
      <c r="C132" s="62"/>
      <c r="D132" s="62"/>
      <c r="E132" s="62"/>
      <c r="F132" s="62"/>
      <c r="G132" s="62"/>
      <c r="H132" s="482"/>
      <c r="I132" s="61" t="str">
        <f>IF((COUNTIFS(A118:A130,"&gt;="&amp;DATE(YEAR(A118),1,1),A118:A130,"&lt;="&amp;DATE(YEAR(A118),12,31)))&lt;&gt;12,"Attention chevauchement sur plusieurs années",IF(COUNTA(B118:B130)&gt;12,"Attention, plusieurs années valorisées",IF(AND(COUNTA(B118:B130)&lt;12,COUNTA(B118:B130)&lt;&gt;0),"Attention l'année n'est pas complète","")))</f>
        <v/>
      </c>
      <c r="J132" s="61" t="str" cm="1">
        <f t="array" ref="J132">IF(COUNTA(B118:B130)=0,"",IF(COUNTIF(I118:I130,"="&amp;0),COUNTIF(I118:I130,"&gt;"&amp;0)&amp;" "&amp;"mois valorisés"&amp;" "&amp;"+"&amp;" "&amp;((COUNTA(I118:I130=0)-COUNTIF(I118:I130,"&gt;"&amp;0))-1)&amp;" "&amp; "lignes à 0",IF(I132="",COUNTIF(I118:I130,"&gt;"&amp;0)&amp;" "&amp;"mois valorisés",COUNTIF(I118:I130,"&gt;"&amp;0)&amp;" "&amp;"mois mais"&amp;" "&amp;I132)))</f>
        <v/>
      </c>
      <c r="K132" s="73" t="str">
        <f>IF(K131&lt;&gt;0,"Ci-dessus IJSS à déduire des dépenses retenues sur le projet","**Se référer à l'onglet NOTICE EXPLICATIVE pour vous aider")</f>
        <v>**Se référer à l'onglet NOTICE EXPLICATIVE pour vous aider</v>
      </c>
      <c r="L132" s="55"/>
      <c r="M132" s="55"/>
      <c r="N132" s="74"/>
      <c r="O132" s="54"/>
    </row>
    <row r="133" spans="1:15" ht="15.75" thickBot="1" x14ac:dyDescent="0.3">
      <c r="B133" s="35"/>
      <c r="G133" s="30"/>
      <c r="H133" s="30"/>
      <c r="I133" s="30"/>
      <c r="J133" s="30"/>
      <c r="K133" s="31"/>
      <c r="L133" s="31"/>
      <c r="M133" s="31"/>
    </row>
    <row r="134" spans="1:15" ht="24.75" thickBot="1" x14ac:dyDescent="0.3">
      <c r="A134" s="236" t="str">
        <f>'Etat récapitulatif des dépenses'!$D$4</f>
        <v>SUD0XXXXX</v>
      </c>
      <c r="B134" s="237" t="str">
        <f>'Etat récapitulatif des dépenses'!$J$3</f>
        <v>Sélectionner ici n° de demande</v>
      </c>
      <c r="G134" s="30"/>
      <c r="H134" s="30"/>
      <c r="I134" s="30"/>
      <c r="J134" s="30"/>
      <c r="K134" s="31"/>
      <c r="L134" s="31"/>
      <c r="M134" s="31"/>
    </row>
    <row r="135" spans="1:15" ht="15.75" thickBot="1" x14ac:dyDescent="0.3">
      <c r="A135" s="875" t="s">
        <v>284</v>
      </c>
      <c r="B135" s="876"/>
      <c r="G135" s="30"/>
      <c r="H135" s="30"/>
      <c r="I135" s="30"/>
      <c r="J135" s="30"/>
      <c r="K135" s="31"/>
      <c r="L135" s="31"/>
      <c r="M135" s="31"/>
      <c r="O135" s="63" t="str">
        <f>A135</f>
        <v>SALARIE 67 : Inscrire nom ici</v>
      </c>
    </row>
    <row r="136" spans="1:15" x14ac:dyDescent="0.25">
      <c r="G136" s="30"/>
      <c r="H136" s="30"/>
      <c r="I136" s="30"/>
      <c r="J136" s="30"/>
      <c r="K136" s="31"/>
      <c r="L136" s="31"/>
      <c r="M136" s="31"/>
    </row>
    <row r="137" spans="1:15" ht="108" x14ac:dyDescent="0.25">
      <c r="A137" s="498" t="s">
        <v>110</v>
      </c>
      <c r="B137" s="499" t="s">
        <v>111</v>
      </c>
      <c r="C137" s="499" t="s">
        <v>301</v>
      </c>
      <c r="D137" s="499" t="s">
        <v>112</v>
      </c>
      <c r="E137" s="499" t="s">
        <v>299</v>
      </c>
      <c r="F137" s="499" t="s">
        <v>496</v>
      </c>
      <c r="G137" s="525" t="s">
        <v>303</v>
      </c>
      <c r="H137" s="499" t="s">
        <v>113</v>
      </c>
      <c r="I137" s="499" t="s">
        <v>114</v>
      </c>
      <c r="J137" s="500" t="s">
        <v>300</v>
      </c>
      <c r="K137" s="501" t="s">
        <v>115</v>
      </c>
      <c r="L137" s="499" t="s">
        <v>116</v>
      </c>
      <c r="M137" s="499" t="s">
        <v>117</v>
      </c>
      <c r="N137" s="499" t="s">
        <v>118</v>
      </c>
      <c r="O137" s="502" t="s">
        <v>119</v>
      </c>
    </row>
    <row r="138" spans="1:15" x14ac:dyDescent="0.25">
      <c r="A138" s="515">
        <v>44197</v>
      </c>
      <c r="B138" s="512"/>
      <c r="C138" s="286"/>
      <c r="D138" s="286"/>
      <c r="E138" s="36">
        <f t="shared" ref="E138:E150" si="24">IF(N(A138),ROUND(IF(OR(B138="",B138=0),0,(D138/B138*C138)),2),0)</f>
        <v>0</v>
      </c>
      <c r="F138" s="289"/>
      <c r="G138" s="290"/>
      <c r="H138" s="66" t="str">
        <f>IF($C$8="A RENSEIGNER","Renseigner cellule C8",IFERROR(ROUND(IF($C$8="NON",0,LOOKUP(YEAR(A138),$C$10:K$10,$C$13:K$13)*B138),2),0))</f>
        <v>Renseigner cellule C8</v>
      </c>
      <c r="I138" s="37" t="str">
        <f>IF($C$8="A RENSEIGNER","Renseigner cellule C8",IF(N(A138),ROUND(B138-C138+D138-E138-IF(G138&gt;=0,IF(F138-G138&lt;0,-(F138-G138),0))-H138,2),0))</f>
        <v>Renseigner cellule C8</v>
      </c>
      <c r="J138" s="32"/>
      <c r="K138" s="69"/>
      <c r="L138" s="36" t="str">
        <f>IFERROR(IF(I138="","",ROUND(IF($K$137="Pourcentage_temps_projet",I138*K138,$I$151/$J$151*K138),2)),"")</f>
        <v/>
      </c>
      <c r="M138" s="38"/>
      <c r="N138" s="38"/>
      <c r="O138" s="503"/>
    </row>
    <row r="139" spans="1:15" x14ac:dyDescent="0.25">
      <c r="A139" s="515">
        <v>44228</v>
      </c>
      <c r="B139" s="513"/>
      <c r="C139" s="64"/>
      <c r="D139" s="287"/>
      <c r="E139" s="36">
        <f t="shared" si="24"/>
        <v>0</v>
      </c>
      <c r="F139" s="67"/>
      <c r="G139" s="68"/>
      <c r="H139" s="66" t="str">
        <f>IF($C$8="A RENSEIGNER","Renseigner cellule C8",IFERROR(ROUND(IF($C$8="NON",0,LOOKUP(YEAR(A139),$C$10:K$10,$C$13:K$13)*B139),2),0))</f>
        <v>Renseigner cellule C8</v>
      </c>
      <c r="I139" s="37" t="str">
        <f t="shared" ref="I139:I150" si="25">IF($C$8="A RENSEIGNER","Renseigner cellule C8",IF(N(A139),ROUND(B139-C139+D139-E139-IF(G139&gt;=0,IF(F139-G139&lt;0,-(F139-G139),0))-H139,2),0))</f>
        <v>Renseigner cellule C8</v>
      </c>
      <c r="J139" s="33"/>
      <c r="K139" s="69"/>
      <c r="L139" s="36" t="str">
        <f t="shared" ref="L139:L150" si="26">IFERROR(IF(I139="","",ROUND(IF($K$137="Pourcentage_temps_projet",I139*K139,$I$151/$J$151*K139),2)),"")</f>
        <v/>
      </c>
      <c r="M139" s="39"/>
      <c r="N139" s="39"/>
      <c r="O139" s="504"/>
    </row>
    <row r="140" spans="1:15" x14ac:dyDescent="0.25">
      <c r="A140" s="515">
        <v>44256</v>
      </c>
      <c r="B140" s="513"/>
      <c r="C140" s="64"/>
      <c r="D140" s="287"/>
      <c r="E140" s="36">
        <f t="shared" si="24"/>
        <v>0</v>
      </c>
      <c r="F140" s="67"/>
      <c r="G140" s="68"/>
      <c r="H140" s="66" t="str">
        <f>IF($C$8="A RENSEIGNER","Renseigner cellule C8",IFERROR(ROUND(IF($C$8="NON",0,LOOKUP(YEAR(A140),$C$10:K$10,$C$13:K$13)*B140),2),0))</f>
        <v>Renseigner cellule C8</v>
      </c>
      <c r="I140" s="37" t="str">
        <f t="shared" si="25"/>
        <v>Renseigner cellule C8</v>
      </c>
      <c r="J140" s="33"/>
      <c r="K140" s="69"/>
      <c r="L140" s="36" t="str">
        <f t="shared" si="26"/>
        <v/>
      </c>
      <c r="M140" s="38"/>
      <c r="N140" s="38"/>
      <c r="O140" s="504"/>
    </row>
    <row r="141" spans="1:15" x14ac:dyDescent="0.25">
      <c r="A141" s="515">
        <v>44287</v>
      </c>
      <c r="B141" s="513"/>
      <c r="C141" s="64"/>
      <c r="D141" s="287"/>
      <c r="E141" s="36">
        <f t="shared" si="24"/>
        <v>0</v>
      </c>
      <c r="F141" s="67"/>
      <c r="G141" s="68"/>
      <c r="H141" s="66" t="str">
        <f>IF($C$8="A RENSEIGNER","Renseigner cellule C8",IFERROR(ROUND(IF($C$8="NON",0,LOOKUP(YEAR(A141),$C$10:K$10,$C$13:K$13)*B141),2),0))</f>
        <v>Renseigner cellule C8</v>
      </c>
      <c r="I141" s="37" t="str">
        <f t="shared" si="25"/>
        <v>Renseigner cellule C8</v>
      </c>
      <c r="J141" s="33"/>
      <c r="K141" s="69"/>
      <c r="L141" s="36" t="str">
        <f t="shared" si="26"/>
        <v/>
      </c>
      <c r="M141" s="39"/>
      <c r="N141" s="39"/>
      <c r="O141" s="504"/>
    </row>
    <row r="142" spans="1:15" x14ac:dyDescent="0.25">
      <c r="A142" s="515">
        <v>44317</v>
      </c>
      <c r="B142" s="513"/>
      <c r="C142" s="64"/>
      <c r="D142" s="287"/>
      <c r="E142" s="36">
        <f t="shared" si="24"/>
        <v>0</v>
      </c>
      <c r="F142" s="67"/>
      <c r="G142" s="68"/>
      <c r="H142" s="66" t="str">
        <f>IF($C$8="A RENSEIGNER","Renseigner cellule C8",IFERROR(ROUND(IF($C$8="NON",0,LOOKUP(YEAR(A142),$C$10:K$10,$C$13:K$13)*B142),2),0))</f>
        <v>Renseigner cellule C8</v>
      </c>
      <c r="I142" s="37" t="str">
        <f t="shared" si="25"/>
        <v>Renseigner cellule C8</v>
      </c>
      <c r="J142" s="33"/>
      <c r="K142" s="69"/>
      <c r="L142" s="36" t="str">
        <f t="shared" si="26"/>
        <v/>
      </c>
      <c r="M142" s="38"/>
      <c r="N142" s="38"/>
      <c r="O142" s="504"/>
    </row>
    <row r="143" spans="1:15" x14ac:dyDescent="0.25">
      <c r="A143" s="515">
        <v>44348</v>
      </c>
      <c r="B143" s="513"/>
      <c r="C143" s="64"/>
      <c r="D143" s="287"/>
      <c r="E143" s="36">
        <f t="shared" si="24"/>
        <v>0</v>
      </c>
      <c r="F143" s="67"/>
      <c r="G143" s="68"/>
      <c r="H143" s="66" t="str">
        <f>IF($C$8="A RENSEIGNER","Renseigner cellule C8",IFERROR(ROUND(IF($C$8="NON",0,LOOKUP(YEAR(A143),$C$10:K$10,$C$13:K$13)*B143),2),0))</f>
        <v>Renseigner cellule C8</v>
      </c>
      <c r="I143" s="37" t="str">
        <f t="shared" si="25"/>
        <v>Renseigner cellule C8</v>
      </c>
      <c r="J143" s="33"/>
      <c r="K143" s="69"/>
      <c r="L143" s="36" t="str">
        <f t="shared" si="26"/>
        <v/>
      </c>
      <c r="M143" s="39"/>
      <c r="N143" s="39"/>
      <c r="O143" s="504"/>
    </row>
    <row r="144" spans="1:15" x14ac:dyDescent="0.25">
      <c r="A144" s="515">
        <v>44378</v>
      </c>
      <c r="B144" s="513"/>
      <c r="C144" s="64"/>
      <c r="D144" s="287"/>
      <c r="E144" s="36">
        <f t="shared" si="24"/>
        <v>0</v>
      </c>
      <c r="F144" s="67"/>
      <c r="G144" s="68"/>
      <c r="H144" s="66" t="str">
        <f>IF($C$8="A RENSEIGNER","Renseigner cellule C8",IFERROR(ROUND(IF($C$8="NON",0,LOOKUP(YEAR(A144),$C$10:K$10,$C$13:K$13)*B144),2),0))</f>
        <v>Renseigner cellule C8</v>
      </c>
      <c r="I144" s="37" t="str">
        <f t="shared" si="25"/>
        <v>Renseigner cellule C8</v>
      </c>
      <c r="J144" s="33"/>
      <c r="K144" s="69"/>
      <c r="L144" s="36" t="str">
        <f t="shared" si="26"/>
        <v/>
      </c>
      <c r="M144" s="38"/>
      <c r="N144" s="38"/>
      <c r="O144" s="504"/>
    </row>
    <row r="145" spans="1:15" x14ac:dyDescent="0.25">
      <c r="A145" s="515">
        <v>44409</v>
      </c>
      <c r="B145" s="513"/>
      <c r="C145" s="64"/>
      <c r="D145" s="287"/>
      <c r="E145" s="36">
        <f t="shared" si="24"/>
        <v>0</v>
      </c>
      <c r="F145" s="67"/>
      <c r="G145" s="68"/>
      <c r="H145" s="66" t="str">
        <f>IF($C$8="A RENSEIGNER","Renseigner cellule C8",IFERROR(ROUND(IF($C$8="NON",0,LOOKUP(YEAR(A145),$C$10:K$10,$C$13:K$13)*B145),2),0))</f>
        <v>Renseigner cellule C8</v>
      </c>
      <c r="I145" s="37" t="str">
        <f t="shared" si="25"/>
        <v>Renseigner cellule C8</v>
      </c>
      <c r="J145" s="33"/>
      <c r="K145" s="69"/>
      <c r="L145" s="36" t="str">
        <f t="shared" si="26"/>
        <v/>
      </c>
      <c r="M145" s="39"/>
      <c r="N145" s="39"/>
      <c r="O145" s="504"/>
    </row>
    <row r="146" spans="1:15" x14ac:dyDescent="0.25">
      <c r="A146" s="515">
        <v>44440</v>
      </c>
      <c r="B146" s="513"/>
      <c r="C146" s="64"/>
      <c r="D146" s="287"/>
      <c r="E146" s="36">
        <f t="shared" si="24"/>
        <v>0</v>
      </c>
      <c r="F146" s="67"/>
      <c r="G146" s="68"/>
      <c r="H146" s="66" t="str">
        <f>IF($C$8="A RENSEIGNER","Renseigner cellule C8",IFERROR(ROUND(IF($C$8="NON",0,LOOKUP(YEAR(A146),$C$10:K$10,$C$13:K$13)*B146),2),0))</f>
        <v>Renseigner cellule C8</v>
      </c>
      <c r="I146" s="37" t="str">
        <f>IF($C$8="A RENSEIGNER","Renseigner cellule C8",IF(N(A146),ROUND(B146-C146+D146-E146-IF(G146&gt;=0,IF(F146-G146&lt;0,-(F146-G146),0))-H146,2),0))</f>
        <v>Renseigner cellule C8</v>
      </c>
      <c r="J146" s="33"/>
      <c r="K146" s="69"/>
      <c r="L146" s="36" t="str">
        <f t="shared" si="26"/>
        <v/>
      </c>
      <c r="M146" s="38"/>
      <c r="N146" s="38"/>
      <c r="O146" s="504"/>
    </row>
    <row r="147" spans="1:15" x14ac:dyDescent="0.25">
      <c r="A147" s="515">
        <v>44470</v>
      </c>
      <c r="B147" s="513"/>
      <c r="C147" s="64"/>
      <c r="D147" s="287"/>
      <c r="E147" s="36">
        <f t="shared" si="24"/>
        <v>0</v>
      </c>
      <c r="F147" s="67"/>
      <c r="G147" s="68"/>
      <c r="H147" s="66" t="str">
        <f>IF($C$8="A RENSEIGNER","Renseigner cellule C8",IFERROR(ROUND(IF($C$8="NON",0,LOOKUP(YEAR(A147),$C$10:K$10,$C$13:K$13)*B147),2),0))</f>
        <v>Renseigner cellule C8</v>
      </c>
      <c r="I147" s="37" t="str">
        <f t="shared" si="25"/>
        <v>Renseigner cellule C8</v>
      </c>
      <c r="J147" s="33"/>
      <c r="K147" s="69"/>
      <c r="L147" s="36" t="str">
        <f t="shared" si="26"/>
        <v/>
      </c>
      <c r="M147" s="39"/>
      <c r="N147" s="39"/>
      <c r="O147" s="504"/>
    </row>
    <row r="148" spans="1:15" x14ac:dyDescent="0.25">
      <c r="A148" s="515">
        <v>44501</v>
      </c>
      <c r="B148" s="513"/>
      <c r="C148" s="64"/>
      <c r="D148" s="287"/>
      <c r="E148" s="36">
        <f t="shared" si="24"/>
        <v>0</v>
      </c>
      <c r="F148" s="67"/>
      <c r="G148" s="68"/>
      <c r="H148" s="66" t="str">
        <f>IF($C$8="A RENSEIGNER","Renseigner cellule C8",IFERROR(ROUND(IF($C$8="NON",0,LOOKUP(YEAR(A148),$C$10:K$10,$C$13:K$13)*B148),2),0))</f>
        <v>Renseigner cellule C8</v>
      </c>
      <c r="I148" s="37" t="str">
        <f t="shared" si="25"/>
        <v>Renseigner cellule C8</v>
      </c>
      <c r="J148" s="33"/>
      <c r="K148" s="69"/>
      <c r="L148" s="36" t="str">
        <f t="shared" si="26"/>
        <v/>
      </c>
      <c r="M148" s="38"/>
      <c r="N148" s="38"/>
      <c r="O148" s="504"/>
    </row>
    <row r="149" spans="1:15" x14ac:dyDescent="0.25">
      <c r="A149" s="515">
        <v>44531</v>
      </c>
      <c r="B149" s="514"/>
      <c r="C149" s="65"/>
      <c r="D149" s="288"/>
      <c r="E149" s="36">
        <f t="shared" si="24"/>
        <v>0</v>
      </c>
      <c r="F149" s="67"/>
      <c r="G149" s="68"/>
      <c r="H149" s="66" t="str">
        <f>IF($C$8="A RENSEIGNER","Renseigner cellule C8",IFERROR(ROUND(IF($C$8="NON",0,LOOKUP(YEAR(A149),$C$10:K$10,$C$13:K$13)*B149),2),0))</f>
        <v>Renseigner cellule C8</v>
      </c>
      <c r="I149" s="37" t="str">
        <f t="shared" si="25"/>
        <v>Renseigner cellule C8</v>
      </c>
      <c r="J149" s="34"/>
      <c r="K149" s="69"/>
      <c r="L149" s="36" t="str">
        <f t="shared" si="26"/>
        <v/>
      </c>
      <c r="M149" s="39"/>
      <c r="N149" s="39"/>
      <c r="O149" s="505"/>
    </row>
    <row r="150" spans="1:15" x14ac:dyDescent="0.25">
      <c r="A150" s="506" t="s">
        <v>56</v>
      </c>
      <c r="B150" s="507"/>
      <c r="C150" s="507"/>
      <c r="D150" s="507"/>
      <c r="E150" s="508">
        <f t="shared" si="24"/>
        <v>0</v>
      </c>
      <c r="F150" s="508"/>
      <c r="G150" s="596"/>
      <c r="H150" s="509" t="str">
        <f>IF($C$8="A RENSEIGNER","Renseigner cellule C8",IFERROR(ROUND(IF($C$8="NON",0,LOOKUP(YEAR(A150),$C$10:K$10,$C$13:K$13)*B150),2),0))</f>
        <v>Renseigner cellule C8</v>
      </c>
      <c r="I150" s="767" t="str">
        <f t="shared" si="25"/>
        <v>Renseigner cellule C8</v>
      </c>
      <c r="J150" s="508"/>
      <c r="K150" s="508"/>
      <c r="L150" s="36" t="str">
        <f t="shared" si="26"/>
        <v/>
      </c>
      <c r="M150" s="510"/>
      <c r="N150" s="510"/>
      <c r="O150" s="511"/>
    </row>
    <row r="151" spans="1:15" ht="29.25" customHeight="1" thickBot="1" x14ac:dyDescent="0.3">
      <c r="A151" s="493" t="s">
        <v>120</v>
      </c>
      <c r="B151" s="494">
        <f t="shared" ref="B151:H151" si="27">SUM(B138:B150)</f>
        <v>0</v>
      </c>
      <c r="C151" s="495">
        <f t="shared" si="27"/>
        <v>0</v>
      </c>
      <c r="D151" s="495">
        <f t="shared" si="27"/>
        <v>0</v>
      </c>
      <c r="E151" s="495">
        <f t="shared" si="27"/>
        <v>0</v>
      </c>
      <c r="F151" s="495">
        <f t="shared" si="27"/>
        <v>0</v>
      </c>
      <c r="G151" s="495">
        <f t="shared" si="27"/>
        <v>0</v>
      </c>
      <c r="H151" s="495">
        <f t="shared" si="27"/>
        <v>0</v>
      </c>
      <c r="I151" s="592">
        <f>SUM(I138:I150)</f>
        <v>0</v>
      </c>
      <c r="J151" s="524">
        <f>IF(K137="Jours_projet",218/12*COUNTIF(I138:I150,"&gt;"&amp;0),ROUND((1607/12*COUNTIF(I138:I150,"&gt;"&amp;0)),2))</f>
        <v>0</v>
      </c>
      <c r="K151" s="495"/>
      <c r="L151" s="495">
        <f>MAX(0,SUM(L138:L150))</f>
        <v>0</v>
      </c>
      <c r="M151" s="496" t="str">
        <f>IF(MIN(M138:M150)&lt;1/1/2014,"",MIN(M138:M150))</f>
        <v/>
      </c>
      <c r="N151" s="496" t="str">
        <f>IF(MAX(N137:N149)&lt;1/1/2014,"",MAX(N137:N149))</f>
        <v/>
      </c>
      <c r="O151" s="497"/>
    </row>
    <row r="152" spans="1:15" ht="15" customHeight="1" x14ac:dyDescent="0.25">
      <c r="A152" s="62" t="s">
        <v>121</v>
      </c>
      <c r="B152" s="62"/>
      <c r="C152" s="62"/>
      <c r="D152" s="62"/>
      <c r="E152" s="62"/>
      <c r="F152" s="62"/>
      <c r="G152" s="62"/>
      <c r="H152" s="482"/>
      <c r="I152" s="61" t="str">
        <f>IF((COUNTIFS(A138:A150,"&gt;="&amp;DATE(YEAR(A138),1,1),A138:A150,"&lt;="&amp;DATE(YEAR(A138),12,31)))&lt;&gt;12,"Attention chevauchement sur plusieurs années",IF(COUNTA(B138:B150)&gt;12,"Attention, plusieurs années valorisées",IF(AND(COUNTA(B138:B150)&lt;12,COUNTA(B138:B150)&lt;&gt;0),"Attention l'année n'est pas complète","")))</f>
        <v/>
      </c>
      <c r="J152" s="61" t="str" cm="1">
        <f t="array" ref="J152">IF(COUNTA(B138:B150)=0,"",IF(COUNTIF(I138:I150,"="&amp;0),COUNTIF(I138:I150,"&gt;"&amp;0)&amp;" "&amp;"mois valorisés"&amp;" "&amp;"+"&amp;" "&amp;((COUNTA(I138:I150=0)-COUNTIF(I138:I150,"&gt;"&amp;0))-1)&amp;" "&amp; "lignes à 0",IF(I152="",COUNTIF(I138:I150,"&gt;"&amp;0)&amp;" "&amp;"mois valorisés",COUNTIF(I138:I150,"&gt;"&amp;0)&amp;" "&amp;"mois mais"&amp;" "&amp;I152)))</f>
        <v/>
      </c>
      <c r="K152" s="73" t="str">
        <f>IF(K151&lt;&gt;0,"Ci-dessus IJSS à déduire des dépenses retenues sur le projet","**Se référer à l'onglet NOTICE EXPLICATIVE pour vous aider")</f>
        <v>**Se référer à l'onglet NOTICE EXPLICATIVE pour vous aider</v>
      </c>
      <c r="L152" s="55"/>
      <c r="M152" s="55"/>
      <c r="N152" s="74"/>
      <c r="O152" s="54"/>
    </row>
    <row r="153" spans="1:15" ht="15.75" thickBot="1" x14ac:dyDescent="0.3">
      <c r="G153" s="30"/>
      <c r="H153" s="30"/>
      <c r="I153" s="30"/>
      <c r="J153" s="30"/>
      <c r="K153" s="31"/>
      <c r="L153" s="31"/>
      <c r="M153" s="31"/>
    </row>
    <row r="154" spans="1:15" ht="24.75" thickBot="1" x14ac:dyDescent="0.3">
      <c r="A154" s="236" t="str">
        <f>'Etat récapitulatif des dépenses'!$D$4</f>
        <v>SUD0XXXXX</v>
      </c>
      <c r="B154" s="237" t="str">
        <f>'Etat récapitulatif des dépenses'!$J$3</f>
        <v>Sélectionner ici n° de demande</v>
      </c>
      <c r="G154" s="30"/>
      <c r="H154" s="30"/>
      <c r="I154" s="30"/>
      <c r="J154" s="30"/>
      <c r="K154" s="31"/>
      <c r="L154" s="31"/>
      <c r="M154" s="31"/>
    </row>
    <row r="155" spans="1:15" ht="15.75" thickBot="1" x14ac:dyDescent="0.3">
      <c r="A155" s="875" t="s">
        <v>285</v>
      </c>
      <c r="B155" s="876"/>
      <c r="G155" s="30"/>
      <c r="H155" s="30"/>
      <c r="I155" s="30"/>
      <c r="J155" s="30"/>
      <c r="K155" s="31"/>
      <c r="L155" s="31"/>
      <c r="M155" s="31"/>
      <c r="O155" s="63" t="str">
        <f>A155</f>
        <v>SALARIE 68 : Inscrire nom ici</v>
      </c>
    </row>
    <row r="156" spans="1:15" x14ac:dyDescent="0.25">
      <c r="G156" s="30"/>
      <c r="H156" s="30"/>
      <c r="I156" s="30"/>
      <c r="J156" s="30"/>
      <c r="K156" s="31"/>
      <c r="L156" s="31"/>
      <c r="M156" s="31"/>
    </row>
    <row r="157" spans="1:15" ht="108" x14ac:dyDescent="0.25">
      <c r="A157" s="498" t="s">
        <v>110</v>
      </c>
      <c r="B157" s="499" t="s">
        <v>111</v>
      </c>
      <c r="C157" s="499" t="s">
        <v>301</v>
      </c>
      <c r="D157" s="499" t="s">
        <v>112</v>
      </c>
      <c r="E157" s="499" t="s">
        <v>299</v>
      </c>
      <c r="F157" s="499" t="s">
        <v>496</v>
      </c>
      <c r="G157" s="525" t="s">
        <v>303</v>
      </c>
      <c r="H157" s="499" t="s">
        <v>113</v>
      </c>
      <c r="I157" s="499" t="s">
        <v>114</v>
      </c>
      <c r="J157" s="500" t="s">
        <v>300</v>
      </c>
      <c r="K157" s="501" t="s">
        <v>115</v>
      </c>
      <c r="L157" s="499" t="s">
        <v>116</v>
      </c>
      <c r="M157" s="499" t="s">
        <v>117</v>
      </c>
      <c r="N157" s="499" t="s">
        <v>118</v>
      </c>
      <c r="O157" s="502" t="s">
        <v>119</v>
      </c>
    </row>
    <row r="158" spans="1:15" x14ac:dyDescent="0.25">
      <c r="A158" s="515">
        <v>44197</v>
      </c>
      <c r="B158" s="512"/>
      <c r="C158" s="286"/>
      <c r="D158" s="286"/>
      <c r="E158" s="36">
        <f t="shared" ref="E158:E170" si="28">IF(N(A158),ROUND(IF(OR(B158="",B158=0),0,(D158/B158*C158)),2),0)</f>
        <v>0</v>
      </c>
      <c r="F158" s="289"/>
      <c r="G158" s="290"/>
      <c r="H158" s="66" t="str">
        <f>IF($C$8="A RENSEIGNER","Renseigner cellule C8",IFERROR(ROUND(IF($C$8="NON",0,LOOKUP(YEAR(A158),$C$10:K$10,$C$13:K$13)*B158),2),0))</f>
        <v>Renseigner cellule C8</v>
      </c>
      <c r="I158" s="37" t="str">
        <f>IF($C$8="A RENSEIGNER","Renseigner cellule C8",IF(N(A158),ROUND(B158-C158+D158-E158-IF(G158&gt;=0,IF(F158-G158&lt;0,-(F158-G158),0))-H158,2),0))</f>
        <v>Renseigner cellule C8</v>
      </c>
      <c r="J158" s="32"/>
      <c r="K158" s="69"/>
      <c r="L158" s="36" t="str">
        <f>IFERROR(IF(I158="","",ROUND(IF($K$157="Pourcentage_temps_projet",I158*K158,$I$171/$J$171*K158),2)),"")</f>
        <v/>
      </c>
      <c r="M158" s="38"/>
      <c r="N158" s="38"/>
      <c r="O158" s="503"/>
    </row>
    <row r="159" spans="1:15" x14ac:dyDescent="0.25">
      <c r="A159" s="515">
        <v>44228</v>
      </c>
      <c r="B159" s="513"/>
      <c r="C159" s="64"/>
      <c r="D159" s="287"/>
      <c r="E159" s="36">
        <f t="shared" si="28"/>
        <v>0</v>
      </c>
      <c r="F159" s="67"/>
      <c r="G159" s="68"/>
      <c r="H159" s="66" t="str">
        <f>IF($C$8="A RENSEIGNER","Renseigner cellule C8",IFERROR(ROUND(IF($C$8="NON",0,LOOKUP(YEAR(A159),$C$10:K$10,$C$13:K$13)*B159),2),0))</f>
        <v>Renseigner cellule C8</v>
      </c>
      <c r="I159" s="37" t="str">
        <f t="shared" ref="I159:I170" si="29">IF($C$8="A RENSEIGNER","Renseigner cellule C8",IF(N(A159),ROUND(B159-C159+D159-E159-IF(G159&gt;=0,IF(F159-G159&lt;0,-(F159-G159),0))-H159,2),0))</f>
        <v>Renseigner cellule C8</v>
      </c>
      <c r="J159" s="33"/>
      <c r="K159" s="69"/>
      <c r="L159" s="36" t="str">
        <f t="shared" ref="L159:L170" si="30">IFERROR(IF(I159="","",ROUND(IF($K$157="Pourcentage_temps_projet",I159*K159,$I$171/$J$171*K159),2)),"")</f>
        <v/>
      </c>
      <c r="M159" s="39"/>
      <c r="N159" s="39"/>
      <c r="O159" s="504"/>
    </row>
    <row r="160" spans="1:15" x14ac:dyDescent="0.25">
      <c r="A160" s="515">
        <v>44256</v>
      </c>
      <c r="B160" s="513"/>
      <c r="C160" s="64"/>
      <c r="D160" s="287"/>
      <c r="E160" s="36">
        <f t="shared" si="28"/>
        <v>0</v>
      </c>
      <c r="F160" s="67"/>
      <c r="G160" s="68"/>
      <c r="H160" s="66" t="str">
        <f>IF($C$8="A RENSEIGNER","Renseigner cellule C8",IFERROR(ROUND(IF($C$8="NON",0,LOOKUP(YEAR(A160),$C$10:K$10,$C$13:K$13)*B160),2),0))</f>
        <v>Renseigner cellule C8</v>
      </c>
      <c r="I160" s="37" t="str">
        <f t="shared" si="29"/>
        <v>Renseigner cellule C8</v>
      </c>
      <c r="J160" s="33"/>
      <c r="K160" s="69"/>
      <c r="L160" s="36" t="str">
        <f t="shared" si="30"/>
        <v/>
      </c>
      <c r="M160" s="38"/>
      <c r="N160" s="38"/>
      <c r="O160" s="504"/>
    </row>
    <row r="161" spans="1:15" x14ac:dyDescent="0.25">
      <c r="A161" s="515">
        <v>44287</v>
      </c>
      <c r="B161" s="513"/>
      <c r="C161" s="64"/>
      <c r="D161" s="287"/>
      <c r="E161" s="36">
        <f t="shared" si="28"/>
        <v>0</v>
      </c>
      <c r="F161" s="67"/>
      <c r="G161" s="68"/>
      <c r="H161" s="66" t="str">
        <f>IF($C$8="A RENSEIGNER","Renseigner cellule C8",IFERROR(ROUND(IF($C$8="NON",0,LOOKUP(YEAR(A161),$C$10:K$10,$C$13:K$13)*B161),2),0))</f>
        <v>Renseigner cellule C8</v>
      </c>
      <c r="I161" s="37" t="str">
        <f t="shared" si="29"/>
        <v>Renseigner cellule C8</v>
      </c>
      <c r="J161" s="33"/>
      <c r="K161" s="69"/>
      <c r="L161" s="36" t="str">
        <f t="shared" si="30"/>
        <v/>
      </c>
      <c r="M161" s="39"/>
      <c r="N161" s="39"/>
      <c r="O161" s="504"/>
    </row>
    <row r="162" spans="1:15" x14ac:dyDescent="0.25">
      <c r="A162" s="515">
        <v>44317</v>
      </c>
      <c r="B162" s="513"/>
      <c r="C162" s="64"/>
      <c r="D162" s="287"/>
      <c r="E162" s="36">
        <f t="shared" si="28"/>
        <v>0</v>
      </c>
      <c r="F162" s="67"/>
      <c r="G162" s="68"/>
      <c r="H162" s="66" t="str">
        <f>IF($C$8="A RENSEIGNER","Renseigner cellule C8",IFERROR(ROUND(IF($C$8="NON",0,LOOKUP(YEAR(A162),$C$10:K$10,$C$13:K$13)*B162),2),0))</f>
        <v>Renseigner cellule C8</v>
      </c>
      <c r="I162" s="37" t="str">
        <f t="shared" si="29"/>
        <v>Renseigner cellule C8</v>
      </c>
      <c r="J162" s="33"/>
      <c r="K162" s="69"/>
      <c r="L162" s="36" t="str">
        <f t="shared" si="30"/>
        <v/>
      </c>
      <c r="M162" s="38"/>
      <c r="N162" s="38"/>
      <c r="O162" s="504"/>
    </row>
    <row r="163" spans="1:15" x14ac:dyDescent="0.25">
      <c r="A163" s="515">
        <v>44348</v>
      </c>
      <c r="B163" s="513"/>
      <c r="C163" s="64"/>
      <c r="D163" s="287"/>
      <c r="E163" s="36">
        <f t="shared" si="28"/>
        <v>0</v>
      </c>
      <c r="F163" s="67"/>
      <c r="G163" s="68"/>
      <c r="H163" s="66" t="str">
        <f>IF($C$8="A RENSEIGNER","Renseigner cellule C8",IFERROR(ROUND(IF($C$8="NON",0,LOOKUP(YEAR(A163),$C$10:K$10,$C$13:K$13)*B163),2),0))</f>
        <v>Renseigner cellule C8</v>
      </c>
      <c r="I163" s="37" t="str">
        <f t="shared" si="29"/>
        <v>Renseigner cellule C8</v>
      </c>
      <c r="J163" s="33"/>
      <c r="K163" s="69"/>
      <c r="L163" s="36" t="str">
        <f t="shared" si="30"/>
        <v/>
      </c>
      <c r="M163" s="39"/>
      <c r="N163" s="39"/>
      <c r="O163" s="504"/>
    </row>
    <row r="164" spans="1:15" x14ac:dyDescent="0.25">
      <c r="A164" s="515">
        <v>44378</v>
      </c>
      <c r="B164" s="513"/>
      <c r="C164" s="64"/>
      <c r="D164" s="287"/>
      <c r="E164" s="36">
        <f t="shared" si="28"/>
        <v>0</v>
      </c>
      <c r="F164" s="67"/>
      <c r="G164" s="68"/>
      <c r="H164" s="66" t="str">
        <f>IF($C$8="A RENSEIGNER","Renseigner cellule C8",IFERROR(ROUND(IF($C$8="NON",0,LOOKUP(YEAR(A164),$C$10:K$10,$C$13:K$13)*B164),2),0))</f>
        <v>Renseigner cellule C8</v>
      </c>
      <c r="I164" s="37" t="str">
        <f t="shared" si="29"/>
        <v>Renseigner cellule C8</v>
      </c>
      <c r="J164" s="33"/>
      <c r="K164" s="69"/>
      <c r="L164" s="36" t="str">
        <f t="shared" si="30"/>
        <v/>
      </c>
      <c r="M164" s="38"/>
      <c r="N164" s="38"/>
      <c r="O164" s="504"/>
    </row>
    <row r="165" spans="1:15" x14ac:dyDescent="0.25">
      <c r="A165" s="515">
        <v>44409</v>
      </c>
      <c r="B165" s="513"/>
      <c r="C165" s="64"/>
      <c r="D165" s="287"/>
      <c r="E165" s="36">
        <f t="shared" si="28"/>
        <v>0</v>
      </c>
      <c r="F165" s="67"/>
      <c r="G165" s="68"/>
      <c r="H165" s="66" t="str">
        <f>IF($C$8="A RENSEIGNER","Renseigner cellule C8",IFERROR(ROUND(IF($C$8="NON",0,LOOKUP(YEAR(A165),$C$10:K$10,$C$13:K$13)*B165),2),0))</f>
        <v>Renseigner cellule C8</v>
      </c>
      <c r="I165" s="37" t="str">
        <f t="shared" si="29"/>
        <v>Renseigner cellule C8</v>
      </c>
      <c r="J165" s="33"/>
      <c r="K165" s="69"/>
      <c r="L165" s="36" t="str">
        <f t="shared" si="30"/>
        <v/>
      </c>
      <c r="M165" s="39"/>
      <c r="N165" s="39"/>
      <c r="O165" s="504"/>
    </row>
    <row r="166" spans="1:15" x14ac:dyDescent="0.25">
      <c r="A166" s="515">
        <v>44440</v>
      </c>
      <c r="B166" s="513"/>
      <c r="C166" s="64"/>
      <c r="D166" s="287"/>
      <c r="E166" s="36">
        <f t="shared" si="28"/>
        <v>0</v>
      </c>
      <c r="F166" s="67"/>
      <c r="G166" s="68"/>
      <c r="H166" s="66" t="str">
        <f>IF($C$8="A RENSEIGNER","Renseigner cellule C8",IFERROR(ROUND(IF($C$8="NON",0,LOOKUP(YEAR(A166),$C$10:K$10,$C$13:K$13)*B166),2),0))</f>
        <v>Renseigner cellule C8</v>
      </c>
      <c r="I166" s="37" t="str">
        <f>IF($C$8="A RENSEIGNER","Renseigner cellule C8",IF(N(A166),ROUND(B166-C166+D166-E166-IF(G166&gt;=0,IF(F166-G166&lt;0,-(F166-G166),0))-H166,2),0))</f>
        <v>Renseigner cellule C8</v>
      </c>
      <c r="J166" s="33"/>
      <c r="K166" s="69"/>
      <c r="L166" s="36" t="str">
        <f t="shared" si="30"/>
        <v/>
      </c>
      <c r="M166" s="38"/>
      <c r="N166" s="38"/>
      <c r="O166" s="504"/>
    </row>
    <row r="167" spans="1:15" x14ac:dyDescent="0.25">
      <c r="A167" s="515">
        <v>44470</v>
      </c>
      <c r="B167" s="513"/>
      <c r="C167" s="64"/>
      <c r="D167" s="287"/>
      <c r="E167" s="36">
        <f t="shared" si="28"/>
        <v>0</v>
      </c>
      <c r="F167" s="67"/>
      <c r="G167" s="68"/>
      <c r="H167" s="66" t="str">
        <f>IF($C$8="A RENSEIGNER","Renseigner cellule C8",IFERROR(ROUND(IF($C$8="NON",0,LOOKUP(YEAR(A167),$C$10:K$10,$C$13:K$13)*B167),2),0))</f>
        <v>Renseigner cellule C8</v>
      </c>
      <c r="I167" s="37" t="str">
        <f t="shared" si="29"/>
        <v>Renseigner cellule C8</v>
      </c>
      <c r="J167" s="33"/>
      <c r="K167" s="69"/>
      <c r="L167" s="36" t="str">
        <f t="shared" si="30"/>
        <v/>
      </c>
      <c r="M167" s="39"/>
      <c r="N167" s="39"/>
      <c r="O167" s="504"/>
    </row>
    <row r="168" spans="1:15" x14ac:dyDescent="0.25">
      <c r="A168" s="515">
        <v>44501</v>
      </c>
      <c r="B168" s="513"/>
      <c r="C168" s="64"/>
      <c r="D168" s="287"/>
      <c r="E168" s="36">
        <f t="shared" si="28"/>
        <v>0</v>
      </c>
      <c r="F168" s="67"/>
      <c r="G168" s="68"/>
      <c r="H168" s="66" t="str">
        <f>IF($C$8="A RENSEIGNER","Renseigner cellule C8",IFERROR(ROUND(IF($C$8="NON",0,LOOKUP(YEAR(A168),$C$10:K$10,$C$13:K$13)*B168),2),0))</f>
        <v>Renseigner cellule C8</v>
      </c>
      <c r="I168" s="37" t="str">
        <f t="shared" si="29"/>
        <v>Renseigner cellule C8</v>
      </c>
      <c r="J168" s="33"/>
      <c r="K168" s="69"/>
      <c r="L168" s="36" t="str">
        <f t="shared" si="30"/>
        <v/>
      </c>
      <c r="M168" s="38"/>
      <c r="N168" s="38"/>
      <c r="O168" s="504"/>
    </row>
    <row r="169" spans="1:15" x14ac:dyDescent="0.25">
      <c r="A169" s="515">
        <v>44531</v>
      </c>
      <c r="B169" s="514"/>
      <c r="C169" s="65"/>
      <c r="D169" s="288"/>
      <c r="E169" s="36">
        <f t="shared" si="28"/>
        <v>0</v>
      </c>
      <c r="F169" s="67"/>
      <c r="G169" s="68"/>
      <c r="H169" s="66" t="str">
        <f>IF($C$8="A RENSEIGNER","Renseigner cellule C8",IFERROR(ROUND(IF($C$8="NON",0,LOOKUP(YEAR(A169),$C$10:K$10,$C$13:K$13)*B169),2),0))</f>
        <v>Renseigner cellule C8</v>
      </c>
      <c r="I169" s="37" t="str">
        <f t="shared" si="29"/>
        <v>Renseigner cellule C8</v>
      </c>
      <c r="J169" s="34"/>
      <c r="K169" s="69"/>
      <c r="L169" s="36" t="str">
        <f t="shared" si="30"/>
        <v/>
      </c>
      <c r="M169" s="39"/>
      <c r="N169" s="39"/>
      <c r="O169" s="505"/>
    </row>
    <row r="170" spans="1:15" x14ac:dyDescent="0.25">
      <c r="A170" s="506" t="s">
        <v>56</v>
      </c>
      <c r="B170" s="507"/>
      <c r="C170" s="507"/>
      <c r="D170" s="507"/>
      <c r="E170" s="508">
        <f t="shared" si="28"/>
        <v>0</v>
      </c>
      <c r="F170" s="508"/>
      <c r="G170" s="596"/>
      <c r="H170" s="509" t="str">
        <f>IF($C$8="A RENSEIGNER","Renseigner cellule C8",IFERROR(ROUND(IF($C$8="NON",0,LOOKUP(YEAR(A170),$C$10:K$10,$C$13:K$13)*B170),2),0))</f>
        <v>Renseigner cellule C8</v>
      </c>
      <c r="I170" s="767" t="str">
        <f t="shared" si="29"/>
        <v>Renseigner cellule C8</v>
      </c>
      <c r="J170" s="508"/>
      <c r="K170" s="508"/>
      <c r="L170" s="36" t="str">
        <f t="shared" si="30"/>
        <v/>
      </c>
      <c r="M170" s="510"/>
      <c r="N170" s="510"/>
      <c r="O170" s="511"/>
    </row>
    <row r="171" spans="1:15" ht="29.25" customHeight="1" thickBot="1" x14ac:dyDescent="0.3">
      <c r="A171" s="493" t="s">
        <v>120</v>
      </c>
      <c r="B171" s="494">
        <f t="shared" ref="B171:H171" si="31">SUM(B158:B170)</f>
        <v>0</v>
      </c>
      <c r="C171" s="495">
        <f t="shared" si="31"/>
        <v>0</v>
      </c>
      <c r="D171" s="495">
        <f t="shared" si="31"/>
        <v>0</v>
      </c>
      <c r="E171" s="495">
        <f t="shared" si="31"/>
        <v>0</v>
      </c>
      <c r="F171" s="495">
        <f t="shared" si="31"/>
        <v>0</v>
      </c>
      <c r="G171" s="495">
        <f t="shared" si="31"/>
        <v>0</v>
      </c>
      <c r="H171" s="495">
        <f t="shared" si="31"/>
        <v>0</v>
      </c>
      <c r="I171" s="592">
        <f>SUM(I158:I170)</f>
        <v>0</v>
      </c>
      <c r="J171" s="524">
        <f>IF(K157="Jours_projet",218/12*COUNTIF(I158:I170,"&gt;"&amp;0),ROUND((1607/12*COUNTIF(I158:I170,"&gt;"&amp;0)),2))</f>
        <v>0</v>
      </c>
      <c r="K171" s="495"/>
      <c r="L171" s="495">
        <f>MAX(0,SUM(L158:L170))</f>
        <v>0</v>
      </c>
      <c r="M171" s="496" t="str">
        <f>IF(MIN(M158:M170)&lt;1/1/2014,"",MIN(M158:M170))</f>
        <v/>
      </c>
      <c r="N171" s="496" t="str">
        <f>IF(MAX(N157:N169)&lt;1/1/2014,"",MAX(N157:N169))</f>
        <v/>
      </c>
      <c r="O171" s="497"/>
    </row>
    <row r="172" spans="1:15" ht="15" customHeight="1" x14ac:dyDescent="0.25">
      <c r="A172" s="62" t="s">
        <v>121</v>
      </c>
      <c r="B172" s="62"/>
      <c r="C172" s="62"/>
      <c r="D172" s="62"/>
      <c r="E172" s="62"/>
      <c r="F172" s="62"/>
      <c r="G172" s="62"/>
      <c r="H172" s="482"/>
      <c r="I172" s="61" t="str">
        <f>IF((COUNTIFS(A158:A170,"&gt;="&amp;DATE(YEAR(A158),1,1),A158:A170,"&lt;="&amp;DATE(YEAR(A158),12,31)))&lt;&gt;12,"Attention chevauchement sur plusieurs années",IF(COUNTA(B158:B170)&gt;12,"Attention, plusieurs années valorisées",IF(AND(COUNTA(B158:B170)&lt;12,COUNTA(B158:B170)&lt;&gt;0),"Attention l'année n'est pas complète","")))</f>
        <v/>
      </c>
      <c r="J172" s="61" t="str" cm="1">
        <f t="array" ref="J172">IF(COUNTA(B158:B170)=0,"",IF(COUNTIF(I158:I170,"="&amp;0),COUNTIF(I158:I170,"&gt;"&amp;0)&amp;" "&amp;"mois valorisés"&amp;" "&amp;"+"&amp;" "&amp;((COUNTA(I158:I170=0)-COUNTIF(I158:I170,"&gt;"&amp;0))-1)&amp;" "&amp; "lignes à 0",IF(I172="",COUNTIF(I158:I170,"&gt;"&amp;0)&amp;" "&amp;"mois valorisés",COUNTIF(I158:I170,"&gt;"&amp;0)&amp;" "&amp;"mois mais"&amp;" "&amp;I172)))</f>
        <v/>
      </c>
      <c r="K172" s="73" t="str">
        <f>IF(K171&lt;&gt;0,"Ci-dessus IJSS à déduire des dépenses retenues sur le projet","**Se référer à l'onglet NOTICE EXPLICATIVE pour vous aider")</f>
        <v>**Se référer à l'onglet NOTICE EXPLICATIVE pour vous aider</v>
      </c>
      <c r="L172" s="55"/>
      <c r="M172" s="55"/>
      <c r="N172" s="74"/>
      <c r="O172" s="54"/>
    </row>
    <row r="173" spans="1:15" ht="15.75" thickBot="1" x14ac:dyDescent="0.3">
      <c r="G173" s="30"/>
      <c r="H173" s="30"/>
      <c r="I173" s="30"/>
      <c r="J173" s="30"/>
      <c r="K173" s="31"/>
      <c r="L173" s="31"/>
      <c r="M173" s="31"/>
    </row>
    <row r="174" spans="1:15" ht="24.75" thickBot="1" x14ac:dyDescent="0.3">
      <c r="A174" s="236" t="str">
        <f>'Etat récapitulatif des dépenses'!$D$4</f>
        <v>SUD0XXXXX</v>
      </c>
      <c r="B174" s="237" t="str">
        <f>'Etat récapitulatif des dépenses'!$J$3</f>
        <v>Sélectionner ici n° de demande</v>
      </c>
      <c r="G174" s="30"/>
      <c r="H174" s="30"/>
      <c r="I174" s="30"/>
      <c r="J174" s="30"/>
      <c r="K174" s="31"/>
      <c r="L174" s="31"/>
      <c r="M174" s="31"/>
    </row>
    <row r="175" spans="1:15" ht="15.75" thickBot="1" x14ac:dyDescent="0.3">
      <c r="A175" s="875" t="s">
        <v>286</v>
      </c>
      <c r="B175" s="876"/>
      <c r="G175" s="30"/>
      <c r="H175" s="30"/>
      <c r="I175" s="30"/>
      <c r="J175" s="30"/>
      <c r="K175" s="31"/>
      <c r="L175" s="31"/>
      <c r="M175" s="31"/>
      <c r="O175" s="63" t="str">
        <f>A175</f>
        <v>SALARIE 69 : Inscrire nom ici</v>
      </c>
    </row>
    <row r="176" spans="1:15" x14ac:dyDescent="0.25">
      <c r="G176" s="30"/>
      <c r="H176" s="30"/>
      <c r="I176" s="30"/>
      <c r="J176" s="30"/>
      <c r="K176" s="31"/>
      <c r="L176" s="31"/>
      <c r="M176" s="31"/>
    </row>
    <row r="177" spans="1:15" ht="108" x14ac:dyDescent="0.25">
      <c r="A177" s="498" t="s">
        <v>110</v>
      </c>
      <c r="B177" s="499" t="s">
        <v>111</v>
      </c>
      <c r="C177" s="499" t="s">
        <v>301</v>
      </c>
      <c r="D177" s="499" t="s">
        <v>112</v>
      </c>
      <c r="E177" s="499" t="s">
        <v>299</v>
      </c>
      <c r="F177" s="499" t="s">
        <v>496</v>
      </c>
      <c r="G177" s="525" t="s">
        <v>303</v>
      </c>
      <c r="H177" s="499" t="s">
        <v>113</v>
      </c>
      <c r="I177" s="499" t="s">
        <v>114</v>
      </c>
      <c r="J177" s="500" t="s">
        <v>300</v>
      </c>
      <c r="K177" s="501" t="s">
        <v>115</v>
      </c>
      <c r="L177" s="499" t="s">
        <v>116</v>
      </c>
      <c r="M177" s="499" t="s">
        <v>117</v>
      </c>
      <c r="N177" s="499" t="s">
        <v>118</v>
      </c>
      <c r="O177" s="502" t="s">
        <v>119</v>
      </c>
    </row>
    <row r="178" spans="1:15" x14ac:dyDescent="0.25">
      <c r="A178" s="515">
        <v>44197</v>
      </c>
      <c r="B178" s="512"/>
      <c r="C178" s="286"/>
      <c r="D178" s="286"/>
      <c r="E178" s="36">
        <f t="shared" ref="E178:E190" si="32">IF(N(A178),ROUND(IF(OR(B178="",B178=0),0,(D178/B178*C178)),2),0)</f>
        <v>0</v>
      </c>
      <c r="F178" s="289"/>
      <c r="G178" s="290"/>
      <c r="H178" s="66" t="str">
        <f>IF($C$8="A RENSEIGNER","Renseigner cellule C8",IFERROR(ROUND(IF($C$8="NON",0,LOOKUP(YEAR(A178),$C$10:K$10,$C$13:K$13)*B178),2),0))</f>
        <v>Renseigner cellule C8</v>
      </c>
      <c r="I178" s="37" t="str">
        <f>IF($C$8="A RENSEIGNER","Renseigner cellule C8",IF(N(A178),ROUND(B178-C178+D178-E178-IF(G178&gt;=0,IF(F178-G178&lt;0,-(F178-G178),0))-H178,2),0))</f>
        <v>Renseigner cellule C8</v>
      </c>
      <c r="J178" s="32"/>
      <c r="K178" s="69"/>
      <c r="L178" s="36" t="str">
        <f>IFERROR(IF(I178="","",ROUND(IF($K$177="Pourcentage_temps_projet",I178*K178,$I$191/$J$191*K178),2)),"")</f>
        <v/>
      </c>
      <c r="M178" s="38"/>
      <c r="N178" s="38"/>
      <c r="O178" s="503"/>
    </row>
    <row r="179" spans="1:15" x14ac:dyDescent="0.25">
      <c r="A179" s="515">
        <v>44228</v>
      </c>
      <c r="B179" s="513"/>
      <c r="C179" s="64"/>
      <c r="D179" s="287"/>
      <c r="E179" s="36">
        <f t="shared" si="32"/>
        <v>0</v>
      </c>
      <c r="F179" s="67"/>
      <c r="G179" s="68"/>
      <c r="H179" s="66" t="str">
        <f>IF($C$8="A RENSEIGNER","Renseigner cellule C8",IFERROR(ROUND(IF($C$8="NON",0,LOOKUP(YEAR(A179),$C$10:K$10,$C$13:K$13)*B179),2),0))</f>
        <v>Renseigner cellule C8</v>
      </c>
      <c r="I179" s="37" t="str">
        <f t="shared" ref="I179:I190" si="33">IF($C$8="A RENSEIGNER","Renseigner cellule C8",IF(N(A179),ROUND(B179-C179+D179-E179-IF(G179&gt;=0,IF(F179-G179&lt;0,-(F179-G179),0))-H179,2),0))</f>
        <v>Renseigner cellule C8</v>
      </c>
      <c r="J179" s="33"/>
      <c r="K179" s="69"/>
      <c r="L179" s="36" t="str">
        <f t="shared" ref="L179:L190" si="34">IFERROR(IF(I179="","",ROUND(IF($K$177="Pourcentage_temps_projet",I179*K179,$I$191/$J$191*K179),2)),"")</f>
        <v/>
      </c>
      <c r="M179" s="39"/>
      <c r="N179" s="39"/>
      <c r="O179" s="504"/>
    </row>
    <row r="180" spans="1:15" x14ac:dyDescent="0.25">
      <c r="A180" s="515">
        <v>44256</v>
      </c>
      <c r="B180" s="513"/>
      <c r="C180" s="64"/>
      <c r="D180" s="287"/>
      <c r="E180" s="36">
        <f t="shared" si="32"/>
        <v>0</v>
      </c>
      <c r="F180" s="67"/>
      <c r="G180" s="68"/>
      <c r="H180" s="66" t="str">
        <f>IF($C$8="A RENSEIGNER","Renseigner cellule C8",IFERROR(ROUND(IF($C$8="NON",0,LOOKUP(YEAR(A180),$C$10:K$10,$C$13:K$13)*B180),2),0))</f>
        <v>Renseigner cellule C8</v>
      </c>
      <c r="I180" s="37" t="str">
        <f t="shared" si="33"/>
        <v>Renseigner cellule C8</v>
      </c>
      <c r="J180" s="33"/>
      <c r="K180" s="69"/>
      <c r="L180" s="36" t="str">
        <f t="shared" si="34"/>
        <v/>
      </c>
      <c r="M180" s="38"/>
      <c r="N180" s="38"/>
      <c r="O180" s="504"/>
    </row>
    <row r="181" spans="1:15" x14ac:dyDescent="0.25">
      <c r="A181" s="515">
        <v>44287</v>
      </c>
      <c r="B181" s="513"/>
      <c r="C181" s="64"/>
      <c r="D181" s="287"/>
      <c r="E181" s="36">
        <f t="shared" si="32"/>
        <v>0</v>
      </c>
      <c r="F181" s="67"/>
      <c r="G181" s="68"/>
      <c r="H181" s="66" t="str">
        <f>IF($C$8="A RENSEIGNER","Renseigner cellule C8",IFERROR(ROUND(IF($C$8="NON",0,LOOKUP(YEAR(A181),$C$10:K$10,$C$13:K$13)*B181),2),0))</f>
        <v>Renseigner cellule C8</v>
      </c>
      <c r="I181" s="37" t="str">
        <f t="shared" si="33"/>
        <v>Renseigner cellule C8</v>
      </c>
      <c r="J181" s="33"/>
      <c r="K181" s="69"/>
      <c r="L181" s="36" t="str">
        <f t="shared" si="34"/>
        <v/>
      </c>
      <c r="M181" s="39"/>
      <c r="N181" s="39"/>
      <c r="O181" s="504"/>
    </row>
    <row r="182" spans="1:15" x14ac:dyDescent="0.25">
      <c r="A182" s="515">
        <v>44317</v>
      </c>
      <c r="B182" s="513"/>
      <c r="C182" s="64"/>
      <c r="D182" s="287"/>
      <c r="E182" s="36">
        <f t="shared" si="32"/>
        <v>0</v>
      </c>
      <c r="F182" s="67"/>
      <c r="G182" s="68"/>
      <c r="H182" s="66" t="str">
        <f>IF($C$8="A RENSEIGNER","Renseigner cellule C8",IFERROR(ROUND(IF($C$8="NON",0,LOOKUP(YEAR(A182),$C$10:K$10,$C$13:K$13)*B182),2),0))</f>
        <v>Renseigner cellule C8</v>
      </c>
      <c r="I182" s="37" t="str">
        <f t="shared" si="33"/>
        <v>Renseigner cellule C8</v>
      </c>
      <c r="J182" s="33"/>
      <c r="K182" s="69"/>
      <c r="L182" s="36" t="str">
        <f t="shared" si="34"/>
        <v/>
      </c>
      <c r="M182" s="38"/>
      <c r="N182" s="38"/>
      <c r="O182" s="504"/>
    </row>
    <row r="183" spans="1:15" x14ac:dyDescent="0.25">
      <c r="A183" s="515">
        <v>44348</v>
      </c>
      <c r="B183" s="513"/>
      <c r="C183" s="64"/>
      <c r="D183" s="287"/>
      <c r="E183" s="36">
        <f t="shared" si="32"/>
        <v>0</v>
      </c>
      <c r="F183" s="67"/>
      <c r="G183" s="68"/>
      <c r="H183" s="66" t="str">
        <f>IF($C$8="A RENSEIGNER","Renseigner cellule C8",IFERROR(ROUND(IF($C$8="NON",0,LOOKUP(YEAR(A183),$C$10:K$10,$C$13:K$13)*B183),2),0))</f>
        <v>Renseigner cellule C8</v>
      </c>
      <c r="I183" s="37" t="str">
        <f t="shared" si="33"/>
        <v>Renseigner cellule C8</v>
      </c>
      <c r="J183" s="33"/>
      <c r="K183" s="69"/>
      <c r="L183" s="36" t="str">
        <f t="shared" si="34"/>
        <v/>
      </c>
      <c r="M183" s="39"/>
      <c r="N183" s="39"/>
      <c r="O183" s="504"/>
    </row>
    <row r="184" spans="1:15" x14ac:dyDescent="0.25">
      <c r="A184" s="515">
        <v>44378</v>
      </c>
      <c r="B184" s="513"/>
      <c r="C184" s="64"/>
      <c r="D184" s="287"/>
      <c r="E184" s="36">
        <f t="shared" si="32"/>
        <v>0</v>
      </c>
      <c r="F184" s="67"/>
      <c r="G184" s="68"/>
      <c r="H184" s="66" t="str">
        <f>IF($C$8="A RENSEIGNER","Renseigner cellule C8",IFERROR(ROUND(IF($C$8="NON",0,LOOKUP(YEAR(A184),$C$10:K$10,$C$13:K$13)*B184),2),0))</f>
        <v>Renseigner cellule C8</v>
      </c>
      <c r="I184" s="37" t="str">
        <f t="shared" si="33"/>
        <v>Renseigner cellule C8</v>
      </c>
      <c r="J184" s="33"/>
      <c r="K184" s="69"/>
      <c r="L184" s="36" t="str">
        <f t="shared" si="34"/>
        <v/>
      </c>
      <c r="M184" s="38"/>
      <c r="N184" s="38"/>
      <c r="O184" s="504"/>
    </row>
    <row r="185" spans="1:15" x14ac:dyDescent="0.25">
      <c r="A185" s="515">
        <v>44409</v>
      </c>
      <c r="B185" s="513"/>
      <c r="C185" s="64"/>
      <c r="D185" s="287"/>
      <c r="E185" s="36">
        <f t="shared" si="32"/>
        <v>0</v>
      </c>
      <c r="F185" s="67"/>
      <c r="G185" s="68"/>
      <c r="H185" s="66" t="str">
        <f>IF($C$8="A RENSEIGNER","Renseigner cellule C8",IFERROR(ROUND(IF($C$8="NON",0,LOOKUP(YEAR(A185),$C$10:K$10,$C$13:K$13)*B185),2),0))</f>
        <v>Renseigner cellule C8</v>
      </c>
      <c r="I185" s="37" t="str">
        <f t="shared" si="33"/>
        <v>Renseigner cellule C8</v>
      </c>
      <c r="J185" s="33"/>
      <c r="K185" s="69"/>
      <c r="L185" s="36" t="str">
        <f t="shared" si="34"/>
        <v/>
      </c>
      <c r="M185" s="39"/>
      <c r="N185" s="39"/>
      <c r="O185" s="504"/>
    </row>
    <row r="186" spans="1:15" x14ac:dyDescent="0.25">
      <c r="A186" s="515">
        <v>44440</v>
      </c>
      <c r="B186" s="513"/>
      <c r="C186" s="64"/>
      <c r="D186" s="287"/>
      <c r="E186" s="36">
        <f t="shared" si="32"/>
        <v>0</v>
      </c>
      <c r="F186" s="67"/>
      <c r="G186" s="68"/>
      <c r="H186" s="66" t="str">
        <f>IF($C$8="A RENSEIGNER","Renseigner cellule C8",IFERROR(ROUND(IF($C$8="NON",0,LOOKUP(YEAR(A186),$C$10:K$10,$C$13:K$13)*B186),2),0))</f>
        <v>Renseigner cellule C8</v>
      </c>
      <c r="I186" s="37" t="str">
        <f>IF($C$8="A RENSEIGNER","Renseigner cellule C8",IF(N(A186),ROUND(B186-C186+D186-E186-IF(G186&gt;=0,IF(F186-G186&lt;0,-(F186-G186),0))-H186,2),0))</f>
        <v>Renseigner cellule C8</v>
      </c>
      <c r="J186" s="33"/>
      <c r="K186" s="69"/>
      <c r="L186" s="36" t="str">
        <f t="shared" si="34"/>
        <v/>
      </c>
      <c r="M186" s="38"/>
      <c r="N186" s="38"/>
      <c r="O186" s="504"/>
    </row>
    <row r="187" spans="1:15" x14ac:dyDescent="0.25">
      <c r="A187" s="515">
        <v>44470</v>
      </c>
      <c r="B187" s="513"/>
      <c r="C187" s="64"/>
      <c r="D187" s="287"/>
      <c r="E187" s="36">
        <f t="shared" si="32"/>
        <v>0</v>
      </c>
      <c r="F187" s="67"/>
      <c r="G187" s="68"/>
      <c r="H187" s="66" t="str">
        <f>IF($C$8="A RENSEIGNER","Renseigner cellule C8",IFERROR(ROUND(IF($C$8="NON",0,LOOKUP(YEAR(A187),$C$10:K$10,$C$13:K$13)*B187),2),0))</f>
        <v>Renseigner cellule C8</v>
      </c>
      <c r="I187" s="37" t="str">
        <f t="shared" si="33"/>
        <v>Renseigner cellule C8</v>
      </c>
      <c r="J187" s="33"/>
      <c r="K187" s="69"/>
      <c r="L187" s="36" t="str">
        <f t="shared" si="34"/>
        <v/>
      </c>
      <c r="M187" s="39"/>
      <c r="N187" s="39"/>
      <c r="O187" s="504"/>
    </row>
    <row r="188" spans="1:15" x14ac:dyDescent="0.25">
      <c r="A188" s="515">
        <v>44501</v>
      </c>
      <c r="B188" s="513"/>
      <c r="C188" s="64"/>
      <c r="D188" s="287"/>
      <c r="E188" s="36">
        <f t="shared" si="32"/>
        <v>0</v>
      </c>
      <c r="F188" s="67"/>
      <c r="G188" s="68"/>
      <c r="H188" s="66" t="str">
        <f>IF($C$8="A RENSEIGNER","Renseigner cellule C8",IFERROR(ROUND(IF($C$8="NON",0,LOOKUP(YEAR(A188),$C$10:K$10,$C$13:K$13)*B188),2),0))</f>
        <v>Renseigner cellule C8</v>
      </c>
      <c r="I188" s="37" t="str">
        <f t="shared" si="33"/>
        <v>Renseigner cellule C8</v>
      </c>
      <c r="J188" s="33"/>
      <c r="K188" s="69"/>
      <c r="L188" s="36" t="str">
        <f t="shared" si="34"/>
        <v/>
      </c>
      <c r="M188" s="38"/>
      <c r="N188" s="38"/>
      <c r="O188" s="504"/>
    </row>
    <row r="189" spans="1:15" x14ac:dyDescent="0.25">
      <c r="A189" s="515">
        <v>44531</v>
      </c>
      <c r="B189" s="514"/>
      <c r="C189" s="65"/>
      <c r="D189" s="288"/>
      <c r="E189" s="36">
        <f t="shared" si="32"/>
        <v>0</v>
      </c>
      <c r="F189" s="67"/>
      <c r="G189" s="68"/>
      <c r="H189" s="66" t="str">
        <f>IF($C$8="A RENSEIGNER","Renseigner cellule C8",IFERROR(ROUND(IF($C$8="NON",0,LOOKUP(YEAR(A189),$C$10:K$10,$C$13:K$13)*B189),2),0))</f>
        <v>Renseigner cellule C8</v>
      </c>
      <c r="I189" s="37" t="str">
        <f t="shared" si="33"/>
        <v>Renseigner cellule C8</v>
      </c>
      <c r="J189" s="34"/>
      <c r="K189" s="69"/>
      <c r="L189" s="36" t="str">
        <f>IFERROR(IF(I189="","",ROUND(IF($K$177="Pourcentage_temps_projet",I189*K189,$I$191/$J$191*K189),2)),"")</f>
        <v/>
      </c>
      <c r="M189" s="39"/>
      <c r="N189" s="39"/>
      <c r="O189" s="505"/>
    </row>
    <row r="190" spans="1:15" x14ac:dyDescent="0.25">
      <c r="A190" s="506" t="s">
        <v>56</v>
      </c>
      <c r="B190" s="507"/>
      <c r="C190" s="507"/>
      <c r="D190" s="507"/>
      <c r="E190" s="508">
        <f t="shared" si="32"/>
        <v>0</v>
      </c>
      <c r="F190" s="508"/>
      <c r="G190" s="596"/>
      <c r="H190" s="509" t="str">
        <f>IF($C$8="A RENSEIGNER","Renseigner cellule C8",IFERROR(ROUND(IF($C$8="NON",0,LOOKUP(YEAR(A190),$C$10:K$10,$C$13:K$13)*B190),2),0))</f>
        <v>Renseigner cellule C8</v>
      </c>
      <c r="I190" s="767" t="str">
        <f t="shared" si="33"/>
        <v>Renseigner cellule C8</v>
      </c>
      <c r="J190" s="508"/>
      <c r="K190" s="508"/>
      <c r="L190" s="36" t="str">
        <f t="shared" si="34"/>
        <v/>
      </c>
      <c r="M190" s="510"/>
      <c r="N190" s="510"/>
      <c r="O190" s="511"/>
    </row>
    <row r="191" spans="1:15" ht="29.25" customHeight="1" thickBot="1" x14ac:dyDescent="0.3">
      <c r="A191" s="493" t="s">
        <v>120</v>
      </c>
      <c r="B191" s="494">
        <f t="shared" ref="B191:H191" si="35">SUM(B178:B190)</f>
        <v>0</v>
      </c>
      <c r="C191" s="495">
        <f t="shared" si="35"/>
        <v>0</v>
      </c>
      <c r="D191" s="495">
        <f t="shared" si="35"/>
        <v>0</v>
      </c>
      <c r="E191" s="495">
        <f t="shared" si="35"/>
        <v>0</v>
      </c>
      <c r="F191" s="495">
        <f t="shared" si="35"/>
        <v>0</v>
      </c>
      <c r="G191" s="495">
        <f t="shared" si="35"/>
        <v>0</v>
      </c>
      <c r="H191" s="495">
        <f t="shared" si="35"/>
        <v>0</v>
      </c>
      <c r="I191" s="592">
        <f>SUM(I178:I190)</f>
        <v>0</v>
      </c>
      <c r="J191" s="524">
        <f>IF(K177="Jours_projet",218/12*COUNTIF(I178:I190,"&gt;"&amp;0),ROUND((1607/12*COUNTIF(I178:I190,"&gt;"&amp;0)),2))</f>
        <v>0</v>
      </c>
      <c r="K191" s="495"/>
      <c r="L191" s="495">
        <f>MAX(0,SUM(L178:L190))</f>
        <v>0</v>
      </c>
      <c r="M191" s="496" t="str">
        <f>IF(MIN(M178:M190)&lt;1/1/2014,"",MIN(M178:M190))</f>
        <v/>
      </c>
      <c r="N191" s="496" t="str">
        <f>IF(MAX(N177:N189)&lt;1/1/2014,"",MAX(N177:N189))</f>
        <v/>
      </c>
      <c r="O191" s="497"/>
    </row>
    <row r="192" spans="1:15" ht="15" customHeight="1" x14ac:dyDescent="0.25">
      <c r="A192" s="62" t="s">
        <v>121</v>
      </c>
      <c r="B192" s="62"/>
      <c r="C192" s="62"/>
      <c r="D192" s="62"/>
      <c r="E192" s="62"/>
      <c r="F192" s="62"/>
      <c r="G192" s="62"/>
      <c r="H192" s="482"/>
      <c r="I192" s="61" t="str">
        <f>IF((COUNTIFS(A178:A190,"&gt;="&amp;DATE(YEAR(A178),1,1),A178:A190,"&lt;="&amp;DATE(YEAR(A178),12,31)))&lt;&gt;12,"Attention chevauchement sur plusieurs années",IF(COUNTA(B178:B190)&gt;12,"Attention, plusieurs années valorisées",IF(AND(COUNTA(B178:B190)&lt;12,COUNTA(B178:B190)&lt;&gt;0),"Attention l'année n'est pas complète","")))</f>
        <v/>
      </c>
      <c r="J192" s="61" t="str" cm="1">
        <f t="array" ref="J192">IF(COUNTA(B178:B190)=0,"",IF(COUNTIF(I178:I190,"="&amp;0),COUNTIF(I178:I190,"&gt;"&amp;0)&amp;" "&amp;"mois valorisés"&amp;" "&amp;"+"&amp;" "&amp;((COUNTA(I178:I190=0)-COUNTIF(I178:I190,"&gt;"&amp;0))-1)&amp;" "&amp; "lignes à 0",IF(I192="",COUNTIF(I178:I190,"&gt;"&amp;0)&amp;" "&amp;"mois valorisés",COUNTIF(I178:I190,"&gt;"&amp;0)&amp;" "&amp;"mois mais"&amp;" "&amp;I192)))</f>
        <v/>
      </c>
      <c r="K192" s="73" t="str">
        <f>IF(K191&lt;&gt;0,"Ci-dessus IJSS à déduire des dépenses retenues sur le projet","**Se référer à l'onglet NOTICE EXPLICATIVE pour vous aider")</f>
        <v>**Se référer à l'onglet NOTICE EXPLICATIVE pour vous aider</v>
      </c>
      <c r="L192" s="55"/>
      <c r="M192" s="55"/>
      <c r="N192" s="74"/>
      <c r="O192" s="54"/>
    </row>
    <row r="193" spans="1:15" ht="15.75" thickBot="1" x14ac:dyDescent="0.3">
      <c r="B193" s="35"/>
      <c r="G193" s="30"/>
      <c r="H193" s="30"/>
      <c r="I193" s="30"/>
      <c r="J193" s="30"/>
      <c r="K193" s="31"/>
      <c r="L193" s="31"/>
      <c r="M193" s="31"/>
    </row>
    <row r="194" spans="1:15" ht="24.75" thickBot="1" x14ac:dyDescent="0.3">
      <c r="A194" s="236" t="str">
        <f>'Etat récapitulatif des dépenses'!$D$4</f>
        <v>SUD0XXXXX</v>
      </c>
      <c r="B194" s="237" t="str">
        <f>'Etat récapitulatif des dépenses'!$J$3</f>
        <v>Sélectionner ici n° de demande</v>
      </c>
      <c r="G194" s="30"/>
      <c r="H194" s="30"/>
      <c r="I194" s="30"/>
      <c r="J194" s="30"/>
      <c r="K194" s="31"/>
      <c r="L194" s="31"/>
      <c r="M194" s="31"/>
    </row>
    <row r="195" spans="1:15" ht="15.75" thickBot="1" x14ac:dyDescent="0.3">
      <c r="A195" s="875" t="s">
        <v>287</v>
      </c>
      <c r="B195" s="876"/>
      <c r="G195" s="30"/>
      <c r="H195" s="30"/>
      <c r="I195" s="30"/>
      <c r="J195" s="30"/>
      <c r="K195" s="31"/>
      <c r="L195" s="31"/>
      <c r="M195" s="31"/>
      <c r="O195" s="63" t="str">
        <f>A195</f>
        <v>SALARIE 70 : Inscrire nom ici</v>
      </c>
    </row>
    <row r="196" spans="1:15" x14ac:dyDescent="0.25">
      <c r="G196" s="30"/>
      <c r="H196" s="30"/>
      <c r="I196" s="30"/>
      <c r="J196" s="30"/>
      <c r="K196" s="31"/>
      <c r="L196" s="31"/>
      <c r="M196" s="31"/>
    </row>
    <row r="197" spans="1:15" ht="108" x14ac:dyDescent="0.25">
      <c r="A197" s="498" t="s">
        <v>110</v>
      </c>
      <c r="B197" s="499" t="s">
        <v>111</v>
      </c>
      <c r="C197" s="499" t="s">
        <v>301</v>
      </c>
      <c r="D197" s="499" t="s">
        <v>112</v>
      </c>
      <c r="E197" s="499" t="s">
        <v>299</v>
      </c>
      <c r="F197" s="499" t="s">
        <v>496</v>
      </c>
      <c r="G197" s="525" t="s">
        <v>303</v>
      </c>
      <c r="H197" s="499" t="s">
        <v>113</v>
      </c>
      <c r="I197" s="499" t="s">
        <v>114</v>
      </c>
      <c r="J197" s="500" t="s">
        <v>300</v>
      </c>
      <c r="K197" s="501" t="s">
        <v>115</v>
      </c>
      <c r="L197" s="499" t="s">
        <v>116</v>
      </c>
      <c r="M197" s="499" t="s">
        <v>117</v>
      </c>
      <c r="N197" s="499" t="s">
        <v>118</v>
      </c>
      <c r="O197" s="502" t="s">
        <v>119</v>
      </c>
    </row>
    <row r="198" spans="1:15" x14ac:dyDescent="0.25">
      <c r="A198" s="515">
        <v>44197</v>
      </c>
      <c r="B198" s="512"/>
      <c r="C198" s="286"/>
      <c r="D198" s="286"/>
      <c r="E198" s="36">
        <f t="shared" ref="E198:E210" si="36">IF(N(A198),ROUND(IF(OR(B198="",B198=0),0,(D198/B198*C198)),2),0)</f>
        <v>0</v>
      </c>
      <c r="F198" s="289"/>
      <c r="G198" s="290"/>
      <c r="H198" s="66" t="str">
        <f>IF($C$8="A RENSEIGNER","Renseigner cellule C8",IFERROR(ROUND(IF($C$8="NON",0,LOOKUP(YEAR(A198),$C$10:K$10,$C$13:K$13)*B198),2),0))</f>
        <v>Renseigner cellule C8</v>
      </c>
      <c r="I198" s="37" t="str">
        <f>IF($C$8="A RENSEIGNER","Renseigner cellule C8",IF(N(A198),ROUND(B198-C198+D198-E198-IF(G198&gt;=0,IF(F198-G198&lt;0,-(F198-G198),0))-H198,2),0))</f>
        <v>Renseigner cellule C8</v>
      </c>
      <c r="J198" s="32"/>
      <c r="K198" s="69"/>
      <c r="L198" s="36" t="str">
        <f>IFERROR(IF(I198="","",ROUND(IF($K$197="Pourcentage_temps_projet",I198*K198,$I$211/$J$211*K198),2)),"")</f>
        <v/>
      </c>
      <c r="M198" s="38"/>
      <c r="N198" s="38"/>
      <c r="O198" s="503"/>
    </row>
    <row r="199" spans="1:15" x14ac:dyDescent="0.25">
      <c r="A199" s="515">
        <v>44228</v>
      </c>
      <c r="B199" s="513"/>
      <c r="C199" s="64"/>
      <c r="D199" s="287"/>
      <c r="E199" s="36">
        <f t="shared" si="36"/>
        <v>0</v>
      </c>
      <c r="F199" s="67"/>
      <c r="G199" s="68"/>
      <c r="H199" s="66" t="str">
        <f>IF($C$8="A RENSEIGNER","Renseigner cellule C8",IFERROR(ROUND(IF($C$8="NON",0,LOOKUP(YEAR(A199),$C$10:K$10,$C$13:K$13)*B199),2),0))</f>
        <v>Renseigner cellule C8</v>
      </c>
      <c r="I199" s="37" t="str">
        <f t="shared" ref="I199:I210" si="37">IF($C$8="A RENSEIGNER","Renseigner cellule C8",IF(N(A199),ROUND(B199-C199+D199-E199-IF(G199&gt;=0,IF(F199-G199&lt;0,-(F199-G199),0))-H199,2),0))</f>
        <v>Renseigner cellule C8</v>
      </c>
      <c r="J199" s="33"/>
      <c r="K199" s="69"/>
      <c r="L199" s="36" t="str">
        <f t="shared" ref="L199:L210" si="38">IFERROR(IF(I199="","",ROUND(IF($K$197="Pourcentage_temps_projet",I199*K199,$I$211/$J$211*K199),2)),"")</f>
        <v/>
      </c>
      <c r="M199" s="39"/>
      <c r="N199" s="39"/>
      <c r="O199" s="504"/>
    </row>
    <row r="200" spans="1:15" x14ac:dyDescent="0.25">
      <c r="A200" s="515">
        <v>44256</v>
      </c>
      <c r="B200" s="513"/>
      <c r="C200" s="64"/>
      <c r="D200" s="287"/>
      <c r="E200" s="36">
        <f t="shared" si="36"/>
        <v>0</v>
      </c>
      <c r="F200" s="67"/>
      <c r="G200" s="68"/>
      <c r="H200" s="66" t="str">
        <f>IF($C$8="A RENSEIGNER","Renseigner cellule C8",IFERROR(ROUND(IF($C$8="NON",0,LOOKUP(YEAR(A200),$C$10:K$10,$C$13:K$13)*B200),2),0))</f>
        <v>Renseigner cellule C8</v>
      </c>
      <c r="I200" s="37" t="str">
        <f t="shared" si="37"/>
        <v>Renseigner cellule C8</v>
      </c>
      <c r="J200" s="33"/>
      <c r="K200" s="69"/>
      <c r="L200" s="36" t="str">
        <f t="shared" si="38"/>
        <v/>
      </c>
      <c r="M200" s="38"/>
      <c r="N200" s="38"/>
      <c r="O200" s="504"/>
    </row>
    <row r="201" spans="1:15" x14ac:dyDescent="0.25">
      <c r="A201" s="515">
        <v>44287</v>
      </c>
      <c r="B201" s="513"/>
      <c r="C201" s="64"/>
      <c r="D201" s="287"/>
      <c r="E201" s="36">
        <f t="shared" si="36"/>
        <v>0</v>
      </c>
      <c r="F201" s="67"/>
      <c r="G201" s="68"/>
      <c r="H201" s="66" t="str">
        <f>IF($C$8="A RENSEIGNER","Renseigner cellule C8",IFERROR(ROUND(IF($C$8="NON",0,LOOKUP(YEAR(A201),$C$10:K$10,$C$13:K$13)*B201),2),0))</f>
        <v>Renseigner cellule C8</v>
      </c>
      <c r="I201" s="37" t="str">
        <f t="shared" si="37"/>
        <v>Renseigner cellule C8</v>
      </c>
      <c r="J201" s="33"/>
      <c r="K201" s="69"/>
      <c r="L201" s="36" t="str">
        <f t="shared" si="38"/>
        <v/>
      </c>
      <c r="M201" s="39"/>
      <c r="N201" s="39"/>
      <c r="O201" s="504"/>
    </row>
    <row r="202" spans="1:15" x14ac:dyDescent="0.25">
      <c r="A202" s="515">
        <v>44317</v>
      </c>
      <c r="B202" s="513"/>
      <c r="C202" s="64"/>
      <c r="D202" s="287"/>
      <c r="E202" s="36">
        <f t="shared" si="36"/>
        <v>0</v>
      </c>
      <c r="F202" s="67"/>
      <c r="G202" s="68"/>
      <c r="H202" s="66" t="str">
        <f>IF($C$8="A RENSEIGNER","Renseigner cellule C8",IFERROR(ROUND(IF($C$8="NON",0,LOOKUP(YEAR(A202),$C$10:K$10,$C$13:K$13)*B202),2),0))</f>
        <v>Renseigner cellule C8</v>
      </c>
      <c r="I202" s="37" t="str">
        <f t="shared" si="37"/>
        <v>Renseigner cellule C8</v>
      </c>
      <c r="J202" s="33"/>
      <c r="K202" s="69"/>
      <c r="L202" s="36" t="str">
        <f t="shared" si="38"/>
        <v/>
      </c>
      <c r="M202" s="38"/>
      <c r="N202" s="38"/>
      <c r="O202" s="504"/>
    </row>
    <row r="203" spans="1:15" x14ac:dyDescent="0.25">
      <c r="A203" s="515">
        <v>44348</v>
      </c>
      <c r="B203" s="513"/>
      <c r="C203" s="64"/>
      <c r="D203" s="287"/>
      <c r="E203" s="36">
        <f t="shared" si="36"/>
        <v>0</v>
      </c>
      <c r="F203" s="67"/>
      <c r="G203" s="68"/>
      <c r="H203" s="66" t="str">
        <f>IF($C$8="A RENSEIGNER","Renseigner cellule C8",IFERROR(ROUND(IF($C$8="NON",0,LOOKUP(YEAR(A203),$C$10:K$10,$C$13:K$13)*B203),2),0))</f>
        <v>Renseigner cellule C8</v>
      </c>
      <c r="I203" s="37" t="str">
        <f t="shared" si="37"/>
        <v>Renseigner cellule C8</v>
      </c>
      <c r="J203" s="33"/>
      <c r="K203" s="69"/>
      <c r="L203" s="36" t="str">
        <f t="shared" si="38"/>
        <v/>
      </c>
      <c r="M203" s="39"/>
      <c r="N203" s="39"/>
      <c r="O203" s="504"/>
    </row>
    <row r="204" spans="1:15" x14ac:dyDescent="0.25">
      <c r="A204" s="515">
        <v>44378</v>
      </c>
      <c r="B204" s="513"/>
      <c r="C204" s="64"/>
      <c r="D204" s="287"/>
      <c r="E204" s="36">
        <f t="shared" si="36"/>
        <v>0</v>
      </c>
      <c r="F204" s="67"/>
      <c r="G204" s="68"/>
      <c r="H204" s="66" t="str">
        <f>IF($C$8="A RENSEIGNER","Renseigner cellule C8",IFERROR(ROUND(IF($C$8="NON",0,LOOKUP(YEAR(A204),$C$10:K$10,$C$13:K$13)*B204),2),0))</f>
        <v>Renseigner cellule C8</v>
      </c>
      <c r="I204" s="37" t="str">
        <f t="shared" si="37"/>
        <v>Renseigner cellule C8</v>
      </c>
      <c r="J204" s="33"/>
      <c r="K204" s="69"/>
      <c r="L204" s="36" t="str">
        <f t="shared" si="38"/>
        <v/>
      </c>
      <c r="M204" s="38"/>
      <c r="N204" s="38"/>
      <c r="O204" s="504"/>
    </row>
    <row r="205" spans="1:15" x14ac:dyDescent="0.25">
      <c r="A205" s="515">
        <v>44409</v>
      </c>
      <c r="B205" s="513"/>
      <c r="C205" s="64"/>
      <c r="D205" s="287"/>
      <c r="E205" s="36">
        <f t="shared" si="36"/>
        <v>0</v>
      </c>
      <c r="F205" s="67"/>
      <c r="G205" s="68"/>
      <c r="H205" s="66" t="str">
        <f>IF($C$8="A RENSEIGNER","Renseigner cellule C8",IFERROR(ROUND(IF($C$8="NON",0,LOOKUP(YEAR(A205),$C$10:K$10,$C$13:K$13)*B205),2),0))</f>
        <v>Renseigner cellule C8</v>
      </c>
      <c r="I205" s="37" t="str">
        <f t="shared" si="37"/>
        <v>Renseigner cellule C8</v>
      </c>
      <c r="J205" s="33"/>
      <c r="K205" s="69"/>
      <c r="L205" s="36" t="str">
        <f t="shared" si="38"/>
        <v/>
      </c>
      <c r="M205" s="39"/>
      <c r="N205" s="39"/>
      <c r="O205" s="504"/>
    </row>
    <row r="206" spans="1:15" x14ac:dyDescent="0.25">
      <c r="A206" s="515">
        <v>44440</v>
      </c>
      <c r="B206" s="513"/>
      <c r="C206" s="64"/>
      <c r="D206" s="287"/>
      <c r="E206" s="36">
        <f t="shared" si="36"/>
        <v>0</v>
      </c>
      <c r="F206" s="67"/>
      <c r="G206" s="68"/>
      <c r="H206" s="66" t="str">
        <f>IF($C$8="A RENSEIGNER","Renseigner cellule C8",IFERROR(ROUND(IF($C$8="NON",0,LOOKUP(YEAR(A206),$C$10:K$10,$C$13:K$13)*B206),2),0))</f>
        <v>Renseigner cellule C8</v>
      </c>
      <c r="I206" s="37" t="str">
        <f>IF($C$8="A RENSEIGNER","Renseigner cellule C8",IF(N(A206),ROUND(B206-C206+D206-E206-IF(G206&gt;=0,IF(F206-G206&lt;0,-(F206-G206),0))-H206,2),0))</f>
        <v>Renseigner cellule C8</v>
      </c>
      <c r="J206" s="33"/>
      <c r="K206" s="69"/>
      <c r="L206" s="36" t="str">
        <f t="shared" si="38"/>
        <v/>
      </c>
      <c r="M206" s="38"/>
      <c r="N206" s="38"/>
      <c r="O206" s="504"/>
    </row>
    <row r="207" spans="1:15" x14ac:dyDescent="0.25">
      <c r="A207" s="515">
        <v>44470</v>
      </c>
      <c r="B207" s="513"/>
      <c r="C207" s="64"/>
      <c r="D207" s="287"/>
      <c r="E207" s="36">
        <f t="shared" si="36"/>
        <v>0</v>
      </c>
      <c r="F207" s="67"/>
      <c r="G207" s="68"/>
      <c r="H207" s="66" t="str">
        <f>IF($C$8="A RENSEIGNER","Renseigner cellule C8",IFERROR(ROUND(IF($C$8="NON",0,LOOKUP(YEAR(A207),$C$10:K$10,$C$13:K$13)*B207),2),0))</f>
        <v>Renseigner cellule C8</v>
      </c>
      <c r="I207" s="37" t="str">
        <f t="shared" si="37"/>
        <v>Renseigner cellule C8</v>
      </c>
      <c r="J207" s="33"/>
      <c r="K207" s="69"/>
      <c r="L207" s="36" t="str">
        <f t="shared" si="38"/>
        <v/>
      </c>
      <c r="M207" s="39"/>
      <c r="N207" s="39"/>
      <c r="O207" s="504"/>
    </row>
    <row r="208" spans="1:15" x14ac:dyDescent="0.25">
      <c r="A208" s="515">
        <v>44501</v>
      </c>
      <c r="B208" s="513"/>
      <c r="C208" s="64"/>
      <c r="D208" s="287"/>
      <c r="E208" s="36">
        <f t="shared" si="36"/>
        <v>0</v>
      </c>
      <c r="F208" s="67"/>
      <c r="G208" s="68"/>
      <c r="H208" s="66" t="str">
        <f>IF($C$8="A RENSEIGNER","Renseigner cellule C8",IFERROR(ROUND(IF($C$8="NON",0,LOOKUP(YEAR(A208),$C$10:K$10,$C$13:K$13)*B208),2),0))</f>
        <v>Renseigner cellule C8</v>
      </c>
      <c r="I208" s="37" t="str">
        <f t="shared" si="37"/>
        <v>Renseigner cellule C8</v>
      </c>
      <c r="J208" s="33"/>
      <c r="K208" s="69"/>
      <c r="L208" s="36" t="str">
        <f t="shared" si="38"/>
        <v/>
      </c>
      <c r="M208" s="38"/>
      <c r="N208" s="38"/>
      <c r="O208" s="504"/>
    </row>
    <row r="209" spans="1:15" x14ac:dyDescent="0.25">
      <c r="A209" s="515">
        <v>44531</v>
      </c>
      <c r="B209" s="514"/>
      <c r="C209" s="65"/>
      <c r="D209" s="288"/>
      <c r="E209" s="36">
        <f t="shared" si="36"/>
        <v>0</v>
      </c>
      <c r="F209" s="67"/>
      <c r="G209" s="68"/>
      <c r="H209" s="66" t="str">
        <f>IF($C$8="A RENSEIGNER","Renseigner cellule C8",IFERROR(ROUND(IF($C$8="NON",0,LOOKUP(YEAR(A209),$C$10:K$10,$C$13:K$13)*B209),2),0))</f>
        <v>Renseigner cellule C8</v>
      </c>
      <c r="I209" s="37" t="str">
        <f t="shared" si="37"/>
        <v>Renseigner cellule C8</v>
      </c>
      <c r="J209" s="34"/>
      <c r="K209" s="69"/>
      <c r="L209" s="36" t="str">
        <f t="shared" si="38"/>
        <v/>
      </c>
      <c r="M209" s="39"/>
      <c r="N209" s="39"/>
      <c r="O209" s="505"/>
    </row>
    <row r="210" spans="1:15" x14ac:dyDescent="0.25">
      <c r="A210" s="506" t="s">
        <v>56</v>
      </c>
      <c r="B210" s="507"/>
      <c r="C210" s="507"/>
      <c r="D210" s="507"/>
      <c r="E210" s="508">
        <f t="shared" si="36"/>
        <v>0</v>
      </c>
      <c r="F210" s="508"/>
      <c r="G210" s="596"/>
      <c r="H210" s="509" t="str">
        <f>IF($C$8="A RENSEIGNER","Renseigner cellule C8",IFERROR(ROUND(IF($C$8="NON",0,LOOKUP(YEAR(A210),$C$10:K$10,$C$13:K$13)*B210),2),0))</f>
        <v>Renseigner cellule C8</v>
      </c>
      <c r="I210" s="767" t="str">
        <f t="shared" si="37"/>
        <v>Renseigner cellule C8</v>
      </c>
      <c r="J210" s="508"/>
      <c r="K210" s="508"/>
      <c r="L210" s="36" t="str">
        <f t="shared" si="38"/>
        <v/>
      </c>
      <c r="M210" s="510"/>
      <c r="N210" s="510"/>
      <c r="O210" s="511"/>
    </row>
    <row r="211" spans="1:15" ht="29.25" customHeight="1" thickBot="1" x14ac:dyDescent="0.3">
      <c r="A211" s="493" t="s">
        <v>120</v>
      </c>
      <c r="B211" s="494">
        <f t="shared" ref="B211:H211" si="39">SUM(B198:B210)</f>
        <v>0</v>
      </c>
      <c r="C211" s="495">
        <f t="shared" si="39"/>
        <v>0</v>
      </c>
      <c r="D211" s="495">
        <f t="shared" si="39"/>
        <v>0</v>
      </c>
      <c r="E211" s="495">
        <f t="shared" si="39"/>
        <v>0</v>
      </c>
      <c r="F211" s="495">
        <f t="shared" si="39"/>
        <v>0</v>
      </c>
      <c r="G211" s="495">
        <f t="shared" si="39"/>
        <v>0</v>
      </c>
      <c r="H211" s="495">
        <f t="shared" si="39"/>
        <v>0</v>
      </c>
      <c r="I211" s="592">
        <f>SUM(I198:I210)</f>
        <v>0</v>
      </c>
      <c r="J211" s="524">
        <f>IF(K197="Jours_projet",218/12*COUNTIF(I198:I210,"&gt;"&amp;0),ROUND((1607/12*COUNTIF(I198:I210,"&gt;"&amp;0)),2))</f>
        <v>0</v>
      </c>
      <c r="K211" s="495"/>
      <c r="L211" s="495">
        <f>MAX(0,SUM(L198:L210))</f>
        <v>0</v>
      </c>
      <c r="M211" s="496" t="str">
        <f>IF(MIN(M198:M210)&lt;1/1/2014,"",MIN(M198:M210))</f>
        <v/>
      </c>
      <c r="N211" s="496" t="str">
        <f>IF(MAX(N197:N209)&lt;1/1/2014,"",MAX(N197:N209))</f>
        <v/>
      </c>
      <c r="O211" s="497"/>
    </row>
    <row r="212" spans="1:15" ht="27" customHeight="1" x14ac:dyDescent="0.25">
      <c r="A212" s="62" t="s">
        <v>121</v>
      </c>
      <c r="B212" s="62"/>
      <c r="C212" s="62"/>
      <c r="D212" s="62"/>
      <c r="E212" s="62"/>
      <c r="F212" s="62"/>
      <c r="G212" s="62"/>
      <c r="H212" s="482"/>
      <c r="I212" s="61" t="str">
        <f>IF((COUNTIFS(A198:A210,"&gt;="&amp;DATE(YEAR(A198),1,1),A198:A210,"&lt;="&amp;DATE(YEAR(A198),12,31)))&lt;&gt;12,"Attention chevauchement sur plusieurs années",IF(COUNTA(B198:B210)&gt;12,"Attention, plusieurs années valorisées",IF(AND(COUNTA(B198:B210)&lt;12,COUNTA(B198:B210)&lt;&gt;0),"Attention l'année n'est pas complète","")))</f>
        <v/>
      </c>
      <c r="J212" s="61" t="str" cm="1">
        <f t="array" ref="J212">IF(COUNTA(B198:B210)=0,"",IF(COUNTIF(I198:I210,"="&amp;0),COUNTIF(I198:I210,"&gt;"&amp;0)&amp;" "&amp;"mois valorisés"&amp;" "&amp;"+"&amp;" "&amp;((COUNTA(I198:I210=0)-COUNTIF(I198:I210,"&gt;"&amp;0))-1)&amp;" "&amp; "lignes à 0",IF(I212="",COUNTIF(I198:I210,"&gt;"&amp;0)&amp;" "&amp;"mois valorisés",COUNTIF(I198:I210,"&gt;"&amp;0)&amp;" "&amp;"mois mais"&amp;" "&amp;I212)))</f>
        <v/>
      </c>
      <c r="K212" s="73" t="str">
        <f>IF(K211&lt;&gt;0,"Ci-dessus IJSS à déduire des dépenses retenues sur le projet","**Se référer à l'onglet NOTICE EXPLICATIVE pour vous aider")</f>
        <v>**Se référer à l'onglet NOTICE EXPLICATIVE pour vous aider</v>
      </c>
      <c r="L212" s="55"/>
      <c r="M212" s="55"/>
      <c r="N212" s="74"/>
      <c r="O212" s="54"/>
    </row>
    <row r="215" spans="1:15" ht="15.75" thickBot="1" x14ac:dyDescent="0.3"/>
    <row r="216" spans="1:15" x14ac:dyDescent="0.25">
      <c r="A216" s="177"/>
      <c r="B216" s="178"/>
      <c r="C216" s="179"/>
      <c r="D216" s="179"/>
      <c r="E216" s="179"/>
      <c r="F216" s="180"/>
    </row>
    <row r="217" spans="1:15" x14ac:dyDescent="0.25">
      <c r="A217" s="181" t="s">
        <v>131</v>
      </c>
      <c r="B217" s="182"/>
      <c r="C217" s="183"/>
      <c r="D217" s="183"/>
      <c r="E217" s="183"/>
      <c r="F217" s="184"/>
    </row>
    <row r="218" spans="1:15" x14ac:dyDescent="0.25">
      <c r="A218" s="181"/>
      <c r="B218" s="182"/>
      <c r="C218" s="183"/>
      <c r="D218" s="183"/>
      <c r="E218" s="183"/>
      <c r="F218" s="184"/>
    </row>
    <row r="219" spans="1:15" x14ac:dyDescent="0.25">
      <c r="A219" s="181" t="s">
        <v>78</v>
      </c>
      <c r="B219" s="182"/>
      <c r="C219" s="183"/>
      <c r="D219" s="183"/>
      <c r="E219" s="183"/>
      <c r="F219" s="184"/>
    </row>
    <row r="220" spans="1:15" x14ac:dyDescent="0.25">
      <c r="A220" s="181"/>
      <c r="B220" s="182"/>
      <c r="C220" s="183"/>
      <c r="D220" s="183"/>
      <c r="E220" s="183"/>
      <c r="F220" s="184"/>
    </row>
    <row r="221" spans="1:15" x14ac:dyDescent="0.25">
      <c r="A221" s="181" t="s">
        <v>81</v>
      </c>
      <c r="B221" s="182"/>
      <c r="C221" s="183"/>
      <c r="D221" s="183"/>
      <c r="E221" s="183"/>
      <c r="F221" s="184"/>
    </row>
    <row r="222" spans="1:15" x14ac:dyDescent="0.25">
      <c r="A222" s="181" t="s">
        <v>320</v>
      </c>
      <c r="B222" s="182"/>
      <c r="C222" s="183"/>
      <c r="D222" s="183"/>
      <c r="E222" s="183"/>
      <c r="F222" s="184"/>
    </row>
    <row r="223" spans="1:15" x14ac:dyDescent="0.25">
      <c r="A223" s="181"/>
      <c r="B223" s="182"/>
      <c r="C223" s="183"/>
      <c r="D223" s="183"/>
      <c r="E223" s="183"/>
      <c r="F223" s="184"/>
    </row>
    <row r="224" spans="1:15" ht="15.75" thickBot="1" x14ac:dyDescent="0.3">
      <c r="A224" s="185"/>
      <c r="B224" s="186"/>
      <c r="C224" s="186"/>
      <c r="D224" s="186"/>
      <c r="E224" s="186"/>
      <c r="F224" s="187"/>
    </row>
  </sheetData>
  <mergeCells count="19">
    <mergeCell ref="A15:B15"/>
    <mergeCell ref="A2:O2"/>
    <mergeCell ref="A4:C4"/>
    <mergeCell ref="A5:C5"/>
    <mergeCell ref="A8:B8"/>
    <mergeCell ref="A11:B11"/>
    <mergeCell ref="A9:K9"/>
    <mergeCell ref="A10:B10"/>
    <mergeCell ref="A12:B12"/>
    <mergeCell ref="A13:B13"/>
    <mergeCell ref="A155:B155"/>
    <mergeCell ref="A175:B175"/>
    <mergeCell ref="A195:B195"/>
    <mergeCell ref="A35:B35"/>
    <mergeCell ref="A55:B55"/>
    <mergeCell ref="A75:B75"/>
    <mergeCell ref="A95:B95"/>
    <mergeCell ref="A115:B115"/>
    <mergeCell ref="A135:B135"/>
  </mergeCells>
  <conditionalFormatting sqref="A9:K13">
    <cfRule type="expression" dxfId="45" priority="12">
      <formula>$C$8="NON"</formula>
    </cfRule>
  </conditionalFormatting>
  <conditionalFormatting sqref="G31">
    <cfRule type="cellIs" dxfId="43" priority="61" operator="greaterThan">
      <formula>0</formula>
    </cfRule>
  </conditionalFormatting>
  <conditionalFormatting sqref="G51">
    <cfRule type="cellIs" dxfId="42" priority="56" operator="greaterThan">
      <formula>0</formula>
    </cfRule>
  </conditionalFormatting>
  <conditionalFormatting sqref="G71">
    <cfRule type="cellIs" dxfId="41" priority="51" operator="greaterThan">
      <formula>0</formula>
    </cfRule>
  </conditionalFormatting>
  <conditionalFormatting sqref="G91">
    <cfRule type="cellIs" dxfId="40" priority="46" operator="greaterThan">
      <formula>0</formula>
    </cfRule>
  </conditionalFormatting>
  <conditionalFormatting sqref="G111">
    <cfRule type="cellIs" dxfId="39" priority="41" operator="greaterThan">
      <formula>0</formula>
    </cfRule>
  </conditionalFormatting>
  <conditionalFormatting sqref="G131">
    <cfRule type="cellIs" dxfId="38" priority="36" operator="greaterThan">
      <formula>0</formula>
    </cfRule>
  </conditionalFormatting>
  <conditionalFormatting sqref="G151">
    <cfRule type="cellIs" dxfId="37" priority="31" operator="greaterThan">
      <formula>0</formula>
    </cfRule>
  </conditionalFormatting>
  <conditionalFormatting sqref="G171">
    <cfRule type="cellIs" dxfId="36" priority="26" operator="greaterThan">
      <formula>0</formula>
    </cfRule>
  </conditionalFormatting>
  <conditionalFormatting sqref="G191">
    <cfRule type="cellIs" dxfId="35" priority="21" operator="greaterThan">
      <formula>0</formula>
    </cfRule>
  </conditionalFormatting>
  <conditionalFormatting sqref="G211">
    <cfRule type="cellIs" dxfId="34" priority="16" operator="greaterThan">
      <formula>0</formula>
    </cfRule>
  </conditionalFormatting>
  <conditionalFormatting sqref="J31">
    <cfRule type="expression" dxfId="33" priority="60">
      <formula>$K17="Pourcentage_temps_projet"</formula>
    </cfRule>
  </conditionalFormatting>
  <conditionalFormatting sqref="J51">
    <cfRule type="expression" dxfId="32" priority="55">
      <formula>$K37="Pourcentage_temps_projet"</formula>
    </cfRule>
  </conditionalFormatting>
  <conditionalFormatting sqref="J71">
    <cfRule type="expression" dxfId="31" priority="50">
      <formula>$K57="Pourcentage_temps_projet"</formula>
    </cfRule>
  </conditionalFormatting>
  <conditionalFormatting sqref="J91">
    <cfRule type="expression" dxfId="30" priority="45">
      <formula>$K77="Pourcentage_temps_projet"</formula>
    </cfRule>
  </conditionalFormatting>
  <conditionalFormatting sqref="J111">
    <cfRule type="expression" dxfId="29" priority="40">
      <formula>$K97="Pourcentage_temps_projet"</formula>
    </cfRule>
  </conditionalFormatting>
  <conditionalFormatting sqref="J131">
    <cfRule type="expression" dxfId="28" priority="35">
      <formula>$K117="Pourcentage_temps_projet"</formula>
    </cfRule>
  </conditionalFormatting>
  <conditionalFormatting sqref="J151">
    <cfRule type="expression" dxfId="27" priority="30">
      <formula>$K137="Pourcentage_temps_projet"</formula>
    </cfRule>
  </conditionalFormatting>
  <conditionalFormatting sqref="J171">
    <cfRule type="expression" dxfId="26" priority="25">
      <formula>$K157="Pourcentage_temps_projet"</formula>
    </cfRule>
  </conditionalFormatting>
  <conditionalFormatting sqref="J191">
    <cfRule type="expression" dxfId="25" priority="20">
      <formula>$K177="Pourcentage_temps_projet"</formula>
    </cfRule>
  </conditionalFormatting>
  <conditionalFormatting sqref="J211">
    <cfRule type="expression" dxfId="24" priority="15">
      <formula>$K197="Pourcentage_temps_projet"</formula>
    </cfRule>
  </conditionalFormatting>
  <conditionalFormatting sqref="K18:K29">
    <cfRule type="expression" dxfId="23" priority="62">
      <formula>"$M$15=""Pourcentage_temps_projet"""</formula>
    </cfRule>
  </conditionalFormatting>
  <conditionalFormatting sqref="K38:K49">
    <cfRule type="expression" dxfId="22" priority="57">
      <formula>"$M$15=""Pourcentage_temps_projet"""</formula>
    </cfRule>
  </conditionalFormatting>
  <conditionalFormatting sqref="K58:K69">
    <cfRule type="expression" dxfId="21" priority="52">
      <formula>"$M$15=""Pourcentage_temps_projet"""</formula>
    </cfRule>
  </conditionalFormatting>
  <conditionalFormatting sqref="K78:K89">
    <cfRule type="expression" dxfId="20" priority="47">
      <formula>"$M$15=""Pourcentage_temps_projet"""</formula>
    </cfRule>
  </conditionalFormatting>
  <conditionalFormatting sqref="K98:K109">
    <cfRule type="expression" dxfId="19" priority="42">
      <formula>"$M$15=""Pourcentage_temps_projet"""</formula>
    </cfRule>
  </conditionalFormatting>
  <conditionalFormatting sqref="K118:K129">
    <cfRule type="expression" dxfId="18" priority="37">
      <formula>"$M$15=""Pourcentage_temps_projet"""</formula>
    </cfRule>
  </conditionalFormatting>
  <conditionalFormatting sqref="K138:K149">
    <cfRule type="expression" dxfId="17" priority="32">
      <formula>"$M$15=""Pourcentage_temps_projet"""</formula>
    </cfRule>
  </conditionalFormatting>
  <conditionalFormatting sqref="K158:K169">
    <cfRule type="expression" dxfId="16" priority="27">
      <formula>"$M$15=""Pourcentage_temps_projet"""</formula>
    </cfRule>
  </conditionalFormatting>
  <conditionalFormatting sqref="K178:K189">
    <cfRule type="expression" dxfId="15" priority="22">
      <formula>"$M$15=""Pourcentage_temps_projet"""</formula>
    </cfRule>
  </conditionalFormatting>
  <conditionalFormatting sqref="K198:K209">
    <cfRule type="expression" dxfId="14" priority="17">
      <formula>"$M$15=""Pourcentage_temps_projet"""</formula>
    </cfRule>
  </conditionalFormatting>
  <dataValidations count="6">
    <dataValidation type="list" allowBlank="1" showInputMessage="1" showErrorMessage="1" sqref="C8" xr:uid="{457AF997-B777-44FA-88F9-3C2E3B731633}">
      <formula1>"A RENSEIGNER,OUI,NON"</formula1>
    </dataValidation>
    <dataValidation type="list" allowBlank="1" showInputMessage="1" showErrorMessage="1" promptTitle="Liste déroulante de choix" prompt="Ne pas oublier de resélectionner le chiffre si le titre de la colonne a été modifié." sqref="K178:K190 K18:K30 K38:K50 K58:K70 K78:K90 K98:K110 K118:K130 K138:K150 K158:K170 K198:K210" xr:uid="{D7426F1B-6467-4E20-B889-94AAA6C34040}">
      <formula1>INDIRECT($K$17)</formula1>
    </dataValidation>
    <dataValidation allowBlank="1" showInputMessage="1" showErrorMessage="1" promptTitle="Voir la notice" prompt="Voir onglet notice pour vous aider._x000a_NE PAS MODIFIER si le salarié est à temps plein dans la structure (151,67h/mois ou 218jours/an)" sqref="J177:J190 J17:J30 J37:J50 J57:J70 J77:J90 J97:J110 J117:J130 J137:J150 J157:J170 J197:J210" xr:uid="{3B928431-14DF-4F7D-A225-8FA39AF6FA87}"/>
    <dataValidation allowBlank="1" showInputMessage="1" showErrorMessage="1" promptTitle="Calculs automatiques:" prompt="taux de taxe sur les salaires x salaire brut" sqref="H177:H191 H17:H31 H37:H51 H57:H71 H77:H91 H97:H111 H117:H131 H137:H151 H157:H171 H197:H211" xr:uid="{9ABAF9F4-B3B0-47FA-82AA-8460A74DDF92}"/>
    <dataValidation allowBlank="1" showInputMessage="1" showErrorMessage="1" promptTitle="Calculs automatiques:" prompt="Charges patronales / salaire brut x Traitements accessoires inéligibles" sqref="E177:E191 E17:E31 E37:E51 E57:E71 E77:E91 E97:E111 E117:E131 E137:E151 E157:E171 E197:E211" xr:uid="{A766DE12-28B4-4359-8DBA-247F2238B24C}"/>
    <dataValidation allowBlank="1" showInputMessage="1" showErrorMessage="1" promptTitle="NE PAS MODIFIER SAUF SI:" prompt="Ne modifier que si le salarié n'est pas rémunéré à 151,67h/mois (35h/semaine) ou 218 jours par an (par exemple en cas de temps partiel dans la structure ou de rémunération sur 39h/semaine)" sqref="J191 J31 J51 J71 J91 J111 J131 J151 J171 J211" xr:uid="{2BDCE7E2-2FA9-400D-B878-444834FDA254}"/>
  </dataValidations>
  <pageMargins left="3.937007874015748E-2" right="3.937007874015748E-2" top="0.74803149606299213" bottom="0.35433070866141736" header="0.31496062992125984" footer="0.31496062992125984"/>
  <pageSetup paperSize="9" scale="41" fitToHeight="6" orientation="landscape" r:id="rId1"/>
  <headerFooter>
    <oddHeader>&amp;C&amp;G</oddHeader>
  </headerFooter>
  <rowBreaks count="3" manualBreakCount="3">
    <brk id="53" max="15" man="1"/>
    <brk id="113" max="15" man="1"/>
    <brk id="173" max="15" man="1"/>
  </rowBreaks>
  <drawing r:id="rId2"/>
  <legacyDrawing r:id="rId3"/>
  <legacyDrawingHF r:id="rId4"/>
  <tableParts count="10">
    <tablePart r:id="rId5"/>
    <tablePart r:id="rId6"/>
    <tablePart r:id="rId7"/>
    <tablePart r:id="rId8"/>
    <tablePart r:id="rId9"/>
    <tablePart r:id="rId10"/>
    <tablePart r:id="rId11"/>
    <tablePart r:id="rId12"/>
    <tablePart r:id="rId13"/>
    <tablePart r:id="rId14"/>
  </tableParts>
  <extLst>
    <ext xmlns:x14="http://schemas.microsoft.com/office/spreadsheetml/2009/9/main" uri="{78C0D931-6437-407d-A8EE-F0AAD7539E65}">
      <x14:conditionalFormattings>
        <x14:conditionalFormatting xmlns:xm="http://schemas.microsoft.com/office/excel/2006/main">
          <x14:cfRule type="expression" priority="11" id="{918D7437-5F02-4585-8866-0E8D3825ABDF}">
            <xm:f>'Etat récapitulatif des dépenses'!$B$13="OUI"</xm:f>
            <x14:dxf>
              <font>
                <color theme="1"/>
              </font>
              <fill>
                <patternFill patternType="darkUp">
                  <fgColor theme="1" tint="0.499984740745262"/>
                  <bgColor theme="1" tint="4.9989318521683403E-2"/>
                </patternFill>
              </fill>
              <border>
                <left/>
                <right/>
                <top/>
                <bottom/>
                <vertical/>
                <horizontal/>
              </border>
            </x14:dxf>
          </x14:cfRule>
          <xm:sqref>A2:O224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Attention" prompt="Si % de temps projet prévu en instruction, ne pas transmettre d'extractions de logiciel temps ou de feuilles de temps." xr:uid="{EF68AF87-61E4-4CCD-9C5B-DFCAC2151EBA}">
          <x14:formula1>
            <xm:f>Feuil1!$B$1:$E$1</xm:f>
          </x14:formula1>
          <xm:sqref>K157 K137 K177 K117 K17 K37 K57 K77 K97 K197</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2F1E6-2A10-424C-990C-B5B84948DCC3}">
  <sheetPr>
    <tabColor rgb="FFFFFF00"/>
    <pageSetUpPr fitToPage="1"/>
  </sheetPr>
  <dimension ref="A1:V121"/>
  <sheetViews>
    <sheetView zoomScale="82" zoomScaleNormal="82" zoomScaleSheetLayoutView="83" workbookViewId="0">
      <selection activeCell="B62" sqref="B62"/>
    </sheetView>
  </sheetViews>
  <sheetFormatPr baseColWidth="10" defaultColWidth="11.28515625" defaultRowHeight="15" x14ac:dyDescent="0.25"/>
  <cols>
    <col min="1" max="1" width="28" style="40" customWidth="1"/>
    <col min="2" max="2" width="72" style="40" customWidth="1"/>
    <col min="3" max="3" width="19.140625" style="40" customWidth="1"/>
    <col min="4" max="4" width="30.5703125" style="40" customWidth="1"/>
    <col min="5" max="5" width="41.28515625" style="40" customWidth="1"/>
    <col min="6" max="6" width="39.140625" style="40" customWidth="1"/>
    <col min="7" max="7" width="8.28515625" style="40" customWidth="1"/>
    <col min="8" max="8" width="12" style="40" customWidth="1"/>
    <col min="9" max="9" width="10.28515625" style="40" customWidth="1"/>
    <col min="10" max="10" width="10" style="40" customWidth="1"/>
    <col min="11" max="11" width="10.5703125" style="40" customWidth="1"/>
    <col min="12" max="12" width="9" style="40" customWidth="1"/>
    <col min="13" max="13" width="13.28515625" style="40" customWidth="1"/>
    <col min="14" max="14" width="11.42578125" style="40" customWidth="1"/>
    <col min="15" max="15" width="24.42578125" style="40" customWidth="1"/>
    <col min="16" max="16" width="15.42578125" style="40" customWidth="1"/>
    <col min="17" max="17" width="13.85546875" style="40" customWidth="1"/>
    <col min="18" max="18" width="27" style="40" customWidth="1"/>
    <col min="19" max="24" width="11.42578125" style="40" customWidth="1"/>
    <col min="25" max="27" width="16.7109375" style="40" bestFit="1" customWidth="1"/>
    <col min="28" max="28" width="22.5703125" style="40" bestFit="1" customWidth="1"/>
    <col min="29" max="30" width="25.42578125" style="40" bestFit="1" customWidth="1"/>
    <col min="31" max="31" width="26.140625" style="40" bestFit="1" customWidth="1"/>
    <col min="32" max="32" width="26.42578125" style="40" bestFit="1" customWidth="1"/>
    <col min="33" max="16384" width="11.28515625" style="40"/>
  </cols>
  <sheetData>
    <row r="1" spans="1:22" ht="7.15" customHeight="1" thickBot="1" x14ac:dyDescent="0.3"/>
    <row r="2" spans="1:22" ht="24.75" customHeight="1" x14ac:dyDescent="0.25">
      <c r="A2" s="341" t="s">
        <v>3</v>
      </c>
      <c r="B2" s="97" t="str" cm="1">
        <f t="array" ref="B2:C2">'Etat récapitulatif des dépenses'!D2:E2</f>
        <v>xxx</v>
      </c>
      <c r="C2" s="342">
        <v>0</v>
      </c>
      <c r="E2" s="343"/>
    </row>
    <row r="3" spans="1:22" ht="21.2" customHeight="1" x14ac:dyDescent="0.25">
      <c r="A3" s="344" t="s">
        <v>5</v>
      </c>
      <c r="B3" s="98" t="str" cm="1">
        <f t="array" ref="B3:C3">'Etat récapitulatif des dépenses'!D3:E3</f>
        <v>xxx</v>
      </c>
      <c r="C3" s="345">
        <v>0</v>
      </c>
      <c r="E3" s="343"/>
    </row>
    <row r="4" spans="1:22" ht="23.25" customHeight="1" thickBot="1" x14ac:dyDescent="0.3">
      <c r="A4" s="346" t="s">
        <v>156</v>
      </c>
      <c r="B4" s="99" t="str" cm="1">
        <f t="array" ref="B4:C4">'Etat récapitulatif des dépenses'!D4:E4</f>
        <v>SUD0XXXXX</v>
      </c>
      <c r="C4" s="345">
        <v>0</v>
      </c>
      <c r="E4" s="343"/>
    </row>
    <row r="5" spans="1:22" ht="15" customHeight="1" x14ac:dyDescent="0.25">
      <c r="A5" s="100"/>
      <c r="B5" s="100"/>
      <c r="E5" s="347"/>
    </row>
    <row r="6" spans="1:22" ht="18.75" x14ac:dyDescent="0.25">
      <c r="A6" s="101" t="s">
        <v>319</v>
      </c>
      <c r="B6" s="102"/>
      <c r="E6" s="100"/>
    </row>
    <row r="7" spans="1:22" ht="18.75" x14ac:dyDescent="0.25">
      <c r="A7" s="348" t="s">
        <v>157</v>
      </c>
      <c r="B7" s="349"/>
      <c r="E7" s="347"/>
    </row>
    <row r="8" spans="1:22" ht="15.75" thickBot="1" x14ac:dyDescent="0.3">
      <c r="A8" s="350"/>
      <c r="C8" s="899" t="s">
        <v>219</v>
      </c>
      <c r="D8" s="899"/>
      <c r="E8" s="899"/>
    </row>
    <row r="9" spans="1:22" ht="20.45" customHeight="1" x14ac:dyDescent="0.25">
      <c r="A9" s="912" t="s">
        <v>158</v>
      </c>
      <c r="B9" s="913"/>
      <c r="C9" s="298">
        <v>44197</v>
      </c>
      <c r="D9" s="103" t="s">
        <v>16</v>
      </c>
      <c r="E9" s="299">
        <v>44561</v>
      </c>
    </row>
    <row r="10" spans="1:22" ht="20.45" customHeight="1" x14ac:dyDescent="0.25">
      <c r="A10" s="914" t="s">
        <v>159</v>
      </c>
      <c r="B10" s="915"/>
      <c r="C10" s="104" t="s">
        <v>160</v>
      </c>
      <c r="D10" s="105">
        <f>IF(C9="",ROUND(0.000001,2),(((DAY(DATE(YEAR(C9),MONTH(C9)+1,1)-1))-(DAY(C9)-1))/( DAY(DATE(YEAR(C9),MONTH(C9)+1,1)-1)))+(DAY(E9)/DAY(DATE(YEAR(E9),MONTH(E9)+1,1)-1))+(DATEDIF(C9,E9,"m")-1))</f>
        <v>12</v>
      </c>
      <c r="E10" s="106" t="s">
        <v>161</v>
      </c>
    </row>
    <row r="11" spans="1:22" ht="31.7" customHeight="1" thickBot="1" x14ac:dyDescent="0.3">
      <c r="A11" s="916" t="s">
        <v>162</v>
      </c>
      <c r="B11" s="917"/>
      <c r="C11" s="918" t="s">
        <v>163</v>
      </c>
      <c r="D11" s="919"/>
      <c r="E11" s="920"/>
    </row>
    <row r="12" spans="1:22" ht="43.9" customHeight="1" thickBot="1" x14ac:dyDescent="0.3">
      <c r="A12" s="921" t="s">
        <v>164</v>
      </c>
      <c r="B12" s="922"/>
      <c r="C12" s="107" t="s">
        <v>67</v>
      </c>
    </row>
    <row r="13" spans="1:22" ht="15.75" thickBot="1" x14ac:dyDescent="0.3">
      <c r="A13" s="108"/>
      <c r="B13" s="108"/>
      <c r="C13" s="109"/>
    </row>
    <row r="14" spans="1:22" ht="40.15" customHeight="1" thickBot="1" x14ac:dyDescent="0.3">
      <c r="A14" s="108"/>
      <c r="B14" s="108"/>
      <c r="C14" s="110" t="s">
        <v>165</v>
      </c>
      <c r="D14" s="111" t="s">
        <v>166</v>
      </c>
    </row>
    <row r="15" spans="1:22" ht="56.45" customHeight="1" x14ac:dyDescent="0.25">
      <c r="A15" s="910" t="s">
        <v>167</v>
      </c>
      <c r="B15" s="911"/>
      <c r="C15" s="112">
        <f>IF($C$12="NON",7,"Ne pas compléter car salarié rémunéré au forfait jours")</f>
        <v>7</v>
      </c>
      <c r="D15" s="113"/>
      <c r="V15" s="528"/>
    </row>
    <row r="16" spans="1:22" ht="59.45" customHeight="1" x14ac:dyDescent="0.25">
      <c r="A16" s="901" t="s">
        <v>168</v>
      </c>
      <c r="B16" s="902"/>
      <c r="C16" s="114">
        <f>IF($C$12="NON",35,"Ne pas compléter car salarié rémunéré au forfait jours")</f>
        <v>35</v>
      </c>
      <c r="D16" s="115" t="str">
        <f>IF(C12="OUI",218,"Ne pas compléter car salarié rémunéré à l'heure")</f>
        <v>Ne pas compléter car salarié rémunéré à l'heure</v>
      </c>
      <c r="P16" s="529"/>
      <c r="Q16" s="529"/>
    </row>
    <row r="17" spans="1:18" ht="61.9" customHeight="1" x14ac:dyDescent="0.25">
      <c r="A17" s="901" t="s">
        <v>169</v>
      </c>
      <c r="B17" s="902"/>
      <c r="C17" s="114">
        <f>IF($C$12="NON",151.67,"Ne pas compléter car salarié rémunéré au forfait jours")</f>
        <v>151.66999999999999</v>
      </c>
      <c r="D17" s="116" t="str">
        <f>IF(C12="OUI",D16/12,"Ne pas compléter car salarié rémunéré à l'heure")</f>
        <v>Ne pas compléter car salarié rémunéré à l'heure</v>
      </c>
      <c r="P17" s="529"/>
      <c r="Q17" s="529"/>
    </row>
    <row r="18" spans="1:18" ht="58.15" customHeight="1" x14ac:dyDescent="0.25">
      <c r="A18" s="901" t="s">
        <v>170</v>
      </c>
      <c r="B18" s="902"/>
      <c r="C18" s="117">
        <f>IF(C12="OUI","Non complété car contrat au forfait jours",IF((IF(C17=151.67,1607,IF(C17=169,1720,C17/151.67*1607))/12*D10)&lt;&gt;0,(IF(C17=151.67,1607,IF(C17=169,1720,C17/151.67*1607))/12*D10),-0.000001))</f>
        <v>1607</v>
      </c>
      <c r="D18" s="118" t="str">
        <f>IF(C12="NON","Non complété car contrat horaire",IF((D16*D10/12)=0,-0.000001,(D16*D10/12)))</f>
        <v>Non complété car contrat horaire</v>
      </c>
      <c r="P18" s="529"/>
      <c r="Q18" s="529"/>
    </row>
    <row r="19" spans="1:18" ht="39" customHeight="1" thickBot="1" x14ac:dyDescent="0.3">
      <c r="A19" s="903" t="s">
        <v>171</v>
      </c>
      <c r="B19" s="904"/>
      <c r="C19" s="119">
        <f>IF(C12="OUI","Non complété car contrat au forfait jours",D63)</f>
        <v>26.5</v>
      </c>
      <c r="D19" s="120" t="str">
        <f>IF(C12="NON","Non complété car contrat horaire",D63)</f>
        <v>Non complété car contrat horaire</v>
      </c>
      <c r="P19" s="529"/>
      <c r="Q19" s="529"/>
    </row>
    <row r="20" spans="1:18" ht="18" customHeight="1" x14ac:dyDescent="0.25">
      <c r="A20" s="108"/>
      <c r="B20" s="108"/>
      <c r="C20" s="121"/>
      <c r="D20" s="121"/>
      <c r="E20" s="121"/>
      <c r="F20" s="121"/>
      <c r="P20" s="529"/>
      <c r="Q20" s="529"/>
    </row>
    <row r="21" spans="1:18" ht="14.25" customHeight="1" thickBot="1" x14ac:dyDescent="0.3">
      <c r="A21" s="108"/>
      <c r="B21" s="108"/>
      <c r="C21" s="109"/>
      <c r="D21" s="109"/>
      <c r="E21" s="109"/>
      <c r="F21" s="109"/>
      <c r="P21" s="529"/>
      <c r="Q21" s="529"/>
    </row>
    <row r="22" spans="1:18" ht="90.75" customHeight="1" thickBot="1" x14ac:dyDescent="0.3">
      <c r="A22" s="905" t="s">
        <v>172</v>
      </c>
      <c r="B22" s="906"/>
      <c r="C22" s="906"/>
      <c r="D22" s="906"/>
      <c r="E22" s="907"/>
    </row>
    <row r="23" spans="1:18" ht="15.75" customHeight="1" thickBot="1" x14ac:dyDescent="0.3">
      <c r="A23" s="108"/>
      <c r="B23" s="108"/>
      <c r="C23" s="108"/>
      <c r="D23" s="108"/>
      <c r="E23" s="122"/>
      <c r="H23" s="896" t="s">
        <v>295</v>
      </c>
      <c r="I23" s="897"/>
      <c r="J23" s="897"/>
      <c r="K23" s="897"/>
      <c r="L23" s="897"/>
      <c r="M23" s="897"/>
      <c r="N23" s="897"/>
      <c r="O23" s="897"/>
      <c r="P23" s="897"/>
      <c r="Q23" s="897"/>
      <c r="R23" s="898"/>
    </row>
    <row r="24" spans="1:18" ht="83.25" customHeight="1" thickBot="1" x14ac:dyDescent="0.3">
      <c r="A24" s="123" t="s">
        <v>110</v>
      </c>
      <c r="B24" s="124" t="s">
        <v>173</v>
      </c>
      <c r="C24" s="569" t="s">
        <v>304</v>
      </c>
      <c r="D24" s="570" t="s">
        <v>133</v>
      </c>
      <c r="E24" s="125" t="s">
        <v>218</v>
      </c>
      <c r="F24" s="486" t="s">
        <v>315</v>
      </c>
      <c r="H24" s="558" t="s">
        <v>308</v>
      </c>
      <c r="I24" s="558" t="s">
        <v>309</v>
      </c>
      <c r="J24" s="558" t="s">
        <v>310</v>
      </c>
      <c r="K24" s="558" t="s">
        <v>311</v>
      </c>
      <c r="L24" s="559" t="s">
        <v>305</v>
      </c>
      <c r="M24" s="571" t="s">
        <v>306</v>
      </c>
      <c r="N24" s="571" t="s">
        <v>312</v>
      </c>
      <c r="O24" s="572" t="s">
        <v>317</v>
      </c>
      <c r="P24" s="560" t="s">
        <v>313</v>
      </c>
      <c r="Q24" s="560" t="s">
        <v>307</v>
      </c>
      <c r="R24" s="560" t="s">
        <v>314</v>
      </c>
    </row>
    <row r="25" spans="1:18" ht="36" customHeight="1" x14ac:dyDescent="0.25">
      <c r="A25" s="574">
        <v>44231</v>
      </c>
      <c r="B25" s="575" t="s">
        <v>174</v>
      </c>
      <c r="C25" s="575">
        <v>7</v>
      </c>
      <c r="D25" s="576">
        <v>10.5</v>
      </c>
      <c r="E25" s="577" t="s">
        <v>175</v>
      </c>
      <c r="F25" s="573" t="str">
        <f t="shared" ref="F25:F62" si="0">IFERROR(IF(AND(COUNTIF(A$25:A$62,A25)&gt;1,SUMIF(A$25:A$62,A25,D$25:D$62)&gt;C25),"Date valorisées plusieurs fois pour un total supérieur au temps dans la structure, à corriger",IF(WEEKDAY(A25-1)&gt;5,"Jour en week-end, à justifier sinon sera écarté",IF(AND(D25&gt;1,$D$24="Jours_projet"),"En jours, la durée ne peut pas être supérieure à 1",IF(A25="","",IF(OR(A25&gt;$E$9,A25&lt;$C$9),"Date non comprise dans la période déclarée",IF(AND($C$12="OUI",D25&gt;1),"Impossible de valoriser plus d'un jour par date",IF(AND($C$12="NON",D25&gt;$C$15,D25&lt;=10),"Justifiez et indiquez si les heures supp sont récupérées ou payées, ou modifier la saisie",IF(AND($C$12="NON",D25&gt;10),"Les heures au-delà de 10h/jour ne sont pas éligibles",IF(A25="","",IF(OR(A25=DATE(YEAR(A25),1,1),A25=ROUND(DATE(YEAR(A25),4,MOD(234-11*MOD(YEAR(A25),19),30))/7,0)*7-6,A25=(ROUND(DATE(YEAR(A25),4,MOD(234-11*MOD(YEAR(A25),19),30))/7,0)*7-6)+1,A25=DATE(YEAR(A25),5,1),A25=DATE(YEAR(A25),5,8),A25=(ROUND(DATE(YEAR(A25),4,MOD(234-11*MOD(YEAR(A25),19),30))/7,0)*7-6)+39,A25=(ROUND(DATE(YEAR(A25),4,MOD(234-11*MOD(YEAR(A25),19),30))/7,0)*7-6)+50,A25=DATE(YEAR(A25),7,14),A25=DATE(YEAR(A25),8,15),A25=DATE(YEAR(A25),11,1),A25=DATE(YEAR(A25),11,11),A25=DATE(YEAR(A25),12,25)),"Jour férié, à justifier sinon sera écarté","")))))))))),"")</f>
        <v>Les heures au-delà de 10h/jour ne sont pas éligibles</v>
      </c>
      <c r="H25" s="547">
        <f>IFERROR(IF(WEEKDAY(A25-1)&gt;5,D25,0),"")</f>
        <v>0</v>
      </c>
      <c r="I25" s="531">
        <f>IF(A25="","",IF(OR(A25=DATE(YEAR(A25),1,1),A25=ROUND(DATE(YEAR(A25),4,MOD(234-11*MOD(YEAR(A25),19),30))/7,0)*7-6,A25=(ROUND(DATE(YEAR(A25),4,MOD(234-11*MOD(YEAR(A25),19),30))/7,0)*7-6)+1,A25=DATE(YEAR(A25),5,1),A25=DATE(YEAR(A25),5,8),A25=(ROUND(DATE(YEAR(A25),4,MOD(234-11*MOD(YEAR(A25),19),30))/7,0)*7-6)+39,A25=(ROUND(DATE(YEAR(A25),4,MOD(234-11*MOD(YEAR(A25),19),30))/7,0)*7-6)+50,A25=DATE(YEAR(A25),7,14),A25=DATE(YEAR(A25),8,15),A25=DATE(YEAR(A25),11,1),A25=DATE(YEAR(A25),11,11),A25=DATE(YEAR(A25),12,25)),D25,0))</f>
        <v>0</v>
      </c>
      <c r="J25" s="531">
        <f t="shared" ref="J25:J62" si="1">IF(A25="","",IF(OR(A25&gt;$E$9,A25&lt;$C$9),D25,0))</f>
        <v>0</v>
      </c>
      <c r="K25" s="531">
        <f t="shared" ref="K25:K62" si="2">IF(A25="","",IF(AND($D$24="Heures_dédiées_projet",SUMIFS(D$25:D$62,A$25:A$62,A25)&gt;10),D25-10,IF(AND($D$24="Jours_projet",SUMIFS(D$25:D$62,A$25:A$62,A25)&gt;1),D25-1,0)))</f>
        <v>0.5</v>
      </c>
      <c r="L25" s="548">
        <f t="shared" ref="L25:L62" si="3">IFERROR(IF(A25="","",IF(_xlfn.XLOOKUP(A25,$A$79:$A$108,$C$79:$C$108)="OUI",D25,IF(AND($C$12="OUI",_xlfn.XLOOKUP(A25,$A$79:$A$108,$C$79:$C$108)="NON",D25&gt;0.5),MIN(D25-0.5,0.5),IF(AND($C$12="NON",_xlfn.XLOOKUP(A25,$A$79:$A$108,$C$79:$C$108)="NON",D25&gt;4),MIN(4,D25-$C$15/2,D25/2,$C$15/2),0)))),0)</f>
        <v>0</v>
      </c>
      <c r="M25" s="549">
        <f t="shared" ref="M25:M62" si="4">IF(A25="","",MIN(D25,H25+I25+J25+K25+L25))</f>
        <v>0.5</v>
      </c>
      <c r="N25" s="550">
        <f t="shared" ref="N25:N62" si="5">IF(A25="","",MIN(D25-M25,D25))</f>
        <v>10</v>
      </c>
      <c r="O25" s="566" t="str">
        <f t="shared" ref="O25:O62" si="6">IF(AND(COUNTIF(A$25:A$62,A25)&gt;1,SUMIF(A$25:A$62,A25,D$25:D$62)&gt;C25),"Le total à cette date est supérieur au temps dans la structure, à contrôler et supprimer ","")</f>
        <v/>
      </c>
      <c r="P25" s="555">
        <f t="shared" ref="P25:P62" si="7">M25</f>
        <v>0.5</v>
      </c>
      <c r="Q25" s="556">
        <f t="shared" ref="Q25:Q62" si="8">IFERROR(MAX(0,D25-P25),"")</f>
        <v>10</v>
      </c>
      <c r="R25" s="557" t="str" cm="1">
        <f t="array" ref="R25">IFERROR(IF(A25="","",INDEX($H$24:$L$24,MATCH(TRUE,H25:L25&gt;0,0))),"Aucune irrégularité")</f>
        <v>Plafond journalier</v>
      </c>
    </row>
    <row r="26" spans="1:18" ht="36" customHeight="1" x14ac:dyDescent="0.25">
      <c r="A26" s="574">
        <v>44198</v>
      </c>
      <c r="B26" s="578" t="s">
        <v>176</v>
      </c>
      <c r="C26" s="578">
        <v>7</v>
      </c>
      <c r="D26" s="579">
        <v>5</v>
      </c>
      <c r="E26" s="126" t="s">
        <v>177</v>
      </c>
      <c r="F26" s="573" t="str">
        <f t="shared" si="0"/>
        <v>Jour en week-end, à justifier sinon sera écarté</v>
      </c>
      <c r="H26" s="532">
        <f>IFERROR(IF(WEEKDAY(A26-1)&gt;5,D26,0),"")</f>
        <v>5</v>
      </c>
      <c r="I26" s="533">
        <f>IF(A26="","",IF(OR(A26=DATE(YEAR(A26),1,1),A26=ROUND(DATE(YEAR(A26),4,MOD(234-11*MOD(YEAR(A26),19),30))/7,0)*7-6,A26=(ROUND(DATE(YEAR(A26),4,MOD(234-11*MOD(YEAR(A26),19),30))/7,0)*7-6)+1,A26=DATE(YEAR(A26),5,1),A26=DATE(YEAR(A26),5,8),A26=(ROUND(DATE(YEAR(A26),4,MOD(234-11*MOD(YEAR(A26),19),30))/7,0)*7-6)+39,A26=(ROUND(DATE(YEAR(A26),4,MOD(234-11*MOD(YEAR(A26),19),30))/7,0)*7-6)+50,A26=DATE(YEAR(A26),7,14),A26=DATE(YEAR(A26),8,15),A26=DATE(YEAR(A26),11,1),A26=DATE(YEAR(A26),11,11),A26=DATE(YEAR(A26),12,25)),D26,0))</f>
        <v>0</v>
      </c>
      <c r="J26" s="533">
        <f t="shared" si="1"/>
        <v>0</v>
      </c>
      <c r="K26" s="533">
        <f t="shared" si="2"/>
        <v>0</v>
      </c>
      <c r="L26" s="539">
        <f t="shared" si="3"/>
        <v>0</v>
      </c>
      <c r="M26" s="541">
        <f t="shared" si="4"/>
        <v>5</v>
      </c>
      <c r="N26" s="537">
        <f t="shared" si="5"/>
        <v>0</v>
      </c>
      <c r="O26" s="567" t="str">
        <f t="shared" si="6"/>
        <v/>
      </c>
      <c r="P26" s="530">
        <f t="shared" si="7"/>
        <v>5</v>
      </c>
      <c r="Q26" s="536">
        <f t="shared" si="8"/>
        <v>0</v>
      </c>
      <c r="R26" s="551" t="str" cm="1">
        <f t="array" ref="R26">IFERROR(IF(A26="","",INDEX($H$24:$L$24,MATCH(TRUE,H26:L26&gt;0,0))),"Aucune irrégularité")</f>
        <v xml:space="preserve"> Week-End</v>
      </c>
    </row>
    <row r="27" spans="1:18" ht="36" customHeight="1" x14ac:dyDescent="0.25">
      <c r="A27" s="574">
        <v>44211</v>
      </c>
      <c r="B27" s="578"/>
      <c r="C27" s="578">
        <v>7</v>
      </c>
      <c r="D27" s="579">
        <v>6</v>
      </c>
      <c r="E27" s="126"/>
      <c r="F27" s="573" t="str">
        <f t="shared" si="0"/>
        <v/>
      </c>
      <c r="H27" s="532">
        <f t="shared" ref="H27:H62" si="9">IFERROR(IF(WEEKDAY(A27-1)&gt;5,D27,0),"")</f>
        <v>0</v>
      </c>
      <c r="I27" s="533">
        <f t="shared" ref="I27:I62" si="10">IF(A27="","",IF(OR(A27=DATE(YEAR(A27),1,1),A27=ROUND(DATE(YEAR(A27),4,MOD(234-11*MOD(YEAR(A27),19),30))/7,0)*7-6,A27=(ROUND(DATE(YEAR(A27),4,MOD(234-11*MOD(YEAR(A27),19),30))/7,0)*7-6)+1,A27=DATE(YEAR(A27),5,1),A27=DATE(YEAR(A27),5,8),A27=(ROUND(DATE(YEAR(A27),4,MOD(234-11*MOD(YEAR(A27),19),30))/7,0)*7-6)+39,A27=(ROUND(DATE(YEAR(A27),4,MOD(234-11*MOD(YEAR(A27),19),30))/7,0)*7-6)+50,A27=DATE(YEAR(A27),7,14),A27=DATE(YEAR(A27),8,15),A27=DATE(YEAR(A27),11,1),A27=DATE(YEAR(A27),11,11),A27=DATE(YEAR(A27),12,25)),D27,0))</f>
        <v>0</v>
      </c>
      <c r="J27" s="533">
        <f t="shared" si="1"/>
        <v>0</v>
      </c>
      <c r="K27" s="533">
        <f t="shared" si="2"/>
        <v>0</v>
      </c>
      <c r="L27" s="539">
        <f t="shared" si="3"/>
        <v>2.5</v>
      </c>
      <c r="M27" s="541">
        <f t="shared" si="4"/>
        <v>2.5</v>
      </c>
      <c r="N27" s="537">
        <f t="shared" si="5"/>
        <v>3.5</v>
      </c>
      <c r="O27" s="567" t="str">
        <f t="shared" si="6"/>
        <v/>
      </c>
      <c r="P27" s="530">
        <f t="shared" si="7"/>
        <v>2.5</v>
      </c>
      <c r="Q27" s="536">
        <f t="shared" si="8"/>
        <v>3.5</v>
      </c>
      <c r="R27" s="551" t="str" cm="1">
        <f t="array" ref="R27">IFERROR(IF(A27="","",INDEX($H$24:$L$24,MATCH(TRUE,H27:L27&gt;0,0))),"Aucune irrégularité")</f>
        <v>Absences</v>
      </c>
    </row>
    <row r="28" spans="1:18" ht="36" customHeight="1" x14ac:dyDescent="0.25">
      <c r="A28" s="574">
        <v>44511</v>
      </c>
      <c r="B28" s="578"/>
      <c r="C28" s="578">
        <v>7</v>
      </c>
      <c r="D28" s="579">
        <v>5</v>
      </c>
      <c r="E28" s="126"/>
      <c r="F28" s="573" t="str">
        <f t="shared" si="0"/>
        <v>Jour férié, à justifier sinon sera écarté</v>
      </c>
      <c r="H28" s="532">
        <f t="shared" si="9"/>
        <v>0</v>
      </c>
      <c r="I28" s="533">
        <f t="shared" si="10"/>
        <v>5</v>
      </c>
      <c r="J28" s="533">
        <f t="shared" si="1"/>
        <v>0</v>
      </c>
      <c r="K28" s="533">
        <f t="shared" si="2"/>
        <v>0</v>
      </c>
      <c r="L28" s="539">
        <f t="shared" si="3"/>
        <v>0</v>
      </c>
      <c r="M28" s="541">
        <f t="shared" si="4"/>
        <v>5</v>
      </c>
      <c r="N28" s="537">
        <f t="shared" si="5"/>
        <v>0</v>
      </c>
      <c r="O28" s="567" t="str">
        <f t="shared" si="6"/>
        <v/>
      </c>
      <c r="P28" s="530">
        <f t="shared" si="7"/>
        <v>5</v>
      </c>
      <c r="Q28" s="536">
        <f t="shared" si="8"/>
        <v>0</v>
      </c>
      <c r="R28" s="551" t="str" cm="1">
        <f t="array" ref="R28">IFERROR(IF(A28="","",INDEX($H$24:$L$24,MATCH(TRUE,H28:L28&gt;0,0))),"Aucune irrégularité")</f>
        <v>Jour férié</v>
      </c>
    </row>
    <row r="29" spans="1:18" ht="36" customHeight="1" x14ac:dyDescent="0.25">
      <c r="A29" s="574"/>
      <c r="B29" s="578"/>
      <c r="C29" s="578"/>
      <c r="D29" s="579"/>
      <c r="E29" s="126"/>
      <c r="F29" s="573" t="str">
        <f t="shared" si="0"/>
        <v/>
      </c>
      <c r="H29" s="532" t="str">
        <f t="shared" si="9"/>
        <v/>
      </c>
      <c r="I29" s="533" t="str">
        <f t="shared" si="10"/>
        <v/>
      </c>
      <c r="J29" s="533" t="str">
        <f t="shared" si="1"/>
        <v/>
      </c>
      <c r="K29" s="533" t="str">
        <f t="shared" si="2"/>
        <v/>
      </c>
      <c r="L29" s="539" t="str">
        <f t="shared" si="3"/>
        <v/>
      </c>
      <c r="M29" s="541" t="str">
        <f t="shared" si="4"/>
        <v/>
      </c>
      <c r="N29" s="537" t="str">
        <f t="shared" si="5"/>
        <v/>
      </c>
      <c r="O29" s="567" t="str">
        <f t="shared" si="6"/>
        <v/>
      </c>
      <c r="P29" s="530" t="str">
        <f t="shared" si="7"/>
        <v/>
      </c>
      <c r="Q29" s="536" t="str">
        <f t="shared" si="8"/>
        <v/>
      </c>
      <c r="R29" s="551" t="str" cm="1">
        <f t="array" ref="R29">IFERROR(IF(A29="","",INDEX($H$24:$L$24,MATCH(TRUE,H29:L29&gt;0,0))),"Aucune irrégularité")</f>
        <v/>
      </c>
    </row>
    <row r="30" spans="1:18" ht="36" customHeight="1" x14ac:dyDescent="0.25">
      <c r="A30" s="574"/>
      <c r="B30" s="578"/>
      <c r="C30" s="578"/>
      <c r="D30" s="579"/>
      <c r="E30" s="126"/>
      <c r="F30" s="573" t="str">
        <f t="shared" si="0"/>
        <v/>
      </c>
      <c r="H30" s="532" t="str">
        <f t="shared" si="9"/>
        <v/>
      </c>
      <c r="I30" s="533" t="str">
        <f t="shared" si="10"/>
        <v/>
      </c>
      <c r="J30" s="533" t="str">
        <f t="shared" si="1"/>
        <v/>
      </c>
      <c r="K30" s="533" t="str">
        <f t="shared" si="2"/>
        <v/>
      </c>
      <c r="L30" s="539" t="str">
        <f t="shared" si="3"/>
        <v/>
      </c>
      <c r="M30" s="541" t="str">
        <f t="shared" si="4"/>
        <v/>
      </c>
      <c r="N30" s="537" t="str">
        <f t="shared" si="5"/>
        <v/>
      </c>
      <c r="O30" s="567" t="str">
        <f t="shared" si="6"/>
        <v/>
      </c>
      <c r="P30" s="530" t="str">
        <f t="shared" si="7"/>
        <v/>
      </c>
      <c r="Q30" s="536" t="str">
        <f t="shared" si="8"/>
        <v/>
      </c>
      <c r="R30" s="551" t="str" cm="1">
        <f t="array" ref="R30">IFERROR(IF(A30="","",INDEX($H$24:$L$24,MATCH(TRUE,H30:L30&gt;0,0))),"Aucune irrégularité")</f>
        <v/>
      </c>
    </row>
    <row r="31" spans="1:18" ht="36" customHeight="1" x14ac:dyDescent="0.25">
      <c r="A31" s="574"/>
      <c r="B31" s="578"/>
      <c r="C31" s="578"/>
      <c r="D31" s="579"/>
      <c r="E31" s="126"/>
      <c r="F31" s="573" t="str">
        <f t="shared" si="0"/>
        <v/>
      </c>
      <c r="H31" s="532" t="str">
        <f t="shared" si="9"/>
        <v/>
      </c>
      <c r="I31" s="533" t="str">
        <f t="shared" si="10"/>
        <v/>
      </c>
      <c r="J31" s="533" t="str">
        <f t="shared" si="1"/>
        <v/>
      </c>
      <c r="K31" s="533" t="str">
        <f t="shared" si="2"/>
        <v/>
      </c>
      <c r="L31" s="539" t="str">
        <f t="shared" si="3"/>
        <v/>
      </c>
      <c r="M31" s="541" t="str">
        <f t="shared" si="4"/>
        <v/>
      </c>
      <c r="N31" s="537" t="str">
        <f t="shared" si="5"/>
        <v/>
      </c>
      <c r="O31" s="567" t="str">
        <f t="shared" si="6"/>
        <v/>
      </c>
      <c r="P31" s="530" t="str">
        <f t="shared" si="7"/>
        <v/>
      </c>
      <c r="Q31" s="536" t="str">
        <f t="shared" si="8"/>
        <v/>
      </c>
      <c r="R31" s="551" t="str" cm="1">
        <f t="array" ref="R31">IFERROR(IF(A31="","",INDEX($H$24:$L$24,MATCH(TRUE,H31:L31&gt;0,0))),"Aucune irrégularité")</f>
        <v/>
      </c>
    </row>
    <row r="32" spans="1:18" ht="12" customHeight="1" x14ac:dyDescent="0.25">
      <c r="A32" s="574"/>
      <c r="B32" s="578"/>
      <c r="C32" s="578"/>
      <c r="D32" s="579"/>
      <c r="E32" s="126"/>
      <c r="F32" s="573" t="str">
        <f t="shared" si="0"/>
        <v/>
      </c>
      <c r="H32" s="532" t="str">
        <f t="shared" si="9"/>
        <v/>
      </c>
      <c r="I32" s="533" t="str">
        <f t="shared" si="10"/>
        <v/>
      </c>
      <c r="J32" s="533" t="str">
        <f t="shared" si="1"/>
        <v/>
      </c>
      <c r="K32" s="533" t="str">
        <f t="shared" si="2"/>
        <v/>
      </c>
      <c r="L32" s="539" t="str">
        <f t="shared" si="3"/>
        <v/>
      </c>
      <c r="M32" s="541" t="str">
        <f t="shared" si="4"/>
        <v/>
      </c>
      <c r="N32" s="537" t="str">
        <f t="shared" si="5"/>
        <v/>
      </c>
      <c r="O32" s="567" t="str">
        <f t="shared" si="6"/>
        <v/>
      </c>
      <c r="P32" s="530" t="str">
        <f t="shared" si="7"/>
        <v/>
      </c>
      <c r="Q32" s="536" t="str">
        <f t="shared" si="8"/>
        <v/>
      </c>
      <c r="R32" s="551" t="str" cm="1">
        <f t="array" ref="R32">IFERROR(IF(A32="","",INDEX($H$24:$L$24,MATCH(TRUE,H32:L32&gt;0,0))),"Aucune irrégularité")</f>
        <v/>
      </c>
    </row>
    <row r="33" spans="1:18" ht="12" customHeight="1" x14ac:dyDescent="0.25">
      <c r="A33" s="574"/>
      <c r="B33" s="578"/>
      <c r="C33" s="578"/>
      <c r="D33" s="579"/>
      <c r="E33" s="126"/>
      <c r="F33" s="573" t="str">
        <f t="shared" si="0"/>
        <v/>
      </c>
      <c r="H33" s="532" t="str">
        <f t="shared" si="9"/>
        <v/>
      </c>
      <c r="I33" s="533" t="str">
        <f t="shared" si="10"/>
        <v/>
      </c>
      <c r="J33" s="533" t="str">
        <f t="shared" si="1"/>
        <v/>
      </c>
      <c r="K33" s="533" t="str">
        <f t="shared" si="2"/>
        <v/>
      </c>
      <c r="L33" s="539" t="str">
        <f t="shared" si="3"/>
        <v/>
      </c>
      <c r="M33" s="541" t="str">
        <f t="shared" si="4"/>
        <v/>
      </c>
      <c r="N33" s="537" t="str">
        <f t="shared" si="5"/>
        <v/>
      </c>
      <c r="O33" s="567" t="str">
        <f t="shared" si="6"/>
        <v/>
      </c>
      <c r="P33" s="530" t="str">
        <f t="shared" si="7"/>
        <v/>
      </c>
      <c r="Q33" s="536" t="str">
        <f t="shared" si="8"/>
        <v/>
      </c>
      <c r="R33" s="551" t="str" cm="1">
        <f t="array" ref="R33">IFERROR(IF(A33="","",INDEX($H$24:$L$24,MATCH(TRUE,H33:L33&gt;0,0))),"Aucune irrégularité")</f>
        <v/>
      </c>
    </row>
    <row r="34" spans="1:18" ht="12" customHeight="1" x14ac:dyDescent="0.25">
      <c r="A34" s="574"/>
      <c r="B34" s="578"/>
      <c r="C34" s="578"/>
      <c r="D34" s="579"/>
      <c r="E34" s="126"/>
      <c r="F34" s="573" t="str">
        <f t="shared" si="0"/>
        <v/>
      </c>
      <c r="H34" s="532" t="str">
        <f t="shared" si="9"/>
        <v/>
      </c>
      <c r="I34" s="533" t="str">
        <f t="shared" si="10"/>
        <v/>
      </c>
      <c r="J34" s="533" t="str">
        <f t="shared" si="1"/>
        <v/>
      </c>
      <c r="K34" s="533" t="str">
        <f t="shared" si="2"/>
        <v/>
      </c>
      <c r="L34" s="539" t="str">
        <f t="shared" si="3"/>
        <v/>
      </c>
      <c r="M34" s="541" t="str">
        <f t="shared" si="4"/>
        <v/>
      </c>
      <c r="N34" s="537" t="str">
        <f t="shared" si="5"/>
        <v/>
      </c>
      <c r="O34" s="567" t="str">
        <f t="shared" si="6"/>
        <v/>
      </c>
      <c r="P34" s="530" t="str">
        <f t="shared" si="7"/>
        <v/>
      </c>
      <c r="Q34" s="536" t="str">
        <f t="shared" si="8"/>
        <v/>
      </c>
      <c r="R34" s="551" t="str" cm="1">
        <f t="array" ref="R34">IFERROR(IF(A34="","",INDEX($H$24:$L$24,MATCH(TRUE,H34:L34&gt;0,0))),"Aucune irrégularité")</f>
        <v/>
      </c>
    </row>
    <row r="35" spans="1:18" ht="12" customHeight="1" x14ac:dyDescent="0.25">
      <c r="A35" s="574"/>
      <c r="B35" s="578"/>
      <c r="C35" s="578"/>
      <c r="D35" s="579"/>
      <c r="E35" s="126"/>
      <c r="F35" s="573" t="str">
        <f t="shared" si="0"/>
        <v/>
      </c>
      <c r="H35" s="532" t="str">
        <f t="shared" si="9"/>
        <v/>
      </c>
      <c r="I35" s="533" t="str">
        <f t="shared" si="10"/>
        <v/>
      </c>
      <c r="J35" s="533" t="str">
        <f t="shared" si="1"/>
        <v/>
      </c>
      <c r="K35" s="533" t="str">
        <f t="shared" si="2"/>
        <v/>
      </c>
      <c r="L35" s="539" t="str">
        <f t="shared" si="3"/>
        <v/>
      </c>
      <c r="M35" s="541" t="str">
        <f t="shared" si="4"/>
        <v/>
      </c>
      <c r="N35" s="537" t="str">
        <f t="shared" si="5"/>
        <v/>
      </c>
      <c r="O35" s="567" t="str">
        <f t="shared" si="6"/>
        <v/>
      </c>
      <c r="P35" s="530" t="str">
        <f t="shared" si="7"/>
        <v/>
      </c>
      <c r="Q35" s="536" t="str">
        <f t="shared" si="8"/>
        <v/>
      </c>
      <c r="R35" s="551" t="str" cm="1">
        <f t="array" ref="R35">IFERROR(IF(A35="","",INDEX($H$24:$L$24,MATCH(TRUE,H35:L35&gt;0,0))),"Aucune irrégularité")</f>
        <v/>
      </c>
    </row>
    <row r="36" spans="1:18" ht="12" customHeight="1" x14ac:dyDescent="0.25">
      <c r="A36" s="574"/>
      <c r="B36" s="578"/>
      <c r="C36" s="578"/>
      <c r="D36" s="579"/>
      <c r="E36" s="126"/>
      <c r="F36" s="573" t="str">
        <f t="shared" si="0"/>
        <v/>
      </c>
      <c r="H36" s="532" t="str">
        <f t="shared" si="9"/>
        <v/>
      </c>
      <c r="I36" s="533" t="str">
        <f t="shared" si="10"/>
        <v/>
      </c>
      <c r="J36" s="533" t="str">
        <f t="shared" si="1"/>
        <v/>
      </c>
      <c r="K36" s="533" t="str">
        <f t="shared" si="2"/>
        <v/>
      </c>
      <c r="L36" s="539" t="str">
        <f t="shared" si="3"/>
        <v/>
      </c>
      <c r="M36" s="541" t="str">
        <f t="shared" si="4"/>
        <v/>
      </c>
      <c r="N36" s="537" t="str">
        <f t="shared" si="5"/>
        <v/>
      </c>
      <c r="O36" s="567" t="str">
        <f t="shared" si="6"/>
        <v/>
      </c>
      <c r="P36" s="530" t="str">
        <f t="shared" si="7"/>
        <v/>
      </c>
      <c r="Q36" s="536" t="str">
        <f t="shared" si="8"/>
        <v/>
      </c>
      <c r="R36" s="551" t="str" cm="1">
        <f t="array" ref="R36">IFERROR(IF(A36="","",INDEX($H$24:$L$24,MATCH(TRUE,H36:L36&gt;0,0))),"Aucune irrégularité")</f>
        <v/>
      </c>
    </row>
    <row r="37" spans="1:18" ht="12" customHeight="1" x14ac:dyDescent="0.25">
      <c r="A37" s="574"/>
      <c r="B37" s="578"/>
      <c r="C37" s="578"/>
      <c r="D37" s="579"/>
      <c r="E37" s="126"/>
      <c r="F37" s="573" t="str">
        <f t="shared" si="0"/>
        <v/>
      </c>
      <c r="H37" s="532" t="str">
        <f t="shared" si="9"/>
        <v/>
      </c>
      <c r="I37" s="533" t="str">
        <f t="shared" si="10"/>
        <v/>
      </c>
      <c r="J37" s="533" t="str">
        <f t="shared" si="1"/>
        <v/>
      </c>
      <c r="K37" s="533" t="str">
        <f t="shared" si="2"/>
        <v/>
      </c>
      <c r="L37" s="539" t="str">
        <f t="shared" si="3"/>
        <v/>
      </c>
      <c r="M37" s="541" t="str">
        <f t="shared" si="4"/>
        <v/>
      </c>
      <c r="N37" s="537" t="str">
        <f t="shared" si="5"/>
        <v/>
      </c>
      <c r="O37" s="567" t="str">
        <f t="shared" si="6"/>
        <v/>
      </c>
      <c r="P37" s="530" t="str">
        <f t="shared" si="7"/>
        <v/>
      </c>
      <c r="Q37" s="536" t="str">
        <f t="shared" si="8"/>
        <v/>
      </c>
      <c r="R37" s="551" t="str" cm="1">
        <f t="array" ref="R37">IFERROR(IF(A37="","",INDEX($H$24:$L$24,MATCH(TRUE,H37:L37&gt;0,0))),"Aucune irrégularité")</f>
        <v/>
      </c>
    </row>
    <row r="38" spans="1:18" ht="12" customHeight="1" x14ac:dyDescent="0.25">
      <c r="A38" s="574"/>
      <c r="B38" s="578"/>
      <c r="C38" s="578"/>
      <c r="D38" s="579"/>
      <c r="E38" s="126"/>
      <c r="F38" s="573" t="str">
        <f t="shared" si="0"/>
        <v/>
      </c>
      <c r="H38" s="532" t="str">
        <f t="shared" si="9"/>
        <v/>
      </c>
      <c r="I38" s="533" t="str">
        <f t="shared" si="10"/>
        <v/>
      </c>
      <c r="J38" s="533" t="str">
        <f t="shared" si="1"/>
        <v/>
      </c>
      <c r="K38" s="533" t="str">
        <f t="shared" si="2"/>
        <v/>
      </c>
      <c r="L38" s="539" t="str">
        <f t="shared" si="3"/>
        <v/>
      </c>
      <c r="M38" s="541" t="str">
        <f t="shared" si="4"/>
        <v/>
      </c>
      <c r="N38" s="537" t="str">
        <f t="shared" si="5"/>
        <v/>
      </c>
      <c r="O38" s="567" t="str">
        <f t="shared" si="6"/>
        <v/>
      </c>
      <c r="P38" s="530" t="str">
        <f t="shared" si="7"/>
        <v/>
      </c>
      <c r="Q38" s="536" t="str">
        <f t="shared" si="8"/>
        <v/>
      </c>
      <c r="R38" s="551" t="str" cm="1">
        <f t="array" ref="R38">IFERROR(IF(A38="","",INDEX($H$24:$L$24,MATCH(TRUE,H38:L38&gt;0,0))),"Aucune irrégularité")</f>
        <v/>
      </c>
    </row>
    <row r="39" spans="1:18" ht="12" customHeight="1" x14ac:dyDescent="0.25">
      <c r="A39" s="574"/>
      <c r="B39" s="578"/>
      <c r="C39" s="578"/>
      <c r="D39" s="579"/>
      <c r="E39" s="126"/>
      <c r="F39" s="573" t="str">
        <f t="shared" si="0"/>
        <v/>
      </c>
      <c r="H39" s="532" t="str">
        <f t="shared" si="9"/>
        <v/>
      </c>
      <c r="I39" s="533" t="str">
        <f t="shared" si="10"/>
        <v/>
      </c>
      <c r="J39" s="533" t="str">
        <f t="shared" si="1"/>
        <v/>
      </c>
      <c r="K39" s="533" t="str">
        <f t="shared" si="2"/>
        <v/>
      </c>
      <c r="L39" s="539" t="str">
        <f t="shared" si="3"/>
        <v/>
      </c>
      <c r="M39" s="541" t="str">
        <f t="shared" si="4"/>
        <v/>
      </c>
      <c r="N39" s="537" t="str">
        <f t="shared" si="5"/>
        <v/>
      </c>
      <c r="O39" s="567" t="str">
        <f t="shared" si="6"/>
        <v/>
      </c>
      <c r="P39" s="530" t="str">
        <f t="shared" si="7"/>
        <v/>
      </c>
      <c r="Q39" s="536" t="str">
        <f t="shared" si="8"/>
        <v/>
      </c>
      <c r="R39" s="551" t="str" cm="1">
        <f t="array" ref="R39">IFERROR(IF(A39="","",INDEX($H$24:$L$24,MATCH(TRUE,H39:L39&gt;0,0))),"Aucune irrégularité")</f>
        <v/>
      </c>
    </row>
    <row r="40" spans="1:18" ht="12" customHeight="1" x14ac:dyDescent="0.25">
      <c r="A40" s="574"/>
      <c r="B40" s="578"/>
      <c r="C40" s="578"/>
      <c r="D40" s="579"/>
      <c r="E40" s="126"/>
      <c r="F40" s="573" t="str">
        <f t="shared" si="0"/>
        <v/>
      </c>
      <c r="H40" s="532" t="str">
        <f t="shared" si="9"/>
        <v/>
      </c>
      <c r="I40" s="533" t="str">
        <f t="shared" si="10"/>
        <v/>
      </c>
      <c r="J40" s="533" t="str">
        <f t="shared" si="1"/>
        <v/>
      </c>
      <c r="K40" s="533" t="str">
        <f t="shared" si="2"/>
        <v/>
      </c>
      <c r="L40" s="539" t="str">
        <f t="shared" si="3"/>
        <v/>
      </c>
      <c r="M40" s="541" t="str">
        <f t="shared" si="4"/>
        <v/>
      </c>
      <c r="N40" s="537" t="str">
        <f t="shared" si="5"/>
        <v/>
      </c>
      <c r="O40" s="567" t="str">
        <f t="shared" si="6"/>
        <v/>
      </c>
      <c r="P40" s="530" t="str">
        <f t="shared" si="7"/>
        <v/>
      </c>
      <c r="Q40" s="536" t="str">
        <f t="shared" si="8"/>
        <v/>
      </c>
      <c r="R40" s="551" t="str" cm="1">
        <f t="array" ref="R40">IFERROR(IF(A40="","",INDEX($H$24:$L$24,MATCH(TRUE,H40:L40&gt;0,0))),"Aucune irrégularité")</f>
        <v/>
      </c>
    </row>
    <row r="41" spans="1:18" ht="12" customHeight="1" x14ac:dyDescent="0.25">
      <c r="A41" s="574"/>
      <c r="B41" s="578"/>
      <c r="C41" s="578"/>
      <c r="D41" s="579"/>
      <c r="E41" s="126"/>
      <c r="F41" s="573" t="str">
        <f t="shared" si="0"/>
        <v/>
      </c>
      <c r="H41" s="532" t="str">
        <f t="shared" si="9"/>
        <v/>
      </c>
      <c r="I41" s="533" t="str">
        <f t="shared" si="10"/>
        <v/>
      </c>
      <c r="J41" s="533" t="str">
        <f t="shared" si="1"/>
        <v/>
      </c>
      <c r="K41" s="533" t="str">
        <f t="shared" si="2"/>
        <v/>
      </c>
      <c r="L41" s="539" t="str">
        <f t="shared" si="3"/>
        <v/>
      </c>
      <c r="M41" s="541" t="str">
        <f t="shared" si="4"/>
        <v/>
      </c>
      <c r="N41" s="537" t="str">
        <f t="shared" si="5"/>
        <v/>
      </c>
      <c r="O41" s="567" t="str">
        <f t="shared" si="6"/>
        <v/>
      </c>
      <c r="P41" s="530" t="str">
        <f t="shared" si="7"/>
        <v/>
      </c>
      <c r="Q41" s="536" t="str">
        <f t="shared" si="8"/>
        <v/>
      </c>
      <c r="R41" s="551" t="str" cm="1">
        <f t="array" ref="R41">IFERROR(IF(A41="","",INDEX($H$24:$L$24,MATCH(TRUE,H41:L41&gt;0,0))),"Aucune irrégularité")</f>
        <v/>
      </c>
    </row>
    <row r="42" spans="1:18" ht="12" customHeight="1" x14ac:dyDescent="0.25">
      <c r="A42" s="574"/>
      <c r="B42" s="578"/>
      <c r="C42" s="578"/>
      <c r="D42" s="579"/>
      <c r="E42" s="126"/>
      <c r="F42" s="573" t="str">
        <f t="shared" si="0"/>
        <v/>
      </c>
      <c r="H42" s="532" t="str">
        <f t="shared" si="9"/>
        <v/>
      </c>
      <c r="I42" s="533" t="str">
        <f t="shared" si="10"/>
        <v/>
      </c>
      <c r="J42" s="533" t="str">
        <f t="shared" si="1"/>
        <v/>
      </c>
      <c r="K42" s="533" t="str">
        <f t="shared" si="2"/>
        <v/>
      </c>
      <c r="L42" s="539" t="str">
        <f t="shared" si="3"/>
        <v/>
      </c>
      <c r="M42" s="541" t="str">
        <f t="shared" si="4"/>
        <v/>
      </c>
      <c r="N42" s="537" t="str">
        <f t="shared" si="5"/>
        <v/>
      </c>
      <c r="O42" s="567" t="str">
        <f t="shared" si="6"/>
        <v/>
      </c>
      <c r="P42" s="530" t="str">
        <f t="shared" si="7"/>
        <v/>
      </c>
      <c r="Q42" s="536" t="str">
        <f t="shared" si="8"/>
        <v/>
      </c>
      <c r="R42" s="551" t="str" cm="1">
        <f t="array" ref="R42">IFERROR(IF(A42="","",INDEX($H$24:$L$24,MATCH(TRUE,H42:L42&gt;0,0))),"Aucune irrégularité")</f>
        <v/>
      </c>
    </row>
    <row r="43" spans="1:18" ht="12" customHeight="1" x14ac:dyDescent="0.25">
      <c r="A43" s="574"/>
      <c r="B43" s="578"/>
      <c r="C43" s="578"/>
      <c r="D43" s="579"/>
      <c r="E43" s="126"/>
      <c r="F43" s="573" t="str">
        <f t="shared" si="0"/>
        <v/>
      </c>
      <c r="H43" s="532" t="str">
        <f t="shared" si="9"/>
        <v/>
      </c>
      <c r="I43" s="533" t="str">
        <f t="shared" si="10"/>
        <v/>
      </c>
      <c r="J43" s="533" t="str">
        <f t="shared" si="1"/>
        <v/>
      </c>
      <c r="K43" s="533" t="str">
        <f t="shared" si="2"/>
        <v/>
      </c>
      <c r="L43" s="539" t="str">
        <f t="shared" si="3"/>
        <v/>
      </c>
      <c r="M43" s="541" t="str">
        <f t="shared" si="4"/>
        <v/>
      </c>
      <c r="N43" s="537" t="str">
        <f t="shared" si="5"/>
        <v/>
      </c>
      <c r="O43" s="567" t="str">
        <f t="shared" si="6"/>
        <v/>
      </c>
      <c r="P43" s="530" t="str">
        <f t="shared" si="7"/>
        <v/>
      </c>
      <c r="Q43" s="536" t="str">
        <f t="shared" si="8"/>
        <v/>
      </c>
      <c r="R43" s="551" t="str" cm="1">
        <f t="array" ref="R43">IFERROR(IF(A43="","",INDEX($H$24:$L$24,MATCH(TRUE,H43:L43&gt;0,0))),"Aucune irrégularité")</f>
        <v/>
      </c>
    </row>
    <row r="44" spans="1:18" ht="12" customHeight="1" x14ac:dyDescent="0.25">
      <c r="A44" s="574"/>
      <c r="B44" s="578"/>
      <c r="C44" s="578"/>
      <c r="D44" s="579"/>
      <c r="E44" s="126"/>
      <c r="F44" s="573" t="str">
        <f t="shared" si="0"/>
        <v/>
      </c>
      <c r="H44" s="532" t="str">
        <f t="shared" si="9"/>
        <v/>
      </c>
      <c r="I44" s="533" t="str">
        <f t="shared" si="10"/>
        <v/>
      </c>
      <c r="J44" s="533" t="str">
        <f t="shared" si="1"/>
        <v/>
      </c>
      <c r="K44" s="533" t="str">
        <f t="shared" si="2"/>
        <v/>
      </c>
      <c r="L44" s="539" t="str">
        <f t="shared" si="3"/>
        <v/>
      </c>
      <c r="M44" s="541" t="str">
        <f t="shared" si="4"/>
        <v/>
      </c>
      <c r="N44" s="537" t="str">
        <f t="shared" si="5"/>
        <v/>
      </c>
      <c r="O44" s="567" t="str">
        <f t="shared" si="6"/>
        <v/>
      </c>
      <c r="P44" s="530" t="str">
        <f t="shared" si="7"/>
        <v/>
      </c>
      <c r="Q44" s="536" t="str">
        <f t="shared" si="8"/>
        <v/>
      </c>
      <c r="R44" s="551" t="str" cm="1">
        <f t="array" ref="R44">IFERROR(IF(A44="","",INDEX($H$24:$L$24,MATCH(TRUE,H44:L44&gt;0,0))),"Aucune irrégularité")</f>
        <v/>
      </c>
    </row>
    <row r="45" spans="1:18" ht="12" customHeight="1" x14ac:dyDescent="0.25">
      <c r="A45" s="574"/>
      <c r="B45" s="578"/>
      <c r="C45" s="578"/>
      <c r="D45" s="579"/>
      <c r="E45" s="126"/>
      <c r="F45" s="573" t="str">
        <f t="shared" si="0"/>
        <v/>
      </c>
      <c r="H45" s="532" t="str">
        <f t="shared" si="9"/>
        <v/>
      </c>
      <c r="I45" s="533" t="str">
        <f t="shared" si="10"/>
        <v/>
      </c>
      <c r="J45" s="533" t="str">
        <f t="shared" si="1"/>
        <v/>
      </c>
      <c r="K45" s="533" t="str">
        <f t="shared" si="2"/>
        <v/>
      </c>
      <c r="L45" s="539" t="str">
        <f t="shared" si="3"/>
        <v/>
      </c>
      <c r="M45" s="541" t="str">
        <f t="shared" si="4"/>
        <v/>
      </c>
      <c r="N45" s="537" t="str">
        <f t="shared" si="5"/>
        <v/>
      </c>
      <c r="O45" s="567" t="str">
        <f t="shared" si="6"/>
        <v/>
      </c>
      <c r="P45" s="530" t="str">
        <f t="shared" si="7"/>
        <v/>
      </c>
      <c r="Q45" s="536" t="str">
        <f t="shared" si="8"/>
        <v/>
      </c>
      <c r="R45" s="551" t="str" cm="1">
        <f t="array" ref="R45">IFERROR(IF(A45="","",INDEX($H$24:$L$24,MATCH(TRUE,H45:L45&gt;0,0))),"Aucune irrégularité")</f>
        <v/>
      </c>
    </row>
    <row r="46" spans="1:18" ht="12" customHeight="1" x14ac:dyDescent="0.25">
      <c r="A46" s="574"/>
      <c r="B46" s="578"/>
      <c r="C46" s="578"/>
      <c r="D46" s="579"/>
      <c r="E46" s="126"/>
      <c r="F46" s="573" t="str">
        <f t="shared" si="0"/>
        <v/>
      </c>
      <c r="H46" s="532" t="str">
        <f t="shared" si="9"/>
        <v/>
      </c>
      <c r="I46" s="533" t="str">
        <f t="shared" si="10"/>
        <v/>
      </c>
      <c r="J46" s="533" t="str">
        <f t="shared" si="1"/>
        <v/>
      </c>
      <c r="K46" s="533" t="str">
        <f t="shared" si="2"/>
        <v/>
      </c>
      <c r="L46" s="539" t="str">
        <f t="shared" si="3"/>
        <v/>
      </c>
      <c r="M46" s="541" t="str">
        <f t="shared" si="4"/>
        <v/>
      </c>
      <c r="N46" s="537" t="str">
        <f t="shared" si="5"/>
        <v/>
      </c>
      <c r="O46" s="567" t="str">
        <f t="shared" si="6"/>
        <v/>
      </c>
      <c r="P46" s="530" t="str">
        <f t="shared" si="7"/>
        <v/>
      </c>
      <c r="Q46" s="536" t="str">
        <f t="shared" si="8"/>
        <v/>
      </c>
      <c r="R46" s="551" t="str" cm="1">
        <f t="array" ref="R46">IFERROR(IF(A46="","",INDEX($H$24:$L$24,MATCH(TRUE,H46:L46&gt;0,0))),"Aucune irrégularité")</f>
        <v/>
      </c>
    </row>
    <row r="47" spans="1:18" ht="12" customHeight="1" x14ac:dyDescent="0.25">
      <c r="A47" s="574"/>
      <c r="B47" s="578"/>
      <c r="C47" s="578"/>
      <c r="D47" s="579"/>
      <c r="E47" s="126"/>
      <c r="F47" s="573" t="str">
        <f t="shared" si="0"/>
        <v/>
      </c>
      <c r="H47" s="532" t="str">
        <f t="shared" si="9"/>
        <v/>
      </c>
      <c r="I47" s="533" t="str">
        <f t="shared" si="10"/>
        <v/>
      </c>
      <c r="J47" s="533" t="str">
        <f t="shared" si="1"/>
        <v/>
      </c>
      <c r="K47" s="533" t="str">
        <f t="shared" si="2"/>
        <v/>
      </c>
      <c r="L47" s="539" t="str">
        <f t="shared" si="3"/>
        <v/>
      </c>
      <c r="M47" s="541" t="str">
        <f t="shared" si="4"/>
        <v/>
      </c>
      <c r="N47" s="537" t="str">
        <f t="shared" si="5"/>
        <v/>
      </c>
      <c r="O47" s="567" t="str">
        <f t="shared" si="6"/>
        <v/>
      </c>
      <c r="P47" s="530" t="str">
        <f t="shared" si="7"/>
        <v/>
      </c>
      <c r="Q47" s="536" t="str">
        <f t="shared" si="8"/>
        <v/>
      </c>
      <c r="R47" s="551" t="str" cm="1">
        <f t="array" ref="R47">IFERROR(IF(A47="","",INDEX($H$24:$L$24,MATCH(TRUE,H47:L47&gt;0,0))),"Aucune irrégularité")</f>
        <v/>
      </c>
    </row>
    <row r="48" spans="1:18" ht="12" customHeight="1" x14ac:dyDescent="0.25">
      <c r="A48" s="574"/>
      <c r="B48" s="578"/>
      <c r="C48" s="578"/>
      <c r="D48" s="579"/>
      <c r="E48" s="126"/>
      <c r="F48" s="573" t="str">
        <f t="shared" si="0"/>
        <v/>
      </c>
      <c r="H48" s="532" t="str">
        <f t="shared" si="9"/>
        <v/>
      </c>
      <c r="I48" s="533" t="str">
        <f t="shared" si="10"/>
        <v/>
      </c>
      <c r="J48" s="533" t="str">
        <f t="shared" si="1"/>
        <v/>
      </c>
      <c r="K48" s="533" t="str">
        <f t="shared" si="2"/>
        <v/>
      </c>
      <c r="L48" s="539" t="str">
        <f t="shared" si="3"/>
        <v/>
      </c>
      <c r="M48" s="541" t="str">
        <f t="shared" si="4"/>
        <v/>
      </c>
      <c r="N48" s="537" t="str">
        <f t="shared" si="5"/>
        <v/>
      </c>
      <c r="O48" s="567" t="str">
        <f t="shared" si="6"/>
        <v/>
      </c>
      <c r="P48" s="530" t="str">
        <f t="shared" si="7"/>
        <v/>
      </c>
      <c r="Q48" s="536" t="str">
        <f t="shared" si="8"/>
        <v/>
      </c>
      <c r="R48" s="551" t="str" cm="1">
        <f t="array" ref="R48">IFERROR(IF(A48="","",INDEX($H$24:$L$24,MATCH(TRUE,H48:L48&gt;0,0))),"Aucune irrégularité")</f>
        <v/>
      </c>
    </row>
    <row r="49" spans="1:18" ht="12" customHeight="1" x14ac:dyDescent="0.25">
      <c r="A49" s="574"/>
      <c r="B49" s="578"/>
      <c r="C49" s="578"/>
      <c r="D49" s="579"/>
      <c r="E49" s="126"/>
      <c r="F49" s="573" t="str">
        <f t="shared" si="0"/>
        <v/>
      </c>
      <c r="H49" s="532" t="str">
        <f t="shared" si="9"/>
        <v/>
      </c>
      <c r="I49" s="533" t="str">
        <f t="shared" si="10"/>
        <v/>
      </c>
      <c r="J49" s="533" t="str">
        <f t="shared" si="1"/>
        <v/>
      </c>
      <c r="K49" s="533" t="str">
        <f t="shared" si="2"/>
        <v/>
      </c>
      <c r="L49" s="539" t="str">
        <f t="shared" si="3"/>
        <v/>
      </c>
      <c r="M49" s="541" t="str">
        <f t="shared" si="4"/>
        <v/>
      </c>
      <c r="N49" s="537" t="str">
        <f t="shared" si="5"/>
        <v/>
      </c>
      <c r="O49" s="567" t="str">
        <f t="shared" si="6"/>
        <v/>
      </c>
      <c r="P49" s="530" t="str">
        <f t="shared" si="7"/>
        <v/>
      </c>
      <c r="Q49" s="536" t="str">
        <f t="shared" si="8"/>
        <v/>
      </c>
      <c r="R49" s="551" t="str" cm="1">
        <f t="array" ref="R49">IFERROR(IF(A49="","",INDEX($H$24:$L$24,MATCH(TRUE,H49:L49&gt;0,0))),"Aucune irrégularité")</f>
        <v/>
      </c>
    </row>
    <row r="50" spans="1:18" ht="12" customHeight="1" x14ac:dyDescent="0.25">
      <c r="A50" s="574"/>
      <c r="B50" s="578"/>
      <c r="C50" s="578"/>
      <c r="D50" s="579"/>
      <c r="E50" s="126"/>
      <c r="F50" s="573" t="str">
        <f t="shared" si="0"/>
        <v/>
      </c>
      <c r="H50" s="532" t="str">
        <f t="shared" si="9"/>
        <v/>
      </c>
      <c r="I50" s="533" t="str">
        <f t="shared" si="10"/>
        <v/>
      </c>
      <c r="J50" s="533" t="str">
        <f t="shared" si="1"/>
        <v/>
      </c>
      <c r="K50" s="533" t="str">
        <f t="shared" si="2"/>
        <v/>
      </c>
      <c r="L50" s="539" t="str">
        <f t="shared" si="3"/>
        <v/>
      </c>
      <c r="M50" s="541" t="str">
        <f t="shared" si="4"/>
        <v/>
      </c>
      <c r="N50" s="537" t="str">
        <f t="shared" si="5"/>
        <v/>
      </c>
      <c r="O50" s="567" t="str">
        <f t="shared" si="6"/>
        <v/>
      </c>
      <c r="P50" s="530" t="str">
        <f t="shared" si="7"/>
        <v/>
      </c>
      <c r="Q50" s="536" t="str">
        <f t="shared" si="8"/>
        <v/>
      </c>
      <c r="R50" s="551" t="str" cm="1">
        <f t="array" ref="R50">IFERROR(IF(A50="","",INDEX($H$24:$L$24,MATCH(TRUE,H50:L50&gt;0,0))),"Aucune irrégularité")</f>
        <v/>
      </c>
    </row>
    <row r="51" spans="1:18" ht="12" customHeight="1" x14ac:dyDescent="0.25">
      <c r="A51" s="574"/>
      <c r="B51" s="578"/>
      <c r="C51" s="578"/>
      <c r="D51" s="579"/>
      <c r="E51" s="126"/>
      <c r="F51" s="573" t="str">
        <f t="shared" si="0"/>
        <v/>
      </c>
      <c r="H51" s="532" t="str">
        <f t="shared" si="9"/>
        <v/>
      </c>
      <c r="I51" s="533" t="str">
        <f t="shared" si="10"/>
        <v/>
      </c>
      <c r="J51" s="533" t="str">
        <f t="shared" si="1"/>
        <v/>
      </c>
      <c r="K51" s="533" t="str">
        <f t="shared" si="2"/>
        <v/>
      </c>
      <c r="L51" s="539" t="str">
        <f t="shared" si="3"/>
        <v/>
      </c>
      <c r="M51" s="541" t="str">
        <f t="shared" si="4"/>
        <v/>
      </c>
      <c r="N51" s="537" t="str">
        <f t="shared" si="5"/>
        <v/>
      </c>
      <c r="O51" s="567" t="str">
        <f t="shared" si="6"/>
        <v/>
      </c>
      <c r="P51" s="530" t="str">
        <f t="shared" si="7"/>
        <v/>
      </c>
      <c r="Q51" s="536" t="str">
        <f t="shared" si="8"/>
        <v/>
      </c>
      <c r="R51" s="551" t="str" cm="1">
        <f t="array" ref="R51">IFERROR(IF(A51="","",INDEX($H$24:$L$24,MATCH(TRUE,H51:L51&gt;0,0))),"Aucune irrégularité")</f>
        <v/>
      </c>
    </row>
    <row r="52" spans="1:18" ht="12" customHeight="1" x14ac:dyDescent="0.25">
      <c r="A52" s="574"/>
      <c r="B52" s="578"/>
      <c r="C52" s="578"/>
      <c r="D52" s="579"/>
      <c r="E52" s="126"/>
      <c r="F52" s="573" t="str">
        <f t="shared" si="0"/>
        <v/>
      </c>
      <c r="H52" s="532" t="str">
        <f t="shared" si="9"/>
        <v/>
      </c>
      <c r="I52" s="533" t="str">
        <f t="shared" si="10"/>
        <v/>
      </c>
      <c r="J52" s="533" t="str">
        <f t="shared" si="1"/>
        <v/>
      </c>
      <c r="K52" s="533" t="str">
        <f t="shared" si="2"/>
        <v/>
      </c>
      <c r="L52" s="539" t="str">
        <f t="shared" si="3"/>
        <v/>
      </c>
      <c r="M52" s="541" t="str">
        <f t="shared" si="4"/>
        <v/>
      </c>
      <c r="N52" s="537" t="str">
        <f t="shared" si="5"/>
        <v/>
      </c>
      <c r="O52" s="567" t="str">
        <f t="shared" si="6"/>
        <v/>
      </c>
      <c r="P52" s="530" t="str">
        <f t="shared" si="7"/>
        <v/>
      </c>
      <c r="Q52" s="536" t="str">
        <f t="shared" si="8"/>
        <v/>
      </c>
      <c r="R52" s="551" t="str" cm="1">
        <f t="array" ref="R52">IFERROR(IF(A52="","",INDEX($H$24:$L$24,MATCH(TRUE,H52:L52&gt;0,0))),"Aucune irrégularité")</f>
        <v/>
      </c>
    </row>
    <row r="53" spans="1:18" ht="12" customHeight="1" x14ac:dyDescent="0.25">
      <c r="A53" s="574"/>
      <c r="B53" s="578"/>
      <c r="C53" s="578"/>
      <c r="D53" s="579"/>
      <c r="E53" s="126"/>
      <c r="F53" s="573" t="str">
        <f t="shared" si="0"/>
        <v/>
      </c>
      <c r="H53" s="532" t="str">
        <f t="shared" si="9"/>
        <v/>
      </c>
      <c r="I53" s="533" t="str">
        <f t="shared" si="10"/>
        <v/>
      </c>
      <c r="J53" s="533" t="str">
        <f t="shared" si="1"/>
        <v/>
      </c>
      <c r="K53" s="533" t="str">
        <f t="shared" si="2"/>
        <v/>
      </c>
      <c r="L53" s="539" t="str">
        <f t="shared" si="3"/>
        <v/>
      </c>
      <c r="M53" s="541" t="str">
        <f t="shared" si="4"/>
        <v/>
      </c>
      <c r="N53" s="537" t="str">
        <f t="shared" si="5"/>
        <v/>
      </c>
      <c r="O53" s="567" t="str">
        <f t="shared" si="6"/>
        <v/>
      </c>
      <c r="P53" s="530" t="str">
        <f t="shared" si="7"/>
        <v/>
      </c>
      <c r="Q53" s="536" t="str">
        <f t="shared" si="8"/>
        <v/>
      </c>
      <c r="R53" s="551" t="str" cm="1">
        <f t="array" ref="R53">IFERROR(IF(A53="","",INDEX($H$24:$L$24,MATCH(TRUE,H53:L53&gt;0,0))),"Aucune irrégularité")</f>
        <v/>
      </c>
    </row>
    <row r="54" spans="1:18" ht="12" customHeight="1" x14ac:dyDescent="0.25">
      <c r="A54" s="574"/>
      <c r="B54" s="578"/>
      <c r="C54" s="578"/>
      <c r="D54" s="579"/>
      <c r="E54" s="126"/>
      <c r="F54" s="573" t="str">
        <f t="shared" si="0"/>
        <v/>
      </c>
      <c r="H54" s="532" t="str">
        <f t="shared" si="9"/>
        <v/>
      </c>
      <c r="I54" s="533" t="str">
        <f t="shared" si="10"/>
        <v/>
      </c>
      <c r="J54" s="533" t="str">
        <f t="shared" si="1"/>
        <v/>
      </c>
      <c r="K54" s="533" t="str">
        <f t="shared" si="2"/>
        <v/>
      </c>
      <c r="L54" s="539" t="str">
        <f t="shared" si="3"/>
        <v/>
      </c>
      <c r="M54" s="541" t="str">
        <f t="shared" si="4"/>
        <v/>
      </c>
      <c r="N54" s="537" t="str">
        <f t="shared" si="5"/>
        <v/>
      </c>
      <c r="O54" s="567" t="str">
        <f t="shared" si="6"/>
        <v/>
      </c>
      <c r="P54" s="530" t="str">
        <f t="shared" si="7"/>
        <v/>
      </c>
      <c r="Q54" s="536" t="str">
        <f t="shared" si="8"/>
        <v/>
      </c>
      <c r="R54" s="551" t="str" cm="1">
        <f t="array" ref="R54">IFERROR(IF(A54="","",INDEX($H$24:$L$24,MATCH(TRUE,H54:L54&gt;0,0))),"Aucune irrégularité")</f>
        <v/>
      </c>
    </row>
    <row r="55" spans="1:18" ht="12" customHeight="1" x14ac:dyDescent="0.25">
      <c r="A55" s="574"/>
      <c r="B55" s="578"/>
      <c r="C55" s="578"/>
      <c r="D55" s="579"/>
      <c r="E55" s="126"/>
      <c r="F55" s="573" t="str">
        <f t="shared" si="0"/>
        <v/>
      </c>
      <c r="H55" s="532" t="str">
        <f t="shared" si="9"/>
        <v/>
      </c>
      <c r="I55" s="533" t="str">
        <f t="shared" si="10"/>
        <v/>
      </c>
      <c r="J55" s="533" t="str">
        <f t="shared" si="1"/>
        <v/>
      </c>
      <c r="K55" s="533" t="str">
        <f t="shared" si="2"/>
        <v/>
      </c>
      <c r="L55" s="539" t="str">
        <f t="shared" si="3"/>
        <v/>
      </c>
      <c r="M55" s="541" t="str">
        <f t="shared" si="4"/>
        <v/>
      </c>
      <c r="N55" s="537" t="str">
        <f t="shared" si="5"/>
        <v/>
      </c>
      <c r="O55" s="567" t="str">
        <f t="shared" si="6"/>
        <v/>
      </c>
      <c r="P55" s="530" t="str">
        <f t="shared" si="7"/>
        <v/>
      </c>
      <c r="Q55" s="536" t="str">
        <f t="shared" si="8"/>
        <v/>
      </c>
      <c r="R55" s="551" t="str" cm="1">
        <f t="array" ref="R55">IFERROR(IF(A55="","",INDEX($H$24:$L$24,MATCH(TRUE,H55:L55&gt;0,0))),"Aucune irrégularité")</f>
        <v/>
      </c>
    </row>
    <row r="56" spans="1:18" ht="12" customHeight="1" x14ac:dyDescent="0.25">
      <c r="A56" s="574"/>
      <c r="B56" s="578"/>
      <c r="C56" s="578"/>
      <c r="D56" s="579"/>
      <c r="E56" s="126"/>
      <c r="F56" s="573" t="str">
        <f t="shared" si="0"/>
        <v/>
      </c>
      <c r="H56" s="532" t="str">
        <f t="shared" si="9"/>
        <v/>
      </c>
      <c r="I56" s="533" t="str">
        <f t="shared" si="10"/>
        <v/>
      </c>
      <c r="J56" s="533" t="str">
        <f t="shared" si="1"/>
        <v/>
      </c>
      <c r="K56" s="533" t="str">
        <f t="shared" si="2"/>
        <v/>
      </c>
      <c r="L56" s="539" t="str">
        <f t="shared" si="3"/>
        <v/>
      </c>
      <c r="M56" s="541" t="str">
        <f t="shared" si="4"/>
        <v/>
      </c>
      <c r="N56" s="537" t="str">
        <f t="shared" si="5"/>
        <v/>
      </c>
      <c r="O56" s="567" t="str">
        <f t="shared" si="6"/>
        <v/>
      </c>
      <c r="P56" s="530" t="str">
        <f t="shared" si="7"/>
        <v/>
      </c>
      <c r="Q56" s="536" t="str">
        <f t="shared" si="8"/>
        <v/>
      </c>
      <c r="R56" s="551" t="str" cm="1">
        <f t="array" ref="R56">IFERROR(IF(A56="","",INDEX($H$24:$L$24,MATCH(TRUE,H56:L56&gt;0,0))),"Aucune irrégularité")</f>
        <v/>
      </c>
    </row>
    <row r="57" spans="1:18" ht="12" customHeight="1" x14ac:dyDescent="0.25">
      <c r="A57" s="574"/>
      <c r="B57" s="578"/>
      <c r="C57" s="578"/>
      <c r="D57" s="579"/>
      <c r="E57" s="126"/>
      <c r="F57" s="573" t="str">
        <f t="shared" si="0"/>
        <v/>
      </c>
      <c r="H57" s="532" t="str">
        <f t="shared" si="9"/>
        <v/>
      </c>
      <c r="I57" s="533" t="str">
        <f t="shared" si="10"/>
        <v/>
      </c>
      <c r="J57" s="533" t="str">
        <f t="shared" si="1"/>
        <v/>
      </c>
      <c r="K57" s="533" t="str">
        <f t="shared" si="2"/>
        <v/>
      </c>
      <c r="L57" s="539" t="str">
        <f t="shared" si="3"/>
        <v/>
      </c>
      <c r="M57" s="541" t="str">
        <f t="shared" si="4"/>
        <v/>
      </c>
      <c r="N57" s="537" t="str">
        <f t="shared" si="5"/>
        <v/>
      </c>
      <c r="O57" s="567" t="str">
        <f t="shared" si="6"/>
        <v/>
      </c>
      <c r="P57" s="530" t="str">
        <f t="shared" si="7"/>
        <v/>
      </c>
      <c r="Q57" s="536" t="str">
        <f t="shared" si="8"/>
        <v/>
      </c>
      <c r="R57" s="551" t="str" cm="1">
        <f t="array" ref="R57">IFERROR(IF(A57="","",INDEX($H$24:$L$24,MATCH(TRUE,H57:L57&gt;0,0))),"Aucune irrégularité")</f>
        <v/>
      </c>
    </row>
    <row r="58" spans="1:18" ht="12" customHeight="1" x14ac:dyDescent="0.25">
      <c r="A58" s="574"/>
      <c r="B58" s="578"/>
      <c r="C58" s="578"/>
      <c r="D58" s="579"/>
      <c r="E58" s="126"/>
      <c r="F58" s="573" t="str">
        <f t="shared" si="0"/>
        <v/>
      </c>
      <c r="H58" s="532" t="str">
        <f t="shared" si="9"/>
        <v/>
      </c>
      <c r="I58" s="533" t="str">
        <f t="shared" si="10"/>
        <v/>
      </c>
      <c r="J58" s="533" t="str">
        <f t="shared" si="1"/>
        <v/>
      </c>
      <c r="K58" s="533" t="str">
        <f t="shared" si="2"/>
        <v/>
      </c>
      <c r="L58" s="539" t="str">
        <f t="shared" si="3"/>
        <v/>
      </c>
      <c r="M58" s="541" t="str">
        <f t="shared" si="4"/>
        <v/>
      </c>
      <c r="N58" s="537" t="str">
        <f t="shared" si="5"/>
        <v/>
      </c>
      <c r="O58" s="567" t="str">
        <f t="shared" si="6"/>
        <v/>
      </c>
      <c r="P58" s="530" t="str">
        <f t="shared" si="7"/>
        <v/>
      </c>
      <c r="Q58" s="536" t="str">
        <f t="shared" si="8"/>
        <v/>
      </c>
      <c r="R58" s="551" t="str" cm="1">
        <f t="array" ref="R58">IFERROR(IF(A58="","",INDEX($H$24:$L$24,MATCH(TRUE,H58:L58&gt;0,0))),"Aucune irrégularité")</f>
        <v/>
      </c>
    </row>
    <row r="59" spans="1:18" ht="12" customHeight="1" x14ac:dyDescent="0.25">
      <c r="A59" s="574"/>
      <c r="B59" s="578"/>
      <c r="C59" s="578"/>
      <c r="D59" s="579"/>
      <c r="E59" s="126"/>
      <c r="F59" s="573" t="str">
        <f t="shared" si="0"/>
        <v/>
      </c>
      <c r="H59" s="532" t="str">
        <f t="shared" si="9"/>
        <v/>
      </c>
      <c r="I59" s="533" t="str">
        <f t="shared" si="10"/>
        <v/>
      </c>
      <c r="J59" s="533" t="str">
        <f t="shared" si="1"/>
        <v/>
      </c>
      <c r="K59" s="533" t="str">
        <f t="shared" si="2"/>
        <v/>
      </c>
      <c r="L59" s="539" t="str">
        <f t="shared" si="3"/>
        <v/>
      </c>
      <c r="M59" s="541" t="str">
        <f t="shared" si="4"/>
        <v/>
      </c>
      <c r="N59" s="537" t="str">
        <f t="shared" si="5"/>
        <v/>
      </c>
      <c r="O59" s="567" t="str">
        <f t="shared" si="6"/>
        <v/>
      </c>
      <c r="P59" s="530" t="str">
        <f t="shared" si="7"/>
        <v/>
      </c>
      <c r="Q59" s="536" t="str">
        <f t="shared" si="8"/>
        <v/>
      </c>
      <c r="R59" s="551" t="str" cm="1">
        <f t="array" ref="R59">IFERROR(IF(A59="","",INDEX($H$24:$L$24,MATCH(TRUE,H59:L59&gt;0,0))),"Aucune irrégularité")</f>
        <v/>
      </c>
    </row>
    <row r="60" spans="1:18" ht="12" customHeight="1" x14ac:dyDescent="0.25">
      <c r="A60" s="580"/>
      <c r="B60" s="578"/>
      <c r="C60" s="578"/>
      <c r="D60" s="579"/>
      <c r="E60" s="126"/>
      <c r="F60" s="573" t="str">
        <f t="shared" si="0"/>
        <v/>
      </c>
      <c r="H60" s="532" t="str">
        <f t="shared" si="9"/>
        <v/>
      </c>
      <c r="I60" s="533" t="str">
        <f t="shared" si="10"/>
        <v/>
      </c>
      <c r="J60" s="533" t="str">
        <f t="shared" si="1"/>
        <v/>
      </c>
      <c r="K60" s="533" t="str">
        <f t="shared" si="2"/>
        <v/>
      </c>
      <c r="L60" s="539" t="str">
        <f t="shared" si="3"/>
        <v/>
      </c>
      <c r="M60" s="541" t="str">
        <f t="shared" si="4"/>
        <v/>
      </c>
      <c r="N60" s="537" t="str">
        <f t="shared" si="5"/>
        <v/>
      </c>
      <c r="O60" s="567" t="str">
        <f t="shared" si="6"/>
        <v/>
      </c>
      <c r="P60" s="530" t="str">
        <f t="shared" si="7"/>
        <v/>
      </c>
      <c r="Q60" s="536" t="str">
        <f t="shared" si="8"/>
        <v/>
      </c>
      <c r="R60" s="551" t="str" cm="1">
        <f t="array" ref="R60">IFERROR(IF(A60="","",INDEX($H$24:$L$24,MATCH(TRUE,H60:L60&gt;0,0))),"Aucune irrégularité")</f>
        <v/>
      </c>
    </row>
    <row r="61" spans="1:18" ht="12" customHeight="1" x14ac:dyDescent="0.25">
      <c r="A61" s="581"/>
      <c r="B61" s="578"/>
      <c r="C61" s="578"/>
      <c r="D61" s="579"/>
      <c r="E61" s="126"/>
      <c r="F61" s="573" t="str">
        <f t="shared" si="0"/>
        <v/>
      </c>
      <c r="H61" s="532" t="str">
        <f t="shared" si="9"/>
        <v/>
      </c>
      <c r="I61" s="533" t="str">
        <f t="shared" si="10"/>
        <v/>
      </c>
      <c r="J61" s="533" t="str">
        <f t="shared" si="1"/>
        <v/>
      </c>
      <c r="K61" s="533" t="str">
        <f t="shared" si="2"/>
        <v/>
      </c>
      <c r="L61" s="539" t="str">
        <f t="shared" si="3"/>
        <v/>
      </c>
      <c r="M61" s="541" t="str">
        <f t="shared" si="4"/>
        <v/>
      </c>
      <c r="N61" s="537" t="str">
        <f t="shared" si="5"/>
        <v/>
      </c>
      <c r="O61" s="567" t="str">
        <f t="shared" si="6"/>
        <v/>
      </c>
      <c r="P61" s="530" t="str">
        <f t="shared" si="7"/>
        <v/>
      </c>
      <c r="Q61" s="536" t="str">
        <f t="shared" si="8"/>
        <v/>
      </c>
      <c r="R61" s="551" t="str" cm="1">
        <f t="array" ref="R61">IFERROR(IF(A61="","",INDEX($H$24:$L$24,MATCH(TRUE,H61:L61&gt;0,0))),"Aucune irrégularité")</f>
        <v/>
      </c>
    </row>
    <row r="62" spans="1:18" ht="12" customHeight="1" x14ac:dyDescent="0.25">
      <c r="A62" s="782"/>
      <c r="B62" s="781" t="s">
        <v>3873</v>
      </c>
      <c r="C62" s="582"/>
      <c r="D62" s="583"/>
      <c r="E62" s="488"/>
      <c r="F62" s="573" t="str">
        <f t="shared" si="0"/>
        <v/>
      </c>
      <c r="H62" s="534" t="str">
        <f t="shared" si="9"/>
        <v/>
      </c>
      <c r="I62" s="535" t="str">
        <f t="shared" si="10"/>
        <v/>
      </c>
      <c r="J62" s="535" t="str">
        <f t="shared" si="1"/>
        <v/>
      </c>
      <c r="K62" s="535" t="str">
        <f t="shared" si="2"/>
        <v/>
      </c>
      <c r="L62" s="540" t="str">
        <f t="shared" si="3"/>
        <v/>
      </c>
      <c r="M62" s="542" t="str">
        <f t="shared" si="4"/>
        <v/>
      </c>
      <c r="N62" s="538" t="str">
        <f t="shared" si="5"/>
        <v/>
      </c>
      <c r="O62" s="568" t="str">
        <f t="shared" si="6"/>
        <v/>
      </c>
      <c r="P62" s="552" t="str">
        <f t="shared" si="7"/>
        <v/>
      </c>
      <c r="Q62" s="553" t="str">
        <f t="shared" si="8"/>
        <v/>
      </c>
      <c r="R62" s="554" t="str" cm="1">
        <f t="array" ref="R62">IFERROR(IF(A62="","",INDEX($H$24:$L$24,MATCH(TRUE,H62:L62&gt;0,0))),"Aucune irrégularité")</f>
        <v/>
      </c>
    </row>
    <row r="63" spans="1:18" ht="16.5" thickBot="1" x14ac:dyDescent="0.3">
      <c r="A63" s="350"/>
      <c r="B63" s="492" t="s">
        <v>178</v>
      </c>
      <c r="C63" s="491">
        <f>SUM(C25:C62)-C62</f>
        <v>28</v>
      </c>
      <c r="D63" s="490">
        <f>SUM(D25:D62)-D62</f>
        <v>26.5</v>
      </c>
      <c r="E63" s="487"/>
      <c r="F63" s="489"/>
      <c r="M63" s="543">
        <f>SUBTOTAL(109,Tableau5[Total écarté automatiquement])</f>
        <v>13</v>
      </c>
      <c r="N63" s="544">
        <f>SUM(N25:N62)</f>
        <v>13.5</v>
      </c>
      <c r="O63" s="565"/>
      <c r="P63" s="545">
        <f>SUBTOTAL(109,Tableau45[Total inéligible après vérifications du contrôleur])</f>
        <v>13</v>
      </c>
      <c r="Q63" s="546">
        <f>SUM(Q25:Q62)</f>
        <v>13.5</v>
      </c>
    </row>
    <row r="64" spans="1:18" x14ac:dyDescent="0.25">
      <c r="A64" s="350"/>
      <c r="B64" s="352" t="s">
        <v>179</v>
      </c>
      <c r="C64" s="353" cm="1">
        <f t="array" ref="C64">SUMPRODUCT((($A$25:$A$62)&lt;&gt;"")*(MONTH($A$25:$A$62)=1)*$C$25:$C$62)</f>
        <v>14</v>
      </c>
      <c r="D64" s="353" cm="1">
        <f t="array" ref="D64">SUMPRODUCT((($A$25:$A$62)&lt;&gt;"")*(MONTH($A$25:$A$62)=1)*$D$25:$D$62)</f>
        <v>11</v>
      </c>
    </row>
    <row r="65" spans="1:6" ht="11.45" customHeight="1" x14ac:dyDescent="0.25">
      <c r="A65" s="350"/>
      <c r="B65" s="354" t="s">
        <v>180</v>
      </c>
      <c r="C65" s="355" cm="1">
        <f t="array" ref="C65">SUMPRODUCT((($A$25:$A$62)&lt;&gt;"")*(MONTH($A$25:$A$62)=2)*$C$25:$C$62)</f>
        <v>7</v>
      </c>
      <c r="D65" s="355" cm="1">
        <f t="array" ref="D65">SUMPRODUCT((($A$25:$A$62)&lt;&gt;"")*(MONTH($A$25:$A$62)=2)*$D$25:$D$62)</f>
        <v>10.5</v>
      </c>
    </row>
    <row r="66" spans="1:6" ht="11.45" customHeight="1" x14ac:dyDescent="0.25">
      <c r="A66" s="350"/>
      <c r="B66" s="356" t="s">
        <v>181</v>
      </c>
      <c r="C66" s="357" cm="1">
        <f t="array" ref="C66">SUMPRODUCT((($A$25:$A$62)&lt;&gt;"")*(MONTH($A$25:$A$62)=3)*$C$25:$C$62)</f>
        <v>0</v>
      </c>
      <c r="D66" s="357" cm="1">
        <f t="array" ref="D66">SUMPRODUCT((($A$25:$A$62)&lt;&gt;"")*(MONTH($A$25:$A$62)=3)*$D$25:$D$62)</f>
        <v>0</v>
      </c>
    </row>
    <row r="67" spans="1:6" ht="11.45" customHeight="1" x14ac:dyDescent="0.25">
      <c r="A67" s="350"/>
      <c r="B67" s="358" t="s">
        <v>182</v>
      </c>
      <c r="C67" s="359" cm="1">
        <f t="array" ref="C67">SUMPRODUCT((($A$25:$A$62)&lt;&gt;"")*(MONTH($A$25:$A$62)=4)*$C$25:$C$62)</f>
        <v>0</v>
      </c>
      <c r="D67" s="359" cm="1">
        <f t="array" ref="D67">SUMPRODUCT((($A$25:$A$62)&lt;&gt;"")*(MONTH($A$25:$A$62)=4)*$D$25:$D$62)</f>
        <v>0</v>
      </c>
    </row>
    <row r="68" spans="1:6" ht="11.45" customHeight="1" x14ac:dyDescent="0.25">
      <c r="A68" s="350"/>
      <c r="B68" s="358" t="s">
        <v>183</v>
      </c>
      <c r="C68" s="357" cm="1">
        <f t="array" ref="C68">SUMPRODUCT((($A$25:$A$62)&lt;&gt;"")*(MONTH($A$25:$A$62)=5)*$C$25:$C$62)</f>
        <v>0</v>
      </c>
      <c r="D68" s="357" cm="1">
        <f t="array" ref="D68">SUMPRODUCT((($A$25:$A$62)&lt;&gt;"")*(MONTH($A$25:$A$62)=5)*$D$25:$D$62)</f>
        <v>0</v>
      </c>
    </row>
    <row r="69" spans="1:6" ht="11.45" customHeight="1" x14ac:dyDescent="0.25">
      <c r="A69" s="350"/>
      <c r="B69" s="358" t="s">
        <v>184</v>
      </c>
      <c r="C69" s="359" cm="1">
        <f t="array" ref="C69">SUMPRODUCT((($A$25:$A$62)&lt;&gt;"")*(MONTH($A$25:$A$62)=6)*$C$25:$C$62)</f>
        <v>0</v>
      </c>
      <c r="D69" s="359" cm="1">
        <f t="array" ref="D69">SUMPRODUCT((($A$25:$A$62)&lt;&gt;"")*(MONTH($A$25:$A$62)=6)*$D$25:$D$62)</f>
        <v>0</v>
      </c>
      <c r="F69" s="528"/>
    </row>
    <row r="70" spans="1:6" ht="11.45" customHeight="1" x14ac:dyDescent="0.25">
      <c r="A70" s="350"/>
      <c r="B70" s="356" t="s">
        <v>185</v>
      </c>
      <c r="C70" s="359" cm="1">
        <f t="array" ref="C70">SUMPRODUCT((($A$25:$A$62)&lt;&gt;"")*(MONTH($A$25:$A$62)=7)*$C$25:$C$62)</f>
        <v>0</v>
      </c>
      <c r="D70" s="359" cm="1">
        <f t="array" ref="D70">SUMPRODUCT((($A$25:$A$62)&lt;&gt;"")*(MONTH($A$25:$A$62)=7)*$D$25:$D$62)</f>
        <v>0</v>
      </c>
      <c r="F70" s="528"/>
    </row>
    <row r="71" spans="1:6" ht="11.45" customHeight="1" x14ac:dyDescent="0.25">
      <c r="A71" s="350"/>
      <c r="B71" s="360" t="s">
        <v>186</v>
      </c>
      <c r="C71" s="357" cm="1">
        <f t="array" ref="C71">SUMPRODUCT((($A$25:$A$62)&lt;&gt;"")*(MONTH($A$25:$A$62)=8)*$C$25:$C$62)</f>
        <v>0</v>
      </c>
      <c r="D71" s="357" cm="1">
        <f t="array" ref="D71">SUMPRODUCT((($A$25:$A$62)&lt;&gt;"")*(MONTH($A$25:$A$62)=8)*$D$25:$D$62)</f>
        <v>0</v>
      </c>
      <c r="F71" s="528"/>
    </row>
    <row r="72" spans="1:6" ht="11.45" customHeight="1" x14ac:dyDescent="0.25">
      <c r="A72" s="350"/>
      <c r="B72" s="360" t="s">
        <v>187</v>
      </c>
      <c r="C72" s="359" cm="1">
        <f t="array" ref="C72">SUMPRODUCT((($A$25:$A$62)&lt;&gt;"")*(MONTH($A$25:$A$62)=9)*$C$25:$C$62)</f>
        <v>0</v>
      </c>
      <c r="D72" s="359" cm="1">
        <f t="array" ref="D72">SUMPRODUCT((($A$25:$A$62)&lt;&gt;"")*(MONTH($A$25:$A$62)=9)*$D$25:$D$62)</f>
        <v>0</v>
      </c>
      <c r="F72" s="528"/>
    </row>
    <row r="73" spans="1:6" ht="11.45" customHeight="1" x14ac:dyDescent="0.25">
      <c r="A73" s="350"/>
      <c r="B73" s="360" t="s">
        <v>188</v>
      </c>
      <c r="C73" s="359" cm="1">
        <f t="array" ref="C73">SUMPRODUCT((($A$25:$A$62)&lt;&gt;"")*(MONTH($A$25:$A$62)=10)*$C$25:$C$62)</f>
        <v>0</v>
      </c>
      <c r="D73" s="359" cm="1">
        <f t="array" ref="D73">SUMPRODUCT((($A$25:$A$62)&lt;&gt;"")*(MONTH($A$25:$A$62)=10)*$D$25:$D$62)</f>
        <v>0</v>
      </c>
      <c r="F73" s="528"/>
    </row>
    <row r="74" spans="1:6" ht="11.45" customHeight="1" x14ac:dyDescent="0.25">
      <c r="A74" s="350"/>
      <c r="B74" s="358" t="s">
        <v>189</v>
      </c>
      <c r="C74" s="359" cm="1">
        <f t="array" ref="C74">SUMPRODUCT((($A$25:$A$62)&lt;&gt;"")*(MONTH($A$25:$A$62)=11)*$C$25:$C$62)</f>
        <v>7</v>
      </c>
      <c r="D74" s="359" cm="1">
        <f t="array" ref="D74">SUMPRODUCT((($A$25:$A$62)&lt;&gt;"")*(MONTH($A$25:$A$62)=11)*$D$25:$D$62)</f>
        <v>5</v>
      </c>
      <c r="F74" s="528"/>
    </row>
    <row r="75" spans="1:6" ht="11.45" customHeight="1" thickBot="1" x14ac:dyDescent="0.3">
      <c r="A75" s="350"/>
      <c r="B75" s="361" t="s">
        <v>190</v>
      </c>
      <c r="C75" s="362" cm="1">
        <f t="array" ref="C75">SUMPRODUCT((($A$25:$A$62)&lt;&gt;"")*(MONTH($A$25:$A$62)=12)*$C$25:$C$62)</f>
        <v>0</v>
      </c>
      <c r="D75" s="362" cm="1">
        <f t="array" ref="D75">SUMPRODUCT((($A$25:$A$62)&lt;&gt;"")*(MONTH($A$25:$A$62)=12)*$D$25:$D$62)</f>
        <v>0</v>
      </c>
      <c r="F75" s="528"/>
    </row>
    <row r="76" spans="1:6" ht="13.15" customHeight="1" thickBot="1" x14ac:dyDescent="0.3">
      <c r="A76" s="350"/>
      <c r="C76" s="363" t="str">
        <f>IF(SUM(D64:D75)=D63,"","Attention, le total des mois ne correspond pas au total général")</f>
        <v/>
      </c>
      <c r="D76" s="364"/>
      <c r="F76" s="528"/>
    </row>
    <row r="77" spans="1:6" ht="32.25" thickBot="1" x14ac:dyDescent="0.3">
      <c r="A77" s="908" t="s">
        <v>191</v>
      </c>
      <c r="B77" s="909"/>
      <c r="C77" s="127" t="str">
        <f>IF($C$9=0,"",(DAY($C$9)&amp;"/"&amp;MONTH($C$9)&amp;"/"&amp;YEAR($C$9))&amp;" "&amp;"au"&amp;" "&amp;IF($E$9=0,"",(DAY($E$9)&amp;"/"&amp;MONTH($E$9)&amp;"/"&amp;YEAR($E$9))))</f>
        <v>1/1/2021 au 31/12/2021</v>
      </c>
      <c r="D77" s="127" t="str">
        <f>"Salarié"&amp;" "&amp;C11</f>
        <v>Salarié Mme Durand chef de projet (exemple à supprimer)</v>
      </c>
    </row>
    <row r="78" spans="1:6" ht="31.15" customHeight="1" thickBot="1" x14ac:dyDescent="0.3">
      <c r="A78" s="376" t="s">
        <v>192</v>
      </c>
      <c r="B78" s="377" t="s">
        <v>193</v>
      </c>
      <c r="C78" s="378" t="s">
        <v>194</v>
      </c>
      <c r="D78" s="564" t="s">
        <v>119</v>
      </c>
    </row>
    <row r="79" spans="1:6" ht="28.9" customHeight="1" x14ac:dyDescent="0.25">
      <c r="A79" s="365">
        <v>44210</v>
      </c>
      <c r="B79" s="366" t="s">
        <v>195</v>
      </c>
      <c r="C79" s="128" t="s">
        <v>196</v>
      </c>
      <c r="D79" s="561" t="str">
        <f t="shared" ref="D79:D108" si="11">IFERROR(IF(_xlfn.XLOOKUP(A79,$A$25:$A$62,$D$25:$D$62)&gt;0,"Jour valorisé aussi sur le projet, merci de modifier la saisie des jours/heures sur le projet",""),"")</f>
        <v/>
      </c>
    </row>
    <row r="80" spans="1:6" ht="27.75" customHeight="1" x14ac:dyDescent="0.25">
      <c r="A80" s="367">
        <v>44211</v>
      </c>
      <c r="B80" s="351" t="s">
        <v>197</v>
      </c>
      <c r="C80" s="129" t="s">
        <v>67</v>
      </c>
      <c r="D80" s="562" t="str">
        <f t="shared" si="11"/>
        <v>Jour valorisé aussi sur le projet, merci de modifier la saisie des jours/heures sur le projet</v>
      </c>
    </row>
    <row r="81" spans="1:4" ht="12.6" customHeight="1" x14ac:dyDescent="0.25">
      <c r="A81" s="367"/>
      <c r="B81" s="351" t="s">
        <v>198</v>
      </c>
      <c r="C81" s="129" t="s">
        <v>196</v>
      </c>
      <c r="D81" s="562" t="str">
        <f t="shared" si="11"/>
        <v/>
      </c>
    </row>
    <row r="82" spans="1:4" ht="12.6" customHeight="1" x14ac:dyDescent="0.25">
      <c r="A82" s="367"/>
      <c r="B82" s="351" t="s">
        <v>198</v>
      </c>
      <c r="C82" s="129" t="s">
        <v>196</v>
      </c>
      <c r="D82" s="562" t="str">
        <f t="shared" si="11"/>
        <v/>
      </c>
    </row>
    <row r="83" spans="1:4" ht="12.6" customHeight="1" x14ac:dyDescent="0.25">
      <c r="A83" s="368"/>
      <c r="B83" s="351" t="s">
        <v>198</v>
      </c>
      <c r="C83" s="129"/>
      <c r="D83" s="562" t="str">
        <f t="shared" si="11"/>
        <v/>
      </c>
    </row>
    <row r="84" spans="1:4" ht="12.6" customHeight="1" x14ac:dyDescent="0.25">
      <c r="A84" s="368"/>
      <c r="B84" s="351" t="s">
        <v>198</v>
      </c>
      <c r="C84" s="129"/>
      <c r="D84" s="562" t="str">
        <f t="shared" si="11"/>
        <v/>
      </c>
    </row>
    <row r="85" spans="1:4" ht="12.6" customHeight="1" x14ac:dyDescent="0.25">
      <c r="A85" s="368"/>
      <c r="B85" s="351" t="s">
        <v>198</v>
      </c>
      <c r="C85" s="129"/>
      <c r="D85" s="562" t="str">
        <f t="shared" si="11"/>
        <v/>
      </c>
    </row>
    <row r="86" spans="1:4" ht="12.6" customHeight="1" x14ac:dyDescent="0.25">
      <c r="A86" s="368"/>
      <c r="B86" s="351" t="s">
        <v>198</v>
      </c>
      <c r="C86" s="129"/>
      <c r="D86" s="562" t="str">
        <f t="shared" si="11"/>
        <v/>
      </c>
    </row>
    <row r="87" spans="1:4" ht="12.6" customHeight="1" x14ac:dyDescent="0.25">
      <c r="A87" s="368"/>
      <c r="B87" s="351" t="s">
        <v>198</v>
      </c>
      <c r="C87" s="129"/>
      <c r="D87" s="562" t="str">
        <f t="shared" si="11"/>
        <v/>
      </c>
    </row>
    <row r="88" spans="1:4" ht="12.6" customHeight="1" x14ac:dyDescent="0.25">
      <c r="A88" s="368"/>
      <c r="B88" s="351" t="s">
        <v>198</v>
      </c>
      <c r="C88" s="129"/>
      <c r="D88" s="562" t="str">
        <f t="shared" si="11"/>
        <v/>
      </c>
    </row>
    <row r="89" spans="1:4" ht="12.6" customHeight="1" x14ac:dyDescent="0.25">
      <c r="A89" s="368"/>
      <c r="B89" s="351" t="s">
        <v>198</v>
      </c>
      <c r="C89" s="129"/>
      <c r="D89" s="562" t="str">
        <f t="shared" si="11"/>
        <v/>
      </c>
    </row>
    <row r="90" spans="1:4" ht="12.6" customHeight="1" x14ac:dyDescent="0.25">
      <c r="A90" s="368"/>
      <c r="B90" s="351" t="s">
        <v>198</v>
      </c>
      <c r="C90" s="129"/>
      <c r="D90" s="562" t="str">
        <f t="shared" si="11"/>
        <v/>
      </c>
    </row>
    <row r="91" spans="1:4" ht="12.6" customHeight="1" x14ac:dyDescent="0.25">
      <c r="A91" s="368"/>
      <c r="B91" s="351" t="s">
        <v>198</v>
      </c>
      <c r="C91" s="129"/>
      <c r="D91" s="562" t="str">
        <f t="shared" si="11"/>
        <v/>
      </c>
    </row>
    <row r="92" spans="1:4" ht="12.6" customHeight="1" x14ac:dyDescent="0.25">
      <c r="A92" s="368"/>
      <c r="B92" s="351" t="s">
        <v>198</v>
      </c>
      <c r="C92" s="129"/>
      <c r="D92" s="562" t="str">
        <f t="shared" si="11"/>
        <v/>
      </c>
    </row>
    <row r="93" spans="1:4" ht="12.6" customHeight="1" x14ac:dyDescent="0.25">
      <c r="A93" s="368"/>
      <c r="B93" s="351" t="s">
        <v>198</v>
      </c>
      <c r="C93" s="129"/>
      <c r="D93" s="562" t="str">
        <f t="shared" si="11"/>
        <v/>
      </c>
    </row>
    <row r="94" spans="1:4" ht="12.6" customHeight="1" x14ac:dyDescent="0.25">
      <c r="A94" s="368"/>
      <c r="B94" s="351" t="s">
        <v>198</v>
      </c>
      <c r="C94" s="129"/>
      <c r="D94" s="562" t="str">
        <f t="shared" si="11"/>
        <v/>
      </c>
    </row>
    <row r="95" spans="1:4" ht="12.6" customHeight="1" x14ac:dyDescent="0.25">
      <c r="A95" s="368"/>
      <c r="B95" s="351" t="s">
        <v>198</v>
      </c>
      <c r="C95" s="129"/>
      <c r="D95" s="562" t="str">
        <f t="shared" si="11"/>
        <v/>
      </c>
    </row>
    <row r="96" spans="1:4" ht="12.6" customHeight="1" x14ac:dyDescent="0.25">
      <c r="A96" s="368"/>
      <c r="B96" s="351" t="s">
        <v>198</v>
      </c>
      <c r="C96" s="129"/>
      <c r="D96" s="562" t="str">
        <f t="shared" si="11"/>
        <v/>
      </c>
    </row>
    <row r="97" spans="1:6" ht="12.6" customHeight="1" x14ac:dyDescent="0.25">
      <c r="A97" s="368"/>
      <c r="B97" s="351" t="s">
        <v>198</v>
      </c>
      <c r="C97" s="129"/>
      <c r="D97" s="562" t="str">
        <f t="shared" si="11"/>
        <v/>
      </c>
    </row>
    <row r="98" spans="1:6" ht="12.6" customHeight="1" x14ac:dyDescent="0.25">
      <c r="A98" s="368"/>
      <c r="B98" s="351" t="s">
        <v>198</v>
      </c>
      <c r="C98" s="129"/>
      <c r="D98" s="562" t="str">
        <f t="shared" si="11"/>
        <v/>
      </c>
    </row>
    <row r="99" spans="1:6" ht="12.6" customHeight="1" x14ac:dyDescent="0.25">
      <c r="A99" s="368"/>
      <c r="B99" s="351" t="s">
        <v>198</v>
      </c>
      <c r="C99" s="129"/>
      <c r="D99" s="562" t="str">
        <f t="shared" si="11"/>
        <v/>
      </c>
    </row>
    <row r="100" spans="1:6" ht="12.6" customHeight="1" x14ac:dyDescent="0.25">
      <c r="A100" s="368"/>
      <c r="B100" s="351" t="s">
        <v>198</v>
      </c>
      <c r="C100" s="129"/>
      <c r="D100" s="562" t="str">
        <f t="shared" si="11"/>
        <v/>
      </c>
    </row>
    <row r="101" spans="1:6" ht="12.6" customHeight="1" x14ac:dyDescent="0.25">
      <c r="A101" s="368"/>
      <c r="B101" s="351" t="s">
        <v>198</v>
      </c>
      <c r="C101" s="129"/>
      <c r="D101" s="562" t="str">
        <f t="shared" si="11"/>
        <v/>
      </c>
    </row>
    <row r="102" spans="1:6" ht="12.6" customHeight="1" x14ac:dyDescent="0.25">
      <c r="A102" s="368"/>
      <c r="B102" s="351" t="s">
        <v>198</v>
      </c>
      <c r="C102" s="129"/>
      <c r="D102" s="562" t="str">
        <f t="shared" si="11"/>
        <v/>
      </c>
    </row>
    <row r="103" spans="1:6" ht="12.6" customHeight="1" x14ac:dyDescent="0.25">
      <c r="A103" s="368"/>
      <c r="B103" s="351" t="s">
        <v>198</v>
      </c>
      <c r="C103" s="129"/>
      <c r="D103" s="562" t="str">
        <f t="shared" si="11"/>
        <v/>
      </c>
    </row>
    <row r="104" spans="1:6" ht="12.6" customHeight="1" x14ac:dyDescent="0.25">
      <c r="A104" s="368"/>
      <c r="B104" s="351" t="s">
        <v>198</v>
      </c>
      <c r="C104" s="129"/>
      <c r="D104" s="562" t="str">
        <f t="shared" si="11"/>
        <v/>
      </c>
    </row>
    <row r="105" spans="1:6" ht="12.6" customHeight="1" x14ac:dyDescent="0.25">
      <c r="A105" s="368"/>
      <c r="B105" s="351" t="s">
        <v>198</v>
      </c>
      <c r="C105" s="129"/>
      <c r="D105" s="562" t="str">
        <f t="shared" si="11"/>
        <v/>
      </c>
    </row>
    <row r="106" spans="1:6" ht="12.6" customHeight="1" x14ac:dyDescent="0.25">
      <c r="A106" s="368"/>
      <c r="B106" s="351" t="s">
        <v>198</v>
      </c>
      <c r="C106" s="129"/>
      <c r="D106" s="562" t="str">
        <f t="shared" si="11"/>
        <v/>
      </c>
    </row>
    <row r="107" spans="1:6" ht="12.6" customHeight="1" x14ac:dyDescent="0.25">
      <c r="A107" s="368"/>
      <c r="B107" s="351" t="s">
        <v>198</v>
      </c>
      <c r="C107" s="129"/>
      <c r="D107" s="562" t="str">
        <f t="shared" si="11"/>
        <v/>
      </c>
    </row>
    <row r="108" spans="1:6" ht="12.6" customHeight="1" thickBot="1" x14ac:dyDescent="0.3">
      <c r="A108" s="369" t="s">
        <v>199</v>
      </c>
      <c r="B108" s="370"/>
      <c r="C108" s="371"/>
      <c r="D108" s="563" t="str">
        <f t="shared" si="11"/>
        <v/>
      </c>
    </row>
    <row r="109" spans="1:6" ht="15.75" customHeight="1" thickBot="1" x14ac:dyDescent="0.3">
      <c r="A109" s="372" t="s">
        <v>200</v>
      </c>
      <c r="B109" s="373"/>
      <c r="C109" s="374"/>
      <c r="D109" s="375" t="str">
        <f>IF(AND(COUNTIFS($A$26:A119,A109)&gt;1,C109="OUI"),"vous déclarez travailler sur le projet ce jour, merci de reprendre vos données","")</f>
        <v/>
      </c>
    </row>
    <row r="110" spans="1:6" x14ac:dyDescent="0.25">
      <c r="A110" s="350"/>
      <c r="C110" s="364"/>
      <c r="D110" s="364"/>
    </row>
    <row r="111" spans="1:6" x14ac:dyDescent="0.25">
      <c r="A111" s="900" t="s">
        <v>201</v>
      </c>
      <c r="B111" s="900"/>
      <c r="C111" s="900"/>
      <c r="D111" s="900"/>
      <c r="E111" s="900"/>
      <c r="F111" s="900"/>
    </row>
    <row r="112" spans="1:6" x14ac:dyDescent="0.25">
      <c r="A112" s="350"/>
      <c r="C112" s="364"/>
      <c r="D112" s="364"/>
    </row>
    <row r="113" spans="1:6" x14ac:dyDescent="0.25">
      <c r="A113" s="40" t="s">
        <v>202</v>
      </c>
      <c r="C113" s="364"/>
      <c r="D113" s="364"/>
    </row>
    <row r="114" spans="1:6" x14ac:dyDescent="0.25">
      <c r="A114" s="40" t="s">
        <v>203</v>
      </c>
      <c r="C114" s="364"/>
      <c r="D114" s="364"/>
    </row>
    <row r="115" spans="1:6" x14ac:dyDescent="0.25">
      <c r="A115" s="350"/>
      <c r="C115" s="364"/>
      <c r="D115" s="364"/>
    </row>
    <row r="116" spans="1:6" x14ac:dyDescent="0.25">
      <c r="A116" s="900" t="s">
        <v>204</v>
      </c>
      <c r="B116" s="900"/>
      <c r="C116" s="900"/>
      <c r="D116" s="900"/>
      <c r="E116" s="900"/>
      <c r="F116" s="900"/>
    </row>
    <row r="117" spans="1:6" x14ac:dyDescent="0.25">
      <c r="C117" s="364"/>
      <c r="D117" s="364"/>
    </row>
    <row r="118" spans="1:6" x14ac:dyDescent="0.25">
      <c r="A118" s="40" t="s">
        <v>202</v>
      </c>
      <c r="C118" s="364"/>
      <c r="D118" s="364"/>
    </row>
    <row r="119" spans="1:6" x14ac:dyDescent="0.25">
      <c r="A119" s="40" t="s">
        <v>203</v>
      </c>
      <c r="C119" s="364"/>
      <c r="D119" s="364"/>
    </row>
    <row r="120" spans="1:6" x14ac:dyDescent="0.25">
      <c r="C120" s="364"/>
      <c r="D120" s="364"/>
    </row>
    <row r="121" spans="1:6" x14ac:dyDescent="0.25">
      <c r="C121" s="364"/>
      <c r="D121" s="364"/>
    </row>
  </sheetData>
  <sheetProtection formatCells="0" formatColumns="0" formatRows="0" insertColumns="0" insertRows="0" insertHyperlinks="0" deleteColumns="0" deleteRows="0" sort="0" autoFilter="0" pivotTables="0"/>
  <mergeCells count="16">
    <mergeCell ref="H23:R23"/>
    <mergeCell ref="C8:E8"/>
    <mergeCell ref="A111:F111"/>
    <mergeCell ref="A116:F116"/>
    <mergeCell ref="A16:B16"/>
    <mergeCell ref="A17:B17"/>
    <mergeCell ref="A18:B18"/>
    <mergeCell ref="A19:B19"/>
    <mergeCell ref="A22:E22"/>
    <mergeCell ref="A77:B77"/>
    <mergeCell ref="A15:B15"/>
    <mergeCell ref="A9:B9"/>
    <mergeCell ref="A10:B10"/>
    <mergeCell ref="A11:B11"/>
    <mergeCell ref="C11:E11"/>
    <mergeCell ref="A12:B12"/>
  </mergeCells>
  <conditionalFormatting sqref="A2:A4">
    <cfRule type="duplicateValues" dxfId="13" priority="1"/>
  </conditionalFormatting>
  <conditionalFormatting sqref="A9:A11">
    <cfRule type="duplicateValues" dxfId="12" priority="7"/>
  </conditionalFormatting>
  <conditionalFormatting sqref="A12">
    <cfRule type="duplicateValues" dxfId="11" priority="5"/>
  </conditionalFormatting>
  <conditionalFormatting sqref="A13:A14">
    <cfRule type="duplicateValues" dxfId="10" priority="6"/>
  </conditionalFormatting>
  <conditionalFormatting sqref="A24">
    <cfRule type="duplicateValues" dxfId="9" priority="8"/>
  </conditionalFormatting>
  <conditionalFormatting sqref="A25:A60 A62">
    <cfRule type="cellIs" dxfId="8" priority="2" operator="greaterThan">
      <formula>$E$9</formula>
    </cfRule>
  </conditionalFormatting>
  <conditionalFormatting sqref="A62:A108 A25:A60">
    <cfRule type="duplicateValues" dxfId="7" priority="22"/>
  </conditionalFormatting>
  <conditionalFormatting sqref="A120:A1048576 A1 A15:A23 A5:A8 A62:A112 A25:A60">
    <cfRule type="duplicateValues" dxfId="6" priority="10"/>
  </conditionalFormatting>
  <conditionalFormatting sqref="C15:C17">
    <cfRule type="containsText" dxfId="5" priority="4" operator="containsText" text="Ne pas compléter car salarié rémunéré au forfait jours">
      <formula>NOT(ISERROR(SEARCH("Ne pas compléter car salarié rémunéré au forfait jours",C15)))</formula>
    </cfRule>
  </conditionalFormatting>
  <conditionalFormatting sqref="D16:D17">
    <cfRule type="containsText" dxfId="4" priority="3" operator="containsText" text="Ne pas compléter car salarié rémunéré à l'heure">
      <formula>NOT(ISERROR(SEARCH("Ne pas compléter car salarié rémunéré à l'heure",D16)))</formula>
    </cfRule>
  </conditionalFormatting>
  <conditionalFormatting sqref="D25:D61">
    <cfRule type="cellIs" dxfId="3" priority="9" operator="greaterThan">
      <formula>$C$15</formula>
    </cfRule>
  </conditionalFormatting>
  <dataValidations disablePrompts="1" count="4">
    <dataValidation type="list" allowBlank="1" showInputMessage="1" showErrorMessage="1" sqref="C79:C107 C12" xr:uid="{9590376C-45DB-47D9-BBB6-148CF7884828}">
      <formula1>"OUI,NON"</formula1>
    </dataValidation>
    <dataValidation type="list" allowBlank="1" showInputMessage="1" showErrorMessage="1" sqref="B79:B107" xr:uid="{424D9AEC-114E-4733-8BC9-89693D491077}">
      <formula1>"Liste déroulante,RTT,CONGES,MALADIE,MATERNITE,ACCIDENT,AUTRE (préciser dans colonne Remarque)"</formula1>
    </dataValidation>
    <dataValidation type="list" allowBlank="1" showInputMessage="1" showErrorMessage="1" sqref="D25:D62" xr:uid="{0F8C28C2-1D13-4913-8058-59CFD6D9DE01}">
      <formula1>INDIRECT($D$24)</formula1>
    </dataValidation>
    <dataValidation allowBlank="1" showInputMessage="1" showErrorMessage="1" promptTitle="En cas d'alerte" prompt="Vérifier les dates valorisées sur le projet un jour d'absence et justifier par tout document probant" sqref="D79:D108" xr:uid="{658B97DB-A122-4D5D-8410-93833486EC19}"/>
  </dataValidations>
  <printOptions horizontalCentered="1"/>
  <pageMargins left="0.51181102362204722" right="0.51181102362204722" top="0.98425196850393704" bottom="0.47244094488188981" header="0.31496062992125984" footer="0.31496062992125984"/>
  <pageSetup paperSize="8" scale="66" fitToHeight="0" orientation="portrait" r:id="rId1"/>
  <headerFooter>
    <oddHeader>&amp;C&amp;G</oddHeader>
    <oddFooter>&amp;A</oddFooter>
  </headerFooter>
  <rowBreaks count="1" manualBreakCount="1">
    <brk id="75" max="5" man="1"/>
  </rowBreaks>
  <legacyDrawing r:id="rId2"/>
  <legacyDrawingHF r:id="rId3"/>
  <tableParts count="4">
    <tablePart r:id="rId4"/>
    <tablePart r:id="rId5"/>
    <tablePart r:id="rId6"/>
    <tablePart r:id="rId7"/>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CB118354-5F8E-4F61-9E6A-4DF53F64C2FD}">
          <x14:formula1>
            <xm:f>Feuil1!$C$1:$D$1</xm:f>
          </x14:formula1>
          <xm:sqref>D24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2615A-2C90-4A7D-8D4B-4CA020A405E0}">
  <dimension ref="A1:L15"/>
  <sheetViews>
    <sheetView workbookViewId="0">
      <selection activeCell="M25" sqref="M25"/>
    </sheetView>
  </sheetViews>
  <sheetFormatPr baseColWidth="10" defaultRowHeight="15" x14ac:dyDescent="0.25"/>
  <cols>
    <col min="5" max="5" width="13.7109375" customWidth="1"/>
    <col min="8" max="8" width="9.28515625" bestFit="1" customWidth="1"/>
    <col min="9" max="9" width="9.140625" bestFit="1" customWidth="1"/>
    <col min="11" max="11" width="12.7109375" bestFit="1" customWidth="1"/>
    <col min="12" max="12" width="13.85546875" customWidth="1"/>
  </cols>
  <sheetData>
    <row r="1" spans="1:12" ht="23.25" x14ac:dyDescent="0.35">
      <c r="A1" s="306" t="s">
        <v>217</v>
      </c>
      <c r="B1" s="17"/>
      <c r="C1" s="305"/>
      <c r="D1" s="17"/>
      <c r="E1" s="17"/>
      <c r="F1" s="17"/>
      <c r="G1" s="17"/>
      <c r="H1" s="17"/>
      <c r="I1" s="17"/>
      <c r="J1" s="17"/>
      <c r="K1" s="17"/>
      <c r="L1" s="17"/>
    </row>
    <row r="2" spans="1:12" x14ac:dyDescent="0.25">
      <c r="A2" s="48"/>
      <c r="B2" s="51" t="s">
        <v>102</v>
      </c>
      <c r="C2" s="49" t="s">
        <v>103</v>
      </c>
      <c r="D2" s="49">
        <v>4.2500000000000003E-2</v>
      </c>
      <c r="E2" s="51" t="s">
        <v>102</v>
      </c>
      <c r="F2" s="49" t="s">
        <v>103</v>
      </c>
      <c r="G2" s="49">
        <f>8.5%-D2</f>
        <v>4.2500000000000003E-2</v>
      </c>
      <c r="H2" s="51" t="s">
        <v>102</v>
      </c>
      <c r="I2" s="49" t="s">
        <v>103</v>
      </c>
      <c r="J2" s="49">
        <f>13.6%-G2</f>
        <v>9.35E-2</v>
      </c>
      <c r="K2" s="49">
        <v>0.2</v>
      </c>
      <c r="L2" s="49" t="s">
        <v>104</v>
      </c>
    </row>
    <row r="3" spans="1:12" x14ac:dyDescent="0.25">
      <c r="A3" s="48">
        <v>2015</v>
      </c>
      <c r="B3" s="312">
        <v>7705</v>
      </c>
      <c r="C3" s="312">
        <f>ROUND(B3/12,0)</f>
        <v>642</v>
      </c>
      <c r="D3" s="50">
        <f t="shared" ref="D3:D15" si="0">ROUND(C3*$D$2,2)</f>
        <v>27.29</v>
      </c>
      <c r="E3" s="50">
        <v>15385</v>
      </c>
      <c r="F3" s="50">
        <f>ROUND(E3/12,0)</f>
        <v>1282</v>
      </c>
      <c r="G3" s="50">
        <f>(F3-C3)*$G$2</f>
        <v>27.200000000000003</v>
      </c>
      <c r="H3" s="312">
        <v>15385</v>
      </c>
      <c r="I3" s="312">
        <f>ROUND(H3/12,0)</f>
        <v>1282</v>
      </c>
      <c r="J3" s="50">
        <f>ROUND(I3*$J$2,2)</f>
        <v>119.87</v>
      </c>
      <c r="K3" s="50">
        <v>151964</v>
      </c>
      <c r="L3" s="50">
        <v>20262</v>
      </c>
    </row>
    <row r="4" spans="1:12" x14ac:dyDescent="0.25">
      <c r="A4" s="48">
        <v>2016</v>
      </c>
      <c r="B4" s="312">
        <v>7713</v>
      </c>
      <c r="C4" s="312">
        <f t="shared" ref="C4:C15" si="1">ROUND(B4/12,0)</f>
        <v>643</v>
      </c>
      <c r="D4" s="50">
        <f t="shared" si="0"/>
        <v>27.33</v>
      </c>
      <c r="E4" s="50">
        <v>15401</v>
      </c>
      <c r="F4" s="50">
        <f t="shared" ref="F4:F15" si="2">ROUND(E4/12,0)</f>
        <v>1283</v>
      </c>
      <c r="G4" s="50">
        <f t="shared" ref="G4:G15" si="3">(F4-C4)*$G$2</f>
        <v>27.200000000000003</v>
      </c>
      <c r="H4" s="312">
        <v>15401</v>
      </c>
      <c r="I4" s="312">
        <f t="shared" ref="I4:I15" si="4">ROUND(H4/12,0)</f>
        <v>1283</v>
      </c>
      <c r="J4" s="50">
        <f t="shared" ref="J4:J15" si="5">ROUND(I4*$J$2,2)</f>
        <v>119.96</v>
      </c>
      <c r="K4" s="50">
        <v>152122</v>
      </c>
      <c r="L4" s="50">
        <v>20283</v>
      </c>
    </row>
    <row r="5" spans="1:12" x14ac:dyDescent="0.25">
      <c r="A5" s="48">
        <v>2017</v>
      </c>
      <c r="B5" s="312">
        <v>7721</v>
      </c>
      <c r="C5" s="312">
        <f t="shared" si="1"/>
        <v>643</v>
      </c>
      <c r="D5" s="50">
        <f t="shared" si="0"/>
        <v>27.33</v>
      </c>
      <c r="E5" s="50">
        <v>15417</v>
      </c>
      <c r="F5" s="50">
        <f t="shared" si="2"/>
        <v>1285</v>
      </c>
      <c r="G5" s="50">
        <f t="shared" si="3"/>
        <v>27.285000000000004</v>
      </c>
      <c r="H5" s="312">
        <v>15417</v>
      </c>
      <c r="I5" s="312">
        <f t="shared" si="4"/>
        <v>1285</v>
      </c>
      <c r="J5" s="50">
        <f t="shared" si="5"/>
        <v>120.15</v>
      </c>
      <c r="K5" s="50">
        <v>152279</v>
      </c>
      <c r="L5" s="50">
        <v>20304</v>
      </c>
    </row>
    <row r="6" spans="1:12" x14ac:dyDescent="0.25">
      <c r="A6" s="48">
        <v>2018</v>
      </c>
      <c r="B6" s="312">
        <v>7799</v>
      </c>
      <c r="C6" s="312">
        <f t="shared" si="1"/>
        <v>650</v>
      </c>
      <c r="D6" s="50">
        <f t="shared" si="0"/>
        <v>27.63</v>
      </c>
      <c r="E6" s="50">
        <v>15572</v>
      </c>
      <c r="F6" s="50">
        <f t="shared" si="2"/>
        <v>1298</v>
      </c>
      <c r="G6" s="50">
        <f t="shared" si="3"/>
        <v>27.540000000000003</v>
      </c>
      <c r="H6" s="312">
        <v>15572</v>
      </c>
      <c r="I6" s="312">
        <f t="shared" si="4"/>
        <v>1298</v>
      </c>
      <c r="J6" s="50">
        <f t="shared" si="5"/>
        <v>121.36</v>
      </c>
      <c r="K6" s="50"/>
      <c r="L6" s="50">
        <v>20507</v>
      </c>
    </row>
    <row r="7" spans="1:12" x14ac:dyDescent="0.25">
      <c r="A7" s="48">
        <v>2021</v>
      </c>
      <c r="B7" s="312">
        <v>7924</v>
      </c>
      <c r="C7" s="312">
        <f t="shared" si="1"/>
        <v>660</v>
      </c>
      <c r="D7" s="50">
        <f t="shared" si="0"/>
        <v>28.05</v>
      </c>
      <c r="E7" s="50">
        <v>15822</v>
      </c>
      <c r="F7" s="50">
        <f t="shared" si="2"/>
        <v>1319</v>
      </c>
      <c r="G7" s="50">
        <f t="shared" si="3"/>
        <v>28.0075</v>
      </c>
      <c r="H7" s="312">
        <v>15822</v>
      </c>
      <c r="I7" s="312">
        <f t="shared" si="4"/>
        <v>1319</v>
      </c>
      <c r="J7" s="50">
        <f t="shared" si="5"/>
        <v>123.33</v>
      </c>
      <c r="K7" s="50"/>
      <c r="L7" s="50">
        <v>20835</v>
      </c>
    </row>
    <row r="8" spans="1:12" x14ac:dyDescent="0.25">
      <c r="A8" s="48">
        <v>2020</v>
      </c>
      <c r="B8" s="312">
        <v>8004</v>
      </c>
      <c r="C8" s="312">
        <f t="shared" si="1"/>
        <v>667</v>
      </c>
      <c r="D8" s="50">
        <f t="shared" si="0"/>
        <v>28.35</v>
      </c>
      <c r="E8" s="50">
        <v>15981</v>
      </c>
      <c r="F8" s="50">
        <f t="shared" si="2"/>
        <v>1332</v>
      </c>
      <c r="G8" s="50">
        <f t="shared" si="3"/>
        <v>28.262500000000003</v>
      </c>
      <c r="H8" s="312">
        <v>15981</v>
      </c>
      <c r="I8" s="312">
        <f t="shared" si="4"/>
        <v>1332</v>
      </c>
      <c r="J8" s="50">
        <f t="shared" si="5"/>
        <v>124.54</v>
      </c>
      <c r="K8" s="50"/>
      <c r="L8" s="50">
        <v>21044</v>
      </c>
    </row>
    <row r="9" spans="1:12" x14ac:dyDescent="0.25">
      <c r="A9" s="48">
        <v>2021</v>
      </c>
      <c r="B9" s="312">
        <v>8020</v>
      </c>
      <c r="C9" s="312">
        <f t="shared" si="1"/>
        <v>668</v>
      </c>
      <c r="D9" s="50">
        <f t="shared" si="0"/>
        <v>28.39</v>
      </c>
      <c r="E9" s="50">
        <v>16013</v>
      </c>
      <c r="F9" s="50">
        <f t="shared" si="2"/>
        <v>1334</v>
      </c>
      <c r="G9" s="50">
        <f t="shared" si="3"/>
        <v>28.305000000000003</v>
      </c>
      <c r="H9" s="312">
        <v>16013</v>
      </c>
      <c r="I9" s="312">
        <f t="shared" si="4"/>
        <v>1334</v>
      </c>
      <c r="J9" s="50">
        <f t="shared" si="5"/>
        <v>124.73</v>
      </c>
      <c r="K9" s="50"/>
      <c r="L9" s="50">
        <v>21086</v>
      </c>
    </row>
    <row r="10" spans="1:12" x14ac:dyDescent="0.25">
      <c r="A10" s="48">
        <v>2022</v>
      </c>
      <c r="B10" s="312">
        <v>8133</v>
      </c>
      <c r="C10" s="312">
        <f t="shared" si="1"/>
        <v>678</v>
      </c>
      <c r="D10" s="50">
        <f t="shared" si="0"/>
        <v>28.82</v>
      </c>
      <c r="E10" s="50">
        <v>16237</v>
      </c>
      <c r="F10" s="50">
        <f t="shared" si="2"/>
        <v>1353</v>
      </c>
      <c r="G10" s="50">
        <f t="shared" si="3"/>
        <v>28.687500000000004</v>
      </c>
      <c r="H10" s="312">
        <v>16237</v>
      </c>
      <c r="I10" s="312">
        <f t="shared" si="4"/>
        <v>1353</v>
      </c>
      <c r="J10" s="50">
        <f t="shared" si="5"/>
        <v>126.51</v>
      </c>
      <c r="K10" s="50"/>
      <c r="L10" s="50">
        <v>21381</v>
      </c>
    </row>
    <row r="11" spans="1:12" x14ac:dyDescent="0.25">
      <c r="A11" s="48">
        <v>2023</v>
      </c>
      <c r="B11" s="312">
        <v>8572</v>
      </c>
      <c r="C11" s="312">
        <f t="shared" si="1"/>
        <v>714</v>
      </c>
      <c r="D11" s="50">
        <f t="shared" si="0"/>
        <v>30.35</v>
      </c>
      <c r="E11" s="50">
        <v>17113</v>
      </c>
      <c r="F11" s="50">
        <f t="shared" si="2"/>
        <v>1426</v>
      </c>
      <c r="G11" s="50">
        <f t="shared" si="3"/>
        <v>30.26</v>
      </c>
      <c r="H11" s="312">
        <v>17113</v>
      </c>
      <c r="I11" s="312">
        <f t="shared" si="4"/>
        <v>1426</v>
      </c>
      <c r="J11" s="50">
        <f t="shared" si="5"/>
        <v>133.33000000000001</v>
      </c>
      <c r="K11" s="50"/>
      <c r="L11" s="50">
        <v>22535</v>
      </c>
    </row>
    <row r="12" spans="1:12" x14ac:dyDescent="0.25">
      <c r="A12" s="48">
        <v>2024</v>
      </c>
      <c r="B12" s="312">
        <v>8984</v>
      </c>
      <c r="C12" s="312">
        <f t="shared" si="1"/>
        <v>749</v>
      </c>
      <c r="D12" s="50">
        <f t="shared" si="0"/>
        <v>31.83</v>
      </c>
      <c r="E12" s="50">
        <v>17936</v>
      </c>
      <c r="F12" s="50">
        <f t="shared" si="2"/>
        <v>1495</v>
      </c>
      <c r="G12" s="50">
        <f t="shared" si="3"/>
        <v>31.705000000000002</v>
      </c>
      <c r="H12" s="312">
        <v>17936</v>
      </c>
      <c r="I12" s="312">
        <f t="shared" si="4"/>
        <v>1495</v>
      </c>
      <c r="J12" s="50">
        <f t="shared" si="5"/>
        <v>139.78</v>
      </c>
      <c r="K12" s="50"/>
      <c r="L12" s="50">
        <v>23616</v>
      </c>
    </row>
    <row r="13" spans="1:12" x14ac:dyDescent="0.25">
      <c r="A13" s="48">
        <v>2025</v>
      </c>
      <c r="B13" s="312"/>
      <c r="C13" s="312">
        <f t="shared" si="1"/>
        <v>0</v>
      </c>
      <c r="D13" s="50">
        <f t="shared" si="0"/>
        <v>0</v>
      </c>
      <c r="E13" s="50"/>
      <c r="F13" s="50">
        <f t="shared" si="2"/>
        <v>0</v>
      </c>
      <c r="G13" s="50">
        <f t="shared" si="3"/>
        <v>0</v>
      </c>
      <c r="H13" s="312"/>
      <c r="I13" s="312">
        <f t="shared" si="4"/>
        <v>0</v>
      </c>
      <c r="J13" s="50">
        <f t="shared" si="5"/>
        <v>0</v>
      </c>
      <c r="K13" s="50"/>
      <c r="L13" s="50"/>
    </row>
    <row r="14" spans="1:12" x14ac:dyDescent="0.25">
      <c r="A14" s="48">
        <v>2026</v>
      </c>
      <c r="B14" s="312"/>
      <c r="C14" s="312">
        <f t="shared" si="1"/>
        <v>0</v>
      </c>
      <c r="D14" s="50">
        <f t="shared" si="0"/>
        <v>0</v>
      </c>
      <c r="E14" s="50"/>
      <c r="F14" s="50">
        <f t="shared" si="2"/>
        <v>0</v>
      </c>
      <c r="G14" s="50">
        <f t="shared" si="3"/>
        <v>0</v>
      </c>
      <c r="H14" s="312"/>
      <c r="I14" s="312">
        <f t="shared" si="4"/>
        <v>0</v>
      </c>
      <c r="J14" s="50">
        <f t="shared" si="5"/>
        <v>0</v>
      </c>
      <c r="K14" s="50"/>
      <c r="L14" s="50"/>
    </row>
    <row r="15" spans="1:12" x14ac:dyDescent="0.25">
      <c r="A15" s="48">
        <v>2027</v>
      </c>
      <c r="B15" s="312"/>
      <c r="C15" s="312">
        <f t="shared" si="1"/>
        <v>0</v>
      </c>
      <c r="D15" s="50">
        <f t="shared" si="0"/>
        <v>0</v>
      </c>
      <c r="E15" s="50"/>
      <c r="F15" s="50">
        <f t="shared" si="2"/>
        <v>0</v>
      </c>
      <c r="G15" s="50">
        <f t="shared" si="3"/>
        <v>0</v>
      </c>
      <c r="H15" s="312"/>
      <c r="I15" s="312">
        <f t="shared" si="4"/>
        <v>0</v>
      </c>
      <c r="J15" s="50">
        <f t="shared" si="5"/>
        <v>0</v>
      </c>
      <c r="K15" s="50"/>
      <c r="L15" s="5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87"/>
  <sheetViews>
    <sheetView topLeftCell="A58" workbookViewId="0">
      <selection activeCell="B91" sqref="B91"/>
    </sheetView>
  </sheetViews>
  <sheetFormatPr baseColWidth="10" defaultColWidth="11.42578125" defaultRowHeight="15" x14ac:dyDescent="0.25"/>
  <cols>
    <col min="2" max="2" width="168.42578125" bestFit="1" customWidth="1"/>
  </cols>
  <sheetData>
    <row r="1" spans="1:2" x14ac:dyDescent="0.25">
      <c r="B1" t="s">
        <v>247</v>
      </c>
    </row>
    <row r="2" spans="1:2" x14ac:dyDescent="0.25">
      <c r="A2" s="1"/>
      <c r="B2" s="2" t="s">
        <v>413</v>
      </c>
    </row>
    <row r="3" spans="1:2" ht="28.5" x14ac:dyDescent="0.25">
      <c r="A3" s="1"/>
      <c r="B3" s="643" t="s">
        <v>419</v>
      </c>
    </row>
    <row r="4" spans="1:2" x14ac:dyDescent="0.25">
      <c r="A4" s="3"/>
      <c r="B4" s="2" t="s">
        <v>420</v>
      </c>
    </row>
    <row r="5" spans="1:2" x14ac:dyDescent="0.25">
      <c r="A5" s="1"/>
      <c r="B5" s="2" t="s">
        <v>421</v>
      </c>
    </row>
    <row r="6" spans="1:2" x14ac:dyDescent="0.25">
      <c r="A6" s="1"/>
      <c r="B6" s="2" t="s">
        <v>422</v>
      </c>
    </row>
    <row r="7" spans="1:2" x14ac:dyDescent="0.25">
      <c r="A7" s="1"/>
      <c r="B7" s="2" t="s">
        <v>423</v>
      </c>
    </row>
    <row r="8" spans="1:2" x14ac:dyDescent="0.25">
      <c r="A8" s="1"/>
      <c r="B8" s="4" t="s">
        <v>424</v>
      </c>
    </row>
    <row r="9" spans="1:2" x14ac:dyDescent="0.25">
      <c r="A9" s="1"/>
      <c r="B9" s="4" t="s">
        <v>425</v>
      </c>
    </row>
    <row r="10" spans="1:2" x14ac:dyDescent="0.25">
      <c r="A10" s="1"/>
      <c r="B10" s="4" t="s">
        <v>426</v>
      </c>
    </row>
    <row r="11" spans="1:2" x14ac:dyDescent="0.25">
      <c r="A11" s="1"/>
      <c r="B11" s="4" t="s">
        <v>427</v>
      </c>
    </row>
    <row r="12" spans="1:2" x14ac:dyDescent="0.25">
      <c r="A12" s="1"/>
      <c r="B12" s="4" t="s">
        <v>220</v>
      </c>
    </row>
    <row r="13" spans="1:2" x14ac:dyDescent="0.25">
      <c r="A13" s="1"/>
      <c r="B13" s="2" t="s">
        <v>221</v>
      </c>
    </row>
    <row r="14" spans="1:2" x14ac:dyDescent="0.25">
      <c r="A14" s="1"/>
      <c r="B14" s="2" t="s">
        <v>222</v>
      </c>
    </row>
    <row r="15" spans="1:2" x14ac:dyDescent="0.25">
      <c r="A15" s="1"/>
      <c r="B15" s="4" t="s">
        <v>223</v>
      </c>
    </row>
    <row r="16" spans="1:2" x14ac:dyDescent="0.25">
      <c r="A16" s="1"/>
      <c r="B16" s="4" t="s">
        <v>224</v>
      </c>
    </row>
    <row r="17" spans="1:2" x14ac:dyDescent="0.25">
      <c r="A17" s="1"/>
      <c r="B17" s="4" t="s">
        <v>225</v>
      </c>
    </row>
    <row r="18" spans="1:2" x14ac:dyDescent="0.25">
      <c r="A18" s="1"/>
      <c r="B18" s="4" t="s">
        <v>226</v>
      </c>
    </row>
    <row r="19" spans="1:2" x14ac:dyDescent="0.25">
      <c r="A19" s="1"/>
      <c r="B19" s="4" t="s">
        <v>227</v>
      </c>
    </row>
    <row r="20" spans="1:2" x14ac:dyDescent="0.25">
      <c r="A20" s="1"/>
      <c r="B20" s="4" t="s">
        <v>228</v>
      </c>
    </row>
    <row r="21" spans="1:2" x14ac:dyDescent="0.25">
      <c r="A21" s="1"/>
      <c r="B21" s="4" t="s">
        <v>229</v>
      </c>
    </row>
    <row r="22" spans="1:2" x14ac:dyDescent="0.25">
      <c r="A22" s="1"/>
      <c r="B22" s="4" t="s">
        <v>230</v>
      </c>
    </row>
    <row r="23" spans="1:2" x14ac:dyDescent="0.25">
      <c r="A23" s="1"/>
      <c r="B23" s="4" t="s">
        <v>231</v>
      </c>
    </row>
    <row r="24" spans="1:2" x14ac:dyDescent="0.25">
      <c r="A24" s="1"/>
      <c r="B24" s="4" t="s">
        <v>232</v>
      </c>
    </row>
    <row r="25" spans="1:2" x14ac:dyDescent="0.25">
      <c r="A25" s="1"/>
      <c r="B25" s="4" t="s">
        <v>233</v>
      </c>
    </row>
    <row r="26" spans="1:2" x14ac:dyDescent="0.25">
      <c r="A26" s="1"/>
      <c r="B26" s="4" t="s">
        <v>234</v>
      </c>
    </row>
    <row r="27" spans="1:2" x14ac:dyDescent="0.25">
      <c r="A27" s="1"/>
      <c r="B27" s="4" t="s">
        <v>235</v>
      </c>
    </row>
    <row r="28" spans="1:2" x14ac:dyDescent="0.25">
      <c r="A28" s="1"/>
      <c r="B28" s="4" t="s">
        <v>428</v>
      </c>
    </row>
    <row r="29" spans="1:2" x14ac:dyDescent="0.25">
      <c r="A29" s="1"/>
      <c r="B29" s="4" t="s">
        <v>429</v>
      </c>
    </row>
    <row r="30" spans="1:2" x14ac:dyDescent="0.25">
      <c r="A30" s="1"/>
      <c r="B30" s="4" t="s">
        <v>430</v>
      </c>
    </row>
    <row r="31" spans="1:2" x14ac:dyDescent="0.25">
      <c r="A31" s="1"/>
      <c r="B31" s="4" t="s">
        <v>431</v>
      </c>
    </row>
    <row r="32" spans="1:2" x14ac:dyDescent="0.25">
      <c r="A32" s="1"/>
      <c r="B32" s="4" t="s">
        <v>432</v>
      </c>
    </row>
    <row r="33" spans="1:2" x14ac:dyDescent="0.25">
      <c r="A33" s="1"/>
      <c r="B33" s="4" t="s">
        <v>433</v>
      </c>
    </row>
    <row r="34" spans="1:2" x14ac:dyDescent="0.25">
      <c r="A34" s="1"/>
      <c r="B34" s="4" t="s">
        <v>434</v>
      </c>
    </row>
    <row r="35" spans="1:2" x14ac:dyDescent="0.25">
      <c r="A35" s="1"/>
      <c r="B35" s="4" t="s">
        <v>435</v>
      </c>
    </row>
    <row r="36" spans="1:2" x14ac:dyDescent="0.25">
      <c r="A36" s="1"/>
      <c r="B36" s="4" t="s">
        <v>436</v>
      </c>
    </row>
    <row r="37" spans="1:2" x14ac:dyDescent="0.25">
      <c r="A37" s="1"/>
      <c r="B37" s="4" t="s">
        <v>236</v>
      </c>
    </row>
    <row r="38" spans="1:2" x14ac:dyDescent="0.25">
      <c r="A38" s="1"/>
      <c r="B38" s="4" t="s">
        <v>237</v>
      </c>
    </row>
    <row r="39" spans="1:2" x14ac:dyDescent="0.25">
      <c r="A39" s="1"/>
      <c r="B39" s="4" t="s">
        <v>437</v>
      </c>
    </row>
    <row r="40" spans="1:2" x14ac:dyDescent="0.25">
      <c r="A40" s="1"/>
      <c r="B40" s="4" t="s">
        <v>438</v>
      </c>
    </row>
    <row r="41" spans="1:2" x14ac:dyDescent="0.25">
      <c r="A41" s="1"/>
      <c r="B41" s="4" t="s">
        <v>439</v>
      </c>
    </row>
    <row r="42" spans="1:2" x14ac:dyDescent="0.25">
      <c r="A42" s="1"/>
      <c r="B42" s="4" t="s">
        <v>440</v>
      </c>
    </row>
    <row r="43" spans="1:2" x14ac:dyDescent="0.25">
      <c r="A43" s="1"/>
      <c r="B43" s="4" t="s">
        <v>441</v>
      </c>
    </row>
    <row r="44" spans="1:2" x14ac:dyDescent="0.25">
      <c r="A44" s="1"/>
      <c r="B44" s="2" t="s">
        <v>442</v>
      </c>
    </row>
    <row r="45" spans="1:2" x14ac:dyDescent="0.25">
      <c r="A45" s="1"/>
      <c r="B45" s="2" t="s">
        <v>443</v>
      </c>
    </row>
    <row r="46" spans="1:2" x14ac:dyDescent="0.25">
      <c r="A46" s="1"/>
      <c r="B46" s="2" t="s">
        <v>444</v>
      </c>
    </row>
    <row r="47" spans="1:2" x14ac:dyDescent="0.25">
      <c r="A47" s="1"/>
      <c r="B47" s="2" t="s">
        <v>445</v>
      </c>
    </row>
    <row r="48" spans="1:2" x14ac:dyDescent="0.25">
      <c r="A48" s="1"/>
      <c r="B48" s="2" t="s">
        <v>446</v>
      </c>
    </row>
    <row r="49" spans="1:2" x14ac:dyDescent="0.25">
      <c r="A49" s="1"/>
      <c r="B49" s="2" t="s">
        <v>447</v>
      </c>
    </row>
    <row r="50" spans="1:2" x14ac:dyDescent="0.25">
      <c r="A50" s="1"/>
      <c r="B50" s="2" t="s">
        <v>448</v>
      </c>
    </row>
    <row r="51" spans="1:2" x14ac:dyDescent="0.25">
      <c r="A51" s="1"/>
      <c r="B51" s="2" t="s">
        <v>449</v>
      </c>
    </row>
    <row r="52" spans="1:2" x14ac:dyDescent="0.25">
      <c r="A52" s="1"/>
      <c r="B52" s="2" t="s">
        <v>450</v>
      </c>
    </row>
    <row r="53" spans="1:2" x14ac:dyDescent="0.25">
      <c r="A53" s="1"/>
      <c r="B53" s="2" t="s">
        <v>238</v>
      </c>
    </row>
    <row r="54" spans="1:2" x14ac:dyDescent="0.25">
      <c r="A54" s="1"/>
      <c r="B54" s="4" t="s">
        <v>239</v>
      </c>
    </row>
    <row r="55" spans="1:2" x14ac:dyDescent="0.25">
      <c r="A55" s="1"/>
      <c r="B55" s="2" t="s">
        <v>240</v>
      </c>
    </row>
    <row r="56" spans="1:2" x14ac:dyDescent="0.25">
      <c r="A56" s="1"/>
      <c r="B56" s="2" t="s">
        <v>241</v>
      </c>
    </row>
    <row r="57" spans="1:2" x14ac:dyDescent="0.25">
      <c r="A57" s="1"/>
      <c r="B57" s="2" t="s">
        <v>242</v>
      </c>
    </row>
    <row r="58" spans="1:2" x14ac:dyDescent="0.25">
      <c r="A58" s="1"/>
      <c r="B58" s="2" t="s">
        <v>243</v>
      </c>
    </row>
    <row r="59" spans="1:2" x14ac:dyDescent="0.25">
      <c r="A59" s="1"/>
      <c r="B59" s="4" t="s">
        <v>244</v>
      </c>
    </row>
    <row r="60" spans="1:2" x14ac:dyDescent="0.25">
      <c r="A60" s="1"/>
      <c r="B60" s="4" t="s">
        <v>245</v>
      </c>
    </row>
    <row r="61" spans="1:2" x14ac:dyDescent="0.25">
      <c r="A61" s="1"/>
      <c r="B61" s="4" t="s">
        <v>246</v>
      </c>
    </row>
    <row r="62" spans="1:2" x14ac:dyDescent="0.25">
      <c r="A62" s="1"/>
      <c r="B62" s="4" t="s">
        <v>451</v>
      </c>
    </row>
    <row r="63" spans="1:2" x14ac:dyDescent="0.25">
      <c r="A63" s="5"/>
      <c r="B63" s="6" t="s">
        <v>452</v>
      </c>
    </row>
    <row r="64" spans="1:2" x14ac:dyDescent="0.25">
      <c r="A64" s="5"/>
      <c r="B64" s="6" t="s">
        <v>453</v>
      </c>
    </row>
    <row r="65" spans="1:2" x14ac:dyDescent="0.25">
      <c r="A65" s="5"/>
      <c r="B65" s="6" t="s">
        <v>454</v>
      </c>
    </row>
    <row r="66" spans="1:2" x14ac:dyDescent="0.25">
      <c r="A66" s="5"/>
      <c r="B66" s="6" t="s">
        <v>455</v>
      </c>
    </row>
    <row r="67" spans="1:2" x14ac:dyDescent="0.25">
      <c r="A67" s="5"/>
      <c r="B67" s="6" t="s">
        <v>456</v>
      </c>
    </row>
    <row r="68" spans="1:2" x14ac:dyDescent="0.25">
      <c r="A68" s="5"/>
      <c r="B68" s="6" t="s">
        <v>457</v>
      </c>
    </row>
    <row r="69" spans="1:2" x14ac:dyDescent="0.25">
      <c r="A69" s="5"/>
      <c r="B69" s="6" t="s">
        <v>458</v>
      </c>
    </row>
    <row r="70" spans="1:2" x14ac:dyDescent="0.25">
      <c r="A70" s="5"/>
      <c r="B70" s="6" t="s">
        <v>459</v>
      </c>
    </row>
    <row r="71" spans="1:2" x14ac:dyDescent="0.25">
      <c r="A71" s="5"/>
      <c r="B71" s="6" t="s">
        <v>460</v>
      </c>
    </row>
    <row r="72" spans="1:2" x14ac:dyDescent="0.25">
      <c r="A72" s="5"/>
      <c r="B72" s="6" t="s">
        <v>461</v>
      </c>
    </row>
    <row r="73" spans="1:2" x14ac:dyDescent="0.25">
      <c r="A73" s="5"/>
      <c r="B73" s="6" t="s">
        <v>462</v>
      </c>
    </row>
    <row r="74" spans="1:2" x14ac:dyDescent="0.25">
      <c r="A74" s="1"/>
      <c r="B74" s="4" t="s">
        <v>463</v>
      </c>
    </row>
    <row r="75" spans="1:2" x14ac:dyDescent="0.25">
      <c r="A75" s="1"/>
      <c r="B75" s="4" t="s">
        <v>464</v>
      </c>
    </row>
    <row r="76" spans="1:2" x14ac:dyDescent="0.25">
      <c r="A76" s="1"/>
      <c r="B76" s="4" t="s">
        <v>465</v>
      </c>
    </row>
    <row r="77" spans="1:2" x14ac:dyDescent="0.25">
      <c r="A77" s="1"/>
      <c r="B77" s="4" t="s">
        <v>466</v>
      </c>
    </row>
    <row r="78" spans="1:2" x14ac:dyDescent="0.25">
      <c r="A78" s="1"/>
      <c r="B78" s="4" t="s">
        <v>467</v>
      </c>
    </row>
    <row r="79" spans="1:2" x14ac:dyDescent="0.25">
      <c r="A79" s="1"/>
      <c r="B79" s="4" t="s">
        <v>468</v>
      </c>
    </row>
    <row r="80" spans="1:2" x14ac:dyDescent="0.25">
      <c r="A80" s="1"/>
      <c r="B80" s="4" t="s">
        <v>469</v>
      </c>
    </row>
    <row r="81" spans="1:2" x14ac:dyDescent="0.25">
      <c r="A81" s="1"/>
      <c r="B81" s="4" t="s">
        <v>470</v>
      </c>
    </row>
    <row r="82" spans="1:2" x14ac:dyDescent="0.25">
      <c r="A82" s="1"/>
      <c r="B82" s="4" t="s">
        <v>471</v>
      </c>
    </row>
    <row r="83" spans="1:2" x14ac:dyDescent="0.25">
      <c r="A83" s="1"/>
      <c r="B83" s="4" t="s">
        <v>472</v>
      </c>
    </row>
    <row r="84" spans="1:2" x14ac:dyDescent="0.25">
      <c r="A84" s="1"/>
      <c r="B84" s="4" t="s">
        <v>473</v>
      </c>
    </row>
    <row r="85" spans="1:2" x14ac:dyDescent="0.25">
      <c r="A85" s="1"/>
      <c r="B85" s="2" t="s">
        <v>474</v>
      </c>
    </row>
    <row r="86" spans="1:2" x14ac:dyDescent="0.25">
      <c r="A86" s="1"/>
      <c r="B86" s="4" t="s">
        <v>475</v>
      </c>
    </row>
    <row r="87" spans="1:2" x14ac:dyDescent="0.25">
      <c r="A87" s="1"/>
      <c r="B87" s="4" t="s">
        <v>476</v>
      </c>
    </row>
  </sheetData>
  <pageMargins left="0.7" right="0.7" top="0.75" bottom="0.75" header="0.3" footer="0.3"/>
  <pageSetup paperSize="9" scale="4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21F12-C86E-45AF-B376-F61EB540FB53}">
  <sheetPr>
    <tabColor theme="1" tint="0.499984740745262"/>
  </sheetPr>
  <dimension ref="A1:K7374"/>
  <sheetViews>
    <sheetView workbookViewId="0">
      <pane ySplit="6" topLeftCell="A7" activePane="bottomLeft" state="frozen"/>
      <selection pane="bottomLeft" activeCell="C3" sqref="C3"/>
    </sheetView>
  </sheetViews>
  <sheetFormatPr baseColWidth="10" defaultRowHeight="15" x14ac:dyDescent="0.25"/>
  <cols>
    <col min="1" max="1" width="28.28515625" customWidth="1"/>
    <col min="2" max="2" width="8" customWidth="1"/>
    <col min="3" max="4" width="44.5703125" customWidth="1"/>
    <col min="5" max="5" width="6.28515625" customWidth="1"/>
    <col min="6" max="6" width="4.28515625" customWidth="1"/>
    <col min="7" max="7" width="27.140625" customWidth="1"/>
    <col min="8" max="8" width="11.7109375" customWidth="1"/>
    <col min="9" max="9" width="12.28515625" customWidth="1"/>
    <col min="10" max="10" width="15.140625" customWidth="1"/>
    <col min="11" max="11" width="7.140625" bestFit="1" customWidth="1"/>
  </cols>
  <sheetData>
    <row r="1" spans="1:11" ht="18.75" x14ac:dyDescent="0.3">
      <c r="A1" s="923" t="s">
        <v>515</v>
      </c>
      <c r="B1" s="923"/>
      <c r="C1" s="923"/>
      <c r="D1" s="923"/>
      <c r="E1" s="923"/>
      <c r="G1" s="924" t="s">
        <v>3862</v>
      </c>
      <c r="H1" s="924"/>
      <c r="I1" s="924"/>
      <c r="J1" s="924"/>
      <c r="K1" s="924"/>
    </row>
    <row r="2" spans="1:11" x14ac:dyDescent="0.25">
      <c r="A2" s="72" t="s">
        <v>516</v>
      </c>
      <c r="B2" s="768">
        <f>ROWS(Audit_Calc_Auto[Statut])</f>
        <v>7287</v>
      </c>
    </row>
    <row r="3" spans="1:11" x14ac:dyDescent="0.25">
      <c r="A3" s="72" t="s">
        <v>517</v>
      </c>
      <c r="B3" s="768">
        <f ca="1">COUNTIF(Audit_Calc_Auto[Statut],"MODIFIE")</f>
        <v>0</v>
      </c>
      <c r="G3" s="773" t="s">
        <v>501</v>
      </c>
      <c r="H3" s="773" t="s">
        <v>3863</v>
      </c>
      <c r="I3" s="773" t="s">
        <v>3864</v>
      </c>
      <c r="J3" s="773" t="s">
        <v>3865</v>
      </c>
      <c r="K3" s="773" t="s">
        <v>3866</v>
      </c>
    </row>
    <row r="4" spans="1:11" x14ac:dyDescent="0.25">
      <c r="A4" s="72" t="s">
        <v>518</v>
      </c>
      <c r="B4" s="768">
        <f ca="1">COUNTIF(Audit_Calc_Auto[Statut],"SANS FORMULE")</f>
        <v>0</v>
      </c>
      <c r="G4" t="s">
        <v>502</v>
      </c>
      <c r="H4">
        <f>COUNTIF(Audit_Calc_Auto[Feuille],G4)</f>
        <v>1183</v>
      </c>
      <c r="I4">
        <f ca="1">COUNTIFS(Audit_Calc_Auto[Feuille],G4,Audit_Calc_Auto[Statut],"MODIFIE")</f>
        <v>0</v>
      </c>
      <c r="J4">
        <f ca="1">COUNTIFS(Audit_Calc_Auto[Feuille],G4,Audit_Calc_Auto[Statut],"SANS FORMULE")</f>
        <v>0</v>
      </c>
      <c r="K4">
        <f ca="1">COUNTIFS(Audit_Calc_Auto[Feuille],G4,Audit_Calc_Auto[Statut],"OK")</f>
        <v>1183</v>
      </c>
    </row>
    <row r="5" spans="1:11" x14ac:dyDescent="0.25">
      <c r="G5" t="s">
        <v>503</v>
      </c>
      <c r="H5">
        <f>COUNTIF(Audit_Calc_Auto[Feuille],G5)</f>
        <v>359</v>
      </c>
      <c r="I5">
        <f ca="1">COUNTIFS(Audit_Calc_Auto[Feuille],G5,Audit_Calc_Auto[Statut],"MODIFIE")</f>
        <v>0</v>
      </c>
      <c r="J5">
        <f ca="1">COUNTIFS(Audit_Calc_Auto[Feuille],G5,Audit_Calc_Auto[Statut],"SANS FORMULE")</f>
        <v>0</v>
      </c>
      <c r="K5">
        <f ca="1">COUNTIFS(Audit_Calc_Auto[Feuille],G5,Audit_Calc_Auto[Statut],"OK")</f>
        <v>359</v>
      </c>
    </row>
    <row r="6" spans="1:11" x14ac:dyDescent="0.25">
      <c r="A6" s="769" t="s">
        <v>501</v>
      </c>
      <c r="B6" s="769" t="s">
        <v>519</v>
      </c>
      <c r="C6" s="769" t="s">
        <v>520</v>
      </c>
      <c r="D6" s="769" t="s">
        <v>521</v>
      </c>
      <c r="E6" s="769" t="s">
        <v>514</v>
      </c>
      <c r="G6" t="s">
        <v>504</v>
      </c>
      <c r="H6">
        <f>COUNTIF(Audit_Calc_Auto[Feuille],G6)</f>
        <v>74</v>
      </c>
      <c r="I6">
        <f ca="1">COUNTIFS(Audit_Calc_Auto[Feuille],G6,Audit_Calc_Auto[Statut],"MODIFIE")</f>
        <v>0</v>
      </c>
      <c r="J6">
        <f ca="1">COUNTIFS(Audit_Calc_Auto[Feuille],G6,Audit_Calc_Auto[Statut],"SANS FORMULE")</f>
        <v>0</v>
      </c>
      <c r="K6">
        <f ca="1">COUNTIFS(Audit_Calc_Auto[Feuille],G6,Audit_Calc_Auto[Statut],"OK")</f>
        <v>74</v>
      </c>
    </row>
    <row r="7" spans="1:11" ht="45" x14ac:dyDescent="0.25">
      <c r="A7" s="770" t="s">
        <v>502</v>
      </c>
      <c r="B7" s="770" t="s">
        <v>2092</v>
      </c>
      <c r="C7" s="771" t="s">
        <v>5046</v>
      </c>
      <c r="D7" s="799" t="str" cm="1">
        <f t="array" aca="1" ref="D7" ca="1">IFERROR(_xlfn.FORMULATEXT(INDIRECT("'" &amp; Audit_Calc_Auto[[#This Row],[Feuille]] &amp; "'!" &amp; Audit_Calc_Auto[[#This Row],[Cellule]])),"(pas de formule)")</f>
        <v>=SI(B13="Liste déroulante";"";SI(B13="Oui";"&lt;= Compléter onglet BSCU_SALAIRES";"Compléter onglets Dépenses de personnel"))</v>
      </c>
      <c r="E7" t="str">
        <f ca="1">IF(Audit_Calc_Auto[[#This Row],[Formule actuelle]]="(pas de formule)","SANS FORMULE",IF(Audit_Calc_Auto[[#This Row],[Formule actuelle]]=Audit_Calc_Auto[[#This Row],[Formule attendue]],"OK","MODIFIE"))</f>
        <v>OK</v>
      </c>
      <c r="G7" t="s">
        <v>505</v>
      </c>
      <c r="H7">
        <f>COUNTIF(Audit_Calc_Auto[Feuille],G7)</f>
        <v>710</v>
      </c>
      <c r="I7">
        <f ca="1">COUNTIFS(Audit_Calc_Auto[Feuille],G7,Audit_Calc_Auto[Statut],"MODIFIE")</f>
        <v>0</v>
      </c>
      <c r="J7">
        <f ca="1">COUNTIFS(Audit_Calc_Auto[Feuille],G7,Audit_Calc_Auto[Statut],"SANS FORMULE")</f>
        <v>0</v>
      </c>
      <c r="K7">
        <f ca="1">COUNTIFS(Audit_Calc_Auto[Feuille],G7,Audit_Calc_Auto[Statut],"OK")</f>
        <v>710</v>
      </c>
    </row>
    <row r="8" spans="1:11" ht="45" x14ac:dyDescent="0.25">
      <c r="A8" s="770" t="s">
        <v>502</v>
      </c>
      <c r="B8" s="770" t="s">
        <v>2051</v>
      </c>
      <c r="C8" s="771" t="s">
        <v>5047</v>
      </c>
      <c r="D8" s="800" t="str" cm="1">
        <f t="array" aca="1" ref="D8" ca="1">IFERROR(_xlfn.FORMULATEXT(INDIRECT("'" &amp; Audit_Calc_Auto[[#This Row],[Feuille]] &amp; "'!" &amp; Audit_Calc_Auto[[#This Row],[Cellule]])),"(pas de formule)")</f>
        <v>=SI(B13="OUI";"Equivalent nombre d'heures sur projet";"Charges patronales
B")</v>
      </c>
      <c r="E8" t="str">
        <f ca="1">IF(Audit_Calc_Auto[[#This Row],[Formule actuelle]]="(pas de formule)","SANS FORMULE",IF(Audit_Calc_Auto[[#This Row],[Formule actuelle]]=Audit_Calc_Auto[[#This Row],[Formule attendue]],"OK","MODIFIE"))</f>
        <v>OK</v>
      </c>
      <c r="G8" t="s">
        <v>506</v>
      </c>
      <c r="H8">
        <f>COUNTIF(Audit_Calc_Auto[Feuille],G8)</f>
        <v>738</v>
      </c>
      <c r="I8">
        <f ca="1">COUNTIFS(Audit_Calc_Auto[Feuille],G8,Audit_Calc_Auto[Statut],"MODIFIE")</f>
        <v>0</v>
      </c>
      <c r="J8">
        <f ca="1">COUNTIFS(Audit_Calc_Auto[Feuille],G8,Audit_Calc_Auto[Statut],"SANS FORMULE")</f>
        <v>0</v>
      </c>
      <c r="K8">
        <f ca="1">COUNTIFS(Audit_Calc_Auto[Feuille],G8,Audit_Calc_Auto[Statut],"OK")</f>
        <v>738</v>
      </c>
    </row>
    <row r="9" spans="1:11" ht="45" x14ac:dyDescent="0.25">
      <c r="A9" s="770" t="s">
        <v>502</v>
      </c>
      <c r="B9" s="770" t="s">
        <v>522</v>
      </c>
      <c r="C9" s="771" t="s">
        <v>2578</v>
      </c>
      <c r="D9" s="800" t="str" cm="1">
        <f t="array" aca="1" ref="D9" ca="1">IFERROR(_xlfn.FORMULATEXT(INDIRECT("'" &amp; Audit_Calc_Auto[[#This Row],[Feuille]] &amp; "'!" &amp; Audit_Calc_Auto[[#This Row],[Cellule]])),"(pas de formule)")</f>
        <v>=SI(B13="OUI";"Barème";"Montant total pièce comptable
C = A+B")</v>
      </c>
      <c r="E9" t="str">
        <f ca="1">IF(Audit_Calc_Auto[[#This Row],[Formule actuelle]]="(pas de formule)","SANS FORMULE",IF(Audit_Calc_Auto[[#This Row],[Formule actuelle]]=Audit_Calc_Auto[[#This Row],[Formule attendue]],"OK","MODIFIE"))</f>
        <v>OK</v>
      </c>
      <c r="G9" t="s">
        <v>507</v>
      </c>
      <c r="H9">
        <f>COUNTIF(Audit_Calc_Auto[Feuille],G9)</f>
        <v>738</v>
      </c>
      <c r="I9">
        <f ca="1">COUNTIFS(Audit_Calc_Auto[Feuille],G9,Audit_Calc_Auto[Statut],"MODIFIE")</f>
        <v>0</v>
      </c>
      <c r="J9">
        <f ca="1">COUNTIFS(Audit_Calc_Auto[Feuille],G9,Audit_Calc_Auto[Statut],"SANS FORMULE")</f>
        <v>0</v>
      </c>
      <c r="K9">
        <f ca="1">COUNTIFS(Audit_Calc_Auto[Feuille],G9,Audit_Calc_Auto[Statut],"OK")</f>
        <v>738</v>
      </c>
    </row>
    <row r="10" spans="1:11" x14ac:dyDescent="0.25">
      <c r="A10" s="770" t="s">
        <v>502</v>
      </c>
      <c r="B10" s="770" t="s">
        <v>523</v>
      </c>
      <c r="C10" s="772" t="s">
        <v>2579</v>
      </c>
      <c r="D10" s="799" t="str" cm="1">
        <f t="array" aca="1" ref="D10" ca="1">IFERROR(_xlfn.FORMULATEXT(INDIRECT("'" &amp; Audit_Calc_Auto[[#This Row],[Feuille]] &amp; "'!" &amp; Audit_Calc_Auto[[#This Row],[Cellule]])),"(pas de formule)")</f>
        <v>=SI($B$13="OUI";"Dépenses de personnel avec BSCU";"Dépenses directes de personnel")</v>
      </c>
      <c r="E10" t="str">
        <f ca="1">IF(Audit_Calc_Auto[[#This Row],[Formule actuelle]]="(pas de formule)","SANS FORMULE",IF(Audit_Calc_Auto[[#This Row],[Formule actuelle]]=Audit_Calc_Auto[[#This Row],[Formule attendue]],"OK","MODIFIE"))</f>
        <v>OK</v>
      </c>
      <c r="G10" t="s">
        <v>508</v>
      </c>
      <c r="H10">
        <f>COUNTIF(Audit_Calc_Auto[Feuille],G10)</f>
        <v>738</v>
      </c>
      <c r="I10">
        <f ca="1">COUNTIFS(Audit_Calc_Auto[Feuille],G10,Audit_Calc_Auto[Statut],"MODIFIE")</f>
        <v>0</v>
      </c>
      <c r="J10">
        <f ca="1">COUNTIFS(Audit_Calc_Auto[Feuille],G10,Audit_Calc_Auto[Statut],"SANS FORMULE")</f>
        <v>0</v>
      </c>
      <c r="K10">
        <f ca="1">COUNTIFS(Audit_Calc_Auto[Feuille],G10,Audit_Calc_Auto[Statut],"OK")</f>
        <v>738</v>
      </c>
    </row>
    <row r="11" spans="1:11" x14ac:dyDescent="0.25">
      <c r="A11" s="770" t="s">
        <v>502</v>
      </c>
      <c r="B11" s="770" t="s">
        <v>524</v>
      </c>
      <c r="C11" s="772" t="s">
        <v>2580</v>
      </c>
      <c r="D11" s="799" t="str" cm="1">
        <f t="array" aca="1" ref="D11" ca="1">IFERROR(_xlfn.FORMULATEXT(INDIRECT("'" &amp; Audit_Calc_Auto[[#This Row],[Feuille]] &amp; "'!" &amp; Audit_Calc_Auto[[#This Row],[Cellule]])),"(pas de formule)")</f>
        <v>=SI($B$13="OUI";"Salaires BSCU";"bulletin de paye"&amp;" "&amp;"x"&amp;NB.SI('Dépenses de personnel 1 à 10'!B18:B30;"&gt;"&amp;0))</v>
      </c>
      <c r="E11" t="str">
        <f ca="1">IF(Audit_Calc_Auto[[#This Row],[Formule actuelle]]="(pas de formule)","SANS FORMULE",IF(Audit_Calc_Auto[[#This Row],[Formule actuelle]]=Audit_Calc_Auto[[#This Row],[Formule attendue]],"OK","MODIFIE"))</f>
        <v>OK</v>
      </c>
      <c r="G11" t="s">
        <v>509</v>
      </c>
      <c r="H11">
        <f>COUNTIF(Audit_Calc_Auto[Feuille],G11)</f>
        <v>738</v>
      </c>
      <c r="I11">
        <f ca="1">COUNTIFS(Audit_Calc_Auto[Feuille],G11,Audit_Calc_Auto[Statut],"MODIFIE")</f>
        <v>0</v>
      </c>
      <c r="J11">
        <f ca="1">COUNTIFS(Audit_Calc_Auto[Feuille],G11,Audit_Calc_Auto[Statut],"SANS FORMULE")</f>
        <v>0</v>
      </c>
      <c r="K11">
        <f ca="1">COUNTIFS(Audit_Calc_Auto[Feuille],G11,Audit_Calc_Auto[Statut],"OK")</f>
        <v>738</v>
      </c>
    </row>
    <row r="12" spans="1:11" x14ac:dyDescent="0.25">
      <c r="A12" s="770" t="s">
        <v>502</v>
      </c>
      <c r="B12" s="770" t="s">
        <v>525</v>
      </c>
      <c r="C12" s="772" t="s">
        <v>3877</v>
      </c>
      <c r="D12" s="799" t="str" cm="1">
        <f t="array" aca="1" ref="D12" ca="1">IFERROR(_xlfn.FORMULATEXT(INDIRECT("'" &amp; Audit_Calc_Auto[[#This Row],[Feuille]] &amp; "'!" &amp; Audit_Calc_Auto[[#This Row],[Cellule]])),"(pas de formule)")</f>
        <v>=SI(B$13="OUI";BSCU_SALAIRES!B19;'Dépenses de personnel 1 à 10'!A15)</v>
      </c>
      <c r="E12" t="str">
        <f ca="1">IF(Audit_Calc_Auto[[#This Row],[Formule actuelle]]="(pas de formule)","SANS FORMULE",IF(Audit_Calc_Auto[[#This Row],[Formule actuelle]]=Audit_Calc_Auto[[#This Row],[Formule attendue]],"OK","MODIFIE"))</f>
        <v>OK</v>
      </c>
      <c r="G12" t="s">
        <v>510</v>
      </c>
      <c r="H12">
        <f>COUNTIF(Audit_Calc_Auto[Feuille],G12)</f>
        <v>738</v>
      </c>
      <c r="I12">
        <f ca="1">COUNTIFS(Audit_Calc_Auto[Feuille],G12,Audit_Calc_Auto[Statut],"MODIFIE")</f>
        <v>0</v>
      </c>
      <c r="J12">
        <f ca="1">COUNTIFS(Audit_Calc_Auto[Feuille],G12,Audit_Calc_Auto[Statut],"SANS FORMULE")</f>
        <v>0</v>
      </c>
      <c r="K12">
        <f ca="1">COUNTIFS(Audit_Calc_Auto[Feuille],G12,Audit_Calc_Auto[Statut],"OK")</f>
        <v>738</v>
      </c>
    </row>
    <row r="13" spans="1:11" x14ac:dyDescent="0.25">
      <c r="A13" s="770" t="s">
        <v>502</v>
      </c>
      <c r="B13" s="770" t="s">
        <v>526</v>
      </c>
      <c r="C13" s="772" t="s">
        <v>3878</v>
      </c>
      <c r="D13" s="799" t="str" cm="1">
        <f t="array" aca="1" ref="D13" ca="1">IFERROR(_xlfn.FORMULATEXT(INDIRECT("'" &amp; Audit_Calc_Auto[[#This Row],[Feuille]] &amp; "'!" &amp; Audit_Calc_Auto[[#This Row],[Cellule]])),"(pas de formule)")</f>
        <v>=SI(SI($B$13="OUI";BSCU_SALAIRES!B23;'Dépenses de personnel 1 à 10'!M31)&lt;1/1/2020;"";SI($B$13="OUI";BSCU_SALAIRES!B23;'Dépenses de personnel 1 à 10'!M31))</v>
      </c>
      <c r="E13" t="str">
        <f ca="1">IF(Audit_Calc_Auto[[#This Row],[Formule actuelle]]="(pas de formule)","SANS FORMULE",IF(Audit_Calc_Auto[[#This Row],[Formule actuelle]]=Audit_Calc_Auto[[#This Row],[Formule attendue]],"OK","MODIFIE"))</f>
        <v>OK</v>
      </c>
      <c r="G13" t="s">
        <v>511</v>
      </c>
      <c r="H13">
        <f>COUNTIF(Audit_Calc_Auto[Feuille],G13)</f>
        <v>738</v>
      </c>
      <c r="I13">
        <f ca="1">COUNTIFS(Audit_Calc_Auto[Feuille],G13,Audit_Calc_Auto[Statut],"MODIFIE")</f>
        <v>0</v>
      </c>
      <c r="J13">
        <f ca="1">COUNTIFS(Audit_Calc_Auto[Feuille],G13,Audit_Calc_Auto[Statut],"SANS FORMULE")</f>
        <v>0</v>
      </c>
      <c r="K13">
        <f ca="1">COUNTIFS(Audit_Calc_Auto[Feuille],G13,Audit_Calc_Auto[Statut],"OK")</f>
        <v>738</v>
      </c>
    </row>
    <row r="14" spans="1:11" x14ac:dyDescent="0.25">
      <c r="A14" s="770" t="s">
        <v>502</v>
      </c>
      <c r="B14" s="770" t="s">
        <v>527</v>
      </c>
      <c r="C14" s="772" t="s">
        <v>528</v>
      </c>
      <c r="D14" s="799" t="str" cm="1">
        <f t="array" aca="1" ref="D14" ca="1">IFERROR(_xlfn.FORMULATEXT(INDIRECT("'" &amp; Audit_Calc_Auto[[#This Row],[Feuille]] &amp; "'!" &amp; Audit_Calc_Auto[[#This Row],[Cellule]])),"(pas de formule)")</f>
        <v>='Dépenses de personnel 1 à 10'!N31</v>
      </c>
      <c r="E14" t="str">
        <f ca="1">IF(Audit_Calc_Auto[[#This Row],[Formule actuelle]]="(pas de formule)","SANS FORMULE",IF(Audit_Calc_Auto[[#This Row],[Formule actuelle]]=Audit_Calc_Auto[[#This Row],[Formule attendue]],"OK","MODIFIE"))</f>
        <v>OK</v>
      </c>
      <c r="G14" t="s">
        <v>512</v>
      </c>
      <c r="H14">
        <f>COUNTIF(Audit_Calc_Auto[Feuille],G14)</f>
        <v>533</v>
      </c>
      <c r="I14">
        <f ca="1">COUNTIFS(Audit_Calc_Auto[Feuille],G14,Audit_Calc_Auto[Statut],"MODIFIE")</f>
        <v>0</v>
      </c>
      <c r="J14">
        <f ca="1">COUNTIFS(Audit_Calc_Auto[Feuille],G14,Audit_Calc_Auto[Statut],"SANS FORMULE")</f>
        <v>0</v>
      </c>
      <c r="K14">
        <f ca="1">COUNTIFS(Audit_Calc_Auto[Feuille],G14,Audit_Calc_Auto[Statut],"OK")</f>
        <v>533</v>
      </c>
    </row>
    <row r="15" spans="1:11" x14ac:dyDescent="0.25">
      <c r="A15" s="770" t="s">
        <v>502</v>
      </c>
      <c r="B15" s="770" t="s">
        <v>529</v>
      </c>
      <c r="C15" s="772" t="s">
        <v>2581</v>
      </c>
      <c r="D15" s="799" t="str" cm="1">
        <f t="array" aca="1" ref="D15" ca="1">IFERROR(_xlfn.FORMULATEXT(INDIRECT("'" &amp; Audit_Calc_Auto[[#This Row],[Feuille]] &amp; "'!" &amp; Audit_Calc_Auto[[#This Row],[Cellule]])),"(pas de formule)")</f>
        <v>=SI(A25="bulletin de paye x0";"";SI(OU(D25="";E25="");"Date d'émission ou d'acquittement manquante";SI(OU(D25&lt;$D$5;D25&gt;$D$6);"Date de facture inéligible, cette dépense sera écartée";SI(E25&gt;$D$6;"Acquittement hors date d'éligiblité, cette dépense sera écartée";SI(E25&lt;D25;"Justifier pourquoi l'acquittement est intervenu avant la facture";"")))))</v>
      </c>
      <c r="E15" t="str">
        <f ca="1">IF(Audit_Calc_Auto[[#This Row],[Formule actuelle]]="(pas de formule)","SANS FORMULE",IF(Audit_Calc_Auto[[#This Row],[Formule actuelle]]=Audit_Calc_Auto[[#This Row],[Formule attendue]],"OK","MODIFIE"))</f>
        <v>OK</v>
      </c>
      <c r="G15" t="s">
        <v>120</v>
      </c>
      <c r="H15" s="768">
        <f>B2</f>
        <v>7287</v>
      </c>
      <c r="I15" s="768">
        <f ca="1">B3</f>
        <v>0</v>
      </c>
      <c r="J15" s="768">
        <f ca="1">B4</f>
        <v>0</v>
      </c>
      <c r="K15">
        <f ca="1">COUNTIF(Audit_Calc_Auto[Statut],"OK")</f>
        <v>7287</v>
      </c>
    </row>
    <row r="16" spans="1:11" x14ac:dyDescent="0.25">
      <c r="A16" s="770" t="s">
        <v>502</v>
      </c>
      <c r="B16" s="770" t="s">
        <v>530</v>
      </c>
      <c r="C16" s="772" t="s">
        <v>531</v>
      </c>
      <c r="D16" s="799" t="str" cm="1">
        <f t="array" aca="1" ref="D16" ca="1">IFERROR(_xlfn.FORMULATEXT(INDIRECT("'" &amp; Audit_Calc_Auto[[#This Row],[Feuille]] &amp; "'!" &amp; Audit_Calc_Auto[[#This Row],[Cellule]])),"(pas de formule)")</f>
        <v>='Dépenses de personnel 1 à 10'!B31</v>
      </c>
      <c r="E16" t="str">
        <f ca="1">IF(Audit_Calc_Auto[[#This Row],[Formule actuelle]]="(pas de formule)","SANS FORMULE",IF(Audit_Calc_Auto[[#This Row],[Formule actuelle]]=Audit_Calc_Auto[[#This Row],[Formule attendue]],"OK","MODIFIE"))</f>
        <v>OK</v>
      </c>
    </row>
    <row r="17" spans="1:5" x14ac:dyDescent="0.25">
      <c r="A17" s="770" t="s">
        <v>502</v>
      </c>
      <c r="B17" s="770" t="s">
        <v>532</v>
      </c>
      <c r="C17" s="772" t="s">
        <v>5048</v>
      </c>
      <c r="D17" s="799" t="str" cm="1">
        <f t="array" aca="1" ref="D17" ca="1">IFERROR(_xlfn.FORMULATEXT(INDIRECT("'" &amp; Audit_Calc_Auto[[#This Row],[Feuille]] &amp; "'!" &amp; Audit_Calc_Auto[[#This Row],[Cellule]])),"(pas de formule)")</f>
        <v>=SIERREUR(SI($B$13="OUI";BSCU_SALAIRES!B27;'Dépenses de personnel 1 à 10'!D31);"")</v>
      </c>
      <c r="E17" t="str">
        <f ca="1">IF(Audit_Calc_Auto[[#This Row],[Formule actuelle]]="(pas de formule)","SANS FORMULE",IF(Audit_Calc_Auto[[#This Row],[Formule actuelle]]=Audit_Calc_Auto[[#This Row],[Formule attendue]],"OK","MODIFIE"))</f>
        <v>OK</v>
      </c>
    </row>
    <row r="18" spans="1:5" x14ac:dyDescent="0.25">
      <c r="A18" s="770" t="s">
        <v>502</v>
      </c>
      <c r="B18" s="770" t="s">
        <v>533</v>
      </c>
      <c r="C18" s="772" t="s">
        <v>3879</v>
      </c>
      <c r="D18" s="799" t="str" cm="1">
        <f t="array" aca="1" ref="D18" ca="1">IFERROR(_xlfn.FORMULATEXT(INDIRECT("'" &amp; Audit_Calc_Auto[[#This Row],[Feuille]] &amp; "'!" &amp; Audit_Calc_Auto[[#This Row],[Cellule]])),"(pas de formule)")</f>
        <v>=SIERREUR(ARRONDI(SI($B$13="OUI";BSCU_SALAIRES!B20;SOMME(H25+I25));2);"")</v>
      </c>
      <c r="E18" t="str">
        <f ca="1">IF(Audit_Calc_Auto[[#This Row],[Formule actuelle]]="(pas de formule)","SANS FORMULE",IF(Audit_Calc_Auto[[#This Row],[Formule actuelle]]=Audit_Calc_Auto[[#This Row],[Formule attendue]],"OK","MODIFIE"))</f>
        <v>OK</v>
      </c>
    </row>
    <row r="19" spans="1:5" x14ac:dyDescent="0.25">
      <c r="A19" s="770" t="s">
        <v>502</v>
      </c>
      <c r="B19" s="770" t="s">
        <v>534</v>
      </c>
      <c r="C19" s="772" t="s">
        <v>3892</v>
      </c>
      <c r="D19" s="799" t="str" cm="1">
        <f t="array" aca="1" ref="D19" ca="1">IFERROR(_xlfn.FORMULATEXT(INDIRECT("'" &amp; Audit_Calc_Auto[[#This Row],[Feuille]] &amp; "'!" &amp; Audit_Calc_Auto[[#This Row],[Cellule]])),"(pas de formule)")</f>
        <v>=SI($B$13="OUI";BSCU_SALAIRES!B28;'Dépenses de personnel 1 à 10'!L31)</v>
      </c>
      <c r="E19" t="str">
        <f ca="1">IF(Audit_Calc_Auto[[#This Row],[Formule actuelle]]="(pas de formule)","SANS FORMULE",IF(Audit_Calc_Auto[[#This Row],[Formule actuelle]]=Audit_Calc_Auto[[#This Row],[Formule attendue]],"OK","MODIFIE"))</f>
        <v>OK</v>
      </c>
    </row>
    <row r="20" spans="1:5" x14ac:dyDescent="0.25">
      <c r="A20" s="770" t="s">
        <v>502</v>
      </c>
      <c r="B20" s="770" t="s">
        <v>535</v>
      </c>
      <c r="C20" s="772" t="s">
        <v>2582</v>
      </c>
      <c r="D20" s="799" t="str" cm="1">
        <f t="array" aca="1" ref="D20" ca="1">IFERROR(_xlfn.FORMULATEXT(INDIRECT("'" &amp; Audit_Calc_Auto[[#This Row],[Feuille]] &amp; "'!" &amp; Audit_Calc_Auto[[#This Row],[Cellule]])),"(pas de formule)")</f>
        <v>=SI($B$13="OUI";"";SI(K25&lt;&gt;"";ARRONDI(J25;2)-ARRONDI(K25;2);0))</v>
      </c>
      <c r="E20" t="str">
        <f ca="1">IF(Audit_Calc_Auto[[#This Row],[Formule actuelle]]="(pas de formule)","SANS FORMULE",IF(Audit_Calc_Auto[[#This Row],[Formule actuelle]]=Audit_Calc_Auto[[#This Row],[Formule attendue]],"OK","MODIFIE"))</f>
        <v>OK</v>
      </c>
    </row>
    <row r="21" spans="1:5" x14ac:dyDescent="0.25">
      <c r="A21" s="770" t="s">
        <v>502</v>
      </c>
      <c r="B21" s="770" t="s">
        <v>536</v>
      </c>
      <c r="C21" s="772" t="s">
        <v>2583</v>
      </c>
      <c r="D21" s="799" t="str" cm="1">
        <f t="array" aca="1" ref="D21" ca="1">IFERROR(_xlfn.FORMULATEXT(INDIRECT("'" &amp; Audit_Calc_Auto[[#This Row],[Feuille]] &amp; "'!" &amp; Audit_Calc_Auto[[#This Row],[Cellule]])),"(pas de formule)")</f>
        <v>=SI(U25="";0;U25*K25)</v>
      </c>
      <c r="E21" t="str">
        <f ca="1">IF(Audit_Calc_Auto[[#This Row],[Formule actuelle]]="(pas de formule)","SANS FORMULE",IF(Audit_Calc_Auto[[#This Row],[Formule actuelle]]=Audit_Calc_Auto[[#This Row],[Formule attendue]],"OK","MODIFIE"))</f>
        <v>OK</v>
      </c>
    </row>
    <row r="22" spans="1:5" x14ac:dyDescent="0.25">
      <c r="A22" s="770" t="s">
        <v>502</v>
      </c>
      <c r="B22" s="770" t="s">
        <v>537</v>
      </c>
      <c r="C22" s="772" t="s">
        <v>538</v>
      </c>
      <c r="D22" s="799" t="str" cm="1">
        <f t="array" aca="1" ref="D22" ca="1">IFERROR(_xlfn.FORMULATEXT(INDIRECT("'" &amp; Audit_Calc_Auto[[#This Row],[Feuille]] &amp; "'!" &amp; Audit_Calc_Auto[[#This Row],[Cellule]])),"(pas de formule)")</f>
        <v>=O25+Q25+S25+V25</v>
      </c>
      <c r="E22" t="str">
        <f ca="1">IF(Audit_Calc_Auto[[#This Row],[Formule actuelle]]="(pas de formule)","SANS FORMULE",IF(Audit_Calc_Auto[[#This Row],[Formule actuelle]]=Audit_Calc_Auto[[#This Row],[Formule attendue]],"OK","MODIFIE"))</f>
        <v>OK</v>
      </c>
    </row>
    <row r="23" spans="1:5" x14ac:dyDescent="0.25">
      <c r="A23" s="770" t="s">
        <v>502</v>
      </c>
      <c r="B23" s="770" t="s">
        <v>539</v>
      </c>
      <c r="C23" s="772" t="s">
        <v>2584</v>
      </c>
      <c r="D23" s="799" t="str" cm="1">
        <f t="array" aca="1" ref="D23" ca="1">IFERROR(_xlfn.FORMULATEXT(INDIRECT("'" &amp; Audit_Calc_Auto[[#This Row],[Feuille]] &amp; "'!" &amp; Audit_Calc_Auto[[#This Row],[Cellule]])),"(pas de formule)")</f>
        <v>=SI(P25="";"";ARRONDI(K25-O25-Q25-S25-V25;2))</v>
      </c>
      <c r="E23" t="str">
        <f ca="1">IF(Audit_Calc_Auto[[#This Row],[Formule actuelle]]="(pas de formule)","SANS FORMULE",IF(Audit_Calc_Auto[[#This Row],[Formule actuelle]]=Audit_Calc_Auto[[#This Row],[Formule attendue]],"OK","MODIFIE"))</f>
        <v>OK</v>
      </c>
    </row>
    <row r="24" spans="1:5" x14ac:dyDescent="0.25">
      <c r="A24" s="770" t="s">
        <v>502</v>
      </c>
      <c r="B24" s="770" t="s">
        <v>540</v>
      </c>
      <c r="C24" s="772" t="s">
        <v>2585</v>
      </c>
      <c r="D24" s="799" t="str" cm="1">
        <f t="array" aca="1" ref="D24" ca="1">IFERROR(_xlfn.FORMULATEXT(INDIRECT("'" &amp; Audit_Calc_Auto[[#This Row],[Feuille]] &amp; "'!" &amp; Audit_Calc_Auto[[#This Row],[Cellule]])),"(pas de formule)")</f>
        <v>=SI($B$13="OUI";"Salaires BSCU";"bulletin de paye"&amp;" "&amp;"x"&amp;NB.SI('Dépenses de personnel 1 à 10'!B38:B50;"&gt;"&amp;0))</v>
      </c>
      <c r="E24" t="str">
        <f ca="1">IF(Audit_Calc_Auto[[#This Row],[Formule actuelle]]="(pas de formule)","SANS FORMULE",IF(Audit_Calc_Auto[[#This Row],[Formule actuelle]]=Audit_Calc_Auto[[#This Row],[Formule attendue]],"OK","MODIFIE"))</f>
        <v>OK</v>
      </c>
    </row>
    <row r="25" spans="1:5" x14ac:dyDescent="0.25">
      <c r="A25" s="770" t="s">
        <v>502</v>
      </c>
      <c r="B25" s="770" t="s">
        <v>541</v>
      </c>
      <c r="C25" s="772" t="s">
        <v>3893</v>
      </c>
      <c r="D25" s="799" t="str" cm="1">
        <f t="array" aca="1" ref="D25" ca="1">IFERROR(_xlfn.FORMULATEXT(INDIRECT("'" &amp; Audit_Calc_Auto[[#This Row],[Feuille]] &amp; "'!" &amp; Audit_Calc_Auto[[#This Row],[Cellule]])),"(pas de formule)")</f>
        <v>=SI(B$13="OUI";BSCU_SALAIRES!B31;'Dépenses de personnel 1 à 10'!A35)</v>
      </c>
      <c r="E25" t="str">
        <f ca="1">IF(Audit_Calc_Auto[[#This Row],[Formule actuelle]]="(pas de formule)","SANS FORMULE",IF(Audit_Calc_Auto[[#This Row],[Formule actuelle]]=Audit_Calc_Auto[[#This Row],[Formule attendue]],"OK","MODIFIE"))</f>
        <v>OK</v>
      </c>
    </row>
    <row r="26" spans="1:5" x14ac:dyDescent="0.25">
      <c r="A26" s="770" t="s">
        <v>502</v>
      </c>
      <c r="B26" s="770" t="s">
        <v>542</v>
      </c>
      <c r="C26" s="772" t="s">
        <v>3894</v>
      </c>
      <c r="D26" s="799" t="str" cm="1">
        <f t="array" aca="1" ref="D26" ca="1">IFERROR(_xlfn.FORMULATEXT(INDIRECT("'" &amp; Audit_Calc_Auto[[#This Row],[Feuille]] &amp; "'!" &amp; Audit_Calc_Auto[[#This Row],[Cellule]])),"(pas de formule)")</f>
        <v>=SI(SI($B$13="OUI";BSCU_SALAIRES!B35;'Dépenses de personnel 1 à 10'!M51)&lt;1/1/2020;"";SI($B$13="OUI";BSCU_SALAIRES!B35;'Dépenses de personnel 1 à 10'!M51))</v>
      </c>
      <c r="E26" t="str">
        <f ca="1">IF(Audit_Calc_Auto[[#This Row],[Formule actuelle]]="(pas de formule)","SANS FORMULE",IF(Audit_Calc_Auto[[#This Row],[Formule actuelle]]=Audit_Calc_Auto[[#This Row],[Formule attendue]],"OK","MODIFIE"))</f>
        <v>OK</v>
      </c>
    </row>
    <row r="27" spans="1:5" x14ac:dyDescent="0.25">
      <c r="A27" s="770" t="s">
        <v>502</v>
      </c>
      <c r="B27" s="770" t="s">
        <v>543</v>
      </c>
      <c r="C27" s="772" t="s">
        <v>544</v>
      </c>
      <c r="D27" s="799" t="str" cm="1">
        <f t="array" aca="1" ref="D27" ca="1">IFERROR(_xlfn.FORMULATEXT(INDIRECT("'" &amp; Audit_Calc_Auto[[#This Row],[Feuille]] &amp; "'!" &amp; Audit_Calc_Auto[[#This Row],[Cellule]])),"(pas de formule)")</f>
        <v>='Dépenses de personnel 1 à 10'!N51</v>
      </c>
      <c r="E27" t="str">
        <f ca="1">IF(Audit_Calc_Auto[[#This Row],[Formule actuelle]]="(pas de formule)","SANS FORMULE",IF(Audit_Calc_Auto[[#This Row],[Formule actuelle]]=Audit_Calc_Auto[[#This Row],[Formule attendue]],"OK","MODIFIE"))</f>
        <v>OK</v>
      </c>
    </row>
    <row r="28" spans="1:5" x14ac:dyDescent="0.25">
      <c r="A28" s="770" t="s">
        <v>502</v>
      </c>
      <c r="B28" s="770" t="s">
        <v>545</v>
      </c>
      <c r="C28" s="772" t="s">
        <v>2586</v>
      </c>
      <c r="D28" s="799" t="str" cm="1">
        <f t="array" aca="1" ref="D28" ca="1">IFERROR(_xlfn.FORMULATEXT(INDIRECT("'" &amp; Audit_Calc_Auto[[#This Row],[Feuille]] &amp; "'!" &amp; Audit_Calc_Auto[[#This Row],[Cellule]])),"(pas de formule)")</f>
        <v>=SI(A26="bulletin de paye x0";"";SI(OU(D26="";E26="");"Date d'émission ou d'acquittement manquante";SI(OU(D26&lt;$D$5;D26&gt;$D$6);"Date de facture inéligible, cette dépense sera écartée";SI(E26&gt;$D$6;"Acquittement hors date d'éligiblité, cette dépense sera écartée";SI(E26&lt;D26;"Justifier pourquoi l'acquittement est intervenu avant la facture";"")))))</v>
      </c>
      <c r="E28" t="str">
        <f ca="1">IF(Audit_Calc_Auto[[#This Row],[Formule actuelle]]="(pas de formule)","SANS FORMULE",IF(Audit_Calc_Auto[[#This Row],[Formule actuelle]]=Audit_Calc_Auto[[#This Row],[Formule attendue]],"OK","MODIFIE"))</f>
        <v>OK</v>
      </c>
    </row>
    <row r="29" spans="1:5" x14ac:dyDescent="0.25">
      <c r="A29" s="770" t="s">
        <v>502</v>
      </c>
      <c r="B29" s="770" t="s">
        <v>546</v>
      </c>
      <c r="C29" s="772" t="s">
        <v>547</v>
      </c>
      <c r="D29" s="799" t="str" cm="1">
        <f t="array" aca="1" ref="D29" ca="1">IFERROR(_xlfn.FORMULATEXT(INDIRECT("'" &amp; Audit_Calc_Auto[[#This Row],[Feuille]] &amp; "'!" &amp; Audit_Calc_Auto[[#This Row],[Cellule]])),"(pas de formule)")</f>
        <v>='Dépenses de personnel 1 à 10'!B51</v>
      </c>
      <c r="E29" t="str">
        <f ca="1">IF(Audit_Calc_Auto[[#This Row],[Formule actuelle]]="(pas de formule)","SANS FORMULE",IF(Audit_Calc_Auto[[#This Row],[Formule actuelle]]=Audit_Calc_Auto[[#This Row],[Formule attendue]],"OK","MODIFIE"))</f>
        <v>OK</v>
      </c>
    </row>
    <row r="30" spans="1:5" x14ac:dyDescent="0.25">
      <c r="A30" s="770" t="s">
        <v>502</v>
      </c>
      <c r="B30" s="770" t="s">
        <v>548</v>
      </c>
      <c r="C30" s="772" t="s">
        <v>5049</v>
      </c>
      <c r="D30" s="799" t="str" cm="1">
        <f t="array" aca="1" ref="D30" ca="1">IFERROR(_xlfn.FORMULATEXT(INDIRECT("'" &amp; Audit_Calc_Auto[[#This Row],[Feuille]] &amp; "'!" &amp; Audit_Calc_Auto[[#This Row],[Cellule]])),"(pas de formule)")</f>
        <v>=SIERREUR(SI($B$13="OUI";BSCU_SALAIRES!B39;'Dépenses de personnel 1 à 10'!D51);"")</v>
      </c>
      <c r="E30" t="str">
        <f ca="1">IF(Audit_Calc_Auto[[#This Row],[Formule actuelle]]="(pas de formule)","SANS FORMULE",IF(Audit_Calc_Auto[[#This Row],[Formule actuelle]]=Audit_Calc_Auto[[#This Row],[Formule attendue]],"OK","MODIFIE"))</f>
        <v>OK</v>
      </c>
    </row>
    <row r="31" spans="1:5" x14ac:dyDescent="0.25">
      <c r="A31" s="770" t="s">
        <v>502</v>
      </c>
      <c r="B31" s="770" t="s">
        <v>549</v>
      </c>
      <c r="C31" s="772" t="s">
        <v>3895</v>
      </c>
      <c r="D31" s="799" t="str" cm="1">
        <f t="array" aca="1" ref="D31" ca="1">IFERROR(_xlfn.FORMULATEXT(INDIRECT("'" &amp; Audit_Calc_Auto[[#This Row],[Feuille]] &amp; "'!" &amp; Audit_Calc_Auto[[#This Row],[Cellule]])),"(pas de formule)")</f>
        <v>=SIERREUR(ARRONDI(SI($B$13="OUI";BSCU_SALAIRES!B32;SOMME(H26+I26));2);"")</v>
      </c>
      <c r="E31" t="str">
        <f ca="1">IF(Audit_Calc_Auto[[#This Row],[Formule actuelle]]="(pas de formule)","SANS FORMULE",IF(Audit_Calc_Auto[[#This Row],[Formule actuelle]]=Audit_Calc_Auto[[#This Row],[Formule attendue]],"OK","MODIFIE"))</f>
        <v>OK</v>
      </c>
    </row>
    <row r="32" spans="1:5" x14ac:dyDescent="0.25">
      <c r="A32" s="770" t="s">
        <v>502</v>
      </c>
      <c r="B32" s="770" t="s">
        <v>550</v>
      </c>
      <c r="C32" s="772" t="s">
        <v>3896</v>
      </c>
      <c r="D32" s="799" t="str" cm="1">
        <f t="array" aca="1" ref="D32" ca="1">IFERROR(_xlfn.FORMULATEXT(INDIRECT("'" &amp; Audit_Calc_Auto[[#This Row],[Feuille]] &amp; "'!" &amp; Audit_Calc_Auto[[#This Row],[Cellule]])),"(pas de formule)")</f>
        <v>=SI($B$13="OUI";BSCU_SALAIRES!B40;'Dépenses de personnel 1 à 10'!L51)</v>
      </c>
      <c r="E32" t="str">
        <f ca="1">IF(Audit_Calc_Auto[[#This Row],[Formule actuelle]]="(pas de formule)","SANS FORMULE",IF(Audit_Calc_Auto[[#This Row],[Formule actuelle]]=Audit_Calc_Auto[[#This Row],[Formule attendue]],"OK","MODIFIE"))</f>
        <v>OK</v>
      </c>
    </row>
    <row r="33" spans="1:5" x14ac:dyDescent="0.25">
      <c r="A33" s="770" t="s">
        <v>502</v>
      </c>
      <c r="B33" s="770" t="s">
        <v>551</v>
      </c>
      <c r="C33" s="772" t="s">
        <v>2587</v>
      </c>
      <c r="D33" s="799" t="str" cm="1">
        <f t="array" aca="1" ref="D33" ca="1">IFERROR(_xlfn.FORMULATEXT(INDIRECT("'" &amp; Audit_Calc_Auto[[#This Row],[Feuille]] &amp; "'!" &amp; Audit_Calc_Auto[[#This Row],[Cellule]])),"(pas de formule)")</f>
        <v>=SI($B$13="OUI";"";SI(K26&lt;&gt;"";ARRONDI(J26;2)-ARRONDI(K26;2);0))</v>
      </c>
      <c r="E33" t="str">
        <f ca="1">IF(Audit_Calc_Auto[[#This Row],[Formule actuelle]]="(pas de formule)","SANS FORMULE",IF(Audit_Calc_Auto[[#This Row],[Formule actuelle]]=Audit_Calc_Auto[[#This Row],[Formule attendue]],"OK","MODIFIE"))</f>
        <v>OK</v>
      </c>
    </row>
    <row r="34" spans="1:5" x14ac:dyDescent="0.25">
      <c r="A34" s="770" t="s">
        <v>502</v>
      </c>
      <c r="B34" s="770" t="s">
        <v>552</v>
      </c>
      <c r="C34" s="772" t="s">
        <v>2588</v>
      </c>
      <c r="D34" s="799" t="str" cm="1">
        <f t="array" aca="1" ref="D34" ca="1">IFERROR(_xlfn.FORMULATEXT(INDIRECT("'" &amp; Audit_Calc_Auto[[#This Row],[Feuille]] &amp; "'!" &amp; Audit_Calc_Auto[[#This Row],[Cellule]])),"(pas de formule)")</f>
        <v>=SI(U26="";0;U26*K26)</v>
      </c>
      <c r="E34" t="str">
        <f ca="1">IF(Audit_Calc_Auto[[#This Row],[Formule actuelle]]="(pas de formule)","SANS FORMULE",IF(Audit_Calc_Auto[[#This Row],[Formule actuelle]]=Audit_Calc_Auto[[#This Row],[Formule attendue]],"OK","MODIFIE"))</f>
        <v>OK</v>
      </c>
    </row>
    <row r="35" spans="1:5" x14ac:dyDescent="0.25">
      <c r="A35" s="770" t="s">
        <v>502</v>
      </c>
      <c r="B35" s="770" t="s">
        <v>553</v>
      </c>
      <c r="C35" s="772" t="s">
        <v>554</v>
      </c>
      <c r="D35" s="799" t="str" cm="1">
        <f t="array" aca="1" ref="D35" ca="1">IFERROR(_xlfn.FORMULATEXT(INDIRECT("'" &amp; Audit_Calc_Auto[[#This Row],[Feuille]] &amp; "'!" &amp; Audit_Calc_Auto[[#This Row],[Cellule]])),"(pas de formule)")</f>
        <v>=O26+Q26+S26+V26</v>
      </c>
      <c r="E35" t="str">
        <f ca="1">IF(Audit_Calc_Auto[[#This Row],[Formule actuelle]]="(pas de formule)","SANS FORMULE",IF(Audit_Calc_Auto[[#This Row],[Formule actuelle]]=Audit_Calc_Auto[[#This Row],[Formule attendue]],"OK","MODIFIE"))</f>
        <v>OK</v>
      </c>
    </row>
    <row r="36" spans="1:5" x14ac:dyDescent="0.25">
      <c r="A36" s="770" t="s">
        <v>502</v>
      </c>
      <c r="B36" s="770" t="s">
        <v>555</v>
      </c>
      <c r="C36" s="772" t="s">
        <v>2589</v>
      </c>
      <c r="D36" s="799" t="str" cm="1">
        <f t="array" aca="1" ref="D36" ca="1">IFERROR(_xlfn.FORMULATEXT(INDIRECT("'" &amp; Audit_Calc_Auto[[#This Row],[Feuille]] &amp; "'!" &amp; Audit_Calc_Auto[[#This Row],[Cellule]])),"(pas de formule)")</f>
        <v>=SI(P26="";"";ARRONDI(K26-O26-Q26-S26-V26;2))</v>
      </c>
      <c r="E36" t="str">
        <f ca="1">IF(Audit_Calc_Auto[[#This Row],[Formule actuelle]]="(pas de formule)","SANS FORMULE",IF(Audit_Calc_Auto[[#This Row],[Formule actuelle]]=Audit_Calc_Auto[[#This Row],[Formule attendue]],"OK","MODIFIE"))</f>
        <v>OK</v>
      </c>
    </row>
    <row r="37" spans="1:5" x14ac:dyDescent="0.25">
      <c r="A37" s="770" t="s">
        <v>502</v>
      </c>
      <c r="B37" s="770" t="s">
        <v>556</v>
      </c>
      <c r="C37" s="772" t="s">
        <v>2590</v>
      </c>
      <c r="D37" s="799" t="str" cm="1">
        <f t="array" aca="1" ref="D37" ca="1">IFERROR(_xlfn.FORMULATEXT(INDIRECT("'" &amp; Audit_Calc_Auto[[#This Row],[Feuille]] &amp; "'!" &amp; Audit_Calc_Auto[[#This Row],[Cellule]])),"(pas de formule)")</f>
        <v>=SI($B$13="OUI";"Salaires BSCU";"bulletin de paye"&amp;" "&amp;"x"&amp;NB.SI('Dépenses de personnel 1 à 10'!B58:B70;"&gt;"&amp;0))</v>
      </c>
      <c r="E37" t="str">
        <f ca="1">IF(Audit_Calc_Auto[[#This Row],[Formule actuelle]]="(pas de formule)","SANS FORMULE",IF(Audit_Calc_Auto[[#This Row],[Formule actuelle]]=Audit_Calc_Auto[[#This Row],[Formule attendue]],"OK","MODIFIE"))</f>
        <v>OK</v>
      </c>
    </row>
    <row r="38" spans="1:5" x14ac:dyDescent="0.25">
      <c r="A38" s="770" t="s">
        <v>502</v>
      </c>
      <c r="B38" s="770" t="s">
        <v>557</v>
      </c>
      <c r="C38" s="772" t="s">
        <v>3897</v>
      </c>
      <c r="D38" s="799" t="str" cm="1">
        <f t="array" aca="1" ref="D38" ca="1">IFERROR(_xlfn.FORMULATEXT(INDIRECT("'" &amp; Audit_Calc_Auto[[#This Row],[Feuille]] &amp; "'!" &amp; Audit_Calc_Auto[[#This Row],[Cellule]])),"(pas de formule)")</f>
        <v>=SI(B$13="OUI";BSCU_SALAIRES!B43;'Dépenses de personnel 1 à 10'!A55)</v>
      </c>
      <c r="E38" t="str">
        <f ca="1">IF(Audit_Calc_Auto[[#This Row],[Formule actuelle]]="(pas de formule)","SANS FORMULE",IF(Audit_Calc_Auto[[#This Row],[Formule actuelle]]=Audit_Calc_Auto[[#This Row],[Formule attendue]],"OK","MODIFIE"))</f>
        <v>OK</v>
      </c>
    </row>
    <row r="39" spans="1:5" x14ac:dyDescent="0.25">
      <c r="A39" s="770" t="s">
        <v>502</v>
      </c>
      <c r="B39" s="770" t="s">
        <v>558</v>
      </c>
      <c r="C39" s="772" t="s">
        <v>3898</v>
      </c>
      <c r="D39" s="799" t="str" cm="1">
        <f t="array" aca="1" ref="D39" ca="1">IFERROR(_xlfn.FORMULATEXT(INDIRECT("'" &amp; Audit_Calc_Auto[[#This Row],[Feuille]] &amp; "'!" &amp; Audit_Calc_Auto[[#This Row],[Cellule]])),"(pas de formule)")</f>
        <v>=SI(SI($B$13="OUI";BSCU_SALAIRES!B47;'Dépenses de personnel 1 à 10'!M71)&lt;1/1/2020;"";SI($B$13="OUI";BSCU_SALAIRES!B47;'Dépenses de personnel 1 à 10'!M71))</v>
      </c>
      <c r="E39" t="str">
        <f ca="1">IF(Audit_Calc_Auto[[#This Row],[Formule actuelle]]="(pas de formule)","SANS FORMULE",IF(Audit_Calc_Auto[[#This Row],[Formule actuelle]]=Audit_Calc_Auto[[#This Row],[Formule attendue]],"OK","MODIFIE"))</f>
        <v>OK</v>
      </c>
    </row>
    <row r="40" spans="1:5" x14ac:dyDescent="0.25">
      <c r="A40" s="770" t="s">
        <v>502</v>
      </c>
      <c r="B40" s="770" t="s">
        <v>559</v>
      </c>
      <c r="C40" s="772" t="s">
        <v>560</v>
      </c>
      <c r="D40" s="799" t="str" cm="1">
        <f t="array" aca="1" ref="D40" ca="1">IFERROR(_xlfn.FORMULATEXT(INDIRECT("'" &amp; Audit_Calc_Auto[[#This Row],[Feuille]] &amp; "'!" &amp; Audit_Calc_Auto[[#This Row],[Cellule]])),"(pas de formule)")</f>
        <v>='Dépenses de personnel 1 à 10'!N71</v>
      </c>
      <c r="E40" t="str">
        <f ca="1">IF(Audit_Calc_Auto[[#This Row],[Formule actuelle]]="(pas de formule)","SANS FORMULE",IF(Audit_Calc_Auto[[#This Row],[Formule actuelle]]=Audit_Calc_Auto[[#This Row],[Formule attendue]],"OK","MODIFIE"))</f>
        <v>OK</v>
      </c>
    </row>
    <row r="41" spans="1:5" x14ac:dyDescent="0.25">
      <c r="A41" s="770" t="s">
        <v>502</v>
      </c>
      <c r="B41" s="770" t="s">
        <v>561</v>
      </c>
      <c r="C41" s="772" t="s">
        <v>2591</v>
      </c>
      <c r="D41" s="799" t="str" cm="1">
        <f t="array" aca="1" ref="D41" ca="1">IFERROR(_xlfn.FORMULATEXT(INDIRECT("'" &amp; Audit_Calc_Auto[[#This Row],[Feuille]] &amp; "'!" &amp; Audit_Calc_Auto[[#This Row],[Cellule]])),"(pas de formule)")</f>
        <v>=SI(A27="bulletin de paye x0";"";SI(OU(D27="";E27="");"Date d'émission ou d'acquittement manquante";SI(OU(D27&lt;$D$5;D27&gt;$D$6);"Date de facture inéligible, cette dépense sera écartée";SI(E27&gt;$D$6;"Acquittement hors date d'éligiblité, cette dépense sera écartée";SI(E27&lt;D27;"Justifier pourquoi l'acquittement est intervenu avant la facture";"")))))</v>
      </c>
      <c r="E41" t="str">
        <f ca="1">IF(Audit_Calc_Auto[[#This Row],[Formule actuelle]]="(pas de formule)","SANS FORMULE",IF(Audit_Calc_Auto[[#This Row],[Formule actuelle]]=Audit_Calc_Auto[[#This Row],[Formule attendue]],"OK","MODIFIE"))</f>
        <v>OK</v>
      </c>
    </row>
    <row r="42" spans="1:5" x14ac:dyDescent="0.25">
      <c r="A42" s="770" t="s">
        <v>502</v>
      </c>
      <c r="B42" s="770" t="s">
        <v>562</v>
      </c>
      <c r="C42" s="772" t="s">
        <v>563</v>
      </c>
      <c r="D42" s="799" t="str" cm="1">
        <f t="array" aca="1" ref="D42" ca="1">IFERROR(_xlfn.FORMULATEXT(INDIRECT("'" &amp; Audit_Calc_Auto[[#This Row],[Feuille]] &amp; "'!" &amp; Audit_Calc_Auto[[#This Row],[Cellule]])),"(pas de formule)")</f>
        <v>='Dépenses de personnel 1 à 10'!B71</v>
      </c>
      <c r="E42" t="str">
        <f ca="1">IF(Audit_Calc_Auto[[#This Row],[Formule actuelle]]="(pas de formule)","SANS FORMULE",IF(Audit_Calc_Auto[[#This Row],[Formule actuelle]]=Audit_Calc_Auto[[#This Row],[Formule attendue]],"OK","MODIFIE"))</f>
        <v>OK</v>
      </c>
    </row>
    <row r="43" spans="1:5" x14ac:dyDescent="0.25">
      <c r="A43" s="770" t="s">
        <v>502</v>
      </c>
      <c r="B43" s="770" t="s">
        <v>564</v>
      </c>
      <c r="C43" s="772" t="s">
        <v>5050</v>
      </c>
      <c r="D43" s="799" t="str" cm="1">
        <f t="array" aca="1" ref="D43" ca="1">IFERROR(_xlfn.FORMULATEXT(INDIRECT("'" &amp; Audit_Calc_Auto[[#This Row],[Feuille]] &amp; "'!" &amp; Audit_Calc_Auto[[#This Row],[Cellule]])),"(pas de formule)")</f>
        <v>=SIERREUR(SI($B$13="OUI";BSCU_SALAIRES!B51;'Dépenses de personnel 1 à 10'!D71);"")</v>
      </c>
      <c r="E43" t="str">
        <f ca="1">IF(Audit_Calc_Auto[[#This Row],[Formule actuelle]]="(pas de formule)","SANS FORMULE",IF(Audit_Calc_Auto[[#This Row],[Formule actuelle]]=Audit_Calc_Auto[[#This Row],[Formule attendue]],"OK","MODIFIE"))</f>
        <v>OK</v>
      </c>
    </row>
    <row r="44" spans="1:5" x14ac:dyDescent="0.25">
      <c r="A44" s="770" t="s">
        <v>502</v>
      </c>
      <c r="B44" s="770" t="s">
        <v>565</v>
      </c>
      <c r="C44" s="772" t="s">
        <v>3899</v>
      </c>
      <c r="D44" s="799" t="str" cm="1">
        <f t="array" aca="1" ref="D44" ca="1">IFERROR(_xlfn.FORMULATEXT(INDIRECT("'" &amp; Audit_Calc_Auto[[#This Row],[Feuille]] &amp; "'!" &amp; Audit_Calc_Auto[[#This Row],[Cellule]])),"(pas de formule)")</f>
        <v>=SIERREUR(ARRONDI(SI($B$13="OUI";BSCU_SALAIRES!B44;SOMME(H27+I27));2);"")</v>
      </c>
      <c r="E44" t="str">
        <f ca="1">IF(Audit_Calc_Auto[[#This Row],[Formule actuelle]]="(pas de formule)","SANS FORMULE",IF(Audit_Calc_Auto[[#This Row],[Formule actuelle]]=Audit_Calc_Auto[[#This Row],[Formule attendue]],"OK","MODIFIE"))</f>
        <v>OK</v>
      </c>
    </row>
    <row r="45" spans="1:5" x14ac:dyDescent="0.25">
      <c r="A45" s="770" t="s">
        <v>502</v>
      </c>
      <c r="B45" s="770" t="s">
        <v>566</v>
      </c>
      <c r="C45" s="772" t="s">
        <v>3900</v>
      </c>
      <c r="D45" s="799" t="str" cm="1">
        <f t="array" aca="1" ref="D45" ca="1">IFERROR(_xlfn.FORMULATEXT(INDIRECT("'" &amp; Audit_Calc_Auto[[#This Row],[Feuille]] &amp; "'!" &amp; Audit_Calc_Auto[[#This Row],[Cellule]])),"(pas de formule)")</f>
        <v>=SI($B$13="OUI";BSCU_SALAIRES!B52;'Dépenses de personnel 1 à 10'!L71)</v>
      </c>
      <c r="E45" t="str">
        <f ca="1">IF(Audit_Calc_Auto[[#This Row],[Formule actuelle]]="(pas de formule)","SANS FORMULE",IF(Audit_Calc_Auto[[#This Row],[Formule actuelle]]=Audit_Calc_Auto[[#This Row],[Formule attendue]],"OK","MODIFIE"))</f>
        <v>OK</v>
      </c>
    </row>
    <row r="46" spans="1:5" x14ac:dyDescent="0.25">
      <c r="A46" s="770" t="s">
        <v>502</v>
      </c>
      <c r="B46" s="770" t="s">
        <v>567</v>
      </c>
      <c r="C46" s="772" t="s">
        <v>2592</v>
      </c>
      <c r="D46" s="799" t="str" cm="1">
        <f t="array" aca="1" ref="D46" ca="1">IFERROR(_xlfn.FORMULATEXT(INDIRECT("'" &amp; Audit_Calc_Auto[[#This Row],[Feuille]] &amp; "'!" &amp; Audit_Calc_Auto[[#This Row],[Cellule]])),"(pas de formule)")</f>
        <v>=SI($B$13="OUI";"";SI(K27&lt;&gt;"";ARRONDI(J27;2)-ARRONDI(K27;2);0))</v>
      </c>
      <c r="E46" t="str">
        <f ca="1">IF(Audit_Calc_Auto[[#This Row],[Formule actuelle]]="(pas de formule)","SANS FORMULE",IF(Audit_Calc_Auto[[#This Row],[Formule actuelle]]=Audit_Calc_Auto[[#This Row],[Formule attendue]],"OK","MODIFIE"))</f>
        <v>OK</v>
      </c>
    </row>
    <row r="47" spans="1:5" x14ac:dyDescent="0.25">
      <c r="A47" s="770" t="s">
        <v>502</v>
      </c>
      <c r="B47" s="770" t="s">
        <v>568</v>
      </c>
      <c r="C47" s="772" t="s">
        <v>2593</v>
      </c>
      <c r="D47" s="799" t="str" cm="1">
        <f t="array" aca="1" ref="D47" ca="1">IFERROR(_xlfn.FORMULATEXT(INDIRECT("'" &amp; Audit_Calc_Auto[[#This Row],[Feuille]] &amp; "'!" &amp; Audit_Calc_Auto[[#This Row],[Cellule]])),"(pas de formule)")</f>
        <v>=SI(U27="";0;U27*K27)</v>
      </c>
      <c r="E47" t="str">
        <f ca="1">IF(Audit_Calc_Auto[[#This Row],[Formule actuelle]]="(pas de formule)","SANS FORMULE",IF(Audit_Calc_Auto[[#This Row],[Formule actuelle]]=Audit_Calc_Auto[[#This Row],[Formule attendue]],"OK","MODIFIE"))</f>
        <v>OK</v>
      </c>
    </row>
    <row r="48" spans="1:5" x14ac:dyDescent="0.25">
      <c r="A48" s="770" t="s">
        <v>502</v>
      </c>
      <c r="B48" s="770" t="s">
        <v>569</v>
      </c>
      <c r="C48" s="772" t="s">
        <v>570</v>
      </c>
      <c r="D48" s="799" t="str" cm="1">
        <f t="array" aca="1" ref="D48" ca="1">IFERROR(_xlfn.FORMULATEXT(INDIRECT("'" &amp; Audit_Calc_Auto[[#This Row],[Feuille]] &amp; "'!" &amp; Audit_Calc_Auto[[#This Row],[Cellule]])),"(pas de formule)")</f>
        <v>=O27+Q27+S27+V27</v>
      </c>
      <c r="E48" t="str">
        <f ca="1">IF(Audit_Calc_Auto[[#This Row],[Formule actuelle]]="(pas de formule)","SANS FORMULE",IF(Audit_Calc_Auto[[#This Row],[Formule actuelle]]=Audit_Calc_Auto[[#This Row],[Formule attendue]],"OK","MODIFIE"))</f>
        <v>OK</v>
      </c>
    </row>
    <row r="49" spans="1:5" x14ac:dyDescent="0.25">
      <c r="A49" s="770" t="s">
        <v>502</v>
      </c>
      <c r="B49" s="770" t="s">
        <v>571</v>
      </c>
      <c r="C49" s="772" t="s">
        <v>2594</v>
      </c>
      <c r="D49" s="799" t="str" cm="1">
        <f t="array" aca="1" ref="D49" ca="1">IFERROR(_xlfn.FORMULATEXT(INDIRECT("'" &amp; Audit_Calc_Auto[[#This Row],[Feuille]] &amp; "'!" &amp; Audit_Calc_Auto[[#This Row],[Cellule]])),"(pas de formule)")</f>
        <v>=SI(P27="";"";ARRONDI(K27-O27-Q27-S27-V27;2))</v>
      </c>
      <c r="E49" t="str">
        <f ca="1">IF(Audit_Calc_Auto[[#This Row],[Formule actuelle]]="(pas de formule)","SANS FORMULE",IF(Audit_Calc_Auto[[#This Row],[Formule actuelle]]=Audit_Calc_Auto[[#This Row],[Formule attendue]],"OK","MODIFIE"))</f>
        <v>OK</v>
      </c>
    </row>
    <row r="50" spans="1:5" x14ac:dyDescent="0.25">
      <c r="A50" s="770" t="s">
        <v>502</v>
      </c>
      <c r="B50" s="770" t="s">
        <v>572</v>
      </c>
      <c r="C50" s="772" t="s">
        <v>2595</v>
      </c>
      <c r="D50" s="799" t="str" cm="1">
        <f t="array" aca="1" ref="D50" ca="1">IFERROR(_xlfn.FORMULATEXT(INDIRECT("'" &amp; Audit_Calc_Auto[[#This Row],[Feuille]] &amp; "'!" &amp; Audit_Calc_Auto[[#This Row],[Cellule]])),"(pas de formule)")</f>
        <v>=SI($B$13="OUI";"Salaires BSCU";"bulletin de paye"&amp;" "&amp;"x"&amp;NB.SI('Dépenses de personnel 1 à 10'!B78:B90;"&gt;"&amp;0))</v>
      </c>
      <c r="E50" t="str">
        <f ca="1">IF(Audit_Calc_Auto[[#This Row],[Formule actuelle]]="(pas de formule)","SANS FORMULE",IF(Audit_Calc_Auto[[#This Row],[Formule actuelle]]=Audit_Calc_Auto[[#This Row],[Formule attendue]],"OK","MODIFIE"))</f>
        <v>OK</v>
      </c>
    </row>
    <row r="51" spans="1:5" x14ac:dyDescent="0.25">
      <c r="A51" s="770" t="s">
        <v>502</v>
      </c>
      <c r="B51" s="770" t="s">
        <v>573</v>
      </c>
      <c r="C51" s="772" t="s">
        <v>3901</v>
      </c>
      <c r="D51" s="799" t="str" cm="1">
        <f t="array" aca="1" ref="D51" ca="1">IFERROR(_xlfn.FORMULATEXT(INDIRECT("'" &amp; Audit_Calc_Auto[[#This Row],[Feuille]] &amp; "'!" &amp; Audit_Calc_Auto[[#This Row],[Cellule]])),"(pas de formule)")</f>
        <v>=SI(B$13="OUI";BSCU_SALAIRES!B55;'Dépenses de personnel 1 à 10'!A75)</v>
      </c>
      <c r="E51" t="str">
        <f ca="1">IF(Audit_Calc_Auto[[#This Row],[Formule actuelle]]="(pas de formule)","SANS FORMULE",IF(Audit_Calc_Auto[[#This Row],[Formule actuelle]]=Audit_Calc_Auto[[#This Row],[Formule attendue]],"OK","MODIFIE"))</f>
        <v>OK</v>
      </c>
    </row>
    <row r="52" spans="1:5" x14ac:dyDescent="0.25">
      <c r="A52" s="770" t="s">
        <v>502</v>
      </c>
      <c r="B52" s="770" t="s">
        <v>574</v>
      </c>
      <c r="C52" s="772" t="s">
        <v>3902</v>
      </c>
      <c r="D52" s="799" t="str" cm="1">
        <f t="array" aca="1" ref="D52" ca="1">IFERROR(_xlfn.FORMULATEXT(INDIRECT("'" &amp; Audit_Calc_Auto[[#This Row],[Feuille]] &amp; "'!" &amp; Audit_Calc_Auto[[#This Row],[Cellule]])),"(pas de formule)")</f>
        <v>=SI(SI($B$13="OUI";BSCU_SALAIRES!B59;'Dépenses de personnel 1 à 10'!M91)&lt;1/1/2020;"";SI($B$13="OUI";BSCU_SALAIRES!B59;'Dépenses de personnel 1 à 10'!M91))</v>
      </c>
      <c r="E52" t="str">
        <f ca="1">IF(Audit_Calc_Auto[[#This Row],[Formule actuelle]]="(pas de formule)","SANS FORMULE",IF(Audit_Calc_Auto[[#This Row],[Formule actuelle]]=Audit_Calc_Auto[[#This Row],[Formule attendue]],"OK","MODIFIE"))</f>
        <v>OK</v>
      </c>
    </row>
    <row r="53" spans="1:5" x14ac:dyDescent="0.25">
      <c r="A53" s="770" t="s">
        <v>502</v>
      </c>
      <c r="B53" s="770" t="s">
        <v>575</v>
      </c>
      <c r="C53" s="772" t="s">
        <v>576</v>
      </c>
      <c r="D53" s="799" t="str" cm="1">
        <f t="array" aca="1" ref="D53" ca="1">IFERROR(_xlfn.FORMULATEXT(INDIRECT("'" &amp; Audit_Calc_Auto[[#This Row],[Feuille]] &amp; "'!" &amp; Audit_Calc_Auto[[#This Row],[Cellule]])),"(pas de formule)")</f>
        <v>='Dépenses de personnel 1 à 10'!N91</v>
      </c>
      <c r="E53" t="str">
        <f ca="1">IF(Audit_Calc_Auto[[#This Row],[Formule actuelle]]="(pas de formule)","SANS FORMULE",IF(Audit_Calc_Auto[[#This Row],[Formule actuelle]]=Audit_Calc_Auto[[#This Row],[Formule attendue]],"OK","MODIFIE"))</f>
        <v>OK</v>
      </c>
    </row>
    <row r="54" spans="1:5" x14ac:dyDescent="0.25">
      <c r="A54" s="770" t="s">
        <v>502</v>
      </c>
      <c r="B54" s="770" t="s">
        <v>577</v>
      </c>
      <c r="C54" s="772" t="s">
        <v>2596</v>
      </c>
      <c r="D54" s="799" t="str" cm="1">
        <f t="array" aca="1" ref="D54" ca="1">IFERROR(_xlfn.FORMULATEXT(INDIRECT("'" &amp; Audit_Calc_Auto[[#This Row],[Feuille]] &amp; "'!" &amp; Audit_Calc_Auto[[#This Row],[Cellule]])),"(pas de formule)")</f>
        <v>=SI(A28="bulletin de paye x0";"";SI(OU(D28="";E28="");"Date d'émission ou d'acquittement manquante";SI(OU(D28&lt;$D$5;D28&gt;$D$6);"Date de facture inéligible, cette dépense sera écartée";SI(E28&gt;$D$6;"Acquittement hors date d'éligiblité, cette dépense sera écartée";SI(E28&lt;D28;"Justifier pourquoi l'acquittement est intervenu avant la facture";"")))))</v>
      </c>
      <c r="E54" t="str">
        <f ca="1">IF(Audit_Calc_Auto[[#This Row],[Formule actuelle]]="(pas de formule)","SANS FORMULE",IF(Audit_Calc_Auto[[#This Row],[Formule actuelle]]=Audit_Calc_Auto[[#This Row],[Formule attendue]],"OK","MODIFIE"))</f>
        <v>OK</v>
      </c>
    </row>
    <row r="55" spans="1:5" x14ac:dyDescent="0.25">
      <c r="A55" s="770" t="s">
        <v>502</v>
      </c>
      <c r="B55" s="770" t="s">
        <v>578</v>
      </c>
      <c r="C55" s="772" t="s">
        <v>579</v>
      </c>
      <c r="D55" s="799" t="str" cm="1">
        <f t="array" aca="1" ref="D55" ca="1">IFERROR(_xlfn.FORMULATEXT(INDIRECT("'" &amp; Audit_Calc_Auto[[#This Row],[Feuille]] &amp; "'!" &amp; Audit_Calc_Auto[[#This Row],[Cellule]])),"(pas de formule)")</f>
        <v>='Dépenses de personnel 1 à 10'!B91</v>
      </c>
      <c r="E55" t="str">
        <f ca="1">IF(Audit_Calc_Auto[[#This Row],[Formule actuelle]]="(pas de formule)","SANS FORMULE",IF(Audit_Calc_Auto[[#This Row],[Formule actuelle]]=Audit_Calc_Auto[[#This Row],[Formule attendue]],"OK","MODIFIE"))</f>
        <v>OK</v>
      </c>
    </row>
    <row r="56" spans="1:5" x14ac:dyDescent="0.25">
      <c r="A56" s="770" t="s">
        <v>502</v>
      </c>
      <c r="B56" s="770" t="s">
        <v>580</v>
      </c>
      <c r="C56" s="772" t="s">
        <v>5051</v>
      </c>
      <c r="D56" s="799" t="str" cm="1">
        <f t="array" aca="1" ref="D56" ca="1">IFERROR(_xlfn.FORMULATEXT(INDIRECT("'" &amp; Audit_Calc_Auto[[#This Row],[Feuille]] &amp; "'!" &amp; Audit_Calc_Auto[[#This Row],[Cellule]])),"(pas de formule)")</f>
        <v>=SIERREUR(SI($B$13="OUI";BSCU_SALAIRES!B63;'Dépenses de personnel 1 à 10'!D91);"")</v>
      </c>
      <c r="E56" t="str">
        <f ca="1">IF(Audit_Calc_Auto[[#This Row],[Formule actuelle]]="(pas de formule)","SANS FORMULE",IF(Audit_Calc_Auto[[#This Row],[Formule actuelle]]=Audit_Calc_Auto[[#This Row],[Formule attendue]],"OK","MODIFIE"))</f>
        <v>OK</v>
      </c>
    </row>
    <row r="57" spans="1:5" x14ac:dyDescent="0.25">
      <c r="A57" s="770" t="s">
        <v>502</v>
      </c>
      <c r="B57" s="770" t="s">
        <v>581</v>
      </c>
      <c r="C57" s="772" t="s">
        <v>3903</v>
      </c>
      <c r="D57" s="799" t="str" cm="1">
        <f t="array" aca="1" ref="D57" ca="1">IFERROR(_xlfn.FORMULATEXT(INDIRECT("'" &amp; Audit_Calc_Auto[[#This Row],[Feuille]] &amp; "'!" &amp; Audit_Calc_Auto[[#This Row],[Cellule]])),"(pas de formule)")</f>
        <v>=SIERREUR(ARRONDI(SI($B$13="OUI";BSCU_SALAIRES!B56;SOMME(H28+I28));2);"")</v>
      </c>
      <c r="E57" t="str">
        <f ca="1">IF(Audit_Calc_Auto[[#This Row],[Formule actuelle]]="(pas de formule)","SANS FORMULE",IF(Audit_Calc_Auto[[#This Row],[Formule actuelle]]=Audit_Calc_Auto[[#This Row],[Formule attendue]],"OK","MODIFIE"))</f>
        <v>OK</v>
      </c>
    </row>
    <row r="58" spans="1:5" x14ac:dyDescent="0.25">
      <c r="A58" s="770" t="s">
        <v>502</v>
      </c>
      <c r="B58" s="770" t="s">
        <v>582</v>
      </c>
      <c r="C58" s="772" t="s">
        <v>3904</v>
      </c>
      <c r="D58" s="799" t="str" cm="1">
        <f t="array" aca="1" ref="D58" ca="1">IFERROR(_xlfn.FORMULATEXT(INDIRECT("'" &amp; Audit_Calc_Auto[[#This Row],[Feuille]] &amp; "'!" &amp; Audit_Calc_Auto[[#This Row],[Cellule]])),"(pas de formule)")</f>
        <v>=SI($B$13="OUI";BSCU_SALAIRES!B64;'Dépenses de personnel 1 à 10'!L91)</v>
      </c>
      <c r="E58" t="str">
        <f ca="1">IF(Audit_Calc_Auto[[#This Row],[Formule actuelle]]="(pas de formule)","SANS FORMULE",IF(Audit_Calc_Auto[[#This Row],[Formule actuelle]]=Audit_Calc_Auto[[#This Row],[Formule attendue]],"OK","MODIFIE"))</f>
        <v>OK</v>
      </c>
    </row>
    <row r="59" spans="1:5" x14ac:dyDescent="0.25">
      <c r="A59" s="770" t="s">
        <v>502</v>
      </c>
      <c r="B59" s="770" t="s">
        <v>583</v>
      </c>
      <c r="C59" s="772" t="s">
        <v>2597</v>
      </c>
      <c r="D59" s="799" t="str" cm="1">
        <f t="array" aca="1" ref="D59" ca="1">IFERROR(_xlfn.FORMULATEXT(INDIRECT("'" &amp; Audit_Calc_Auto[[#This Row],[Feuille]] &amp; "'!" &amp; Audit_Calc_Auto[[#This Row],[Cellule]])),"(pas de formule)")</f>
        <v>=SI($B$13="OUI";"";SI(K28&lt;&gt;"";ARRONDI(J28;2)-ARRONDI(K28;2);0))</v>
      </c>
      <c r="E59" t="str">
        <f ca="1">IF(Audit_Calc_Auto[[#This Row],[Formule actuelle]]="(pas de formule)","SANS FORMULE",IF(Audit_Calc_Auto[[#This Row],[Formule actuelle]]=Audit_Calc_Auto[[#This Row],[Formule attendue]],"OK","MODIFIE"))</f>
        <v>OK</v>
      </c>
    </row>
    <row r="60" spans="1:5" x14ac:dyDescent="0.25">
      <c r="A60" s="770" t="s">
        <v>502</v>
      </c>
      <c r="B60" s="770" t="s">
        <v>584</v>
      </c>
      <c r="C60" s="772" t="s">
        <v>2598</v>
      </c>
      <c r="D60" s="799" t="str" cm="1">
        <f t="array" aca="1" ref="D60" ca="1">IFERROR(_xlfn.FORMULATEXT(INDIRECT("'" &amp; Audit_Calc_Auto[[#This Row],[Feuille]] &amp; "'!" &amp; Audit_Calc_Auto[[#This Row],[Cellule]])),"(pas de formule)")</f>
        <v>=SI(U28="";0;U28*K28)</v>
      </c>
      <c r="E60" t="str">
        <f ca="1">IF(Audit_Calc_Auto[[#This Row],[Formule actuelle]]="(pas de formule)","SANS FORMULE",IF(Audit_Calc_Auto[[#This Row],[Formule actuelle]]=Audit_Calc_Auto[[#This Row],[Formule attendue]],"OK","MODIFIE"))</f>
        <v>OK</v>
      </c>
    </row>
    <row r="61" spans="1:5" x14ac:dyDescent="0.25">
      <c r="A61" s="770" t="s">
        <v>502</v>
      </c>
      <c r="B61" s="770" t="s">
        <v>585</v>
      </c>
      <c r="C61" s="772" t="s">
        <v>586</v>
      </c>
      <c r="D61" s="799" t="str" cm="1">
        <f t="array" aca="1" ref="D61" ca="1">IFERROR(_xlfn.FORMULATEXT(INDIRECT("'" &amp; Audit_Calc_Auto[[#This Row],[Feuille]] &amp; "'!" &amp; Audit_Calc_Auto[[#This Row],[Cellule]])),"(pas de formule)")</f>
        <v>=O28+Q28+S28+V28</v>
      </c>
      <c r="E61" t="str">
        <f ca="1">IF(Audit_Calc_Auto[[#This Row],[Formule actuelle]]="(pas de formule)","SANS FORMULE",IF(Audit_Calc_Auto[[#This Row],[Formule actuelle]]=Audit_Calc_Auto[[#This Row],[Formule attendue]],"OK","MODIFIE"))</f>
        <v>OK</v>
      </c>
    </row>
    <row r="62" spans="1:5" x14ac:dyDescent="0.25">
      <c r="A62" s="770" t="s">
        <v>502</v>
      </c>
      <c r="B62" s="770" t="s">
        <v>587</v>
      </c>
      <c r="C62" s="772" t="s">
        <v>2599</v>
      </c>
      <c r="D62" s="799" t="str" cm="1">
        <f t="array" aca="1" ref="D62" ca="1">IFERROR(_xlfn.FORMULATEXT(INDIRECT("'" &amp; Audit_Calc_Auto[[#This Row],[Feuille]] &amp; "'!" &amp; Audit_Calc_Auto[[#This Row],[Cellule]])),"(pas de formule)")</f>
        <v>=SI(P28="";"";ARRONDI(K28-O28-Q28-S28-V28;2))</v>
      </c>
      <c r="E62" t="str">
        <f ca="1">IF(Audit_Calc_Auto[[#This Row],[Formule actuelle]]="(pas de formule)","SANS FORMULE",IF(Audit_Calc_Auto[[#This Row],[Formule actuelle]]=Audit_Calc_Auto[[#This Row],[Formule attendue]],"OK","MODIFIE"))</f>
        <v>OK</v>
      </c>
    </row>
    <row r="63" spans="1:5" x14ac:dyDescent="0.25">
      <c r="A63" s="770" t="s">
        <v>502</v>
      </c>
      <c r="B63" s="770" t="s">
        <v>588</v>
      </c>
      <c r="C63" s="772" t="s">
        <v>2600</v>
      </c>
      <c r="D63" s="799" t="str" cm="1">
        <f t="array" aca="1" ref="D63" ca="1">IFERROR(_xlfn.FORMULATEXT(INDIRECT("'" &amp; Audit_Calc_Auto[[#This Row],[Feuille]] &amp; "'!" &amp; Audit_Calc_Auto[[#This Row],[Cellule]])),"(pas de formule)")</f>
        <v>=SI($B$13="OUI";"Salaires BSCU";"bulletin de paye"&amp;" "&amp;"x"&amp;NB.SI('Dépenses de personnel 1 à 10'!B98:B110;"&gt;"&amp;0))</v>
      </c>
      <c r="E63" t="str">
        <f ca="1">IF(Audit_Calc_Auto[[#This Row],[Formule actuelle]]="(pas de formule)","SANS FORMULE",IF(Audit_Calc_Auto[[#This Row],[Formule actuelle]]=Audit_Calc_Auto[[#This Row],[Formule attendue]],"OK","MODIFIE"))</f>
        <v>OK</v>
      </c>
    </row>
    <row r="64" spans="1:5" x14ac:dyDescent="0.25">
      <c r="A64" s="770" t="s">
        <v>502</v>
      </c>
      <c r="B64" s="770" t="s">
        <v>589</v>
      </c>
      <c r="C64" s="772" t="s">
        <v>3905</v>
      </c>
      <c r="D64" s="799" t="str" cm="1">
        <f t="array" aca="1" ref="D64" ca="1">IFERROR(_xlfn.FORMULATEXT(INDIRECT("'" &amp; Audit_Calc_Auto[[#This Row],[Feuille]] &amp; "'!" &amp; Audit_Calc_Auto[[#This Row],[Cellule]])),"(pas de formule)")</f>
        <v>=SI(B$13="OUI";BSCU_SALAIRES!B67;'Dépenses de personnel 1 à 10'!A95)</v>
      </c>
      <c r="E64" t="str">
        <f ca="1">IF(Audit_Calc_Auto[[#This Row],[Formule actuelle]]="(pas de formule)","SANS FORMULE",IF(Audit_Calc_Auto[[#This Row],[Formule actuelle]]=Audit_Calc_Auto[[#This Row],[Formule attendue]],"OK","MODIFIE"))</f>
        <v>OK</v>
      </c>
    </row>
    <row r="65" spans="1:5" x14ac:dyDescent="0.25">
      <c r="A65" s="770" t="s">
        <v>502</v>
      </c>
      <c r="B65" s="770" t="s">
        <v>590</v>
      </c>
      <c r="C65" s="772" t="s">
        <v>3906</v>
      </c>
      <c r="D65" s="799" t="str" cm="1">
        <f t="array" aca="1" ref="D65" ca="1">IFERROR(_xlfn.FORMULATEXT(INDIRECT("'" &amp; Audit_Calc_Auto[[#This Row],[Feuille]] &amp; "'!" &amp; Audit_Calc_Auto[[#This Row],[Cellule]])),"(pas de formule)")</f>
        <v>=SI(SI($B$13="OUI";BSCU_SALAIRES!B71;'Dépenses de personnel 1 à 10'!M111)&lt;1/1/2020;"";SI($B$13="OUI";BSCU_SALAIRES!B71;'Dépenses de personnel 1 à 10'!M111))</v>
      </c>
      <c r="E65" t="str">
        <f ca="1">IF(Audit_Calc_Auto[[#This Row],[Formule actuelle]]="(pas de formule)","SANS FORMULE",IF(Audit_Calc_Auto[[#This Row],[Formule actuelle]]=Audit_Calc_Auto[[#This Row],[Formule attendue]],"OK","MODIFIE"))</f>
        <v>OK</v>
      </c>
    </row>
    <row r="66" spans="1:5" x14ac:dyDescent="0.25">
      <c r="A66" s="770" t="s">
        <v>502</v>
      </c>
      <c r="B66" s="770" t="s">
        <v>591</v>
      </c>
      <c r="C66" s="772" t="s">
        <v>592</v>
      </c>
      <c r="D66" s="799" t="str" cm="1">
        <f t="array" aca="1" ref="D66" ca="1">IFERROR(_xlfn.FORMULATEXT(INDIRECT("'" &amp; Audit_Calc_Auto[[#This Row],[Feuille]] &amp; "'!" &amp; Audit_Calc_Auto[[#This Row],[Cellule]])),"(pas de formule)")</f>
        <v>='Dépenses de personnel 1 à 10'!N111</v>
      </c>
      <c r="E66" t="str">
        <f ca="1">IF(Audit_Calc_Auto[[#This Row],[Formule actuelle]]="(pas de formule)","SANS FORMULE",IF(Audit_Calc_Auto[[#This Row],[Formule actuelle]]=Audit_Calc_Auto[[#This Row],[Formule attendue]],"OK","MODIFIE"))</f>
        <v>OK</v>
      </c>
    </row>
    <row r="67" spans="1:5" x14ac:dyDescent="0.25">
      <c r="A67" s="770" t="s">
        <v>502</v>
      </c>
      <c r="B67" s="770" t="s">
        <v>593</v>
      </c>
      <c r="C67" s="772" t="s">
        <v>2601</v>
      </c>
      <c r="D67" s="799" t="str" cm="1">
        <f t="array" aca="1" ref="D67" ca="1">IFERROR(_xlfn.FORMULATEXT(INDIRECT("'" &amp; Audit_Calc_Auto[[#This Row],[Feuille]] &amp; "'!" &amp; Audit_Calc_Auto[[#This Row],[Cellule]])),"(pas de formule)")</f>
        <v>=SI(A29="bulletin de paye x0";"";SI(OU(D29="";E29="");"Date d'émission ou d'acquittement manquante";SI(OU(D29&lt;$D$5;D29&gt;$D$6);"Date de facture inéligible, cette dépense sera écartée";SI(E29&gt;$D$6;"Acquittement hors date d'éligiblité, cette dépense sera écartée";SI(E29&lt;D29;"Justifier pourquoi l'acquittement est intervenu avant la facture";"")))))</v>
      </c>
      <c r="E67" t="str">
        <f ca="1">IF(Audit_Calc_Auto[[#This Row],[Formule actuelle]]="(pas de formule)","SANS FORMULE",IF(Audit_Calc_Auto[[#This Row],[Formule actuelle]]=Audit_Calc_Auto[[#This Row],[Formule attendue]],"OK","MODIFIE"))</f>
        <v>OK</v>
      </c>
    </row>
    <row r="68" spans="1:5" x14ac:dyDescent="0.25">
      <c r="A68" s="770" t="s">
        <v>502</v>
      </c>
      <c r="B68" s="770" t="s">
        <v>594</v>
      </c>
      <c r="C68" s="772" t="s">
        <v>595</v>
      </c>
      <c r="D68" s="799" t="str" cm="1">
        <f t="array" aca="1" ref="D68" ca="1">IFERROR(_xlfn.FORMULATEXT(INDIRECT("'" &amp; Audit_Calc_Auto[[#This Row],[Feuille]] &amp; "'!" &amp; Audit_Calc_Auto[[#This Row],[Cellule]])),"(pas de formule)")</f>
        <v>='Dépenses de personnel 1 à 10'!B111</v>
      </c>
      <c r="E68" t="str">
        <f ca="1">IF(Audit_Calc_Auto[[#This Row],[Formule actuelle]]="(pas de formule)","SANS FORMULE",IF(Audit_Calc_Auto[[#This Row],[Formule actuelle]]=Audit_Calc_Auto[[#This Row],[Formule attendue]],"OK","MODIFIE"))</f>
        <v>OK</v>
      </c>
    </row>
    <row r="69" spans="1:5" x14ac:dyDescent="0.25">
      <c r="A69" s="770" t="s">
        <v>502</v>
      </c>
      <c r="B69" s="770" t="s">
        <v>596</v>
      </c>
      <c r="C69" s="772" t="s">
        <v>5052</v>
      </c>
      <c r="D69" s="799" t="str" cm="1">
        <f t="array" aca="1" ref="D69" ca="1">IFERROR(_xlfn.FORMULATEXT(INDIRECT("'" &amp; Audit_Calc_Auto[[#This Row],[Feuille]] &amp; "'!" &amp; Audit_Calc_Auto[[#This Row],[Cellule]])),"(pas de formule)")</f>
        <v>=SIERREUR(SI($B$13="OUI";BSCU_SALAIRES!B75;'Dépenses de personnel 1 à 10'!D111);"")</v>
      </c>
      <c r="E69" t="str">
        <f ca="1">IF(Audit_Calc_Auto[[#This Row],[Formule actuelle]]="(pas de formule)","SANS FORMULE",IF(Audit_Calc_Auto[[#This Row],[Formule actuelle]]=Audit_Calc_Auto[[#This Row],[Formule attendue]],"OK","MODIFIE"))</f>
        <v>OK</v>
      </c>
    </row>
    <row r="70" spans="1:5" x14ac:dyDescent="0.25">
      <c r="A70" s="770" t="s">
        <v>502</v>
      </c>
      <c r="B70" s="770" t="s">
        <v>597</v>
      </c>
      <c r="C70" s="772" t="s">
        <v>3907</v>
      </c>
      <c r="D70" s="799" t="str" cm="1">
        <f t="array" aca="1" ref="D70" ca="1">IFERROR(_xlfn.FORMULATEXT(INDIRECT("'" &amp; Audit_Calc_Auto[[#This Row],[Feuille]] &amp; "'!" &amp; Audit_Calc_Auto[[#This Row],[Cellule]])),"(pas de formule)")</f>
        <v>=SIERREUR(ARRONDI(SI($B$13="OUI";BSCU_SALAIRES!B68;SOMME(H29+I29));2);"")</v>
      </c>
      <c r="E70" t="str">
        <f ca="1">IF(Audit_Calc_Auto[[#This Row],[Formule actuelle]]="(pas de formule)","SANS FORMULE",IF(Audit_Calc_Auto[[#This Row],[Formule actuelle]]=Audit_Calc_Auto[[#This Row],[Formule attendue]],"OK","MODIFIE"))</f>
        <v>OK</v>
      </c>
    </row>
    <row r="71" spans="1:5" x14ac:dyDescent="0.25">
      <c r="A71" s="770" t="s">
        <v>502</v>
      </c>
      <c r="B71" s="770" t="s">
        <v>598</v>
      </c>
      <c r="C71" s="772" t="s">
        <v>3908</v>
      </c>
      <c r="D71" s="799" t="str" cm="1">
        <f t="array" aca="1" ref="D71" ca="1">IFERROR(_xlfn.FORMULATEXT(INDIRECT("'" &amp; Audit_Calc_Auto[[#This Row],[Feuille]] &amp; "'!" &amp; Audit_Calc_Auto[[#This Row],[Cellule]])),"(pas de formule)")</f>
        <v>=SI($B$13="OUI";BSCU_SALAIRES!B76;'Dépenses de personnel 1 à 10'!L111)</v>
      </c>
      <c r="E71" t="str">
        <f ca="1">IF(Audit_Calc_Auto[[#This Row],[Formule actuelle]]="(pas de formule)","SANS FORMULE",IF(Audit_Calc_Auto[[#This Row],[Formule actuelle]]=Audit_Calc_Auto[[#This Row],[Formule attendue]],"OK","MODIFIE"))</f>
        <v>OK</v>
      </c>
    </row>
    <row r="72" spans="1:5" x14ac:dyDescent="0.25">
      <c r="A72" s="770" t="s">
        <v>502</v>
      </c>
      <c r="B72" s="770" t="s">
        <v>599</v>
      </c>
      <c r="C72" s="772" t="s">
        <v>2602</v>
      </c>
      <c r="D72" s="799" t="str" cm="1">
        <f t="array" aca="1" ref="D72" ca="1">IFERROR(_xlfn.FORMULATEXT(INDIRECT("'" &amp; Audit_Calc_Auto[[#This Row],[Feuille]] &amp; "'!" &amp; Audit_Calc_Auto[[#This Row],[Cellule]])),"(pas de formule)")</f>
        <v>=SI($B$13="OUI";"";SI(K29&lt;&gt;"";ARRONDI(J29;2)-ARRONDI(K29;2);0))</v>
      </c>
      <c r="E72" t="str">
        <f ca="1">IF(Audit_Calc_Auto[[#This Row],[Formule actuelle]]="(pas de formule)","SANS FORMULE",IF(Audit_Calc_Auto[[#This Row],[Formule actuelle]]=Audit_Calc_Auto[[#This Row],[Formule attendue]],"OK","MODIFIE"))</f>
        <v>OK</v>
      </c>
    </row>
    <row r="73" spans="1:5" x14ac:dyDescent="0.25">
      <c r="A73" s="770" t="s">
        <v>502</v>
      </c>
      <c r="B73" s="770" t="s">
        <v>600</v>
      </c>
      <c r="C73" s="772" t="s">
        <v>2603</v>
      </c>
      <c r="D73" s="799" t="str" cm="1">
        <f t="array" aca="1" ref="D73" ca="1">IFERROR(_xlfn.FORMULATEXT(INDIRECT("'" &amp; Audit_Calc_Auto[[#This Row],[Feuille]] &amp; "'!" &amp; Audit_Calc_Auto[[#This Row],[Cellule]])),"(pas de formule)")</f>
        <v>=SI(U29="";0;U29*K29)</v>
      </c>
      <c r="E73" t="str">
        <f ca="1">IF(Audit_Calc_Auto[[#This Row],[Formule actuelle]]="(pas de formule)","SANS FORMULE",IF(Audit_Calc_Auto[[#This Row],[Formule actuelle]]=Audit_Calc_Auto[[#This Row],[Formule attendue]],"OK","MODIFIE"))</f>
        <v>OK</v>
      </c>
    </row>
    <row r="74" spans="1:5" x14ac:dyDescent="0.25">
      <c r="A74" s="770" t="s">
        <v>502</v>
      </c>
      <c r="B74" s="770" t="s">
        <v>601</v>
      </c>
      <c r="C74" s="772" t="s">
        <v>602</v>
      </c>
      <c r="D74" s="799" t="str" cm="1">
        <f t="array" aca="1" ref="D74" ca="1">IFERROR(_xlfn.FORMULATEXT(INDIRECT("'" &amp; Audit_Calc_Auto[[#This Row],[Feuille]] &amp; "'!" &amp; Audit_Calc_Auto[[#This Row],[Cellule]])),"(pas de formule)")</f>
        <v>=O29+Q29+S29+V29</v>
      </c>
      <c r="E74" t="str">
        <f ca="1">IF(Audit_Calc_Auto[[#This Row],[Formule actuelle]]="(pas de formule)","SANS FORMULE",IF(Audit_Calc_Auto[[#This Row],[Formule actuelle]]=Audit_Calc_Auto[[#This Row],[Formule attendue]],"OK","MODIFIE"))</f>
        <v>OK</v>
      </c>
    </row>
    <row r="75" spans="1:5" x14ac:dyDescent="0.25">
      <c r="A75" s="770" t="s">
        <v>502</v>
      </c>
      <c r="B75" s="770" t="s">
        <v>603</v>
      </c>
      <c r="C75" s="772" t="s">
        <v>2604</v>
      </c>
      <c r="D75" s="799" t="str" cm="1">
        <f t="array" aca="1" ref="D75" ca="1">IFERROR(_xlfn.FORMULATEXT(INDIRECT("'" &amp; Audit_Calc_Auto[[#This Row],[Feuille]] &amp; "'!" &amp; Audit_Calc_Auto[[#This Row],[Cellule]])),"(pas de formule)")</f>
        <v>=SI(P29="";"";ARRONDI(K29-O29-Q29-S29-V29;2))</v>
      </c>
      <c r="E75" t="str">
        <f ca="1">IF(Audit_Calc_Auto[[#This Row],[Formule actuelle]]="(pas de formule)","SANS FORMULE",IF(Audit_Calc_Auto[[#This Row],[Formule actuelle]]=Audit_Calc_Auto[[#This Row],[Formule attendue]],"OK","MODIFIE"))</f>
        <v>OK</v>
      </c>
    </row>
    <row r="76" spans="1:5" x14ac:dyDescent="0.25">
      <c r="A76" s="770" t="s">
        <v>502</v>
      </c>
      <c r="B76" s="770" t="s">
        <v>604</v>
      </c>
      <c r="C76" s="772" t="s">
        <v>2605</v>
      </c>
      <c r="D76" s="799" t="str" cm="1">
        <f t="array" aca="1" ref="D76" ca="1">IFERROR(_xlfn.FORMULATEXT(INDIRECT("'" &amp; Audit_Calc_Auto[[#This Row],[Feuille]] &amp; "'!" &amp; Audit_Calc_Auto[[#This Row],[Cellule]])),"(pas de formule)")</f>
        <v>=SI($B$13="OUI";"Salaires BSCU";"bulletin de paye"&amp;" "&amp;"x"&amp;NB.SI('Dépenses de personnel 1 à 10'!B118:B130;"&gt;"&amp;0))</v>
      </c>
      <c r="E76" t="str">
        <f ca="1">IF(Audit_Calc_Auto[[#This Row],[Formule actuelle]]="(pas de formule)","SANS FORMULE",IF(Audit_Calc_Auto[[#This Row],[Formule actuelle]]=Audit_Calc_Auto[[#This Row],[Formule attendue]],"OK","MODIFIE"))</f>
        <v>OK</v>
      </c>
    </row>
    <row r="77" spans="1:5" x14ac:dyDescent="0.25">
      <c r="A77" s="770" t="s">
        <v>502</v>
      </c>
      <c r="B77" s="770" t="s">
        <v>605</v>
      </c>
      <c r="C77" s="772" t="s">
        <v>3909</v>
      </c>
      <c r="D77" s="799" t="str" cm="1">
        <f t="array" aca="1" ref="D77" ca="1">IFERROR(_xlfn.FORMULATEXT(INDIRECT("'" &amp; Audit_Calc_Auto[[#This Row],[Feuille]] &amp; "'!" &amp; Audit_Calc_Auto[[#This Row],[Cellule]])),"(pas de formule)")</f>
        <v>=SI(B$13="OUI";BSCU_SALAIRES!B79;'Dépenses de personnel 1 à 10'!A115)</v>
      </c>
      <c r="E77" t="str">
        <f ca="1">IF(Audit_Calc_Auto[[#This Row],[Formule actuelle]]="(pas de formule)","SANS FORMULE",IF(Audit_Calc_Auto[[#This Row],[Formule actuelle]]=Audit_Calc_Auto[[#This Row],[Formule attendue]],"OK","MODIFIE"))</f>
        <v>OK</v>
      </c>
    </row>
    <row r="78" spans="1:5" x14ac:dyDescent="0.25">
      <c r="A78" s="770" t="s">
        <v>502</v>
      </c>
      <c r="B78" s="770" t="s">
        <v>606</v>
      </c>
      <c r="C78" s="772" t="s">
        <v>3910</v>
      </c>
      <c r="D78" s="799" t="str" cm="1">
        <f t="array" aca="1" ref="D78" ca="1">IFERROR(_xlfn.FORMULATEXT(INDIRECT("'" &amp; Audit_Calc_Auto[[#This Row],[Feuille]] &amp; "'!" &amp; Audit_Calc_Auto[[#This Row],[Cellule]])),"(pas de formule)")</f>
        <v>=SI(SI($B$13="OUI";BSCU_SALAIRES!B83;'Dépenses de personnel 1 à 10'!M131)&lt;1/1/2020;"";SI($B$13="OUI";BSCU_SALAIRES!B83;'Dépenses de personnel 1 à 10'!M131))</v>
      </c>
      <c r="E78" t="str">
        <f ca="1">IF(Audit_Calc_Auto[[#This Row],[Formule actuelle]]="(pas de formule)","SANS FORMULE",IF(Audit_Calc_Auto[[#This Row],[Formule actuelle]]=Audit_Calc_Auto[[#This Row],[Formule attendue]],"OK","MODIFIE"))</f>
        <v>OK</v>
      </c>
    </row>
    <row r="79" spans="1:5" x14ac:dyDescent="0.25">
      <c r="A79" s="770" t="s">
        <v>502</v>
      </c>
      <c r="B79" s="770" t="s">
        <v>607</v>
      </c>
      <c r="C79" s="772" t="s">
        <v>608</v>
      </c>
      <c r="D79" s="799" t="str" cm="1">
        <f t="array" aca="1" ref="D79" ca="1">IFERROR(_xlfn.FORMULATEXT(INDIRECT("'" &amp; Audit_Calc_Auto[[#This Row],[Feuille]] &amp; "'!" &amp; Audit_Calc_Auto[[#This Row],[Cellule]])),"(pas de formule)")</f>
        <v>='Dépenses de personnel 1 à 10'!N131</v>
      </c>
      <c r="E79" t="str">
        <f ca="1">IF(Audit_Calc_Auto[[#This Row],[Formule actuelle]]="(pas de formule)","SANS FORMULE",IF(Audit_Calc_Auto[[#This Row],[Formule actuelle]]=Audit_Calc_Auto[[#This Row],[Formule attendue]],"OK","MODIFIE"))</f>
        <v>OK</v>
      </c>
    </row>
    <row r="80" spans="1:5" x14ac:dyDescent="0.25">
      <c r="A80" s="770" t="s">
        <v>502</v>
      </c>
      <c r="B80" s="770" t="s">
        <v>609</v>
      </c>
      <c r="C80" s="772" t="s">
        <v>2606</v>
      </c>
      <c r="D80" s="799" t="str" cm="1">
        <f t="array" aca="1" ref="D80" ca="1">IFERROR(_xlfn.FORMULATEXT(INDIRECT("'" &amp; Audit_Calc_Auto[[#This Row],[Feuille]] &amp; "'!" &amp; Audit_Calc_Auto[[#This Row],[Cellule]])),"(pas de formule)")</f>
        <v>=SI(A30="bulletin de paye x0";"";SI(OU(D30="";E30="");"Date d'émission ou d'acquittement manquante";SI(OU(D30&lt;$D$5;D30&gt;$D$6);"Date de facture inéligible, cette dépense sera écartée";SI(E30&gt;$D$6;"Acquittement hors date d'éligiblité, cette dépense sera écartée";SI(E30&lt;D30;"Justifier pourquoi l'acquittement est intervenu avant la facture";"")))))</v>
      </c>
      <c r="E80" t="str">
        <f ca="1">IF(Audit_Calc_Auto[[#This Row],[Formule actuelle]]="(pas de formule)","SANS FORMULE",IF(Audit_Calc_Auto[[#This Row],[Formule actuelle]]=Audit_Calc_Auto[[#This Row],[Formule attendue]],"OK","MODIFIE"))</f>
        <v>OK</v>
      </c>
    </row>
    <row r="81" spans="1:5" x14ac:dyDescent="0.25">
      <c r="A81" s="770" t="s">
        <v>502</v>
      </c>
      <c r="B81" s="770" t="s">
        <v>610</v>
      </c>
      <c r="C81" s="772" t="s">
        <v>611</v>
      </c>
      <c r="D81" s="799" t="str" cm="1">
        <f t="array" aca="1" ref="D81" ca="1">IFERROR(_xlfn.FORMULATEXT(INDIRECT("'" &amp; Audit_Calc_Auto[[#This Row],[Feuille]] &amp; "'!" &amp; Audit_Calc_Auto[[#This Row],[Cellule]])),"(pas de formule)")</f>
        <v>='Dépenses de personnel 1 à 10'!B131</v>
      </c>
      <c r="E81" t="str">
        <f ca="1">IF(Audit_Calc_Auto[[#This Row],[Formule actuelle]]="(pas de formule)","SANS FORMULE",IF(Audit_Calc_Auto[[#This Row],[Formule actuelle]]=Audit_Calc_Auto[[#This Row],[Formule attendue]],"OK","MODIFIE"))</f>
        <v>OK</v>
      </c>
    </row>
    <row r="82" spans="1:5" x14ac:dyDescent="0.25">
      <c r="A82" s="770" t="s">
        <v>502</v>
      </c>
      <c r="B82" s="770" t="s">
        <v>612</v>
      </c>
      <c r="C82" s="772" t="s">
        <v>5053</v>
      </c>
      <c r="D82" s="799" t="str" cm="1">
        <f t="array" aca="1" ref="D82" ca="1">IFERROR(_xlfn.FORMULATEXT(INDIRECT("'" &amp; Audit_Calc_Auto[[#This Row],[Feuille]] &amp; "'!" &amp; Audit_Calc_Auto[[#This Row],[Cellule]])),"(pas de formule)")</f>
        <v>=SIERREUR(SI($B$13="OUI";BSCU_SALAIRES!B87;'Dépenses de personnel 1 à 10'!D131);"")</v>
      </c>
      <c r="E82" t="str">
        <f ca="1">IF(Audit_Calc_Auto[[#This Row],[Formule actuelle]]="(pas de formule)","SANS FORMULE",IF(Audit_Calc_Auto[[#This Row],[Formule actuelle]]=Audit_Calc_Auto[[#This Row],[Formule attendue]],"OK","MODIFIE"))</f>
        <v>OK</v>
      </c>
    </row>
    <row r="83" spans="1:5" x14ac:dyDescent="0.25">
      <c r="A83" s="770" t="s">
        <v>502</v>
      </c>
      <c r="B83" s="770" t="s">
        <v>613</v>
      </c>
      <c r="C83" s="772" t="s">
        <v>3911</v>
      </c>
      <c r="D83" s="799" t="str" cm="1">
        <f t="array" aca="1" ref="D83" ca="1">IFERROR(_xlfn.FORMULATEXT(INDIRECT("'" &amp; Audit_Calc_Auto[[#This Row],[Feuille]] &amp; "'!" &amp; Audit_Calc_Auto[[#This Row],[Cellule]])),"(pas de formule)")</f>
        <v>=SIERREUR(ARRONDI(SI($B$13="OUI";BSCU_SALAIRES!B80;SOMME(H30+I30));2);"")</v>
      </c>
      <c r="E83" t="str">
        <f ca="1">IF(Audit_Calc_Auto[[#This Row],[Formule actuelle]]="(pas de formule)","SANS FORMULE",IF(Audit_Calc_Auto[[#This Row],[Formule actuelle]]=Audit_Calc_Auto[[#This Row],[Formule attendue]],"OK","MODIFIE"))</f>
        <v>OK</v>
      </c>
    </row>
    <row r="84" spans="1:5" x14ac:dyDescent="0.25">
      <c r="A84" s="770" t="s">
        <v>502</v>
      </c>
      <c r="B84" s="770" t="s">
        <v>614</v>
      </c>
      <c r="C84" s="772" t="s">
        <v>3912</v>
      </c>
      <c r="D84" s="799" t="str" cm="1">
        <f t="array" aca="1" ref="D84" ca="1">IFERROR(_xlfn.FORMULATEXT(INDIRECT("'" &amp; Audit_Calc_Auto[[#This Row],[Feuille]] &amp; "'!" &amp; Audit_Calc_Auto[[#This Row],[Cellule]])),"(pas de formule)")</f>
        <v>=SI($B$13="OUI";BSCU_SALAIRES!B88;'Dépenses de personnel 1 à 10'!L131)</v>
      </c>
      <c r="E84" t="str">
        <f ca="1">IF(Audit_Calc_Auto[[#This Row],[Formule actuelle]]="(pas de formule)","SANS FORMULE",IF(Audit_Calc_Auto[[#This Row],[Formule actuelle]]=Audit_Calc_Auto[[#This Row],[Formule attendue]],"OK","MODIFIE"))</f>
        <v>OK</v>
      </c>
    </row>
    <row r="85" spans="1:5" x14ac:dyDescent="0.25">
      <c r="A85" s="770" t="s">
        <v>502</v>
      </c>
      <c r="B85" s="770" t="s">
        <v>615</v>
      </c>
      <c r="C85" s="772" t="s">
        <v>2607</v>
      </c>
      <c r="D85" s="799" t="str" cm="1">
        <f t="array" aca="1" ref="D85" ca="1">IFERROR(_xlfn.FORMULATEXT(INDIRECT("'" &amp; Audit_Calc_Auto[[#This Row],[Feuille]] &amp; "'!" &amp; Audit_Calc_Auto[[#This Row],[Cellule]])),"(pas de formule)")</f>
        <v>=SI($B$13="OUI";"";SI(K30&lt;&gt;"";ARRONDI(J30;2)-ARRONDI(K30;2);0))</v>
      </c>
      <c r="E85" t="str">
        <f ca="1">IF(Audit_Calc_Auto[[#This Row],[Formule actuelle]]="(pas de formule)","SANS FORMULE",IF(Audit_Calc_Auto[[#This Row],[Formule actuelle]]=Audit_Calc_Auto[[#This Row],[Formule attendue]],"OK","MODIFIE"))</f>
        <v>OK</v>
      </c>
    </row>
    <row r="86" spans="1:5" x14ac:dyDescent="0.25">
      <c r="A86" s="770" t="s">
        <v>502</v>
      </c>
      <c r="B86" s="770" t="s">
        <v>616</v>
      </c>
      <c r="C86" s="772" t="s">
        <v>2608</v>
      </c>
      <c r="D86" s="799" t="str" cm="1">
        <f t="array" aca="1" ref="D86" ca="1">IFERROR(_xlfn.FORMULATEXT(INDIRECT("'" &amp; Audit_Calc_Auto[[#This Row],[Feuille]] &amp; "'!" &amp; Audit_Calc_Auto[[#This Row],[Cellule]])),"(pas de formule)")</f>
        <v>=SI(U30="";0;U30*K30)</v>
      </c>
      <c r="E86" t="str">
        <f ca="1">IF(Audit_Calc_Auto[[#This Row],[Formule actuelle]]="(pas de formule)","SANS FORMULE",IF(Audit_Calc_Auto[[#This Row],[Formule actuelle]]=Audit_Calc_Auto[[#This Row],[Formule attendue]],"OK","MODIFIE"))</f>
        <v>OK</v>
      </c>
    </row>
    <row r="87" spans="1:5" x14ac:dyDescent="0.25">
      <c r="A87" s="770" t="s">
        <v>502</v>
      </c>
      <c r="B87" s="770" t="s">
        <v>617</v>
      </c>
      <c r="C87" s="772" t="s">
        <v>618</v>
      </c>
      <c r="D87" s="799" t="str" cm="1">
        <f t="array" aca="1" ref="D87" ca="1">IFERROR(_xlfn.FORMULATEXT(INDIRECT("'" &amp; Audit_Calc_Auto[[#This Row],[Feuille]] &amp; "'!" &amp; Audit_Calc_Auto[[#This Row],[Cellule]])),"(pas de formule)")</f>
        <v>=O30+Q30+S30+V30</v>
      </c>
      <c r="E87" t="str">
        <f ca="1">IF(Audit_Calc_Auto[[#This Row],[Formule actuelle]]="(pas de formule)","SANS FORMULE",IF(Audit_Calc_Auto[[#This Row],[Formule actuelle]]=Audit_Calc_Auto[[#This Row],[Formule attendue]],"OK","MODIFIE"))</f>
        <v>OK</v>
      </c>
    </row>
    <row r="88" spans="1:5" x14ac:dyDescent="0.25">
      <c r="A88" s="770" t="s">
        <v>502</v>
      </c>
      <c r="B88" s="770" t="s">
        <v>619</v>
      </c>
      <c r="C88" s="772" t="s">
        <v>2609</v>
      </c>
      <c r="D88" s="799" t="str" cm="1">
        <f t="array" aca="1" ref="D88" ca="1">IFERROR(_xlfn.FORMULATEXT(INDIRECT("'" &amp; Audit_Calc_Auto[[#This Row],[Feuille]] &amp; "'!" &amp; Audit_Calc_Auto[[#This Row],[Cellule]])),"(pas de formule)")</f>
        <v>=SI(P30="";"";ARRONDI(K30-O30-Q30-S30-V30;2))</v>
      </c>
      <c r="E88" t="str">
        <f ca="1">IF(Audit_Calc_Auto[[#This Row],[Formule actuelle]]="(pas de formule)","SANS FORMULE",IF(Audit_Calc_Auto[[#This Row],[Formule actuelle]]=Audit_Calc_Auto[[#This Row],[Formule attendue]],"OK","MODIFIE"))</f>
        <v>OK</v>
      </c>
    </row>
    <row r="89" spans="1:5" x14ac:dyDescent="0.25">
      <c r="A89" s="770" t="s">
        <v>502</v>
      </c>
      <c r="B89" s="770" t="s">
        <v>620</v>
      </c>
      <c r="C89" s="772" t="s">
        <v>2610</v>
      </c>
      <c r="D89" s="799" t="str" cm="1">
        <f t="array" aca="1" ref="D89" ca="1">IFERROR(_xlfn.FORMULATEXT(INDIRECT("'" &amp; Audit_Calc_Auto[[#This Row],[Feuille]] &amp; "'!" &amp; Audit_Calc_Auto[[#This Row],[Cellule]])),"(pas de formule)")</f>
        <v>=SI($B$13="OUI";"Salaires BSCU";"bulletin de paye"&amp;" "&amp;"x"&amp;NB.SI('Dépenses de personnel 1 à 10'!B138:B150;"&gt;"&amp;0))</v>
      </c>
      <c r="E89" t="str">
        <f ca="1">IF(Audit_Calc_Auto[[#This Row],[Formule actuelle]]="(pas de formule)","SANS FORMULE",IF(Audit_Calc_Auto[[#This Row],[Formule actuelle]]=Audit_Calc_Auto[[#This Row],[Formule attendue]],"OK","MODIFIE"))</f>
        <v>OK</v>
      </c>
    </row>
    <row r="90" spans="1:5" x14ac:dyDescent="0.25">
      <c r="A90" s="770" t="s">
        <v>502</v>
      </c>
      <c r="B90" s="770" t="s">
        <v>621</v>
      </c>
      <c r="C90" s="772" t="s">
        <v>3913</v>
      </c>
      <c r="D90" s="799" t="str" cm="1">
        <f t="array" aca="1" ref="D90" ca="1">IFERROR(_xlfn.FORMULATEXT(INDIRECT("'" &amp; Audit_Calc_Auto[[#This Row],[Feuille]] &amp; "'!" &amp; Audit_Calc_Auto[[#This Row],[Cellule]])),"(pas de formule)")</f>
        <v>=SI(B$13="OUI";BSCU_SALAIRES!B91;'Dépenses de personnel 1 à 10'!A135)</v>
      </c>
      <c r="E90" t="str">
        <f ca="1">IF(Audit_Calc_Auto[[#This Row],[Formule actuelle]]="(pas de formule)","SANS FORMULE",IF(Audit_Calc_Auto[[#This Row],[Formule actuelle]]=Audit_Calc_Auto[[#This Row],[Formule attendue]],"OK","MODIFIE"))</f>
        <v>OK</v>
      </c>
    </row>
    <row r="91" spans="1:5" x14ac:dyDescent="0.25">
      <c r="A91" s="770" t="s">
        <v>502</v>
      </c>
      <c r="B91" s="770" t="s">
        <v>622</v>
      </c>
      <c r="C91" s="772" t="s">
        <v>3914</v>
      </c>
      <c r="D91" s="799" t="str" cm="1">
        <f t="array" aca="1" ref="D91" ca="1">IFERROR(_xlfn.FORMULATEXT(INDIRECT("'" &amp; Audit_Calc_Auto[[#This Row],[Feuille]] &amp; "'!" &amp; Audit_Calc_Auto[[#This Row],[Cellule]])),"(pas de formule)")</f>
        <v>=SI(SI($B$13="OUI";BSCU_SALAIRES!B95;'Dépenses de personnel 1 à 10'!M151)&lt;1/1/2020;"";SI($B$13="OUI";BSCU_SALAIRES!B95;'Dépenses de personnel 1 à 10'!M151))</v>
      </c>
      <c r="E91" t="str">
        <f ca="1">IF(Audit_Calc_Auto[[#This Row],[Formule actuelle]]="(pas de formule)","SANS FORMULE",IF(Audit_Calc_Auto[[#This Row],[Formule actuelle]]=Audit_Calc_Auto[[#This Row],[Formule attendue]],"OK","MODIFIE"))</f>
        <v>OK</v>
      </c>
    </row>
    <row r="92" spans="1:5" x14ac:dyDescent="0.25">
      <c r="A92" s="770" t="s">
        <v>502</v>
      </c>
      <c r="B92" s="770" t="s">
        <v>623</v>
      </c>
      <c r="C92" s="772" t="s">
        <v>624</v>
      </c>
      <c r="D92" s="799" t="str" cm="1">
        <f t="array" aca="1" ref="D92" ca="1">IFERROR(_xlfn.FORMULATEXT(INDIRECT("'" &amp; Audit_Calc_Auto[[#This Row],[Feuille]] &amp; "'!" &amp; Audit_Calc_Auto[[#This Row],[Cellule]])),"(pas de formule)")</f>
        <v>='Dépenses de personnel 1 à 10'!N151</v>
      </c>
      <c r="E92" t="str">
        <f ca="1">IF(Audit_Calc_Auto[[#This Row],[Formule actuelle]]="(pas de formule)","SANS FORMULE",IF(Audit_Calc_Auto[[#This Row],[Formule actuelle]]=Audit_Calc_Auto[[#This Row],[Formule attendue]],"OK","MODIFIE"))</f>
        <v>OK</v>
      </c>
    </row>
    <row r="93" spans="1:5" x14ac:dyDescent="0.25">
      <c r="A93" s="770" t="s">
        <v>502</v>
      </c>
      <c r="B93" s="770" t="s">
        <v>625</v>
      </c>
      <c r="C93" s="772" t="s">
        <v>2611</v>
      </c>
      <c r="D93" s="799" t="str" cm="1">
        <f t="array" aca="1" ref="D93" ca="1">IFERROR(_xlfn.FORMULATEXT(INDIRECT("'" &amp; Audit_Calc_Auto[[#This Row],[Feuille]] &amp; "'!" &amp; Audit_Calc_Auto[[#This Row],[Cellule]])),"(pas de formule)")</f>
        <v>=SI(A31="bulletin de paye x0";"";SI(OU(D31="";E31="");"Date d'émission ou d'acquittement manquante";SI(OU(D31&lt;$D$5;D31&gt;$D$6);"Date de facture inéligible, cette dépense sera écartée";SI(E31&gt;$D$6;"Acquittement hors date d'éligiblité, cette dépense sera écartée";SI(E31&lt;D31;"Justifier pourquoi l'acquittement est intervenu avant la facture";"")))))</v>
      </c>
      <c r="E93" t="str">
        <f ca="1">IF(Audit_Calc_Auto[[#This Row],[Formule actuelle]]="(pas de formule)","SANS FORMULE",IF(Audit_Calc_Auto[[#This Row],[Formule actuelle]]=Audit_Calc_Auto[[#This Row],[Formule attendue]],"OK","MODIFIE"))</f>
        <v>OK</v>
      </c>
    </row>
    <row r="94" spans="1:5" x14ac:dyDescent="0.25">
      <c r="A94" s="770" t="s">
        <v>502</v>
      </c>
      <c r="B94" s="770" t="s">
        <v>626</v>
      </c>
      <c r="C94" s="772" t="s">
        <v>627</v>
      </c>
      <c r="D94" s="799" t="str" cm="1">
        <f t="array" aca="1" ref="D94" ca="1">IFERROR(_xlfn.FORMULATEXT(INDIRECT("'" &amp; Audit_Calc_Auto[[#This Row],[Feuille]] &amp; "'!" &amp; Audit_Calc_Auto[[#This Row],[Cellule]])),"(pas de formule)")</f>
        <v>='Dépenses de personnel 1 à 10'!B151</v>
      </c>
      <c r="E94" t="str">
        <f ca="1">IF(Audit_Calc_Auto[[#This Row],[Formule actuelle]]="(pas de formule)","SANS FORMULE",IF(Audit_Calc_Auto[[#This Row],[Formule actuelle]]=Audit_Calc_Auto[[#This Row],[Formule attendue]],"OK","MODIFIE"))</f>
        <v>OK</v>
      </c>
    </row>
    <row r="95" spans="1:5" x14ac:dyDescent="0.25">
      <c r="A95" s="770" t="s">
        <v>502</v>
      </c>
      <c r="B95" s="770" t="s">
        <v>628</v>
      </c>
      <c r="C95" s="772" t="s">
        <v>5054</v>
      </c>
      <c r="D95" s="799" t="str" cm="1">
        <f t="array" aca="1" ref="D95" ca="1">IFERROR(_xlfn.FORMULATEXT(INDIRECT("'" &amp; Audit_Calc_Auto[[#This Row],[Feuille]] &amp; "'!" &amp; Audit_Calc_Auto[[#This Row],[Cellule]])),"(pas de formule)")</f>
        <v>=SIERREUR(SI($B$13="OUI";BSCU_SALAIRES!B99;'Dépenses de personnel 1 à 10'!D151);"")</v>
      </c>
      <c r="E95" t="str">
        <f ca="1">IF(Audit_Calc_Auto[[#This Row],[Formule actuelle]]="(pas de formule)","SANS FORMULE",IF(Audit_Calc_Auto[[#This Row],[Formule actuelle]]=Audit_Calc_Auto[[#This Row],[Formule attendue]],"OK","MODIFIE"))</f>
        <v>OK</v>
      </c>
    </row>
    <row r="96" spans="1:5" x14ac:dyDescent="0.25">
      <c r="A96" s="770" t="s">
        <v>502</v>
      </c>
      <c r="B96" s="770" t="s">
        <v>629</v>
      </c>
      <c r="C96" s="772" t="s">
        <v>3915</v>
      </c>
      <c r="D96" s="799" t="str" cm="1">
        <f t="array" aca="1" ref="D96" ca="1">IFERROR(_xlfn.FORMULATEXT(INDIRECT("'" &amp; Audit_Calc_Auto[[#This Row],[Feuille]] &amp; "'!" &amp; Audit_Calc_Auto[[#This Row],[Cellule]])),"(pas de formule)")</f>
        <v>=SIERREUR(ARRONDI(SI($B$13="OUI";BSCU_SALAIRES!B92;SOMME(H31+I31));2);"")</v>
      </c>
      <c r="E96" t="str">
        <f ca="1">IF(Audit_Calc_Auto[[#This Row],[Formule actuelle]]="(pas de formule)","SANS FORMULE",IF(Audit_Calc_Auto[[#This Row],[Formule actuelle]]=Audit_Calc_Auto[[#This Row],[Formule attendue]],"OK","MODIFIE"))</f>
        <v>OK</v>
      </c>
    </row>
    <row r="97" spans="1:5" x14ac:dyDescent="0.25">
      <c r="A97" s="770" t="s">
        <v>502</v>
      </c>
      <c r="B97" s="770" t="s">
        <v>630</v>
      </c>
      <c r="C97" s="772" t="s">
        <v>3916</v>
      </c>
      <c r="D97" s="799" t="str" cm="1">
        <f t="array" aca="1" ref="D97" ca="1">IFERROR(_xlfn.FORMULATEXT(INDIRECT("'" &amp; Audit_Calc_Auto[[#This Row],[Feuille]] &amp; "'!" &amp; Audit_Calc_Auto[[#This Row],[Cellule]])),"(pas de formule)")</f>
        <v>=SI($B$13="OUI";BSCU_SALAIRES!B100;'Dépenses de personnel 1 à 10'!L151)</v>
      </c>
      <c r="E97" t="str">
        <f ca="1">IF(Audit_Calc_Auto[[#This Row],[Formule actuelle]]="(pas de formule)","SANS FORMULE",IF(Audit_Calc_Auto[[#This Row],[Formule actuelle]]=Audit_Calc_Auto[[#This Row],[Formule attendue]],"OK","MODIFIE"))</f>
        <v>OK</v>
      </c>
    </row>
    <row r="98" spans="1:5" x14ac:dyDescent="0.25">
      <c r="A98" s="770" t="s">
        <v>502</v>
      </c>
      <c r="B98" s="770" t="s">
        <v>631</v>
      </c>
      <c r="C98" s="772" t="s">
        <v>2612</v>
      </c>
      <c r="D98" s="799" t="str" cm="1">
        <f t="array" aca="1" ref="D98" ca="1">IFERROR(_xlfn.FORMULATEXT(INDIRECT("'" &amp; Audit_Calc_Auto[[#This Row],[Feuille]] &amp; "'!" &amp; Audit_Calc_Auto[[#This Row],[Cellule]])),"(pas de formule)")</f>
        <v>=SI($B$13="OUI";"";SI(K31&lt;&gt;"";ARRONDI(J31;2)-ARRONDI(K31;2);0))</v>
      </c>
      <c r="E98" t="str">
        <f ca="1">IF(Audit_Calc_Auto[[#This Row],[Formule actuelle]]="(pas de formule)","SANS FORMULE",IF(Audit_Calc_Auto[[#This Row],[Formule actuelle]]=Audit_Calc_Auto[[#This Row],[Formule attendue]],"OK","MODIFIE"))</f>
        <v>OK</v>
      </c>
    </row>
    <row r="99" spans="1:5" x14ac:dyDescent="0.25">
      <c r="A99" s="770" t="s">
        <v>502</v>
      </c>
      <c r="B99" s="770" t="s">
        <v>632</v>
      </c>
      <c r="C99" s="772" t="s">
        <v>2613</v>
      </c>
      <c r="D99" s="799" t="str" cm="1">
        <f t="array" aca="1" ref="D99" ca="1">IFERROR(_xlfn.FORMULATEXT(INDIRECT("'" &amp; Audit_Calc_Auto[[#This Row],[Feuille]] &amp; "'!" &amp; Audit_Calc_Auto[[#This Row],[Cellule]])),"(pas de formule)")</f>
        <v>=SI(U31="";0;U31*K31)</v>
      </c>
      <c r="E99" t="str">
        <f ca="1">IF(Audit_Calc_Auto[[#This Row],[Formule actuelle]]="(pas de formule)","SANS FORMULE",IF(Audit_Calc_Auto[[#This Row],[Formule actuelle]]=Audit_Calc_Auto[[#This Row],[Formule attendue]],"OK","MODIFIE"))</f>
        <v>OK</v>
      </c>
    </row>
    <row r="100" spans="1:5" x14ac:dyDescent="0.25">
      <c r="A100" s="770" t="s">
        <v>502</v>
      </c>
      <c r="B100" s="770" t="s">
        <v>633</v>
      </c>
      <c r="C100" s="772" t="s">
        <v>634</v>
      </c>
      <c r="D100" s="799" t="str" cm="1">
        <f t="array" aca="1" ref="D100" ca="1">IFERROR(_xlfn.FORMULATEXT(INDIRECT("'" &amp; Audit_Calc_Auto[[#This Row],[Feuille]] &amp; "'!" &amp; Audit_Calc_Auto[[#This Row],[Cellule]])),"(pas de formule)")</f>
        <v>=O31+Q31+S31+V31</v>
      </c>
      <c r="E100" t="str">
        <f ca="1">IF(Audit_Calc_Auto[[#This Row],[Formule actuelle]]="(pas de formule)","SANS FORMULE",IF(Audit_Calc_Auto[[#This Row],[Formule actuelle]]=Audit_Calc_Auto[[#This Row],[Formule attendue]],"OK","MODIFIE"))</f>
        <v>OK</v>
      </c>
    </row>
    <row r="101" spans="1:5" x14ac:dyDescent="0.25">
      <c r="A101" s="770" t="s">
        <v>502</v>
      </c>
      <c r="B101" s="770" t="s">
        <v>635</v>
      </c>
      <c r="C101" s="772" t="s">
        <v>2614</v>
      </c>
      <c r="D101" s="799" t="str" cm="1">
        <f t="array" aca="1" ref="D101" ca="1">IFERROR(_xlfn.FORMULATEXT(INDIRECT("'" &amp; Audit_Calc_Auto[[#This Row],[Feuille]] &amp; "'!" &amp; Audit_Calc_Auto[[#This Row],[Cellule]])),"(pas de formule)")</f>
        <v>=SI(P31="";"";ARRONDI(K31-O31-Q31-S31-V31;2))</v>
      </c>
      <c r="E101" t="str">
        <f ca="1">IF(Audit_Calc_Auto[[#This Row],[Formule actuelle]]="(pas de formule)","SANS FORMULE",IF(Audit_Calc_Auto[[#This Row],[Formule actuelle]]=Audit_Calc_Auto[[#This Row],[Formule attendue]],"OK","MODIFIE"))</f>
        <v>OK</v>
      </c>
    </row>
    <row r="102" spans="1:5" x14ac:dyDescent="0.25">
      <c r="A102" s="770" t="s">
        <v>502</v>
      </c>
      <c r="B102" s="770" t="s">
        <v>636</v>
      </c>
      <c r="C102" s="772" t="s">
        <v>2615</v>
      </c>
      <c r="D102" s="799" t="str" cm="1">
        <f t="array" aca="1" ref="D102" ca="1">IFERROR(_xlfn.FORMULATEXT(INDIRECT("'" &amp; Audit_Calc_Auto[[#This Row],[Feuille]] &amp; "'!" &amp; Audit_Calc_Auto[[#This Row],[Cellule]])),"(pas de formule)")</f>
        <v>=SI($B$13="OUI";"Salaires BSCU";"bulletin de paye"&amp;" "&amp;"x"&amp;NB.SI('Dépenses de personnel 1 à 10'!B158:B170;"&gt;"&amp;0))</v>
      </c>
      <c r="E102" t="str">
        <f ca="1">IF(Audit_Calc_Auto[[#This Row],[Formule actuelle]]="(pas de formule)","SANS FORMULE",IF(Audit_Calc_Auto[[#This Row],[Formule actuelle]]=Audit_Calc_Auto[[#This Row],[Formule attendue]],"OK","MODIFIE"))</f>
        <v>OK</v>
      </c>
    </row>
    <row r="103" spans="1:5" x14ac:dyDescent="0.25">
      <c r="A103" s="770" t="s">
        <v>502</v>
      </c>
      <c r="B103" s="770" t="s">
        <v>637</v>
      </c>
      <c r="C103" s="772" t="s">
        <v>3917</v>
      </c>
      <c r="D103" s="799" t="str" cm="1">
        <f t="array" aca="1" ref="D103" ca="1">IFERROR(_xlfn.FORMULATEXT(INDIRECT("'" &amp; Audit_Calc_Auto[[#This Row],[Feuille]] &amp; "'!" &amp; Audit_Calc_Auto[[#This Row],[Cellule]])),"(pas de formule)")</f>
        <v>=SI(B$13="OUI";BSCU_SALAIRES!B103;'Dépenses de personnel 1 à 10'!A155)</v>
      </c>
      <c r="E103" t="str">
        <f ca="1">IF(Audit_Calc_Auto[[#This Row],[Formule actuelle]]="(pas de formule)","SANS FORMULE",IF(Audit_Calc_Auto[[#This Row],[Formule actuelle]]=Audit_Calc_Auto[[#This Row],[Formule attendue]],"OK","MODIFIE"))</f>
        <v>OK</v>
      </c>
    </row>
    <row r="104" spans="1:5" x14ac:dyDescent="0.25">
      <c r="A104" s="770" t="s">
        <v>502</v>
      </c>
      <c r="B104" s="770" t="s">
        <v>638</v>
      </c>
      <c r="C104" s="772" t="s">
        <v>3918</v>
      </c>
      <c r="D104" s="799" t="str" cm="1">
        <f t="array" aca="1" ref="D104" ca="1">IFERROR(_xlfn.FORMULATEXT(INDIRECT("'" &amp; Audit_Calc_Auto[[#This Row],[Feuille]] &amp; "'!" &amp; Audit_Calc_Auto[[#This Row],[Cellule]])),"(pas de formule)")</f>
        <v>=SI(SI($B$13="OUI";BSCU_SALAIRES!B107;'Dépenses de personnel 1 à 10'!M171)&lt;1/1/2020;"";SI($B$13="OUI";BSCU_SALAIRES!B107;'Dépenses de personnel 1 à 10'!M171))</v>
      </c>
      <c r="E104" t="str">
        <f ca="1">IF(Audit_Calc_Auto[[#This Row],[Formule actuelle]]="(pas de formule)","SANS FORMULE",IF(Audit_Calc_Auto[[#This Row],[Formule actuelle]]=Audit_Calc_Auto[[#This Row],[Formule attendue]],"OK","MODIFIE"))</f>
        <v>OK</v>
      </c>
    </row>
    <row r="105" spans="1:5" x14ac:dyDescent="0.25">
      <c r="A105" s="770" t="s">
        <v>502</v>
      </c>
      <c r="B105" s="770" t="s">
        <v>639</v>
      </c>
      <c r="C105" s="772" t="s">
        <v>640</v>
      </c>
      <c r="D105" s="799" t="str" cm="1">
        <f t="array" aca="1" ref="D105" ca="1">IFERROR(_xlfn.FORMULATEXT(INDIRECT("'" &amp; Audit_Calc_Auto[[#This Row],[Feuille]] &amp; "'!" &amp; Audit_Calc_Auto[[#This Row],[Cellule]])),"(pas de formule)")</f>
        <v>='Dépenses de personnel 1 à 10'!N171</v>
      </c>
      <c r="E105" t="str">
        <f ca="1">IF(Audit_Calc_Auto[[#This Row],[Formule actuelle]]="(pas de formule)","SANS FORMULE",IF(Audit_Calc_Auto[[#This Row],[Formule actuelle]]=Audit_Calc_Auto[[#This Row],[Formule attendue]],"OK","MODIFIE"))</f>
        <v>OK</v>
      </c>
    </row>
    <row r="106" spans="1:5" x14ac:dyDescent="0.25">
      <c r="A106" s="770" t="s">
        <v>502</v>
      </c>
      <c r="B106" s="770" t="s">
        <v>641</v>
      </c>
      <c r="C106" s="772" t="s">
        <v>2616</v>
      </c>
      <c r="D106" s="799" t="str" cm="1">
        <f t="array" aca="1" ref="D106" ca="1">IFERROR(_xlfn.FORMULATEXT(INDIRECT("'" &amp; Audit_Calc_Auto[[#This Row],[Feuille]] &amp; "'!" &amp; Audit_Calc_Auto[[#This Row],[Cellule]])),"(pas de formule)")</f>
        <v>=SI(A32="bulletin de paye x0";"";SI(OU(D32="";E32="");"Date d'émission ou d'acquittement manquante";SI(OU(D32&lt;$D$5;D32&gt;$D$6);"Date de facture inéligible, cette dépense sera écartée";SI(E32&gt;$D$6;"Acquittement hors date d'éligiblité, cette dépense sera écartée";SI(E32&lt;D32;"Justifier pourquoi l'acquittement est intervenu avant la facture";"")))))</v>
      </c>
      <c r="E106" t="str">
        <f ca="1">IF(Audit_Calc_Auto[[#This Row],[Formule actuelle]]="(pas de formule)","SANS FORMULE",IF(Audit_Calc_Auto[[#This Row],[Formule actuelle]]=Audit_Calc_Auto[[#This Row],[Formule attendue]],"OK","MODIFIE"))</f>
        <v>OK</v>
      </c>
    </row>
    <row r="107" spans="1:5" x14ac:dyDescent="0.25">
      <c r="A107" s="770" t="s">
        <v>502</v>
      </c>
      <c r="B107" s="770" t="s">
        <v>642</v>
      </c>
      <c r="C107" s="772" t="s">
        <v>643</v>
      </c>
      <c r="D107" s="799" t="str" cm="1">
        <f t="array" aca="1" ref="D107" ca="1">IFERROR(_xlfn.FORMULATEXT(INDIRECT("'" &amp; Audit_Calc_Auto[[#This Row],[Feuille]] &amp; "'!" &amp; Audit_Calc_Auto[[#This Row],[Cellule]])),"(pas de formule)")</f>
        <v>='Dépenses de personnel 1 à 10'!B171</v>
      </c>
      <c r="E107" t="str">
        <f ca="1">IF(Audit_Calc_Auto[[#This Row],[Formule actuelle]]="(pas de formule)","SANS FORMULE",IF(Audit_Calc_Auto[[#This Row],[Formule actuelle]]=Audit_Calc_Auto[[#This Row],[Formule attendue]],"OK","MODIFIE"))</f>
        <v>OK</v>
      </c>
    </row>
    <row r="108" spans="1:5" x14ac:dyDescent="0.25">
      <c r="A108" s="770" t="s">
        <v>502</v>
      </c>
      <c r="B108" s="770" t="s">
        <v>644</v>
      </c>
      <c r="C108" s="772" t="s">
        <v>5055</v>
      </c>
      <c r="D108" s="799" t="str" cm="1">
        <f t="array" aca="1" ref="D108" ca="1">IFERROR(_xlfn.FORMULATEXT(INDIRECT("'" &amp; Audit_Calc_Auto[[#This Row],[Feuille]] &amp; "'!" &amp; Audit_Calc_Auto[[#This Row],[Cellule]])),"(pas de formule)")</f>
        <v>=SIERREUR(SI($B$13="OUI";BSCU_SALAIRES!B111;'Dépenses de personnel 1 à 10'!D171);"")</v>
      </c>
      <c r="E108" t="str">
        <f ca="1">IF(Audit_Calc_Auto[[#This Row],[Formule actuelle]]="(pas de formule)","SANS FORMULE",IF(Audit_Calc_Auto[[#This Row],[Formule actuelle]]=Audit_Calc_Auto[[#This Row],[Formule attendue]],"OK","MODIFIE"))</f>
        <v>OK</v>
      </c>
    </row>
    <row r="109" spans="1:5" x14ac:dyDescent="0.25">
      <c r="A109" s="770" t="s">
        <v>502</v>
      </c>
      <c r="B109" s="770" t="s">
        <v>645</v>
      </c>
      <c r="C109" s="772" t="s">
        <v>3919</v>
      </c>
      <c r="D109" s="799" t="str" cm="1">
        <f t="array" aca="1" ref="D109" ca="1">IFERROR(_xlfn.FORMULATEXT(INDIRECT("'" &amp; Audit_Calc_Auto[[#This Row],[Feuille]] &amp; "'!" &amp; Audit_Calc_Auto[[#This Row],[Cellule]])),"(pas de formule)")</f>
        <v>=SIERREUR(ARRONDI(SI($B$13="OUI";BSCU_SALAIRES!B104;SOMME(H32+I32));2);"")</v>
      </c>
      <c r="E109" t="str">
        <f ca="1">IF(Audit_Calc_Auto[[#This Row],[Formule actuelle]]="(pas de formule)","SANS FORMULE",IF(Audit_Calc_Auto[[#This Row],[Formule actuelle]]=Audit_Calc_Auto[[#This Row],[Formule attendue]],"OK","MODIFIE"))</f>
        <v>OK</v>
      </c>
    </row>
    <row r="110" spans="1:5" x14ac:dyDescent="0.25">
      <c r="A110" s="770" t="s">
        <v>502</v>
      </c>
      <c r="B110" s="770" t="s">
        <v>646</v>
      </c>
      <c r="C110" s="772" t="s">
        <v>3920</v>
      </c>
      <c r="D110" s="799" t="str" cm="1">
        <f t="array" aca="1" ref="D110" ca="1">IFERROR(_xlfn.FORMULATEXT(INDIRECT("'" &amp; Audit_Calc_Auto[[#This Row],[Feuille]] &amp; "'!" &amp; Audit_Calc_Auto[[#This Row],[Cellule]])),"(pas de formule)")</f>
        <v>=SI($B$13="OUI";BSCU_SALAIRES!B112;'Dépenses de personnel 1 à 10'!L171)</v>
      </c>
      <c r="E110" t="str">
        <f ca="1">IF(Audit_Calc_Auto[[#This Row],[Formule actuelle]]="(pas de formule)","SANS FORMULE",IF(Audit_Calc_Auto[[#This Row],[Formule actuelle]]=Audit_Calc_Auto[[#This Row],[Formule attendue]],"OK","MODIFIE"))</f>
        <v>OK</v>
      </c>
    </row>
    <row r="111" spans="1:5" x14ac:dyDescent="0.25">
      <c r="A111" s="770" t="s">
        <v>502</v>
      </c>
      <c r="B111" s="770" t="s">
        <v>647</v>
      </c>
      <c r="C111" s="772" t="s">
        <v>2617</v>
      </c>
      <c r="D111" s="799" t="str" cm="1">
        <f t="array" aca="1" ref="D111" ca="1">IFERROR(_xlfn.FORMULATEXT(INDIRECT("'" &amp; Audit_Calc_Auto[[#This Row],[Feuille]] &amp; "'!" &amp; Audit_Calc_Auto[[#This Row],[Cellule]])),"(pas de formule)")</f>
        <v>=SI($B$13="OUI";"";SI(K32&lt;&gt;"";ARRONDI(J32;2)-ARRONDI(K32;2);0))</v>
      </c>
      <c r="E111" t="str">
        <f ca="1">IF(Audit_Calc_Auto[[#This Row],[Formule actuelle]]="(pas de formule)","SANS FORMULE",IF(Audit_Calc_Auto[[#This Row],[Formule actuelle]]=Audit_Calc_Auto[[#This Row],[Formule attendue]],"OK","MODIFIE"))</f>
        <v>OK</v>
      </c>
    </row>
    <row r="112" spans="1:5" x14ac:dyDescent="0.25">
      <c r="A112" s="770" t="s">
        <v>502</v>
      </c>
      <c r="B112" s="770" t="s">
        <v>648</v>
      </c>
      <c r="C112" s="772" t="s">
        <v>2618</v>
      </c>
      <c r="D112" s="799" t="str" cm="1">
        <f t="array" aca="1" ref="D112" ca="1">IFERROR(_xlfn.FORMULATEXT(INDIRECT("'" &amp; Audit_Calc_Auto[[#This Row],[Feuille]] &amp; "'!" &amp; Audit_Calc_Auto[[#This Row],[Cellule]])),"(pas de formule)")</f>
        <v>=SI(U32="";0;U32*K32)</v>
      </c>
      <c r="E112" t="str">
        <f ca="1">IF(Audit_Calc_Auto[[#This Row],[Formule actuelle]]="(pas de formule)","SANS FORMULE",IF(Audit_Calc_Auto[[#This Row],[Formule actuelle]]=Audit_Calc_Auto[[#This Row],[Formule attendue]],"OK","MODIFIE"))</f>
        <v>OK</v>
      </c>
    </row>
    <row r="113" spans="1:5" x14ac:dyDescent="0.25">
      <c r="A113" s="770" t="s">
        <v>502</v>
      </c>
      <c r="B113" s="770" t="s">
        <v>649</v>
      </c>
      <c r="C113" s="772" t="s">
        <v>650</v>
      </c>
      <c r="D113" s="799" t="str" cm="1">
        <f t="array" aca="1" ref="D113" ca="1">IFERROR(_xlfn.FORMULATEXT(INDIRECT("'" &amp; Audit_Calc_Auto[[#This Row],[Feuille]] &amp; "'!" &amp; Audit_Calc_Auto[[#This Row],[Cellule]])),"(pas de formule)")</f>
        <v>=O32+Q32+S32+V32</v>
      </c>
      <c r="E113" t="str">
        <f ca="1">IF(Audit_Calc_Auto[[#This Row],[Formule actuelle]]="(pas de formule)","SANS FORMULE",IF(Audit_Calc_Auto[[#This Row],[Formule actuelle]]=Audit_Calc_Auto[[#This Row],[Formule attendue]],"OK","MODIFIE"))</f>
        <v>OK</v>
      </c>
    </row>
    <row r="114" spans="1:5" x14ac:dyDescent="0.25">
      <c r="A114" s="770" t="s">
        <v>502</v>
      </c>
      <c r="B114" s="770" t="s">
        <v>651</v>
      </c>
      <c r="C114" s="772" t="s">
        <v>2619</v>
      </c>
      <c r="D114" s="799" t="str" cm="1">
        <f t="array" aca="1" ref="D114" ca="1">IFERROR(_xlfn.FORMULATEXT(INDIRECT("'" &amp; Audit_Calc_Auto[[#This Row],[Feuille]] &amp; "'!" &amp; Audit_Calc_Auto[[#This Row],[Cellule]])),"(pas de formule)")</f>
        <v>=SI(P32="";"";ARRONDI(K32-O32-Q32-S32-V32;2))</v>
      </c>
      <c r="E114" t="str">
        <f ca="1">IF(Audit_Calc_Auto[[#This Row],[Formule actuelle]]="(pas de formule)","SANS FORMULE",IF(Audit_Calc_Auto[[#This Row],[Formule actuelle]]=Audit_Calc_Auto[[#This Row],[Formule attendue]],"OK","MODIFIE"))</f>
        <v>OK</v>
      </c>
    </row>
    <row r="115" spans="1:5" x14ac:dyDescent="0.25">
      <c r="A115" s="770" t="s">
        <v>502</v>
      </c>
      <c r="B115" s="770" t="s">
        <v>652</v>
      </c>
      <c r="C115" s="772" t="s">
        <v>2620</v>
      </c>
      <c r="D115" s="799" t="str" cm="1">
        <f t="array" aca="1" ref="D115" ca="1">IFERROR(_xlfn.FORMULATEXT(INDIRECT("'" &amp; Audit_Calc_Auto[[#This Row],[Feuille]] &amp; "'!" &amp; Audit_Calc_Auto[[#This Row],[Cellule]])),"(pas de formule)")</f>
        <v>=SI($B$13="OUI";"Salaires BSCU";"bulletin de paye"&amp;" "&amp;"x"&amp;NB.SI('Dépenses de personnel 1 à 10'!B178:B190;"&gt;"&amp;0))</v>
      </c>
      <c r="E115" t="str">
        <f ca="1">IF(Audit_Calc_Auto[[#This Row],[Formule actuelle]]="(pas de formule)","SANS FORMULE",IF(Audit_Calc_Auto[[#This Row],[Formule actuelle]]=Audit_Calc_Auto[[#This Row],[Formule attendue]],"OK","MODIFIE"))</f>
        <v>OK</v>
      </c>
    </row>
    <row r="116" spans="1:5" x14ac:dyDescent="0.25">
      <c r="A116" s="770" t="s">
        <v>502</v>
      </c>
      <c r="B116" s="770" t="s">
        <v>653</v>
      </c>
      <c r="C116" s="772" t="s">
        <v>3921</v>
      </c>
      <c r="D116" s="799" t="str" cm="1">
        <f t="array" aca="1" ref="D116" ca="1">IFERROR(_xlfn.FORMULATEXT(INDIRECT("'" &amp; Audit_Calc_Auto[[#This Row],[Feuille]] &amp; "'!" &amp; Audit_Calc_Auto[[#This Row],[Cellule]])),"(pas de formule)")</f>
        <v>=SI(B$13="OUI";BSCU_SALAIRES!B115;'Dépenses de personnel 1 à 10'!A175)</v>
      </c>
      <c r="E116" t="str">
        <f ca="1">IF(Audit_Calc_Auto[[#This Row],[Formule actuelle]]="(pas de formule)","SANS FORMULE",IF(Audit_Calc_Auto[[#This Row],[Formule actuelle]]=Audit_Calc_Auto[[#This Row],[Formule attendue]],"OK","MODIFIE"))</f>
        <v>OK</v>
      </c>
    </row>
    <row r="117" spans="1:5" x14ac:dyDescent="0.25">
      <c r="A117" s="770" t="s">
        <v>502</v>
      </c>
      <c r="B117" s="770" t="s">
        <v>654</v>
      </c>
      <c r="C117" s="772" t="s">
        <v>3922</v>
      </c>
      <c r="D117" s="799" t="str" cm="1">
        <f t="array" aca="1" ref="D117" ca="1">IFERROR(_xlfn.FORMULATEXT(INDIRECT("'" &amp; Audit_Calc_Auto[[#This Row],[Feuille]] &amp; "'!" &amp; Audit_Calc_Auto[[#This Row],[Cellule]])),"(pas de formule)")</f>
        <v>=SI(SI($B$13="OUI";BSCU_SALAIRES!B119;'Dépenses de personnel 1 à 10'!M191)&lt;1/1/2020;"";SI($B$13="OUI";BSCU_SALAIRES!B119;'Dépenses de personnel 1 à 10'!M191))</v>
      </c>
      <c r="E117" t="str">
        <f ca="1">IF(Audit_Calc_Auto[[#This Row],[Formule actuelle]]="(pas de formule)","SANS FORMULE",IF(Audit_Calc_Auto[[#This Row],[Formule actuelle]]=Audit_Calc_Auto[[#This Row],[Formule attendue]],"OK","MODIFIE"))</f>
        <v>OK</v>
      </c>
    </row>
    <row r="118" spans="1:5" x14ac:dyDescent="0.25">
      <c r="A118" s="770" t="s">
        <v>502</v>
      </c>
      <c r="B118" s="770" t="s">
        <v>655</v>
      </c>
      <c r="C118" s="772" t="s">
        <v>656</v>
      </c>
      <c r="D118" s="799" t="str" cm="1">
        <f t="array" aca="1" ref="D118" ca="1">IFERROR(_xlfn.FORMULATEXT(INDIRECT("'" &amp; Audit_Calc_Auto[[#This Row],[Feuille]] &amp; "'!" &amp; Audit_Calc_Auto[[#This Row],[Cellule]])),"(pas de formule)")</f>
        <v>='Dépenses de personnel 1 à 10'!N191</v>
      </c>
      <c r="E118" t="str">
        <f ca="1">IF(Audit_Calc_Auto[[#This Row],[Formule actuelle]]="(pas de formule)","SANS FORMULE",IF(Audit_Calc_Auto[[#This Row],[Formule actuelle]]=Audit_Calc_Auto[[#This Row],[Formule attendue]],"OK","MODIFIE"))</f>
        <v>OK</v>
      </c>
    </row>
    <row r="119" spans="1:5" x14ac:dyDescent="0.25">
      <c r="A119" s="770" t="s">
        <v>502</v>
      </c>
      <c r="B119" s="770" t="s">
        <v>657</v>
      </c>
      <c r="C119" s="772" t="s">
        <v>2621</v>
      </c>
      <c r="D119" s="799" t="str" cm="1">
        <f t="array" aca="1" ref="D119" ca="1">IFERROR(_xlfn.FORMULATEXT(INDIRECT("'" &amp; Audit_Calc_Auto[[#This Row],[Feuille]] &amp; "'!" &amp; Audit_Calc_Auto[[#This Row],[Cellule]])),"(pas de formule)")</f>
        <v>=SI(A33="bulletin de paye x0";"";SI(OU(D33="";E33="");"Date d'émission ou d'acquittement manquante";SI(OU(D33&lt;$D$5;D33&gt;$D$6);"Date de facture inéligible, cette dépense sera écartée";SI(E33&gt;$D$6;"Acquittement hors date d'éligiblité, cette dépense sera écartée";SI(E33&lt;D33;"Justifier pourquoi l'acquittement est intervenu avant la facture";"")))))</v>
      </c>
      <c r="E119" t="str">
        <f ca="1">IF(Audit_Calc_Auto[[#This Row],[Formule actuelle]]="(pas de formule)","SANS FORMULE",IF(Audit_Calc_Auto[[#This Row],[Formule actuelle]]=Audit_Calc_Auto[[#This Row],[Formule attendue]],"OK","MODIFIE"))</f>
        <v>OK</v>
      </c>
    </row>
    <row r="120" spans="1:5" x14ac:dyDescent="0.25">
      <c r="A120" s="770" t="s">
        <v>502</v>
      </c>
      <c r="B120" s="770" t="s">
        <v>658</v>
      </c>
      <c r="C120" s="772" t="s">
        <v>659</v>
      </c>
      <c r="D120" s="799" t="str" cm="1">
        <f t="array" aca="1" ref="D120" ca="1">IFERROR(_xlfn.FORMULATEXT(INDIRECT("'" &amp; Audit_Calc_Auto[[#This Row],[Feuille]] &amp; "'!" &amp; Audit_Calc_Auto[[#This Row],[Cellule]])),"(pas de formule)")</f>
        <v>='Dépenses de personnel 1 à 10'!B191</v>
      </c>
      <c r="E120" t="str">
        <f ca="1">IF(Audit_Calc_Auto[[#This Row],[Formule actuelle]]="(pas de formule)","SANS FORMULE",IF(Audit_Calc_Auto[[#This Row],[Formule actuelle]]=Audit_Calc_Auto[[#This Row],[Formule attendue]],"OK","MODIFIE"))</f>
        <v>OK</v>
      </c>
    </row>
    <row r="121" spans="1:5" x14ac:dyDescent="0.25">
      <c r="A121" s="770" t="s">
        <v>502</v>
      </c>
      <c r="B121" s="770" t="s">
        <v>660</v>
      </c>
      <c r="C121" s="772" t="s">
        <v>5056</v>
      </c>
      <c r="D121" s="799" t="str" cm="1">
        <f t="array" aca="1" ref="D121" ca="1">IFERROR(_xlfn.FORMULATEXT(INDIRECT("'" &amp; Audit_Calc_Auto[[#This Row],[Feuille]] &amp; "'!" &amp; Audit_Calc_Auto[[#This Row],[Cellule]])),"(pas de formule)")</f>
        <v>=SIERREUR(SI($B$13="OUI";BSCU_SALAIRES!B123;'Dépenses de personnel 1 à 10'!D191);"")</v>
      </c>
      <c r="E121" t="str">
        <f ca="1">IF(Audit_Calc_Auto[[#This Row],[Formule actuelle]]="(pas de formule)","SANS FORMULE",IF(Audit_Calc_Auto[[#This Row],[Formule actuelle]]=Audit_Calc_Auto[[#This Row],[Formule attendue]],"OK","MODIFIE"))</f>
        <v>OK</v>
      </c>
    </row>
    <row r="122" spans="1:5" x14ac:dyDescent="0.25">
      <c r="A122" s="770" t="s">
        <v>502</v>
      </c>
      <c r="B122" s="770" t="s">
        <v>661</v>
      </c>
      <c r="C122" s="772" t="s">
        <v>3923</v>
      </c>
      <c r="D122" s="799" t="str" cm="1">
        <f t="array" aca="1" ref="D122" ca="1">IFERROR(_xlfn.FORMULATEXT(INDIRECT("'" &amp; Audit_Calc_Auto[[#This Row],[Feuille]] &amp; "'!" &amp; Audit_Calc_Auto[[#This Row],[Cellule]])),"(pas de formule)")</f>
        <v>=SIERREUR(ARRONDI(SI($B$13="OUI";BSCU_SALAIRES!B116;SOMME(H33+I33));2);"")</v>
      </c>
      <c r="E122" t="str">
        <f ca="1">IF(Audit_Calc_Auto[[#This Row],[Formule actuelle]]="(pas de formule)","SANS FORMULE",IF(Audit_Calc_Auto[[#This Row],[Formule actuelle]]=Audit_Calc_Auto[[#This Row],[Formule attendue]],"OK","MODIFIE"))</f>
        <v>OK</v>
      </c>
    </row>
    <row r="123" spans="1:5" x14ac:dyDescent="0.25">
      <c r="A123" s="770" t="s">
        <v>502</v>
      </c>
      <c r="B123" s="770" t="s">
        <v>662</v>
      </c>
      <c r="C123" s="772" t="s">
        <v>3924</v>
      </c>
      <c r="D123" s="799" t="str" cm="1">
        <f t="array" aca="1" ref="D123" ca="1">IFERROR(_xlfn.FORMULATEXT(INDIRECT("'" &amp; Audit_Calc_Auto[[#This Row],[Feuille]] &amp; "'!" &amp; Audit_Calc_Auto[[#This Row],[Cellule]])),"(pas de formule)")</f>
        <v>=SI($B$13="OUI";BSCU_SALAIRES!B124;'Dépenses de personnel 1 à 10'!L191)</v>
      </c>
      <c r="E123" t="str">
        <f ca="1">IF(Audit_Calc_Auto[[#This Row],[Formule actuelle]]="(pas de formule)","SANS FORMULE",IF(Audit_Calc_Auto[[#This Row],[Formule actuelle]]=Audit_Calc_Auto[[#This Row],[Formule attendue]],"OK","MODIFIE"))</f>
        <v>OK</v>
      </c>
    </row>
    <row r="124" spans="1:5" x14ac:dyDescent="0.25">
      <c r="A124" s="770" t="s">
        <v>502</v>
      </c>
      <c r="B124" s="770" t="s">
        <v>663</v>
      </c>
      <c r="C124" s="772" t="s">
        <v>2622</v>
      </c>
      <c r="D124" s="799" t="str" cm="1">
        <f t="array" aca="1" ref="D124" ca="1">IFERROR(_xlfn.FORMULATEXT(INDIRECT("'" &amp; Audit_Calc_Auto[[#This Row],[Feuille]] &amp; "'!" &amp; Audit_Calc_Auto[[#This Row],[Cellule]])),"(pas de formule)")</f>
        <v>=SI($B$13="OUI";"";SI(K33&lt;&gt;"";ARRONDI(J33;2)-ARRONDI(K33;2);0))</v>
      </c>
      <c r="E124" t="str">
        <f ca="1">IF(Audit_Calc_Auto[[#This Row],[Formule actuelle]]="(pas de formule)","SANS FORMULE",IF(Audit_Calc_Auto[[#This Row],[Formule actuelle]]=Audit_Calc_Auto[[#This Row],[Formule attendue]],"OK","MODIFIE"))</f>
        <v>OK</v>
      </c>
    </row>
    <row r="125" spans="1:5" x14ac:dyDescent="0.25">
      <c r="A125" s="770" t="s">
        <v>502</v>
      </c>
      <c r="B125" s="770" t="s">
        <v>664</v>
      </c>
      <c r="C125" s="772" t="s">
        <v>2623</v>
      </c>
      <c r="D125" s="799" t="str" cm="1">
        <f t="array" aca="1" ref="D125" ca="1">IFERROR(_xlfn.FORMULATEXT(INDIRECT("'" &amp; Audit_Calc_Auto[[#This Row],[Feuille]] &amp; "'!" &amp; Audit_Calc_Auto[[#This Row],[Cellule]])),"(pas de formule)")</f>
        <v>=SI(U33="";0;U33*K33)</v>
      </c>
      <c r="E125" t="str">
        <f ca="1">IF(Audit_Calc_Auto[[#This Row],[Formule actuelle]]="(pas de formule)","SANS FORMULE",IF(Audit_Calc_Auto[[#This Row],[Formule actuelle]]=Audit_Calc_Auto[[#This Row],[Formule attendue]],"OK","MODIFIE"))</f>
        <v>OK</v>
      </c>
    </row>
    <row r="126" spans="1:5" x14ac:dyDescent="0.25">
      <c r="A126" s="770" t="s">
        <v>502</v>
      </c>
      <c r="B126" s="770" t="s">
        <v>665</v>
      </c>
      <c r="C126" s="772" t="s">
        <v>666</v>
      </c>
      <c r="D126" s="799" t="str" cm="1">
        <f t="array" aca="1" ref="D126" ca="1">IFERROR(_xlfn.FORMULATEXT(INDIRECT("'" &amp; Audit_Calc_Auto[[#This Row],[Feuille]] &amp; "'!" &amp; Audit_Calc_Auto[[#This Row],[Cellule]])),"(pas de formule)")</f>
        <v>=O33+Q33+S33+V33</v>
      </c>
      <c r="E126" t="str">
        <f ca="1">IF(Audit_Calc_Auto[[#This Row],[Formule actuelle]]="(pas de formule)","SANS FORMULE",IF(Audit_Calc_Auto[[#This Row],[Formule actuelle]]=Audit_Calc_Auto[[#This Row],[Formule attendue]],"OK","MODIFIE"))</f>
        <v>OK</v>
      </c>
    </row>
    <row r="127" spans="1:5" x14ac:dyDescent="0.25">
      <c r="A127" s="770" t="s">
        <v>502</v>
      </c>
      <c r="B127" s="770" t="s">
        <v>667</v>
      </c>
      <c r="C127" s="772" t="s">
        <v>2624</v>
      </c>
      <c r="D127" s="799" t="str" cm="1">
        <f t="array" aca="1" ref="D127" ca="1">IFERROR(_xlfn.FORMULATEXT(INDIRECT("'" &amp; Audit_Calc_Auto[[#This Row],[Feuille]] &amp; "'!" &amp; Audit_Calc_Auto[[#This Row],[Cellule]])),"(pas de formule)")</f>
        <v>=SI(P33="";"";ARRONDI(K33-O33-Q33-S33-V33;2))</v>
      </c>
      <c r="E127" t="str">
        <f ca="1">IF(Audit_Calc_Auto[[#This Row],[Formule actuelle]]="(pas de formule)","SANS FORMULE",IF(Audit_Calc_Auto[[#This Row],[Formule actuelle]]=Audit_Calc_Auto[[#This Row],[Formule attendue]],"OK","MODIFIE"))</f>
        <v>OK</v>
      </c>
    </row>
    <row r="128" spans="1:5" x14ac:dyDescent="0.25">
      <c r="A128" s="770" t="s">
        <v>502</v>
      </c>
      <c r="B128" s="770" t="s">
        <v>668</v>
      </c>
      <c r="C128" s="772" t="s">
        <v>2625</v>
      </c>
      <c r="D128" s="799" t="str" cm="1">
        <f t="array" aca="1" ref="D128" ca="1">IFERROR(_xlfn.FORMULATEXT(INDIRECT("'" &amp; Audit_Calc_Auto[[#This Row],[Feuille]] &amp; "'!" &amp; Audit_Calc_Auto[[#This Row],[Cellule]])),"(pas de formule)")</f>
        <v>=SI($B$13="OUI";"Salaires BSCU";"bulletin de paye"&amp;" "&amp;"x"&amp;NB.SI('Dépenses de personnel 1 à 10'!B198:B210;"&gt;"&amp;0))</v>
      </c>
      <c r="E128" t="str">
        <f ca="1">IF(Audit_Calc_Auto[[#This Row],[Formule actuelle]]="(pas de formule)","SANS FORMULE",IF(Audit_Calc_Auto[[#This Row],[Formule actuelle]]=Audit_Calc_Auto[[#This Row],[Formule attendue]],"OK","MODIFIE"))</f>
        <v>OK</v>
      </c>
    </row>
    <row r="129" spans="1:5" x14ac:dyDescent="0.25">
      <c r="A129" s="770" t="s">
        <v>502</v>
      </c>
      <c r="B129" s="770" t="s">
        <v>669</v>
      </c>
      <c r="C129" s="772" t="s">
        <v>3925</v>
      </c>
      <c r="D129" s="799" t="str" cm="1">
        <f t="array" aca="1" ref="D129" ca="1">IFERROR(_xlfn.FORMULATEXT(INDIRECT("'" &amp; Audit_Calc_Auto[[#This Row],[Feuille]] &amp; "'!" &amp; Audit_Calc_Auto[[#This Row],[Cellule]])),"(pas de formule)")</f>
        <v>=SI(B$13="OUI";BSCU_SALAIRES!B127;'Dépenses de personnel 1 à 10'!A195)</v>
      </c>
      <c r="E129" t="str">
        <f ca="1">IF(Audit_Calc_Auto[[#This Row],[Formule actuelle]]="(pas de formule)","SANS FORMULE",IF(Audit_Calc_Auto[[#This Row],[Formule actuelle]]=Audit_Calc_Auto[[#This Row],[Formule attendue]],"OK","MODIFIE"))</f>
        <v>OK</v>
      </c>
    </row>
    <row r="130" spans="1:5" x14ac:dyDescent="0.25">
      <c r="A130" s="770" t="s">
        <v>502</v>
      </c>
      <c r="B130" s="770" t="s">
        <v>670</v>
      </c>
      <c r="C130" s="772" t="s">
        <v>3926</v>
      </c>
      <c r="D130" s="799" t="str" cm="1">
        <f t="array" aca="1" ref="D130" ca="1">IFERROR(_xlfn.FORMULATEXT(INDIRECT("'" &amp; Audit_Calc_Auto[[#This Row],[Feuille]] &amp; "'!" &amp; Audit_Calc_Auto[[#This Row],[Cellule]])),"(pas de formule)")</f>
        <v>=SI(SI($B$13="OUI";BSCU_SALAIRES!B131;'Dépenses de personnel 1 à 10'!M211)&lt;1/1/2020;"";SI($B$13="OUI";BSCU_SALAIRES!B131;'Dépenses de personnel 1 à 10'!M211))</v>
      </c>
      <c r="E130" t="str">
        <f ca="1">IF(Audit_Calc_Auto[[#This Row],[Formule actuelle]]="(pas de formule)","SANS FORMULE",IF(Audit_Calc_Auto[[#This Row],[Formule actuelle]]=Audit_Calc_Auto[[#This Row],[Formule attendue]],"OK","MODIFIE"))</f>
        <v>OK</v>
      </c>
    </row>
    <row r="131" spans="1:5" x14ac:dyDescent="0.25">
      <c r="A131" s="770" t="s">
        <v>502</v>
      </c>
      <c r="B131" s="770" t="s">
        <v>671</v>
      </c>
      <c r="C131" s="772" t="s">
        <v>672</v>
      </c>
      <c r="D131" s="799" t="str" cm="1">
        <f t="array" aca="1" ref="D131" ca="1">IFERROR(_xlfn.FORMULATEXT(INDIRECT("'" &amp; Audit_Calc_Auto[[#This Row],[Feuille]] &amp; "'!" &amp; Audit_Calc_Auto[[#This Row],[Cellule]])),"(pas de formule)")</f>
        <v>='Dépenses de personnel 1 à 10'!N211</v>
      </c>
      <c r="E131" t="str">
        <f ca="1">IF(Audit_Calc_Auto[[#This Row],[Formule actuelle]]="(pas de formule)","SANS FORMULE",IF(Audit_Calc_Auto[[#This Row],[Formule actuelle]]=Audit_Calc_Auto[[#This Row],[Formule attendue]],"OK","MODIFIE"))</f>
        <v>OK</v>
      </c>
    </row>
    <row r="132" spans="1:5" x14ac:dyDescent="0.25">
      <c r="A132" s="770" t="s">
        <v>502</v>
      </c>
      <c r="B132" s="770" t="s">
        <v>673</v>
      </c>
      <c r="C132" s="772" t="s">
        <v>2626</v>
      </c>
      <c r="D132" s="799" t="str" cm="1">
        <f t="array" aca="1" ref="D132" ca="1">IFERROR(_xlfn.FORMULATEXT(INDIRECT("'" &amp; Audit_Calc_Auto[[#This Row],[Feuille]] &amp; "'!" &amp; Audit_Calc_Auto[[#This Row],[Cellule]])),"(pas de formule)")</f>
        <v>=SI(A34="bulletin de paye x0";"";SI(OU(D34="";E34="");"Date d'émission ou d'acquittement manquante";SI(OU(D34&lt;$D$5;D34&gt;$D$6);"Date de facture inéligible, cette dépense sera écartée";SI(E34&gt;$D$6;"Acquittement hors date d'éligiblité, cette dépense sera écartée";SI(E34&lt;D34;"Justifier pourquoi l'acquittement est intervenu avant la facture";"")))))</v>
      </c>
      <c r="E132" t="str">
        <f ca="1">IF(Audit_Calc_Auto[[#This Row],[Formule actuelle]]="(pas de formule)","SANS FORMULE",IF(Audit_Calc_Auto[[#This Row],[Formule actuelle]]=Audit_Calc_Auto[[#This Row],[Formule attendue]],"OK","MODIFIE"))</f>
        <v>OK</v>
      </c>
    </row>
    <row r="133" spans="1:5" x14ac:dyDescent="0.25">
      <c r="A133" s="770" t="s">
        <v>502</v>
      </c>
      <c r="B133" s="770" t="s">
        <v>674</v>
      </c>
      <c r="C133" s="772" t="s">
        <v>675</v>
      </c>
      <c r="D133" s="799" t="str" cm="1">
        <f t="array" aca="1" ref="D133" ca="1">IFERROR(_xlfn.FORMULATEXT(INDIRECT("'" &amp; Audit_Calc_Auto[[#This Row],[Feuille]] &amp; "'!" &amp; Audit_Calc_Auto[[#This Row],[Cellule]])),"(pas de formule)")</f>
        <v>='Dépenses de personnel 1 à 10'!B211</v>
      </c>
      <c r="E133" t="str">
        <f ca="1">IF(Audit_Calc_Auto[[#This Row],[Formule actuelle]]="(pas de formule)","SANS FORMULE",IF(Audit_Calc_Auto[[#This Row],[Formule actuelle]]=Audit_Calc_Auto[[#This Row],[Formule attendue]],"OK","MODIFIE"))</f>
        <v>OK</v>
      </c>
    </row>
    <row r="134" spans="1:5" x14ac:dyDescent="0.25">
      <c r="A134" s="770" t="s">
        <v>502</v>
      </c>
      <c r="B134" s="770" t="s">
        <v>676</v>
      </c>
      <c r="C134" s="772" t="s">
        <v>5057</v>
      </c>
      <c r="D134" s="799" t="str" cm="1">
        <f t="array" aca="1" ref="D134" ca="1">IFERROR(_xlfn.FORMULATEXT(INDIRECT("'" &amp; Audit_Calc_Auto[[#This Row],[Feuille]] &amp; "'!" &amp; Audit_Calc_Auto[[#This Row],[Cellule]])),"(pas de formule)")</f>
        <v>=SIERREUR(SI($B$13="OUI";BSCU_SALAIRES!B135;'Dépenses de personnel 1 à 10'!D211);"")</v>
      </c>
      <c r="E134" t="str">
        <f ca="1">IF(Audit_Calc_Auto[[#This Row],[Formule actuelle]]="(pas de formule)","SANS FORMULE",IF(Audit_Calc_Auto[[#This Row],[Formule actuelle]]=Audit_Calc_Auto[[#This Row],[Formule attendue]],"OK","MODIFIE"))</f>
        <v>OK</v>
      </c>
    </row>
    <row r="135" spans="1:5" x14ac:dyDescent="0.25">
      <c r="A135" s="770" t="s">
        <v>502</v>
      </c>
      <c r="B135" s="770" t="s">
        <v>677</v>
      </c>
      <c r="C135" s="772" t="s">
        <v>3927</v>
      </c>
      <c r="D135" s="799" t="str" cm="1">
        <f t="array" aca="1" ref="D135" ca="1">IFERROR(_xlfn.FORMULATEXT(INDIRECT("'" &amp; Audit_Calc_Auto[[#This Row],[Feuille]] &amp; "'!" &amp; Audit_Calc_Auto[[#This Row],[Cellule]])),"(pas de formule)")</f>
        <v>=SIERREUR(ARRONDI(SI($B$13="OUI";BSCU_SALAIRES!B128;SOMME(H34+I34));2);"")</v>
      </c>
      <c r="E135" t="str">
        <f ca="1">IF(Audit_Calc_Auto[[#This Row],[Formule actuelle]]="(pas de formule)","SANS FORMULE",IF(Audit_Calc_Auto[[#This Row],[Formule actuelle]]=Audit_Calc_Auto[[#This Row],[Formule attendue]],"OK","MODIFIE"))</f>
        <v>OK</v>
      </c>
    </row>
    <row r="136" spans="1:5" x14ac:dyDescent="0.25">
      <c r="A136" s="770" t="s">
        <v>502</v>
      </c>
      <c r="B136" s="770" t="s">
        <v>678</v>
      </c>
      <c r="C136" s="772" t="s">
        <v>3928</v>
      </c>
      <c r="D136" s="799" t="str" cm="1">
        <f t="array" aca="1" ref="D136" ca="1">IFERROR(_xlfn.FORMULATEXT(INDIRECT("'" &amp; Audit_Calc_Auto[[#This Row],[Feuille]] &amp; "'!" &amp; Audit_Calc_Auto[[#This Row],[Cellule]])),"(pas de formule)")</f>
        <v>=SI($B$13="OUI";BSCU_SALAIRES!B136;'Dépenses de personnel 1 à 10'!L211)</v>
      </c>
      <c r="E136" t="str">
        <f ca="1">IF(Audit_Calc_Auto[[#This Row],[Formule actuelle]]="(pas de formule)","SANS FORMULE",IF(Audit_Calc_Auto[[#This Row],[Formule actuelle]]=Audit_Calc_Auto[[#This Row],[Formule attendue]],"OK","MODIFIE"))</f>
        <v>OK</v>
      </c>
    </row>
    <row r="137" spans="1:5" x14ac:dyDescent="0.25">
      <c r="A137" s="770" t="s">
        <v>502</v>
      </c>
      <c r="B137" s="770" t="s">
        <v>679</v>
      </c>
      <c r="C137" s="772" t="s">
        <v>2627</v>
      </c>
      <c r="D137" s="799" t="str" cm="1">
        <f t="array" aca="1" ref="D137" ca="1">IFERROR(_xlfn.FORMULATEXT(INDIRECT("'" &amp; Audit_Calc_Auto[[#This Row],[Feuille]] &amp; "'!" &amp; Audit_Calc_Auto[[#This Row],[Cellule]])),"(pas de formule)")</f>
        <v>=SI($B$13="OUI";"";SI(K34&lt;&gt;"";ARRONDI(J34;2)-ARRONDI(K34;2);0))</v>
      </c>
      <c r="E137" t="str">
        <f ca="1">IF(Audit_Calc_Auto[[#This Row],[Formule actuelle]]="(pas de formule)","SANS FORMULE",IF(Audit_Calc_Auto[[#This Row],[Formule actuelle]]=Audit_Calc_Auto[[#This Row],[Formule attendue]],"OK","MODIFIE"))</f>
        <v>OK</v>
      </c>
    </row>
    <row r="138" spans="1:5" x14ac:dyDescent="0.25">
      <c r="A138" s="770" t="s">
        <v>502</v>
      </c>
      <c r="B138" s="770" t="s">
        <v>680</v>
      </c>
      <c r="C138" s="772" t="s">
        <v>2628</v>
      </c>
      <c r="D138" s="799" t="str" cm="1">
        <f t="array" aca="1" ref="D138" ca="1">IFERROR(_xlfn.FORMULATEXT(INDIRECT("'" &amp; Audit_Calc_Auto[[#This Row],[Feuille]] &amp; "'!" &amp; Audit_Calc_Auto[[#This Row],[Cellule]])),"(pas de formule)")</f>
        <v>=SI(U34="";0;U34*K34)</v>
      </c>
      <c r="E138" t="str">
        <f ca="1">IF(Audit_Calc_Auto[[#This Row],[Formule actuelle]]="(pas de formule)","SANS FORMULE",IF(Audit_Calc_Auto[[#This Row],[Formule actuelle]]=Audit_Calc_Auto[[#This Row],[Formule attendue]],"OK","MODIFIE"))</f>
        <v>OK</v>
      </c>
    </row>
    <row r="139" spans="1:5" x14ac:dyDescent="0.25">
      <c r="A139" s="770" t="s">
        <v>502</v>
      </c>
      <c r="B139" s="770" t="s">
        <v>681</v>
      </c>
      <c r="C139" s="772" t="s">
        <v>682</v>
      </c>
      <c r="D139" s="799" t="str" cm="1">
        <f t="array" aca="1" ref="D139" ca="1">IFERROR(_xlfn.FORMULATEXT(INDIRECT("'" &amp; Audit_Calc_Auto[[#This Row],[Feuille]] &amp; "'!" &amp; Audit_Calc_Auto[[#This Row],[Cellule]])),"(pas de formule)")</f>
        <v>=O34+Q34+S34+V34</v>
      </c>
      <c r="E139" t="str">
        <f ca="1">IF(Audit_Calc_Auto[[#This Row],[Formule actuelle]]="(pas de formule)","SANS FORMULE",IF(Audit_Calc_Auto[[#This Row],[Formule actuelle]]=Audit_Calc_Auto[[#This Row],[Formule attendue]],"OK","MODIFIE"))</f>
        <v>OK</v>
      </c>
    </row>
    <row r="140" spans="1:5" x14ac:dyDescent="0.25">
      <c r="A140" s="770" t="s">
        <v>502</v>
      </c>
      <c r="B140" s="770" t="s">
        <v>683</v>
      </c>
      <c r="C140" s="772" t="s">
        <v>2629</v>
      </c>
      <c r="D140" s="799" t="str" cm="1">
        <f t="array" aca="1" ref="D140" ca="1">IFERROR(_xlfn.FORMULATEXT(INDIRECT("'" &amp; Audit_Calc_Auto[[#This Row],[Feuille]] &amp; "'!" &amp; Audit_Calc_Auto[[#This Row],[Cellule]])),"(pas de formule)")</f>
        <v>=SI(P34="";"";ARRONDI(K34-O34-Q34-S34-V34;2))</v>
      </c>
      <c r="E140" t="str">
        <f ca="1">IF(Audit_Calc_Auto[[#This Row],[Formule actuelle]]="(pas de formule)","SANS FORMULE",IF(Audit_Calc_Auto[[#This Row],[Formule actuelle]]=Audit_Calc_Auto[[#This Row],[Formule attendue]],"OK","MODIFIE"))</f>
        <v>OK</v>
      </c>
    </row>
    <row r="141" spans="1:5" x14ac:dyDescent="0.25">
      <c r="A141" s="770" t="s">
        <v>502</v>
      </c>
      <c r="B141" s="770" t="s">
        <v>684</v>
      </c>
      <c r="C141" s="772" t="s">
        <v>2630</v>
      </c>
      <c r="D141" s="799" t="str" cm="1">
        <f t="array" aca="1" ref="D141" ca="1">IFERROR(_xlfn.FORMULATEXT(INDIRECT("'" &amp; Audit_Calc_Auto[[#This Row],[Feuille]] &amp; "'!" &amp; Audit_Calc_Auto[[#This Row],[Cellule]])),"(pas de formule)")</f>
        <v>=SI($B$13="OUI";"Salaires BSCU";"bulletin de paye"&amp;" "&amp;"x"&amp;NB.SI('Dépenses de personnel 11 à 20'!B18:B30;"&gt;"&amp;0))</v>
      </c>
      <c r="E141" t="str">
        <f ca="1">IF(Audit_Calc_Auto[[#This Row],[Formule actuelle]]="(pas de formule)","SANS FORMULE",IF(Audit_Calc_Auto[[#This Row],[Formule actuelle]]=Audit_Calc_Auto[[#This Row],[Formule attendue]],"OK","MODIFIE"))</f>
        <v>OK</v>
      </c>
    </row>
    <row r="142" spans="1:5" x14ac:dyDescent="0.25">
      <c r="A142" s="770" t="s">
        <v>502</v>
      </c>
      <c r="B142" s="770" t="s">
        <v>685</v>
      </c>
      <c r="C142" s="772" t="s">
        <v>3929</v>
      </c>
      <c r="D142" s="799" t="str" cm="1">
        <f t="array" aca="1" ref="D142" ca="1">IFERROR(_xlfn.FORMULATEXT(INDIRECT("'" &amp; Audit_Calc_Auto[[#This Row],[Feuille]] &amp; "'!" &amp; Audit_Calc_Auto[[#This Row],[Cellule]])),"(pas de formule)")</f>
        <v>=SI(B$13="OUI";BSCU_SALAIRES!B139;'Dépenses de personnel 11 à 20'!A15)</v>
      </c>
      <c r="E142" t="str">
        <f ca="1">IF(Audit_Calc_Auto[[#This Row],[Formule actuelle]]="(pas de formule)","SANS FORMULE",IF(Audit_Calc_Auto[[#This Row],[Formule actuelle]]=Audit_Calc_Auto[[#This Row],[Formule attendue]],"OK","MODIFIE"))</f>
        <v>OK</v>
      </c>
    </row>
    <row r="143" spans="1:5" x14ac:dyDescent="0.25">
      <c r="A143" s="770" t="s">
        <v>502</v>
      </c>
      <c r="B143" s="770" t="s">
        <v>686</v>
      </c>
      <c r="C143" s="772" t="s">
        <v>3930</v>
      </c>
      <c r="D143" s="799" t="str" cm="1">
        <f t="array" aca="1" ref="D143" ca="1">IFERROR(_xlfn.FORMULATEXT(INDIRECT("'" &amp; Audit_Calc_Auto[[#This Row],[Feuille]] &amp; "'!" &amp; Audit_Calc_Auto[[#This Row],[Cellule]])),"(pas de formule)")</f>
        <v>=SI(SI($B$13="OUI";BSCU_SALAIRES!B143;'Dépenses de personnel 11 à 20'!M31)&lt;1/1/2020;"";SI($B$13="OUI";BSCU_SALAIRES!B143;'Dépenses de personnel 11 à 20'!M31))</v>
      </c>
      <c r="E143" t="str">
        <f ca="1">IF(Audit_Calc_Auto[[#This Row],[Formule actuelle]]="(pas de formule)","SANS FORMULE",IF(Audit_Calc_Auto[[#This Row],[Formule actuelle]]=Audit_Calc_Auto[[#This Row],[Formule attendue]],"OK","MODIFIE"))</f>
        <v>OK</v>
      </c>
    </row>
    <row r="144" spans="1:5" x14ac:dyDescent="0.25">
      <c r="A144" s="770" t="s">
        <v>502</v>
      </c>
      <c r="B144" s="770" t="s">
        <v>687</v>
      </c>
      <c r="C144" s="772" t="s">
        <v>688</v>
      </c>
      <c r="D144" s="799" t="str" cm="1">
        <f t="array" aca="1" ref="D144" ca="1">IFERROR(_xlfn.FORMULATEXT(INDIRECT("'" &amp; Audit_Calc_Auto[[#This Row],[Feuille]] &amp; "'!" &amp; Audit_Calc_Auto[[#This Row],[Cellule]])),"(pas de formule)")</f>
        <v>='Dépenses de personnel 11 à 20'!N31</v>
      </c>
      <c r="E144" t="str">
        <f ca="1">IF(Audit_Calc_Auto[[#This Row],[Formule actuelle]]="(pas de formule)","SANS FORMULE",IF(Audit_Calc_Auto[[#This Row],[Formule actuelle]]=Audit_Calc_Auto[[#This Row],[Formule attendue]],"OK","MODIFIE"))</f>
        <v>OK</v>
      </c>
    </row>
    <row r="145" spans="1:5" x14ac:dyDescent="0.25">
      <c r="A145" s="770" t="s">
        <v>502</v>
      </c>
      <c r="B145" s="770" t="s">
        <v>689</v>
      </c>
      <c r="C145" s="772" t="s">
        <v>2631</v>
      </c>
      <c r="D145" s="799" t="str" cm="1">
        <f t="array" aca="1" ref="D145" ca="1">IFERROR(_xlfn.FORMULATEXT(INDIRECT("'" &amp; Audit_Calc_Auto[[#This Row],[Feuille]] &amp; "'!" &amp; Audit_Calc_Auto[[#This Row],[Cellule]])),"(pas de formule)")</f>
        <v>=SI(A35="bulletin de paye x0";"";SI(OU(D35="";E35="");"Date d'émission ou d'acquittement manquante";SI(OU(D35&lt;$D$5;D35&gt;$D$6);"Date de facture inéligible, cette dépense sera écartée";SI(E35&gt;$D$6;"Acquittement hors date d'éligiblité, cette dépense sera écartée";SI(E35&lt;D35;"Justifier pourquoi l'acquittement est intervenu avant la facture";"")))))</v>
      </c>
      <c r="E145" t="str">
        <f ca="1">IF(Audit_Calc_Auto[[#This Row],[Formule actuelle]]="(pas de formule)","SANS FORMULE",IF(Audit_Calc_Auto[[#This Row],[Formule actuelle]]=Audit_Calc_Auto[[#This Row],[Formule attendue]],"OK","MODIFIE"))</f>
        <v>OK</v>
      </c>
    </row>
    <row r="146" spans="1:5" x14ac:dyDescent="0.25">
      <c r="A146" s="770" t="s">
        <v>502</v>
      </c>
      <c r="B146" s="770" t="s">
        <v>690</v>
      </c>
      <c r="C146" s="772" t="s">
        <v>691</v>
      </c>
      <c r="D146" s="799" t="str" cm="1">
        <f t="array" aca="1" ref="D146" ca="1">IFERROR(_xlfn.FORMULATEXT(INDIRECT("'" &amp; Audit_Calc_Auto[[#This Row],[Feuille]] &amp; "'!" &amp; Audit_Calc_Auto[[#This Row],[Cellule]])),"(pas de formule)")</f>
        <v>='Dépenses de personnel 11 à 20'!B31</v>
      </c>
      <c r="E146" t="str">
        <f ca="1">IF(Audit_Calc_Auto[[#This Row],[Formule actuelle]]="(pas de formule)","SANS FORMULE",IF(Audit_Calc_Auto[[#This Row],[Formule actuelle]]=Audit_Calc_Auto[[#This Row],[Formule attendue]],"OK","MODIFIE"))</f>
        <v>OK</v>
      </c>
    </row>
    <row r="147" spans="1:5" x14ac:dyDescent="0.25">
      <c r="A147" s="770" t="s">
        <v>502</v>
      </c>
      <c r="B147" s="770" t="s">
        <v>692</v>
      </c>
      <c r="C147" s="772" t="s">
        <v>5058</v>
      </c>
      <c r="D147" s="799" t="str" cm="1">
        <f t="array" aca="1" ref="D147" ca="1">IFERROR(_xlfn.FORMULATEXT(INDIRECT("'" &amp; Audit_Calc_Auto[[#This Row],[Feuille]] &amp; "'!" &amp; Audit_Calc_Auto[[#This Row],[Cellule]])),"(pas de formule)")</f>
        <v>=SIERREUR(SI($B$13="OUI";BSCU_SALAIRES!B147;'Dépenses de personnel 11 à 20'!D31);"")</v>
      </c>
      <c r="E147" t="str">
        <f ca="1">IF(Audit_Calc_Auto[[#This Row],[Formule actuelle]]="(pas de formule)","SANS FORMULE",IF(Audit_Calc_Auto[[#This Row],[Formule actuelle]]=Audit_Calc_Auto[[#This Row],[Formule attendue]],"OK","MODIFIE"))</f>
        <v>OK</v>
      </c>
    </row>
    <row r="148" spans="1:5" x14ac:dyDescent="0.25">
      <c r="A148" s="770" t="s">
        <v>502</v>
      </c>
      <c r="B148" s="770" t="s">
        <v>693</v>
      </c>
      <c r="C148" s="772" t="s">
        <v>3931</v>
      </c>
      <c r="D148" s="799" t="str" cm="1">
        <f t="array" aca="1" ref="D148" ca="1">IFERROR(_xlfn.FORMULATEXT(INDIRECT("'" &amp; Audit_Calc_Auto[[#This Row],[Feuille]] &amp; "'!" &amp; Audit_Calc_Auto[[#This Row],[Cellule]])),"(pas de formule)")</f>
        <v>=SIERREUR(ARRONDI(SI($B$13="OUI";BSCU_SALAIRES!B140;SOMME(H35+I35));2);"")</v>
      </c>
      <c r="E148" t="str">
        <f ca="1">IF(Audit_Calc_Auto[[#This Row],[Formule actuelle]]="(pas de formule)","SANS FORMULE",IF(Audit_Calc_Auto[[#This Row],[Formule actuelle]]=Audit_Calc_Auto[[#This Row],[Formule attendue]],"OK","MODIFIE"))</f>
        <v>OK</v>
      </c>
    </row>
    <row r="149" spans="1:5" x14ac:dyDescent="0.25">
      <c r="A149" s="770" t="s">
        <v>502</v>
      </c>
      <c r="B149" s="770" t="s">
        <v>694</v>
      </c>
      <c r="C149" s="772" t="s">
        <v>3932</v>
      </c>
      <c r="D149" s="799" t="str" cm="1">
        <f t="array" aca="1" ref="D149" ca="1">IFERROR(_xlfn.FORMULATEXT(INDIRECT("'" &amp; Audit_Calc_Auto[[#This Row],[Feuille]] &amp; "'!" &amp; Audit_Calc_Auto[[#This Row],[Cellule]])),"(pas de formule)")</f>
        <v>=SI($B$13="OUI";BSCU_SALAIRES!B148;'Dépenses de personnel 11 à 20'!L31)</v>
      </c>
      <c r="E149" t="str">
        <f ca="1">IF(Audit_Calc_Auto[[#This Row],[Formule actuelle]]="(pas de formule)","SANS FORMULE",IF(Audit_Calc_Auto[[#This Row],[Formule actuelle]]=Audit_Calc_Auto[[#This Row],[Formule attendue]],"OK","MODIFIE"))</f>
        <v>OK</v>
      </c>
    </row>
    <row r="150" spans="1:5" x14ac:dyDescent="0.25">
      <c r="A150" s="770" t="s">
        <v>502</v>
      </c>
      <c r="B150" s="770" t="s">
        <v>695</v>
      </c>
      <c r="C150" s="772" t="s">
        <v>2632</v>
      </c>
      <c r="D150" s="799" t="str" cm="1">
        <f t="array" aca="1" ref="D150" ca="1">IFERROR(_xlfn.FORMULATEXT(INDIRECT("'" &amp; Audit_Calc_Auto[[#This Row],[Feuille]] &amp; "'!" &amp; Audit_Calc_Auto[[#This Row],[Cellule]])),"(pas de formule)")</f>
        <v>=SI($B$13="OUI";"";SI(K35&lt;&gt;"";ARRONDI(J35;2)-ARRONDI(K35;2);0))</v>
      </c>
      <c r="E150" t="str">
        <f ca="1">IF(Audit_Calc_Auto[[#This Row],[Formule actuelle]]="(pas de formule)","SANS FORMULE",IF(Audit_Calc_Auto[[#This Row],[Formule actuelle]]=Audit_Calc_Auto[[#This Row],[Formule attendue]],"OK","MODIFIE"))</f>
        <v>OK</v>
      </c>
    </row>
    <row r="151" spans="1:5" x14ac:dyDescent="0.25">
      <c r="A151" s="770" t="s">
        <v>502</v>
      </c>
      <c r="B151" s="770" t="s">
        <v>696</v>
      </c>
      <c r="C151" s="772" t="s">
        <v>2633</v>
      </c>
      <c r="D151" s="799" t="str" cm="1">
        <f t="array" aca="1" ref="D151" ca="1">IFERROR(_xlfn.FORMULATEXT(INDIRECT("'" &amp; Audit_Calc_Auto[[#This Row],[Feuille]] &amp; "'!" &amp; Audit_Calc_Auto[[#This Row],[Cellule]])),"(pas de formule)")</f>
        <v>=SI(U35="";0;U35*K35)</v>
      </c>
      <c r="E151" t="str">
        <f ca="1">IF(Audit_Calc_Auto[[#This Row],[Formule actuelle]]="(pas de formule)","SANS FORMULE",IF(Audit_Calc_Auto[[#This Row],[Formule actuelle]]=Audit_Calc_Auto[[#This Row],[Formule attendue]],"OK","MODIFIE"))</f>
        <v>OK</v>
      </c>
    </row>
    <row r="152" spans="1:5" x14ac:dyDescent="0.25">
      <c r="A152" s="770" t="s">
        <v>502</v>
      </c>
      <c r="B152" s="770" t="s">
        <v>697</v>
      </c>
      <c r="C152" s="772" t="s">
        <v>698</v>
      </c>
      <c r="D152" s="799" t="str" cm="1">
        <f t="array" aca="1" ref="D152" ca="1">IFERROR(_xlfn.FORMULATEXT(INDIRECT("'" &amp; Audit_Calc_Auto[[#This Row],[Feuille]] &amp; "'!" &amp; Audit_Calc_Auto[[#This Row],[Cellule]])),"(pas de formule)")</f>
        <v>=O35+Q35+S35+V35</v>
      </c>
      <c r="E152" t="str">
        <f ca="1">IF(Audit_Calc_Auto[[#This Row],[Formule actuelle]]="(pas de formule)","SANS FORMULE",IF(Audit_Calc_Auto[[#This Row],[Formule actuelle]]=Audit_Calc_Auto[[#This Row],[Formule attendue]],"OK","MODIFIE"))</f>
        <v>OK</v>
      </c>
    </row>
    <row r="153" spans="1:5" x14ac:dyDescent="0.25">
      <c r="A153" s="770" t="s">
        <v>502</v>
      </c>
      <c r="B153" s="770" t="s">
        <v>699</v>
      </c>
      <c r="C153" s="772" t="s">
        <v>2634</v>
      </c>
      <c r="D153" s="799" t="str" cm="1">
        <f t="array" aca="1" ref="D153" ca="1">IFERROR(_xlfn.FORMULATEXT(INDIRECT("'" &amp; Audit_Calc_Auto[[#This Row],[Feuille]] &amp; "'!" &amp; Audit_Calc_Auto[[#This Row],[Cellule]])),"(pas de formule)")</f>
        <v>=SI(P35="";"";ARRONDI(K35-O35-Q35-S35-V35;2))</v>
      </c>
      <c r="E153" t="str">
        <f ca="1">IF(Audit_Calc_Auto[[#This Row],[Formule actuelle]]="(pas de formule)","SANS FORMULE",IF(Audit_Calc_Auto[[#This Row],[Formule actuelle]]=Audit_Calc_Auto[[#This Row],[Formule attendue]],"OK","MODIFIE"))</f>
        <v>OK</v>
      </c>
    </row>
    <row r="154" spans="1:5" x14ac:dyDescent="0.25">
      <c r="A154" s="770" t="s">
        <v>502</v>
      </c>
      <c r="B154" s="770" t="s">
        <v>700</v>
      </c>
      <c r="C154" s="772" t="s">
        <v>2635</v>
      </c>
      <c r="D154" s="799" t="str" cm="1">
        <f t="array" aca="1" ref="D154" ca="1">IFERROR(_xlfn.FORMULATEXT(INDIRECT("'" &amp; Audit_Calc_Auto[[#This Row],[Feuille]] &amp; "'!" &amp; Audit_Calc_Auto[[#This Row],[Cellule]])),"(pas de formule)")</f>
        <v>=SI($B$13="OUI";"Salaires BSCU";"bulletin de paye"&amp;" "&amp;"x"&amp;NB.SI('Dépenses de personnel 11 à 20'!B38:B50;"&gt;"&amp;0))</v>
      </c>
      <c r="E154" t="str">
        <f ca="1">IF(Audit_Calc_Auto[[#This Row],[Formule actuelle]]="(pas de formule)","SANS FORMULE",IF(Audit_Calc_Auto[[#This Row],[Formule actuelle]]=Audit_Calc_Auto[[#This Row],[Formule attendue]],"OK","MODIFIE"))</f>
        <v>OK</v>
      </c>
    </row>
    <row r="155" spans="1:5" x14ac:dyDescent="0.25">
      <c r="A155" s="770" t="s">
        <v>502</v>
      </c>
      <c r="B155" s="770" t="s">
        <v>701</v>
      </c>
      <c r="C155" s="772" t="s">
        <v>3933</v>
      </c>
      <c r="D155" s="799" t="str" cm="1">
        <f t="array" aca="1" ref="D155" ca="1">IFERROR(_xlfn.FORMULATEXT(INDIRECT("'" &amp; Audit_Calc_Auto[[#This Row],[Feuille]] &amp; "'!" &amp; Audit_Calc_Auto[[#This Row],[Cellule]])),"(pas de formule)")</f>
        <v>=SI(B$13="OUI";BSCU_SALAIRES!B151;'Dépenses de personnel 11 à 20'!A35)</v>
      </c>
      <c r="E155" t="str">
        <f ca="1">IF(Audit_Calc_Auto[[#This Row],[Formule actuelle]]="(pas de formule)","SANS FORMULE",IF(Audit_Calc_Auto[[#This Row],[Formule actuelle]]=Audit_Calc_Auto[[#This Row],[Formule attendue]],"OK","MODIFIE"))</f>
        <v>OK</v>
      </c>
    </row>
    <row r="156" spans="1:5" x14ac:dyDescent="0.25">
      <c r="A156" s="770" t="s">
        <v>502</v>
      </c>
      <c r="B156" s="770" t="s">
        <v>702</v>
      </c>
      <c r="C156" s="772" t="s">
        <v>3934</v>
      </c>
      <c r="D156" s="799" t="str" cm="1">
        <f t="array" aca="1" ref="D156" ca="1">IFERROR(_xlfn.FORMULATEXT(INDIRECT("'" &amp; Audit_Calc_Auto[[#This Row],[Feuille]] &amp; "'!" &amp; Audit_Calc_Auto[[#This Row],[Cellule]])),"(pas de formule)")</f>
        <v>=SI(SI($B$13="OUI";BSCU_SALAIRES!B155;'Dépenses de personnel 11 à 20'!M51)&lt;1/1/2020;"";SI($B$13="OUI";BSCU_SALAIRES!B155;'Dépenses de personnel 11 à 20'!M51))</v>
      </c>
      <c r="E156" t="str">
        <f ca="1">IF(Audit_Calc_Auto[[#This Row],[Formule actuelle]]="(pas de formule)","SANS FORMULE",IF(Audit_Calc_Auto[[#This Row],[Formule actuelle]]=Audit_Calc_Auto[[#This Row],[Formule attendue]],"OK","MODIFIE"))</f>
        <v>OK</v>
      </c>
    </row>
    <row r="157" spans="1:5" x14ac:dyDescent="0.25">
      <c r="A157" s="770" t="s">
        <v>502</v>
      </c>
      <c r="B157" s="770" t="s">
        <v>703</v>
      </c>
      <c r="C157" s="772" t="s">
        <v>704</v>
      </c>
      <c r="D157" s="799" t="str" cm="1">
        <f t="array" aca="1" ref="D157" ca="1">IFERROR(_xlfn.FORMULATEXT(INDIRECT("'" &amp; Audit_Calc_Auto[[#This Row],[Feuille]] &amp; "'!" &amp; Audit_Calc_Auto[[#This Row],[Cellule]])),"(pas de formule)")</f>
        <v>='Dépenses de personnel 11 à 20'!N51</v>
      </c>
      <c r="E157" t="str">
        <f ca="1">IF(Audit_Calc_Auto[[#This Row],[Formule actuelle]]="(pas de formule)","SANS FORMULE",IF(Audit_Calc_Auto[[#This Row],[Formule actuelle]]=Audit_Calc_Auto[[#This Row],[Formule attendue]],"OK","MODIFIE"))</f>
        <v>OK</v>
      </c>
    </row>
    <row r="158" spans="1:5" x14ac:dyDescent="0.25">
      <c r="A158" s="770" t="s">
        <v>502</v>
      </c>
      <c r="B158" s="770" t="s">
        <v>705</v>
      </c>
      <c r="C158" s="772" t="s">
        <v>2636</v>
      </c>
      <c r="D158" s="799" t="str" cm="1">
        <f t="array" aca="1" ref="D158" ca="1">IFERROR(_xlfn.FORMULATEXT(INDIRECT("'" &amp; Audit_Calc_Auto[[#This Row],[Feuille]] &amp; "'!" &amp; Audit_Calc_Auto[[#This Row],[Cellule]])),"(pas de formule)")</f>
        <v>=SI(A36="bulletin de paye x0";"";SI(OU(D36="";E36="");"Date d'émission ou d'acquittement manquante";SI(OU(D36&lt;$D$5;D36&gt;$D$6);"Date de facture inéligible, cette dépense sera écartée";SI(E36&gt;$D$6;"Acquittement hors date d'éligiblité, cette dépense sera écartée";SI(E36&lt;D36;"Justifier pourquoi l'acquittement est intervenu avant la facture";"")))))</v>
      </c>
      <c r="E158" t="str">
        <f ca="1">IF(Audit_Calc_Auto[[#This Row],[Formule actuelle]]="(pas de formule)","SANS FORMULE",IF(Audit_Calc_Auto[[#This Row],[Formule actuelle]]=Audit_Calc_Auto[[#This Row],[Formule attendue]],"OK","MODIFIE"))</f>
        <v>OK</v>
      </c>
    </row>
    <row r="159" spans="1:5" x14ac:dyDescent="0.25">
      <c r="A159" s="770" t="s">
        <v>502</v>
      </c>
      <c r="B159" s="770" t="s">
        <v>706</v>
      </c>
      <c r="C159" s="772" t="s">
        <v>707</v>
      </c>
      <c r="D159" s="799" t="str" cm="1">
        <f t="array" aca="1" ref="D159" ca="1">IFERROR(_xlfn.FORMULATEXT(INDIRECT("'" &amp; Audit_Calc_Auto[[#This Row],[Feuille]] &amp; "'!" &amp; Audit_Calc_Auto[[#This Row],[Cellule]])),"(pas de formule)")</f>
        <v>='Dépenses de personnel 11 à 20'!B51</v>
      </c>
      <c r="E159" t="str">
        <f ca="1">IF(Audit_Calc_Auto[[#This Row],[Formule actuelle]]="(pas de formule)","SANS FORMULE",IF(Audit_Calc_Auto[[#This Row],[Formule actuelle]]=Audit_Calc_Auto[[#This Row],[Formule attendue]],"OK","MODIFIE"))</f>
        <v>OK</v>
      </c>
    </row>
    <row r="160" spans="1:5" x14ac:dyDescent="0.25">
      <c r="A160" s="770" t="s">
        <v>502</v>
      </c>
      <c r="B160" s="770" t="s">
        <v>708</v>
      </c>
      <c r="C160" s="772" t="s">
        <v>5059</v>
      </c>
      <c r="D160" s="799" t="str" cm="1">
        <f t="array" aca="1" ref="D160" ca="1">IFERROR(_xlfn.FORMULATEXT(INDIRECT("'" &amp; Audit_Calc_Auto[[#This Row],[Feuille]] &amp; "'!" &amp; Audit_Calc_Auto[[#This Row],[Cellule]])),"(pas de formule)")</f>
        <v>=SIERREUR(SI($B$13="OUI";BSCU_SALAIRES!B159;'Dépenses de personnel 11 à 20'!D51);"")</v>
      </c>
      <c r="E160" t="str">
        <f ca="1">IF(Audit_Calc_Auto[[#This Row],[Formule actuelle]]="(pas de formule)","SANS FORMULE",IF(Audit_Calc_Auto[[#This Row],[Formule actuelle]]=Audit_Calc_Auto[[#This Row],[Formule attendue]],"OK","MODIFIE"))</f>
        <v>OK</v>
      </c>
    </row>
    <row r="161" spans="1:5" x14ac:dyDescent="0.25">
      <c r="A161" s="770" t="s">
        <v>502</v>
      </c>
      <c r="B161" s="770" t="s">
        <v>709</v>
      </c>
      <c r="C161" s="772" t="s">
        <v>3935</v>
      </c>
      <c r="D161" s="799" t="str" cm="1">
        <f t="array" aca="1" ref="D161" ca="1">IFERROR(_xlfn.FORMULATEXT(INDIRECT("'" &amp; Audit_Calc_Auto[[#This Row],[Feuille]] &amp; "'!" &amp; Audit_Calc_Auto[[#This Row],[Cellule]])),"(pas de formule)")</f>
        <v>=SIERREUR(ARRONDI(SI($B$13="OUI";BSCU_SALAIRES!B152;SOMME(H36+I36));2);"")</v>
      </c>
      <c r="E161" t="str">
        <f ca="1">IF(Audit_Calc_Auto[[#This Row],[Formule actuelle]]="(pas de formule)","SANS FORMULE",IF(Audit_Calc_Auto[[#This Row],[Formule actuelle]]=Audit_Calc_Auto[[#This Row],[Formule attendue]],"OK","MODIFIE"))</f>
        <v>OK</v>
      </c>
    </row>
    <row r="162" spans="1:5" x14ac:dyDescent="0.25">
      <c r="A162" s="770" t="s">
        <v>502</v>
      </c>
      <c r="B162" s="770" t="s">
        <v>710</v>
      </c>
      <c r="C162" s="772" t="s">
        <v>3936</v>
      </c>
      <c r="D162" s="799" t="str" cm="1">
        <f t="array" aca="1" ref="D162" ca="1">IFERROR(_xlfn.FORMULATEXT(INDIRECT("'" &amp; Audit_Calc_Auto[[#This Row],[Feuille]] &amp; "'!" &amp; Audit_Calc_Auto[[#This Row],[Cellule]])),"(pas de formule)")</f>
        <v>=SI($B$13="OUI";BSCU_SALAIRES!B160;'Dépenses de personnel 11 à 20'!L51)</v>
      </c>
      <c r="E162" t="str">
        <f ca="1">IF(Audit_Calc_Auto[[#This Row],[Formule actuelle]]="(pas de formule)","SANS FORMULE",IF(Audit_Calc_Auto[[#This Row],[Formule actuelle]]=Audit_Calc_Auto[[#This Row],[Formule attendue]],"OK","MODIFIE"))</f>
        <v>OK</v>
      </c>
    </row>
    <row r="163" spans="1:5" x14ac:dyDescent="0.25">
      <c r="A163" s="770" t="s">
        <v>502</v>
      </c>
      <c r="B163" s="770" t="s">
        <v>711</v>
      </c>
      <c r="C163" s="772" t="s">
        <v>2637</v>
      </c>
      <c r="D163" s="799" t="str" cm="1">
        <f t="array" aca="1" ref="D163" ca="1">IFERROR(_xlfn.FORMULATEXT(INDIRECT("'" &amp; Audit_Calc_Auto[[#This Row],[Feuille]] &amp; "'!" &amp; Audit_Calc_Auto[[#This Row],[Cellule]])),"(pas de formule)")</f>
        <v>=SI($B$13="OUI";"";SI(K36&lt;&gt;"";ARRONDI(J36;2)-ARRONDI(K36;2);0))</v>
      </c>
      <c r="E163" t="str">
        <f ca="1">IF(Audit_Calc_Auto[[#This Row],[Formule actuelle]]="(pas de formule)","SANS FORMULE",IF(Audit_Calc_Auto[[#This Row],[Formule actuelle]]=Audit_Calc_Auto[[#This Row],[Formule attendue]],"OK","MODIFIE"))</f>
        <v>OK</v>
      </c>
    </row>
    <row r="164" spans="1:5" x14ac:dyDescent="0.25">
      <c r="A164" s="770" t="s">
        <v>502</v>
      </c>
      <c r="B164" s="770" t="s">
        <v>712</v>
      </c>
      <c r="C164" s="772" t="s">
        <v>2638</v>
      </c>
      <c r="D164" s="799" t="str" cm="1">
        <f t="array" aca="1" ref="D164" ca="1">IFERROR(_xlfn.FORMULATEXT(INDIRECT("'" &amp; Audit_Calc_Auto[[#This Row],[Feuille]] &amp; "'!" &amp; Audit_Calc_Auto[[#This Row],[Cellule]])),"(pas de formule)")</f>
        <v>=SI(U36="";0;U36*K36)</v>
      </c>
      <c r="E164" t="str">
        <f ca="1">IF(Audit_Calc_Auto[[#This Row],[Formule actuelle]]="(pas de formule)","SANS FORMULE",IF(Audit_Calc_Auto[[#This Row],[Formule actuelle]]=Audit_Calc_Auto[[#This Row],[Formule attendue]],"OK","MODIFIE"))</f>
        <v>OK</v>
      </c>
    </row>
    <row r="165" spans="1:5" x14ac:dyDescent="0.25">
      <c r="A165" s="770" t="s">
        <v>502</v>
      </c>
      <c r="B165" s="770" t="s">
        <v>713</v>
      </c>
      <c r="C165" s="772" t="s">
        <v>714</v>
      </c>
      <c r="D165" s="799" t="str" cm="1">
        <f t="array" aca="1" ref="D165" ca="1">IFERROR(_xlfn.FORMULATEXT(INDIRECT("'" &amp; Audit_Calc_Auto[[#This Row],[Feuille]] &amp; "'!" &amp; Audit_Calc_Auto[[#This Row],[Cellule]])),"(pas de formule)")</f>
        <v>=O36+Q36+S36+V36</v>
      </c>
      <c r="E165" t="str">
        <f ca="1">IF(Audit_Calc_Auto[[#This Row],[Formule actuelle]]="(pas de formule)","SANS FORMULE",IF(Audit_Calc_Auto[[#This Row],[Formule actuelle]]=Audit_Calc_Auto[[#This Row],[Formule attendue]],"OK","MODIFIE"))</f>
        <v>OK</v>
      </c>
    </row>
    <row r="166" spans="1:5" x14ac:dyDescent="0.25">
      <c r="A166" s="770" t="s">
        <v>502</v>
      </c>
      <c r="B166" s="770" t="s">
        <v>715</v>
      </c>
      <c r="C166" s="772" t="s">
        <v>2639</v>
      </c>
      <c r="D166" s="799" t="str" cm="1">
        <f t="array" aca="1" ref="D166" ca="1">IFERROR(_xlfn.FORMULATEXT(INDIRECT("'" &amp; Audit_Calc_Auto[[#This Row],[Feuille]] &amp; "'!" &amp; Audit_Calc_Auto[[#This Row],[Cellule]])),"(pas de formule)")</f>
        <v>=SI(P36="";"";ARRONDI(K36-O36-Q36-S36-V36;2))</v>
      </c>
      <c r="E166" t="str">
        <f ca="1">IF(Audit_Calc_Auto[[#This Row],[Formule actuelle]]="(pas de formule)","SANS FORMULE",IF(Audit_Calc_Auto[[#This Row],[Formule actuelle]]=Audit_Calc_Auto[[#This Row],[Formule attendue]],"OK","MODIFIE"))</f>
        <v>OK</v>
      </c>
    </row>
    <row r="167" spans="1:5" x14ac:dyDescent="0.25">
      <c r="A167" s="770" t="s">
        <v>502</v>
      </c>
      <c r="B167" s="770" t="s">
        <v>716</v>
      </c>
      <c r="C167" s="772" t="s">
        <v>2640</v>
      </c>
      <c r="D167" s="799" t="str" cm="1">
        <f t="array" aca="1" ref="D167" ca="1">IFERROR(_xlfn.FORMULATEXT(INDIRECT("'" &amp; Audit_Calc_Auto[[#This Row],[Feuille]] &amp; "'!" &amp; Audit_Calc_Auto[[#This Row],[Cellule]])),"(pas de formule)")</f>
        <v>=SI($B$13="OUI";"Salaires BSCU";"bulletin de paye"&amp;" "&amp;"x"&amp;NB.SI('Dépenses de personnel 11 à 20'!B58:B70;"&gt;"&amp;0))</v>
      </c>
      <c r="E167" t="str">
        <f ca="1">IF(Audit_Calc_Auto[[#This Row],[Formule actuelle]]="(pas de formule)","SANS FORMULE",IF(Audit_Calc_Auto[[#This Row],[Formule actuelle]]=Audit_Calc_Auto[[#This Row],[Formule attendue]],"OK","MODIFIE"))</f>
        <v>OK</v>
      </c>
    </row>
    <row r="168" spans="1:5" x14ac:dyDescent="0.25">
      <c r="A168" s="770" t="s">
        <v>502</v>
      </c>
      <c r="B168" s="770" t="s">
        <v>717</v>
      </c>
      <c r="C168" s="772" t="s">
        <v>3937</v>
      </c>
      <c r="D168" s="799" t="str" cm="1">
        <f t="array" aca="1" ref="D168" ca="1">IFERROR(_xlfn.FORMULATEXT(INDIRECT("'" &amp; Audit_Calc_Auto[[#This Row],[Feuille]] &amp; "'!" &amp; Audit_Calc_Auto[[#This Row],[Cellule]])),"(pas de formule)")</f>
        <v>=SI(B$13="OUI";BSCU_SALAIRES!B163;'Dépenses de personnel 11 à 20'!A55)</v>
      </c>
      <c r="E168" t="str">
        <f ca="1">IF(Audit_Calc_Auto[[#This Row],[Formule actuelle]]="(pas de formule)","SANS FORMULE",IF(Audit_Calc_Auto[[#This Row],[Formule actuelle]]=Audit_Calc_Auto[[#This Row],[Formule attendue]],"OK","MODIFIE"))</f>
        <v>OK</v>
      </c>
    </row>
    <row r="169" spans="1:5" x14ac:dyDescent="0.25">
      <c r="A169" s="770" t="s">
        <v>502</v>
      </c>
      <c r="B169" s="770" t="s">
        <v>718</v>
      </c>
      <c r="C169" s="772" t="s">
        <v>3938</v>
      </c>
      <c r="D169" s="799" t="str" cm="1">
        <f t="array" aca="1" ref="D169" ca="1">IFERROR(_xlfn.FORMULATEXT(INDIRECT("'" &amp; Audit_Calc_Auto[[#This Row],[Feuille]] &amp; "'!" &amp; Audit_Calc_Auto[[#This Row],[Cellule]])),"(pas de formule)")</f>
        <v>=SI(SI($B$13="OUI";BSCU_SALAIRES!B167;'Dépenses de personnel 11 à 20'!M71)&lt;1/1/2020;"";SI($B$13="OUI";BSCU_SALAIRES!B167;'Dépenses de personnel 11 à 20'!M71))</v>
      </c>
      <c r="E169" t="str">
        <f ca="1">IF(Audit_Calc_Auto[[#This Row],[Formule actuelle]]="(pas de formule)","SANS FORMULE",IF(Audit_Calc_Auto[[#This Row],[Formule actuelle]]=Audit_Calc_Auto[[#This Row],[Formule attendue]],"OK","MODIFIE"))</f>
        <v>OK</v>
      </c>
    </row>
    <row r="170" spans="1:5" x14ac:dyDescent="0.25">
      <c r="A170" s="770" t="s">
        <v>502</v>
      </c>
      <c r="B170" s="770" t="s">
        <v>719</v>
      </c>
      <c r="C170" s="772" t="s">
        <v>720</v>
      </c>
      <c r="D170" s="799" t="str" cm="1">
        <f t="array" aca="1" ref="D170" ca="1">IFERROR(_xlfn.FORMULATEXT(INDIRECT("'" &amp; Audit_Calc_Auto[[#This Row],[Feuille]] &amp; "'!" &amp; Audit_Calc_Auto[[#This Row],[Cellule]])),"(pas de formule)")</f>
        <v>='Dépenses de personnel 11 à 20'!N71</v>
      </c>
      <c r="E170" t="str">
        <f ca="1">IF(Audit_Calc_Auto[[#This Row],[Formule actuelle]]="(pas de formule)","SANS FORMULE",IF(Audit_Calc_Auto[[#This Row],[Formule actuelle]]=Audit_Calc_Auto[[#This Row],[Formule attendue]],"OK","MODIFIE"))</f>
        <v>OK</v>
      </c>
    </row>
    <row r="171" spans="1:5" x14ac:dyDescent="0.25">
      <c r="A171" s="770" t="s">
        <v>502</v>
      </c>
      <c r="B171" s="770" t="s">
        <v>721</v>
      </c>
      <c r="C171" s="772" t="s">
        <v>2641</v>
      </c>
      <c r="D171" s="799" t="str" cm="1">
        <f t="array" aca="1" ref="D171" ca="1">IFERROR(_xlfn.FORMULATEXT(INDIRECT("'" &amp; Audit_Calc_Auto[[#This Row],[Feuille]] &amp; "'!" &amp; Audit_Calc_Auto[[#This Row],[Cellule]])),"(pas de formule)")</f>
        <v>=SI(A37="bulletin de paye x0";"";SI(OU(D37="";E37="");"Date d'émission ou d'acquittement manquante";SI(OU(D37&lt;$D$5;D37&gt;$D$6);"Date de facture inéligible, cette dépense sera écartée";SI(E37&gt;$D$6;"Acquittement hors date d'éligiblité, cette dépense sera écartée";SI(E37&lt;D37;"Justifier pourquoi l'acquittement est intervenu avant la facture";"")))))</v>
      </c>
      <c r="E171" t="str">
        <f ca="1">IF(Audit_Calc_Auto[[#This Row],[Formule actuelle]]="(pas de formule)","SANS FORMULE",IF(Audit_Calc_Auto[[#This Row],[Formule actuelle]]=Audit_Calc_Auto[[#This Row],[Formule attendue]],"OK","MODIFIE"))</f>
        <v>OK</v>
      </c>
    </row>
    <row r="172" spans="1:5" x14ac:dyDescent="0.25">
      <c r="A172" s="770" t="s">
        <v>502</v>
      </c>
      <c r="B172" s="770" t="s">
        <v>722</v>
      </c>
      <c r="C172" s="772" t="s">
        <v>723</v>
      </c>
      <c r="D172" s="799" t="str" cm="1">
        <f t="array" aca="1" ref="D172" ca="1">IFERROR(_xlfn.FORMULATEXT(INDIRECT("'" &amp; Audit_Calc_Auto[[#This Row],[Feuille]] &amp; "'!" &amp; Audit_Calc_Auto[[#This Row],[Cellule]])),"(pas de formule)")</f>
        <v>='Dépenses de personnel 11 à 20'!B71</v>
      </c>
      <c r="E172" t="str">
        <f ca="1">IF(Audit_Calc_Auto[[#This Row],[Formule actuelle]]="(pas de formule)","SANS FORMULE",IF(Audit_Calc_Auto[[#This Row],[Formule actuelle]]=Audit_Calc_Auto[[#This Row],[Formule attendue]],"OK","MODIFIE"))</f>
        <v>OK</v>
      </c>
    </row>
    <row r="173" spans="1:5" x14ac:dyDescent="0.25">
      <c r="A173" s="770" t="s">
        <v>502</v>
      </c>
      <c r="B173" s="770" t="s">
        <v>724</v>
      </c>
      <c r="C173" s="772" t="s">
        <v>5060</v>
      </c>
      <c r="D173" s="799" t="str" cm="1">
        <f t="array" aca="1" ref="D173" ca="1">IFERROR(_xlfn.FORMULATEXT(INDIRECT("'" &amp; Audit_Calc_Auto[[#This Row],[Feuille]] &amp; "'!" &amp; Audit_Calc_Auto[[#This Row],[Cellule]])),"(pas de formule)")</f>
        <v>=SIERREUR(SI($B$13="OUI";BSCU_SALAIRES!B171;'Dépenses de personnel 11 à 20'!D71);"")</v>
      </c>
      <c r="E173" t="str">
        <f ca="1">IF(Audit_Calc_Auto[[#This Row],[Formule actuelle]]="(pas de formule)","SANS FORMULE",IF(Audit_Calc_Auto[[#This Row],[Formule actuelle]]=Audit_Calc_Auto[[#This Row],[Formule attendue]],"OK","MODIFIE"))</f>
        <v>OK</v>
      </c>
    </row>
    <row r="174" spans="1:5" x14ac:dyDescent="0.25">
      <c r="A174" s="770" t="s">
        <v>502</v>
      </c>
      <c r="B174" s="770" t="s">
        <v>725</v>
      </c>
      <c r="C174" s="772" t="s">
        <v>3939</v>
      </c>
      <c r="D174" s="799" t="str" cm="1">
        <f t="array" aca="1" ref="D174" ca="1">IFERROR(_xlfn.FORMULATEXT(INDIRECT("'" &amp; Audit_Calc_Auto[[#This Row],[Feuille]] &amp; "'!" &amp; Audit_Calc_Auto[[#This Row],[Cellule]])),"(pas de formule)")</f>
        <v>=SIERREUR(ARRONDI(SI($B$13="OUI";BSCU_SALAIRES!B164;SOMME(H37+I37));2);"")</v>
      </c>
      <c r="E174" t="str">
        <f ca="1">IF(Audit_Calc_Auto[[#This Row],[Formule actuelle]]="(pas de formule)","SANS FORMULE",IF(Audit_Calc_Auto[[#This Row],[Formule actuelle]]=Audit_Calc_Auto[[#This Row],[Formule attendue]],"OK","MODIFIE"))</f>
        <v>OK</v>
      </c>
    </row>
    <row r="175" spans="1:5" x14ac:dyDescent="0.25">
      <c r="A175" s="770" t="s">
        <v>502</v>
      </c>
      <c r="B175" s="770" t="s">
        <v>726</v>
      </c>
      <c r="C175" s="772" t="s">
        <v>3940</v>
      </c>
      <c r="D175" s="799" t="str" cm="1">
        <f t="array" aca="1" ref="D175" ca="1">IFERROR(_xlfn.FORMULATEXT(INDIRECT("'" &amp; Audit_Calc_Auto[[#This Row],[Feuille]] &amp; "'!" &amp; Audit_Calc_Auto[[#This Row],[Cellule]])),"(pas de formule)")</f>
        <v>=SI($B$13="OUI";BSCU_SALAIRES!B172;'Dépenses de personnel 11 à 20'!L71)</v>
      </c>
      <c r="E175" t="str">
        <f ca="1">IF(Audit_Calc_Auto[[#This Row],[Formule actuelle]]="(pas de formule)","SANS FORMULE",IF(Audit_Calc_Auto[[#This Row],[Formule actuelle]]=Audit_Calc_Auto[[#This Row],[Formule attendue]],"OK","MODIFIE"))</f>
        <v>OK</v>
      </c>
    </row>
    <row r="176" spans="1:5" x14ac:dyDescent="0.25">
      <c r="A176" s="770" t="s">
        <v>502</v>
      </c>
      <c r="B176" s="770" t="s">
        <v>727</v>
      </c>
      <c r="C176" s="772" t="s">
        <v>2642</v>
      </c>
      <c r="D176" s="799" t="str" cm="1">
        <f t="array" aca="1" ref="D176" ca="1">IFERROR(_xlfn.FORMULATEXT(INDIRECT("'" &amp; Audit_Calc_Auto[[#This Row],[Feuille]] &amp; "'!" &amp; Audit_Calc_Auto[[#This Row],[Cellule]])),"(pas de formule)")</f>
        <v>=SI($B$13="OUI";"";SI(K37&lt;&gt;"";ARRONDI(J37;2)-ARRONDI(K37;2);0))</v>
      </c>
      <c r="E176" t="str">
        <f ca="1">IF(Audit_Calc_Auto[[#This Row],[Formule actuelle]]="(pas de formule)","SANS FORMULE",IF(Audit_Calc_Auto[[#This Row],[Formule actuelle]]=Audit_Calc_Auto[[#This Row],[Formule attendue]],"OK","MODIFIE"))</f>
        <v>OK</v>
      </c>
    </row>
    <row r="177" spans="1:5" x14ac:dyDescent="0.25">
      <c r="A177" s="770" t="s">
        <v>502</v>
      </c>
      <c r="B177" s="770" t="s">
        <v>728</v>
      </c>
      <c r="C177" s="772" t="s">
        <v>2643</v>
      </c>
      <c r="D177" s="799" t="str" cm="1">
        <f t="array" aca="1" ref="D177" ca="1">IFERROR(_xlfn.FORMULATEXT(INDIRECT("'" &amp; Audit_Calc_Auto[[#This Row],[Feuille]] &amp; "'!" &amp; Audit_Calc_Auto[[#This Row],[Cellule]])),"(pas de formule)")</f>
        <v>=SI(U37="";0;U37*K37)</v>
      </c>
      <c r="E177" t="str">
        <f ca="1">IF(Audit_Calc_Auto[[#This Row],[Formule actuelle]]="(pas de formule)","SANS FORMULE",IF(Audit_Calc_Auto[[#This Row],[Formule actuelle]]=Audit_Calc_Auto[[#This Row],[Formule attendue]],"OK","MODIFIE"))</f>
        <v>OK</v>
      </c>
    </row>
    <row r="178" spans="1:5" x14ac:dyDescent="0.25">
      <c r="A178" s="770" t="s">
        <v>502</v>
      </c>
      <c r="B178" s="770" t="s">
        <v>729</v>
      </c>
      <c r="C178" s="772" t="s">
        <v>730</v>
      </c>
      <c r="D178" s="799" t="str" cm="1">
        <f t="array" aca="1" ref="D178" ca="1">IFERROR(_xlfn.FORMULATEXT(INDIRECT("'" &amp; Audit_Calc_Auto[[#This Row],[Feuille]] &amp; "'!" &amp; Audit_Calc_Auto[[#This Row],[Cellule]])),"(pas de formule)")</f>
        <v>=O37+Q37+S37+V37</v>
      </c>
      <c r="E178" t="str">
        <f ca="1">IF(Audit_Calc_Auto[[#This Row],[Formule actuelle]]="(pas de formule)","SANS FORMULE",IF(Audit_Calc_Auto[[#This Row],[Formule actuelle]]=Audit_Calc_Auto[[#This Row],[Formule attendue]],"OK","MODIFIE"))</f>
        <v>OK</v>
      </c>
    </row>
    <row r="179" spans="1:5" x14ac:dyDescent="0.25">
      <c r="A179" s="770" t="s">
        <v>502</v>
      </c>
      <c r="B179" s="770" t="s">
        <v>731</v>
      </c>
      <c r="C179" s="772" t="s">
        <v>2644</v>
      </c>
      <c r="D179" s="799" t="str" cm="1">
        <f t="array" aca="1" ref="D179" ca="1">IFERROR(_xlfn.FORMULATEXT(INDIRECT("'" &amp; Audit_Calc_Auto[[#This Row],[Feuille]] &amp; "'!" &amp; Audit_Calc_Auto[[#This Row],[Cellule]])),"(pas de formule)")</f>
        <v>=SI(P37="";"";ARRONDI(K37-O37-Q37-S37-V37;2))</v>
      </c>
      <c r="E179" t="str">
        <f ca="1">IF(Audit_Calc_Auto[[#This Row],[Formule actuelle]]="(pas de formule)","SANS FORMULE",IF(Audit_Calc_Auto[[#This Row],[Formule actuelle]]=Audit_Calc_Auto[[#This Row],[Formule attendue]],"OK","MODIFIE"))</f>
        <v>OK</v>
      </c>
    </row>
    <row r="180" spans="1:5" x14ac:dyDescent="0.25">
      <c r="A180" s="770" t="s">
        <v>502</v>
      </c>
      <c r="B180" s="770" t="s">
        <v>732</v>
      </c>
      <c r="C180" s="772" t="s">
        <v>2645</v>
      </c>
      <c r="D180" s="799" t="str" cm="1">
        <f t="array" aca="1" ref="D180" ca="1">IFERROR(_xlfn.FORMULATEXT(INDIRECT("'" &amp; Audit_Calc_Auto[[#This Row],[Feuille]] &amp; "'!" &amp; Audit_Calc_Auto[[#This Row],[Cellule]])),"(pas de formule)")</f>
        <v>=SI($B$13="OUI";"Salaires BSCU";"bulletin de paye"&amp;" "&amp;"x"&amp;NB.SI('Dépenses de personnel 11 à 20'!B78:B90;"&gt;"&amp;0))</v>
      </c>
      <c r="E180" t="str">
        <f ca="1">IF(Audit_Calc_Auto[[#This Row],[Formule actuelle]]="(pas de formule)","SANS FORMULE",IF(Audit_Calc_Auto[[#This Row],[Formule actuelle]]=Audit_Calc_Auto[[#This Row],[Formule attendue]],"OK","MODIFIE"))</f>
        <v>OK</v>
      </c>
    </row>
    <row r="181" spans="1:5" x14ac:dyDescent="0.25">
      <c r="A181" s="770" t="s">
        <v>502</v>
      </c>
      <c r="B181" s="770" t="s">
        <v>733</v>
      </c>
      <c r="C181" s="772" t="s">
        <v>3941</v>
      </c>
      <c r="D181" s="799" t="str" cm="1">
        <f t="array" aca="1" ref="D181" ca="1">IFERROR(_xlfn.FORMULATEXT(INDIRECT("'" &amp; Audit_Calc_Auto[[#This Row],[Feuille]] &amp; "'!" &amp; Audit_Calc_Auto[[#This Row],[Cellule]])),"(pas de formule)")</f>
        <v>=SI(B$13="OUI";BSCU_SALAIRES!B175;'Dépenses de personnel 11 à 20'!A75)</v>
      </c>
      <c r="E181" t="str">
        <f ca="1">IF(Audit_Calc_Auto[[#This Row],[Formule actuelle]]="(pas de formule)","SANS FORMULE",IF(Audit_Calc_Auto[[#This Row],[Formule actuelle]]=Audit_Calc_Auto[[#This Row],[Formule attendue]],"OK","MODIFIE"))</f>
        <v>OK</v>
      </c>
    </row>
    <row r="182" spans="1:5" x14ac:dyDescent="0.25">
      <c r="A182" s="770" t="s">
        <v>502</v>
      </c>
      <c r="B182" s="770" t="s">
        <v>734</v>
      </c>
      <c r="C182" s="772" t="s">
        <v>3942</v>
      </c>
      <c r="D182" s="799" t="str" cm="1">
        <f t="array" aca="1" ref="D182" ca="1">IFERROR(_xlfn.FORMULATEXT(INDIRECT("'" &amp; Audit_Calc_Auto[[#This Row],[Feuille]] &amp; "'!" &amp; Audit_Calc_Auto[[#This Row],[Cellule]])),"(pas de formule)")</f>
        <v>=SI(SI($B$13="OUI";BSCU_SALAIRES!B179;'Dépenses de personnel 11 à 20'!M91)&lt;1/1/2020;"";SI($B$13="OUI";BSCU_SALAIRES!B179;'Dépenses de personnel 11 à 20'!M91))</v>
      </c>
      <c r="E182" t="str">
        <f ca="1">IF(Audit_Calc_Auto[[#This Row],[Formule actuelle]]="(pas de formule)","SANS FORMULE",IF(Audit_Calc_Auto[[#This Row],[Formule actuelle]]=Audit_Calc_Auto[[#This Row],[Formule attendue]],"OK","MODIFIE"))</f>
        <v>OK</v>
      </c>
    </row>
    <row r="183" spans="1:5" x14ac:dyDescent="0.25">
      <c r="A183" s="770" t="s">
        <v>502</v>
      </c>
      <c r="B183" s="770" t="s">
        <v>735</v>
      </c>
      <c r="C183" s="772" t="s">
        <v>736</v>
      </c>
      <c r="D183" s="799" t="str" cm="1">
        <f t="array" aca="1" ref="D183" ca="1">IFERROR(_xlfn.FORMULATEXT(INDIRECT("'" &amp; Audit_Calc_Auto[[#This Row],[Feuille]] &amp; "'!" &amp; Audit_Calc_Auto[[#This Row],[Cellule]])),"(pas de formule)")</f>
        <v>='Dépenses de personnel 11 à 20'!N91</v>
      </c>
      <c r="E183" t="str">
        <f ca="1">IF(Audit_Calc_Auto[[#This Row],[Formule actuelle]]="(pas de formule)","SANS FORMULE",IF(Audit_Calc_Auto[[#This Row],[Formule actuelle]]=Audit_Calc_Auto[[#This Row],[Formule attendue]],"OK","MODIFIE"))</f>
        <v>OK</v>
      </c>
    </row>
    <row r="184" spans="1:5" x14ac:dyDescent="0.25">
      <c r="A184" s="770" t="s">
        <v>502</v>
      </c>
      <c r="B184" s="770" t="s">
        <v>737</v>
      </c>
      <c r="C184" s="772" t="s">
        <v>2646</v>
      </c>
      <c r="D184" s="799" t="str" cm="1">
        <f t="array" aca="1" ref="D184" ca="1">IFERROR(_xlfn.FORMULATEXT(INDIRECT("'" &amp; Audit_Calc_Auto[[#This Row],[Feuille]] &amp; "'!" &amp; Audit_Calc_Auto[[#This Row],[Cellule]])),"(pas de formule)")</f>
        <v>=SI(A38="bulletin de paye x0";"";SI(OU(D38="";E38="");"Date d'émission ou d'acquittement manquante";SI(OU(D38&lt;$D$5;D38&gt;$D$6);"Date de facture inéligible, cette dépense sera écartée";SI(E38&gt;$D$6;"Acquittement hors date d'éligiblité, cette dépense sera écartée";SI(E38&lt;D38;"Justifier pourquoi l'acquittement est intervenu avant la facture";"")))))</v>
      </c>
      <c r="E184" t="str">
        <f ca="1">IF(Audit_Calc_Auto[[#This Row],[Formule actuelle]]="(pas de formule)","SANS FORMULE",IF(Audit_Calc_Auto[[#This Row],[Formule actuelle]]=Audit_Calc_Auto[[#This Row],[Formule attendue]],"OK","MODIFIE"))</f>
        <v>OK</v>
      </c>
    </row>
    <row r="185" spans="1:5" x14ac:dyDescent="0.25">
      <c r="A185" s="770" t="s">
        <v>502</v>
      </c>
      <c r="B185" s="770" t="s">
        <v>738</v>
      </c>
      <c r="C185" s="772" t="s">
        <v>739</v>
      </c>
      <c r="D185" s="799" t="str" cm="1">
        <f t="array" aca="1" ref="D185" ca="1">IFERROR(_xlfn.FORMULATEXT(INDIRECT("'" &amp; Audit_Calc_Auto[[#This Row],[Feuille]] &amp; "'!" &amp; Audit_Calc_Auto[[#This Row],[Cellule]])),"(pas de formule)")</f>
        <v>='Dépenses de personnel 11 à 20'!B91</v>
      </c>
      <c r="E185" t="str">
        <f ca="1">IF(Audit_Calc_Auto[[#This Row],[Formule actuelle]]="(pas de formule)","SANS FORMULE",IF(Audit_Calc_Auto[[#This Row],[Formule actuelle]]=Audit_Calc_Auto[[#This Row],[Formule attendue]],"OK","MODIFIE"))</f>
        <v>OK</v>
      </c>
    </row>
    <row r="186" spans="1:5" x14ac:dyDescent="0.25">
      <c r="A186" s="770" t="s">
        <v>502</v>
      </c>
      <c r="B186" s="770" t="s">
        <v>740</v>
      </c>
      <c r="C186" s="772" t="s">
        <v>5061</v>
      </c>
      <c r="D186" s="799" t="str" cm="1">
        <f t="array" aca="1" ref="D186" ca="1">IFERROR(_xlfn.FORMULATEXT(INDIRECT("'" &amp; Audit_Calc_Auto[[#This Row],[Feuille]] &amp; "'!" &amp; Audit_Calc_Auto[[#This Row],[Cellule]])),"(pas de formule)")</f>
        <v>=SIERREUR(SI($B$13="OUI";BSCU_SALAIRES!B183;'Dépenses de personnel 11 à 20'!D91);"")</v>
      </c>
      <c r="E186" t="str">
        <f ca="1">IF(Audit_Calc_Auto[[#This Row],[Formule actuelle]]="(pas de formule)","SANS FORMULE",IF(Audit_Calc_Auto[[#This Row],[Formule actuelle]]=Audit_Calc_Auto[[#This Row],[Formule attendue]],"OK","MODIFIE"))</f>
        <v>OK</v>
      </c>
    </row>
    <row r="187" spans="1:5" x14ac:dyDescent="0.25">
      <c r="A187" s="770" t="s">
        <v>502</v>
      </c>
      <c r="B187" s="770" t="s">
        <v>741</v>
      </c>
      <c r="C187" s="772" t="s">
        <v>3943</v>
      </c>
      <c r="D187" s="799" t="str" cm="1">
        <f t="array" aca="1" ref="D187" ca="1">IFERROR(_xlfn.FORMULATEXT(INDIRECT("'" &amp; Audit_Calc_Auto[[#This Row],[Feuille]] &amp; "'!" &amp; Audit_Calc_Auto[[#This Row],[Cellule]])),"(pas de formule)")</f>
        <v>=SIERREUR(ARRONDI(SI($B$13="OUI";BSCU_SALAIRES!B176;SOMME(H38+I38));2);"")</v>
      </c>
      <c r="E187" t="str">
        <f ca="1">IF(Audit_Calc_Auto[[#This Row],[Formule actuelle]]="(pas de formule)","SANS FORMULE",IF(Audit_Calc_Auto[[#This Row],[Formule actuelle]]=Audit_Calc_Auto[[#This Row],[Formule attendue]],"OK","MODIFIE"))</f>
        <v>OK</v>
      </c>
    </row>
    <row r="188" spans="1:5" x14ac:dyDescent="0.25">
      <c r="A188" s="770" t="s">
        <v>502</v>
      </c>
      <c r="B188" s="770" t="s">
        <v>742</v>
      </c>
      <c r="C188" s="772" t="s">
        <v>3944</v>
      </c>
      <c r="D188" s="799" t="str" cm="1">
        <f t="array" aca="1" ref="D188" ca="1">IFERROR(_xlfn.FORMULATEXT(INDIRECT("'" &amp; Audit_Calc_Auto[[#This Row],[Feuille]] &amp; "'!" &amp; Audit_Calc_Auto[[#This Row],[Cellule]])),"(pas de formule)")</f>
        <v>=SI($B$13="OUI";BSCU_SALAIRES!B184;'Dépenses de personnel 11 à 20'!L91)</v>
      </c>
      <c r="E188" t="str">
        <f ca="1">IF(Audit_Calc_Auto[[#This Row],[Formule actuelle]]="(pas de formule)","SANS FORMULE",IF(Audit_Calc_Auto[[#This Row],[Formule actuelle]]=Audit_Calc_Auto[[#This Row],[Formule attendue]],"OK","MODIFIE"))</f>
        <v>OK</v>
      </c>
    </row>
    <row r="189" spans="1:5" x14ac:dyDescent="0.25">
      <c r="A189" s="770" t="s">
        <v>502</v>
      </c>
      <c r="B189" s="770" t="s">
        <v>743</v>
      </c>
      <c r="C189" s="772" t="s">
        <v>2647</v>
      </c>
      <c r="D189" s="799" t="str" cm="1">
        <f t="array" aca="1" ref="D189" ca="1">IFERROR(_xlfn.FORMULATEXT(INDIRECT("'" &amp; Audit_Calc_Auto[[#This Row],[Feuille]] &amp; "'!" &amp; Audit_Calc_Auto[[#This Row],[Cellule]])),"(pas de formule)")</f>
        <v>=SI($B$13="OUI";"";SI(K38&lt;&gt;"";ARRONDI(J38;2)-ARRONDI(K38;2);0))</v>
      </c>
      <c r="E189" t="str">
        <f ca="1">IF(Audit_Calc_Auto[[#This Row],[Formule actuelle]]="(pas de formule)","SANS FORMULE",IF(Audit_Calc_Auto[[#This Row],[Formule actuelle]]=Audit_Calc_Auto[[#This Row],[Formule attendue]],"OK","MODIFIE"))</f>
        <v>OK</v>
      </c>
    </row>
    <row r="190" spans="1:5" x14ac:dyDescent="0.25">
      <c r="A190" s="770" t="s">
        <v>502</v>
      </c>
      <c r="B190" s="770" t="s">
        <v>744</v>
      </c>
      <c r="C190" s="772" t="s">
        <v>2648</v>
      </c>
      <c r="D190" s="799" t="str" cm="1">
        <f t="array" aca="1" ref="D190" ca="1">IFERROR(_xlfn.FORMULATEXT(INDIRECT("'" &amp; Audit_Calc_Auto[[#This Row],[Feuille]] &amp; "'!" &amp; Audit_Calc_Auto[[#This Row],[Cellule]])),"(pas de formule)")</f>
        <v>=SI(U38="";0;U38*K38)</v>
      </c>
      <c r="E190" t="str">
        <f ca="1">IF(Audit_Calc_Auto[[#This Row],[Formule actuelle]]="(pas de formule)","SANS FORMULE",IF(Audit_Calc_Auto[[#This Row],[Formule actuelle]]=Audit_Calc_Auto[[#This Row],[Formule attendue]],"OK","MODIFIE"))</f>
        <v>OK</v>
      </c>
    </row>
    <row r="191" spans="1:5" x14ac:dyDescent="0.25">
      <c r="A191" s="770" t="s">
        <v>502</v>
      </c>
      <c r="B191" s="770" t="s">
        <v>745</v>
      </c>
      <c r="C191" s="772" t="s">
        <v>746</v>
      </c>
      <c r="D191" s="799" t="str" cm="1">
        <f t="array" aca="1" ref="D191" ca="1">IFERROR(_xlfn.FORMULATEXT(INDIRECT("'" &amp; Audit_Calc_Auto[[#This Row],[Feuille]] &amp; "'!" &amp; Audit_Calc_Auto[[#This Row],[Cellule]])),"(pas de formule)")</f>
        <v>=O38+Q38+S38+V38</v>
      </c>
      <c r="E191" t="str">
        <f ca="1">IF(Audit_Calc_Auto[[#This Row],[Formule actuelle]]="(pas de formule)","SANS FORMULE",IF(Audit_Calc_Auto[[#This Row],[Formule actuelle]]=Audit_Calc_Auto[[#This Row],[Formule attendue]],"OK","MODIFIE"))</f>
        <v>OK</v>
      </c>
    </row>
    <row r="192" spans="1:5" x14ac:dyDescent="0.25">
      <c r="A192" s="770" t="s">
        <v>502</v>
      </c>
      <c r="B192" s="770" t="s">
        <v>747</v>
      </c>
      <c r="C192" s="772" t="s">
        <v>2649</v>
      </c>
      <c r="D192" s="799" t="str" cm="1">
        <f t="array" aca="1" ref="D192" ca="1">IFERROR(_xlfn.FORMULATEXT(INDIRECT("'" &amp; Audit_Calc_Auto[[#This Row],[Feuille]] &amp; "'!" &amp; Audit_Calc_Auto[[#This Row],[Cellule]])),"(pas de formule)")</f>
        <v>=SI(P38="";"";ARRONDI(K38-O38-Q38-S38-V38;2))</v>
      </c>
      <c r="E192" t="str">
        <f ca="1">IF(Audit_Calc_Auto[[#This Row],[Formule actuelle]]="(pas de formule)","SANS FORMULE",IF(Audit_Calc_Auto[[#This Row],[Formule actuelle]]=Audit_Calc_Auto[[#This Row],[Formule attendue]],"OK","MODIFIE"))</f>
        <v>OK</v>
      </c>
    </row>
    <row r="193" spans="1:5" x14ac:dyDescent="0.25">
      <c r="A193" s="770" t="s">
        <v>502</v>
      </c>
      <c r="B193" s="770" t="s">
        <v>748</v>
      </c>
      <c r="C193" s="772" t="s">
        <v>2650</v>
      </c>
      <c r="D193" s="799" t="str" cm="1">
        <f t="array" aca="1" ref="D193" ca="1">IFERROR(_xlfn.FORMULATEXT(INDIRECT("'" &amp; Audit_Calc_Auto[[#This Row],[Feuille]] &amp; "'!" &amp; Audit_Calc_Auto[[#This Row],[Cellule]])),"(pas de formule)")</f>
        <v>=SI($B$13="OUI";"Salaires BSCU";"bulletin de paye"&amp;" "&amp;"x"&amp;NB.SI('Dépenses de personnel 11 à 20'!B98:B110;"&gt;"&amp;0))</v>
      </c>
      <c r="E193" t="str">
        <f ca="1">IF(Audit_Calc_Auto[[#This Row],[Formule actuelle]]="(pas de formule)","SANS FORMULE",IF(Audit_Calc_Auto[[#This Row],[Formule actuelle]]=Audit_Calc_Auto[[#This Row],[Formule attendue]],"OK","MODIFIE"))</f>
        <v>OK</v>
      </c>
    </row>
    <row r="194" spans="1:5" x14ac:dyDescent="0.25">
      <c r="A194" s="770" t="s">
        <v>502</v>
      </c>
      <c r="B194" s="770" t="s">
        <v>749</v>
      </c>
      <c r="C194" s="772" t="s">
        <v>3945</v>
      </c>
      <c r="D194" s="799" t="str" cm="1">
        <f t="array" aca="1" ref="D194" ca="1">IFERROR(_xlfn.FORMULATEXT(INDIRECT("'" &amp; Audit_Calc_Auto[[#This Row],[Feuille]] &amp; "'!" &amp; Audit_Calc_Auto[[#This Row],[Cellule]])),"(pas de formule)")</f>
        <v>=SI(B$13="OUI";BSCU_SALAIRES!B187;'Dépenses de personnel 11 à 20'!A95)</v>
      </c>
      <c r="E194" t="str">
        <f ca="1">IF(Audit_Calc_Auto[[#This Row],[Formule actuelle]]="(pas de formule)","SANS FORMULE",IF(Audit_Calc_Auto[[#This Row],[Formule actuelle]]=Audit_Calc_Auto[[#This Row],[Formule attendue]],"OK","MODIFIE"))</f>
        <v>OK</v>
      </c>
    </row>
    <row r="195" spans="1:5" x14ac:dyDescent="0.25">
      <c r="A195" s="770" t="s">
        <v>502</v>
      </c>
      <c r="B195" s="770" t="s">
        <v>750</v>
      </c>
      <c r="C195" s="772" t="s">
        <v>3946</v>
      </c>
      <c r="D195" s="799" t="str" cm="1">
        <f t="array" aca="1" ref="D195" ca="1">IFERROR(_xlfn.FORMULATEXT(INDIRECT("'" &amp; Audit_Calc_Auto[[#This Row],[Feuille]] &amp; "'!" &amp; Audit_Calc_Auto[[#This Row],[Cellule]])),"(pas de formule)")</f>
        <v>=SI(SI($B$13="OUI";BSCU_SALAIRES!B191;'Dépenses de personnel 11 à 20'!M111)&lt;1/1/2020;"";SI($B$13="OUI";BSCU_SALAIRES!B191;'Dépenses de personnel 11 à 20'!M111))</v>
      </c>
      <c r="E195" t="str">
        <f ca="1">IF(Audit_Calc_Auto[[#This Row],[Formule actuelle]]="(pas de formule)","SANS FORMULE",IF(Audit_Calc_Auto[[#This Row],[Formule actuelle]]=Audit_Calc_Auto[[#This Row],[Formule attendue]],"OK","MODIFIE"))</f>
        <v>OK</v>
      </c>
    </row>
    <row r="196" spans="1:5" x14ac:dyDescent="0.25">
      <c r="A196" s="770" t="s">
        <v>502</v>
      </c>
      <c r="B196" s="770" t="s">
        <v>751</v>
      </c>
      <c r="C196" s="772" t="s">
        <v>752</v>
      </c>
      <c r="D196" s="799" t="str" cm="1">
        <f t="array" aca="1" ref="D196" ca="1">IFERROR(_xlfn.FORMULATEXT(INDIRECT("'" &amp; Audit_Calc_Auto[[#This Row],[Feuille]] &amp; "'!" &amp; Audit_Calc_Auto[[#This Row],[Cellule]])),"(pas de formule)")</f>
        <v>='Dépenses de personnel 11 à 20'!N111</v>
      </c>
      <c r="E196" t="str">
        <f ca="1">IF(Audit_Calc_Auto[[#This Row],[Formule actuelle]]="(pas de formule)","SANS FORMULE",IF(Audit_Calc_Auto[[#This Row],[Formule actuelle]]=Audit_Calc_Auto[[#This Row],[Formule attendue]],"OK","MODIFIE"))</f>
        <v>OK</v>
      </c>
    </row>
    <row r="197" spans="1:5" x14ac:dyDescent="0.25">
      <c r="A197" s="770" t="s">
        <v>502</v>
      </c>
      <c r="B197" s="770" t="s">
        <v>753</v>
      </c>
      <c r="C197" s="772" t="s">
        <v>2651</v>
      </c>
      <c r="D197" s="799" t="str" cm="1">
        <f t="array" aca="1" ref="D197" ca="1">IFERROR(_xlfn.FORMULATEXT(INDIRECT("'" &amp; Audit_Calc_Auto[[#This Row],[Feuille]] &amp; "'!" &amp; Audit_Calc_Auto[[#This Row],[Cellule]])),"(pas de formule)")</f>
        <v>=SI(A39="bulletin de paye x0";"";SI(OU(D39="";E39="");"Date d'émission ou d'acquittement manquante";SI(OU(D39&lt;$D$5;D39&gt;$D$6);"Date de facture inéligible, cette dépense sera écartée";SI(E39&gt;$D$6;"Acquittement hors date d'éligiblité, cette dépense sera écartée";SI(E39&lt;D39;"Justifier pourquoi l'acquittement est intervenu avant la facture";"")))))</v>
      </c>
      <c r="E197" t="str">
        <f ca="1">IF(Audit_Calc_Auto[[#This Row],[Formule actuelle]]="(pas de formule)","SANS FORMULE",IF(Audit_Calc_Auto[[#This Row],[Formule actuelle]]=Audit_Calc_Auto[[#This Row],[Formule attendue]],"OK","MODIFIE"))</f>
        <v>OK</v>
      </c>
    </row>
    <row r="198" spans="1:5" x14ac:dyDescent="0.25">
      <c r="A198" s="770" t="s">
        <v>502</v>
      </c>
      <c r="B198" s="770" t="s">
        <v>754</v>
      </c>
      <c r="C198" s="772" t="s">
        <v>755</v>
      </c>
      <c r="D198" s="799" t="str" cm="1">
        <f t="array" aca="1" ref="D198" ca="1">IFERROR(_xlfn.FORMULATEXT(INDIRECT("'" &amp; Audit_Calc_Auto[[#This Row],[Feuille]] &amp; "'!" &amp; Audit_Calc_Auto[[#This Row],[Cellule]])),"(pas de formule)")</f>
        <v>='Dépenses de personnel 11 à 20'!B111</v>
      </c>
      <c r="E198" t="str">
        <f ca="1">IF(Audit_Calc_Auto[[#This Row],[Formule actuelle]]="(pas de formule)","SANS FORMULE",IF(Audit_Calc_Auto[[#This Row],[Formule actuelle]]=Audit_Calc_Auto[[#This Row],[Formule attendue]],"OK","MODIFIE"))</f>
        <v>OK</v>
      </c>
    </row>
    <row r="199" spans="1:5" x14ac:dyDescent="0.25">
      <c r="A199" s="770" t="s">
        <v>502</v>
      </c>
      <c r="B199" s="770" t="s">
        <v>756</v>
      </c>
      <c r="C199" s="772" t="s">
        <v>5062</v>
      </c>
      <c r="D199" s="799" t="str" cm="1">
        <f t="array" aca="1" ref="D199" ca="1">IFERROR(_xlfn.FORMULATEXT(INDIRECT("'" &amp; Audit_Calc_Auto[[#This Row],[Feuille]] &amp; "'!" &amp; Audit_Calc_Auto[[#This Row],[Cellule]])),"(pas de formule)")</f>
        <v>=SIERREUR(SI($B$13="OUI";BSCU_SALAIRES!B195;'Dépenses de personnel 11 à 20'!D111);"")</v>
      </c>
      <c r="E199" t="str">
        <f ca="1">IF(Audit_Calc_Auto[[#This Row],[Formule actuelle]]="(pas de formule)","SANS FORMULE",IF(Audit_Calc_Auto[[#This Row],[Formule actuelle]]=Audit_Calc_Auto[[#This Row],[Formule attendue]],"OK","MODIFIE"))</f>
        <v>OK</v>
      </c>
    </row>
    <row r="200" spans="1:5" x14ac:dyDescent="0.25">
      <c r="A200" s="770" t="s">
        <v>502</v>
      </c>
      <c r="B200" s="770" t="s">
        <v>757</v>
      </c>
      <c r="C200" s="772" t="s">
        <v>3947</v>
      </c>
      <c r="D200" s="799" t="str" cm="1">
        <f t="array" aca="1" ref="D200" ca="1">IFERROR(_xlfn.FORMULATEXT(INDIRECT("'" &amp; Audit_Calc_Auto[[#This Row],[Feuille]] &amp; "'!" &amp; Audit_Calc_Auto[[#This Row],[Cellule]])),"(pas de formule)")</f>
        <v>=SIERREUR(ARRONDI(SI($B$13="OUI";BSCU_SALAIRES!B188;SOMME(H39+I39));2);"")</v>
      </c>
      <c r="E200" t="str">
        <f ca="1">IF(Audit_Calc_Auto[[#This Row],[Formule actuelle]]="(pas de formule)","SANS FORMULE",IF(Audit_Calc_Auto[[#This Row],[Formule actuelle]]=Audit_Calc_Auto[[#This Row],[Formule attendue]],"OK","MODIFIE"))</f>
        <v>OK</v>
      </c>
    </row>
    <row r="201" spans="1:5" x14ac:dyDescent="0.25">
      <c r="A201" s="770" t="s">
        <v>502</v>
      </c>
      <c r="B201" s="770" t="s">
        <v>758</v>
      </c>
      <c r="C201" s="772" t="s">
        <v>3948</v>
      </c>
      <c r="D201" s="799" t="str" cm="1">
        <f t="array" aca="1" ref="D201" ca="1">IFERROR(_xlfn.FORMULATEXT(INDIRECT("'" &amp; Audit_Calc_Auto[[#This Row],[Feuille]] &amp; "'!" &amp; Audit_Calc_Auto[[#This Row],[Cellule]])),"(pas de formule)")</f>
        <v>=SI($B$13="OUI";BSCU_SALAIRES!B196;'Dépenses de personnel 11 à 20'!L111)</v>
      </c>
      <c r="E201" t="str">
        <f ca="1">IF(Audit_Calc_Auto[[#This Row],[Formule actuelle]]="(pas de formule)","SANS FORMULE",IF(Audit_Calc_Auto[[#This Row],[Formule actuelle]]=Audit_Calc_Auto[[#This Row],[Formule attendue]],"OK","MODIFIE"))</f>
        <v>OK</v>
      </c>
    </row>
    <row r="202" spans="1:5" x14ac:dyDescent="0.25">
      <c r="A202" s="770" t="s">
        <v>502</v>
      </c>
      <c r="B202" s="770" t="s">
        <v>759</v>
      </c>
      <c r="C202" s="772" t="s">
        <v>2652</v>
      </c>
      <c r="D202" s="799" t="str" cm="1">
        <f t="array" aca="1" ref="D202" ca="1">IFERROR(_xlfn.FORMULATEXT(INDIRECT("'" &amp; Audit_Calc_Auto[[#This Row],[Feuille]] &amp; "'!" &amp; Audit_Calc_Auto[[#This Row],[Cellule]])),"(pas de formule)")</f>
        <v>=SI($B$13="OUI";"";SI(K39&lt;&gt;"";ARRONDI(J39;2)-ARRONDI(K39;2);0))</v>
      </c>
      <c r="E202" t="str">
        <f ca="1">IF(Audit_Calc_Auto[[#This Row],[Formule actuelle]]="(pas de formule)","SANS FORMULE",IF(Audit_Calc_Auto[[#This Row],[Formule actuelle]]=Audit_Calc_Auto[[#This Row],[Formule attendue]],"OK","MODIFIE"))</f>
        <v>OK</v>
      </c>
    </row>
    <row r="203" spans="1:5" x14ac:dyDescent="0.25">
      <c r="A203" s="770" t="s">
        <v>502</v>
      </c>
      <c r="B203" s="770" t="s">
        <v>760</v>
      </c>
      <c r="C203" s="772" t="s">
        <v>2653</v>
      </c>
      <c r="D203" s="799" t="str" cm="1">
        <f t="array" aca="1" ref="D203" ca="1">IFERROR(_xlfn.FORMULATEXT(INDIRECT("'" &amp; Audit_Calc_Auto[[#This Row],[Feuille]] &amp; "'!" &amp; Audit_Calc_Auto[[#This Row],[Cellule]])),"(pas de formule)")</f>
        <v>=SI(U39="";0;U39*K39)</v>
      </c>
      <c r="E203" t="str">
        <f ca="1">IF(Audit_Calc_Auto[[#This Row],[Formule actuelle]]="(pas de formule)","SANS FORMULE",IF(Audit_Calc_Auto[[#This Row],[Formule actuelle]]=Audit_Calc_Auto[[#This Row],[Formule attendue]],"OK","MODIFIE"))</f>
        <v>OK</v>
      </c>
    </row>
    <row r="204" spans="1:5" x14ac:dyDescent="0.25">
      <c r="A204" s="770" t="s">
        <v>502</v>
      </c>
      <c r="B204" s="770" t="s">
        <v>761</v>
      </c>
      <c r="C204" s="772" t="s">
        <v>762</v>
      </c>
      <c r="D204" s="799" t="str" cm="1">
        <f t="array" aca="1" ref="D204" ca="1">IFERROR(_xlfn.FORMULATEXT(INDIRECT("'" &amp; Audit_Calc_Auto[[#This Row],[Feuille]] &amp; "'!" &amp; Audit_Calc_Auto[[#This Row],[Cellule]])),"(pas de formule)")</f>
        <v>=O39+Q39+S39+V39</v>
      </c>
      <c r="E204" t="str">
        <f ca="1">IF(Audit_Calc_Auto[[#This Row],[Formule actuelle]]="(pas de formule)","SANS FORMULE",IF(Audit_Calc_Auto[[#This Row],[Formule actuelle]]=Audit_Calc_Auto[[#This Row],[Formule attendue]],"OK","MODIFIE"))</f>
        <v>OK</v>
      </c>
    </row>
    <row r="205" spans="1:5" x14ac:dyDescent="0.25">
      <c r="A205" s="770" t="s">
        <v>502</v>
      </c>
      <c r="B205" s="770" t="s">
        <v>763</v>
      </c>
      <c r="C205" s="772" t="s">
        <v>2654</v>
      </c>
      <c r="D205" s="799" t="str" cm="1">
        <f t="array" aca="1" ref="D205" ca="1">IFERROR(_xlfn.FORMULATEXT(INDIRECT("'" &amp; Audit_Calc_Auto[[#This Row],[Feuille]] &amp; "'!" &amp; Audit_Calc_Auto[[#This Row],[Cellule]])),"(pas de formule)")</f>
        <v>=SI(P39="";"";ARRONDI(K39-O39-Q39-S39-V39;2))</v>
      </c>
      <c r="E205" t="str">
        <f ca="1">IF(Audit_Calc_Auto[[#This Row],[Formule actuelle]]="(pas de formule)","SANS FORMULE",IF(Audit_Calc_Auto[[#This Row],[Formule actuelle]]=Audit_Calc_Auto[[#This Row],[Formule attendue]],"OK","MODIFIE"))</f>
        <v>OK</v>
      </c>
    </row>
    <row r="206" spans="1:5" x14ac:dyDescent="0.25">
      <c r="A206" s="770" t="s">
        <v>502</v>
      </c>
      <c r="B206" s="770" t="s">
        <v>764</v>
      </c>
      <c r="C206" s="772" t="s">
        <v>2655</v>
      </c>
      <c r="D206" s="799" t="str" cm="1">
        <f t="array" aca="1" ref="D206" ca="1">IFERROR(_xlfn.FORMULATEXT(INDIRECT("'" &amp; Audit_Calc_Auto[[#This Row],[Feuille]] &amp; "'!" &amp; Audit_Calc_Auto[[#This Row],[Cellule]])),"(pas de formule)")</f>
        <v>=SI($B$13="OUI";"Salaires BSCU";"bulletin de paye"&amp;" "&amp;"x"&amp;NB.SI('Dépenses de personnel 11 à 20'!B118:B130;"&gt;"&amp;0))</v>
      </c>
      <c r="E206" t="str">
        <f ca="1">IF(Audit_Calc_Auto[[#This Row],[Formule actuelle]]="(pas de formule)","SANS FORMULE",IF(Audit_Calc_Auto[[#This Row],[Formule actuelle]]=Audit_Calc_Auto[[#This Row],[Formule attendue]],"OK","MODIFIE"))</f>
        <v>OK</v>
      </c>
    </row>
    <row r="207" spans="1:5" x14ac:dyDescent="0.25">
      <c r="A207" s="770" t="s">
        <v>502</v>
      </c>
      <c r="B207" s="770" t="s">
        <v>765</v>
      </c>
      <c r="C207" s="772" t="s">
        <v>3949</v>
      </c>
      <c r="D207" s="799" t="str" cm="1">
        <f t="array" aca="1" ref="D207" ca="1">IFERROR(_xlfn.FORMULATEXT(INDIRECT("'" &amp; Audit_Calc_Auto[[#This Row],[Feuille]] &amp; "'!" &amp; Audit_Calc_Auto[[#This Row],[Cellule]])),"(pas de formule)")</f>
        <v>=SI(B$13="OUI";BSCU_SALAIRES!B199;'Dépenses de personnel 11 à 20'!A115)</v>
      </c>
      <c r="E207" t="str">
        <f ca="1">IF(Audit_Calc_Auto[[#This Row],[Formule actuelle]]="(pas de formule)","SANS FORMULE",IF(Audit_Calc_Auto[[#This Row],[Formule actuelle]]=Audit_Calc_Auto[[#This Row],[Formule attendue]],"OK","MODIFIE"))</f>
        <v>OK</v>
      </c>
    </row>
    <row r="208" spans="1:5" x14ac:dyDescent="0.25">
      <c r="A208" s="770" t="s">
        <v>502</v>
      </c>
      <c r="B208" s="770" t="s">
        <v>766</v>
      </c>
      <c r="C208" s="772" t="s">
        <v>3950</v>
      </c>
      <c r="D208" s="799" t="str" cm="1">
        <f t="array" aca="1" ref="D208" ca="1">IFERROR(_xlfn.FORMULATEXT(INDIRECT("'" &amp; Audit_Calc_Auto[[#This Row],[Feuille]] &amp; "'!" &amp; Audit_Calc_Auto[[#This Row],[Cellule]])),"(pas de formule)")</f>
        <v>=SI(SI($B$13="OUI";BSCU_SALAIRES!B203;'Dépenses de personnel 11 à 20'!M131)&lt;1/1/2020;"";SI($B$13="OUI";BSCU_SALAIRES!B203;'Dépenses de personnel 11 à 20'!M131))</v>
      </c>
      <c r="E208" t="str">
        <f ca="1">IF(Audit_Calc_Auto[[#This Row],[Formule actuelle]]="(pas de formule)","SANS FORMULE",IF(Audit_Calc_Auto[[#This Row],[Formule actuelle]]=Audit_Calc_Auto[[#This Row],[Formule attendue]],"OK","MODIFIE"))</f>
        <v>OK</v>
      </c>
    </row>
    <row r="209" spans="1:5" x14ac:dyDescent="0.25">
      <c r="A209" s="770" t="s">
        <v>502</v>
      </c>
      <c r="B209" s="770" t="s">
        <v>767</v>
      </c>
      <c r="C209" s="772" t="s">
        <v>768</v>
      </c>
      <c r="D209" s="799" t="str" cm="1">
        <f t="array" aca="1" ref="D209" ca="1">IFERROR(_xlfn.FORMULATEXT(INDIRECT("'" &amp; Audit_Calc_Auto[[#This Row],[Feuille]] &amp; "'!" &amp; Audit_Calc_Auto[[#This Row],[Cellule]])),"(pas de formule)")</f>
        <v>='Dépenses de personnel 11 à 20'!N131</v>
      </c>
      <c r="E209" t="str">
        <f ca="1">IF(Audit_Calc_Auto[[#This Row],[Formule actuelle]]="(pas de formule)","SANS FORMULE",IF(Audit_Calc_Auto[[#This Row],[Formule actuelle]]=Audit_Calc_Auto[[#This Row],[Formule attendue]],"OK","MODIFIE"))</f>
        <v>OK</v>
      </c>
    </row>
    <row r="210" spans="1:5" x14ac:dyDescent="0.25">
      <c r="A210" s="770" t="s">
        <v>502</v>
      </c>
      <c r="B210" s="770" t="s">
        <v>769</v>
      </c>
      <c r="C210" s="772" t="s">
        <v>2656</v>
      </c>
      <c r="D210" s="799" t="str" cm="1">
        <f t="array" aca="1" ref="D210" ca="1">IFERROR(_xlfn.FORMULATEXT(INDIRECT("'" &amp; Audit_Calc_Auto[[#This Row],[Feuille]] &amp; "'!" &amp; Audit_Calc_Auto[[#This Row],[Cellule]])),"(pas de formule)")</f>
        <v>=SI(A40="bulletin de paye x0";"";SI(OU(D40="";E40="");"Date d'émission ou d'acquittement manquante";SI(OU(D40&lt;$D$5;D40&gt;$D$6);"Date de facture inéligible, cette dépense sera écartée";SI(E40&gt;$D$6;"Acquittement hors date d'éligiblité, cette dépense sera écartée";SI(E40&lt;D40;"Justifier pourquoi l'acquittement est intervenu avant la facture";"")))))</v>
      </c>
      <c r="E210" t="str">
        <f ca="1">IF(Audit_Calc_Auto[[#This Row],[Formule actuelle]]="(pas de formule)","SANS FORMULE",IF(Audit_Calc_Auto[[#This Row],[Formule actuelle]]=Audit_Calc_Auto[[#This Row],[Formule attendue]],"OK","MODIFIE"))</f>
        <v>OK</v>
      </c>
    </row>
    <row r="211" spans="1:5" x14ac:dyDescent="0.25">
      <c r="A211" s="770" t="s">
        <v>502</v>
      </c>
      <c r="B211" s="770" t="s">
        <v>770</v>
      </c>
      <c r="C211" s="772" t="s">
        <v>771</v>
      </c>
      <c r="D211" s="799" t="str" cm="1">
        <f t="array" aca="1" ref="D211" ca="1">IFERROR(_xlfn.FORMULATEXT(INDIRECT("'" &amp; Audit_Calc_Auto[[#This Row],[Feuille]] &amp; "'!" &amp; Audit_Calc_Auto[[#This Row],[Cellule]])),"(pas de formule)")</f>
        <v>='Dépenses de personnel 11 à 20'!B131</v>
      </c>
      <c r="E211" t="str">
        <f ca="1">IF(Audit_Calc_Auto[[#This Row],[Formule actuelle]]="(pas de formule)","SANS FORMULE",IF(Audit_Calc_Auto[[#This Row],[Formule actuelle]]=Audit_Calc_Auto[[#This Row],[Formule attendue]],"OK","MODIFIE"))</f>
        <v>OK</v>
      </c>
    </row>
    <row r="212" spans="1:5" x14ac:dyDescent="0.25">
      <c r="A212" s="770" t="s">
        <v>502</v>
      </c>
      <c r="B212" s="770" t="s">
        <v>772</v>
      </c>
      <c r="C212" s="772" t="s">
        <v>5063</v>
      </c>
      <c r="D212" s="799" t="str" cm="1">
        <f t="array" aca="1" ref="D212" ca="1">IFERROR(_xlfn.FORMULATEXT(INDIRECT("'" &amp; Audit_Calc_Auto[[#This Row],[Feuille]] &amp; "'!" &amp; Audit_Calc_Auto[[#This Row],[Cellule]])),"(pas de formule)")</f>
        <v>=SIERREUR(SI($B$13="OUI";BSCU_SALAIRES!B207;'Dépenses de personnel 11 à 20'!D131);"")</v>
      </c>
      <c r="E212" t="str">
        <f ca="1">IF(Audit_Calc_Auto[[#This Row],[Formule actuelle]]="(pas de formule)","SANS FORMULE",IF(Audit_Calc_Auto[[#This Row],[Formule actuelle]]=Audit_Calc_Auto[[#This Row],[Formule attendue]],"OK","MODIFIE"))</f>
        <v>OK</v>
      </c>
    </row>
    <row r="213" spans="1:5" x14ac:dyDescent="0.25">
      <c r="A213" s="770" t="s">
        <v>502</v>
      </c>
      <c r="B213" s="770" t="s">
        <v>773</v>
      </c>
      <c r="C213" s="772" t="s">
        <v>3951</v>
      </c>
      <c r="D213" s="799" t="str" cm="1">
        <f t="array" aca="1" ref="D213" ca="1">IFERROR(_xlfn.FORMULATEXT(INDIRECT("'" &amp; Audit_Calc_Auto[[#This Row],[Feuille]] &amp; "'!" &amp; Audit_Calc_Auto[[#This Row],[Cellule]])),"(pas de formule)")</f>
        <v>=SIERREUR(ARRONDI(SI($B$13="OUI";BSCU_SALAIRES!B200;SOMME(H40+I40));2);"")</v>
      </c>
      <c r="E213" t="str">
        <f ca="1">IF(Audit_Calc_Auto[[#This Row],[Formule actuelle]]="(pas de formule)","SANS FORMULE",IF(Audit_Calc_Auto[[#This Row],[Formule actuelle]]=Audit_Calc_Auto[[#This Row],[Formule attendue]],"OK","MODIFIE"))</f>
        <v>OK</v>
      </c>
    </row>
    <row r="214" spans="1:5" x14ac:dyDescent="0.25">
      <c r="A214" s="770" t="s">
        <v>502</v>
      </c>
      <c r="B214" s="770" t="s">
        <v>774</v>
      </c>
      <c r="C214" s="772" t="s">
        <v>3952</v>
      </c>
      <c r="D214" s="799" t="str" cm="1">
        <f t="array" aca="1" ref="D214" ca="1">IFERROR(_xlfn.FORMULATEXT(INDIRECT("'" &amp; Audit_Calc_Auto[[#This Row],[Feuille]] &amp; "'!" &amp; Audit_Calc_Auto[[#This Row],[Cellule]])),"(pas de formule)")</f>
        <v>=SI($B$13="OUI";BSCU_SALAIRES!B208;'Dépenses de personnel 11 à 20'!L131)</v>
      </c>
      <c r="E214" t="str">
        <f ca="1">IF(Audit_Calc_Auto[[#This Row],[Formule actuelle]]="(pas de formule)","SANS FORMULE",IF(Audit_Calc_Auto[[#This Row],[Formule actuelle]]=Audit_Calc_Auto[[#This Row],[Formule attendue]],"OK","MODIFIE"))</f>
        <v>OK</v>
      </c>
    </row>
    <row r="215" spans="1:5" x14ac:dyDescent="0.25">
      <c r="A215" s="770" t="s">
        <v>502</v>
      </c>
      <c r="B215" s="770" t="s">
        <v>775</v>
      </c>
      <c r="C215" s="772" t="s">
        <v>2657</v>
      </c>
      <c r="D215" s="799" t="str" cm="1">
        <f t="array" aca="1" ref="D215" ca="1">IFERROR(_xlfn.FORMULATEXT(INDIRECT("'" &amp; Audit_Calc_Auto[[#This Row],[Feuille]] &amp; "'!" &amp; Audit_Calc_Auto[[#This Row],[Cellule]])),"(pas de formule)")</f>
        <v>=SI($B$13="OUI";"";SI(K40&lt;&gt;"";ARRONDI(J40;2)-ARRONDI(K40;2);0))</v>
      </c>
      <c r="E215" t="str">
        <f ca="1">IF(Audit_Calc_Auto[[#This Row],[Formule actuelle]]="(pas de formule)","SANS FORMULE",IF(Audit_Calc_Auto[[#This Row],[Formule actuelle]]=Audit_Calc_Auto[[#This Row],[Formule attendue]],"OK","MODIFIE"))</f>
        <v>OK</v>
      </c>
    </row>
    <row r="216" spans="1:5" x14ac:dyDescent="0.25">
      <c r="A216" s="770" t="s">
        <v>502</v>
      </c>
      <c r="B216" s="770" t="s">
        <v>776</v>
      </c>
      <c r="C216" s="772" t="s">
        <v>2658</v>
      </c>
      <c r="D216" s="799" t="str" cm="1">
        <f t="array" aca="1" ref="D216" ca="1">IFERROR(_xlfn.FORMULATEXT(INDIRECT("'" &amp; Audit_Calc_Auto[[#This Row],[Feuille]] &amp; "'!" &amp; Audit_Calc_Auto[[#This Row],[Cellule]])),"(pas de formule)")</f>
        <v>=SI(U40="";0;U40*K40)</v>
      </c>
      <c r="E216" t="str">
        <f ca="1">IF(Audit_Calc_Auto[[#This Row],[Formule actuelle]]="(pas de formule)","SANS FORMULE",IF(Audit_Calc_Auto[[#This Row],[Formule actuelle]]=Audit_Calc_Auto[[#This Row],[Formule attendue]],"OK","MODIFIE"))</f>
        <v>OK</v>
      </c>
    </row>
    <row r="217" spans="1:5" x14ac:dyDescent="0.25">
      <c r="A217" s="770" t="s">
        <v>502</v>
      </c>
      <c r="B217" s="770" t="s">
        <v>777</v>
      </c>
      <c r="C217" s="772" t="s">
        <v>778</v>
      </c>
      <c r="D217" s="799" t="str" cm="1">
        <f t="array" aca="1" ref="D217" ca="1">IFERROR(_xlfn.FORMULATEXT(INDIRECT("'" &amp; Audit_Calc_Auto[[#This Row],[Feuille]] &amp; "'!" &amp; Audit_Calc_Auto[[#This Row],[Cellule]])),"(pas de formule)")</f>
        <v>=O40+Q40+S40+V40</v>
      </c>
      <c r="E217" t="str">
        <f ca="1">IF(Audit_Calc_Auto[[#This Row],[Formule actuelle]]="(pas de formule)","SANS FORMULE",IF(Audit_Calc_Auto[[#This Row],[Formule actuelle]]=Audit_Calc_Auto[[#This Row],[Formule attendue]],"OK","MODIFIE"))</f>
        <v>OK</v>
      </c>
    </row>
    <row r="218" spans="1:5" x14ac:dyDescent="0.25">
      <c r="A218" s="770" t="s">
        <v>502</v>
      </c>
      <c r="B218" s="770" t="s">
        <v>779</v>
      </c>
      <c r="C218" s="772" t="s">
        <v>2659</v>
      </c>
      <c r="D218" s="799" t="str" cm="1">
        <f t="array" aca="1" ref="D218" ca="1">IFERROR(_xlfn.FORMULATEXT(INDIRECT("'" &amp; Audit_Calc_Auto[[#This Row],[Feuille]] &amp; "'!" &amp; Audit_Calc_Auto[[#This Row],[Cellule]])),"(pas de formule)")</f>
        <v>=SI(P40="";"";ARRONDI(K40-O40-Q40-S40-V40;2))</v>
      </c>
      <c r="E218" t="str">
        <f ca="1">IF(Audit_Calc_Auto[[#This Row],[Formule actuelle]]="(pas de formule)","SANS FORMULE",IF(Audit_Calc_Auto[[#This Row],[Formule actuelle]]=Audit_Calc_Auto[[#This Row],[Formule attendue]],"OK","MODIFIE"))</f>
        <v>OK</v>
      </c>
    </row>
    <row r="219" spans="1:5" x14ac:dyDescent="0.25">
      <c r="A219" s="770" t="s">
        <v>502</v>
      </c>
      <c r="B219" s="770" t="s">
        <v>780</v>
      </c>
      <c r="C219" s="772" t="s">
        <v>2660</v>
      </c>
      <c r="D219" s="799" t="str" cm="1">
        <f t="array" aca="1" ref="D219" ca="1">IFERROR(_xlfn.FORMULATEXT(INDIRECT("'" &amp; Audit_Calc_Auto[[#This Row],[Feuille]] &amp; "'!" &amp; Audit_Calc_Auto[[#This Row],[Cellule]])),"(pas de formule)")</f>
        <v>=SI($B$13="OUI";"Salaires BSCU";"bulletin de paye"&amp;" "&amp;"x"&amp;NB.SI('Dépenses de personnel 11 à 20'!B138:B150;"&gt;"&amp;0))</v>
      </c>
      <c r="E219" t="str">
        <f ca="1">IF(Audit_Calc_Auto[[#This Row],[Formule actuelle]]="(pas de formule)","SANS FORMULE",IF(Audit_Calc_Auto[[#This Row],[Formule actuelle]]=Audit_Calc_Auto[[#This Row],[Formule attendue]],"OK","MODIFIE"))</f>
        <v>OK</v>
      </c>
    </row>
    <row r="220" spans="1:5" x14ac:dyDescent="0.25">
      <c r="A220" s="770" t="s">
        <v>502</v>
      </c>
      <c r="B220" s="770" t="s">
        <v>781</v>
      </c>
      <c r="C220" s="772" t="s">
        <v>3953</v>
      </c>
      <c r="D220" s="799" t="str" cm="1">
        <f t="array" aca="1" ref="D220" ca="1">IFERROR(_xlfn.FORMULATEXT(INDIRECT("'" &amp; Audit_Calc_Auto[[#This Row],[Feuille]] &amp; "'!" &amp; Audit_Calc_Auto[[#This Row],[Cellule]])),"(pas de formule)")</f>
        <v>=SI(B$13="OUI";BSCU_SALAIRES!B211;'Dépenses de personnel 11 à 20'!A135)</v>
      </c>
      <c r="E220" t="str">
        <f ca="1">IF(Audit_Calc_Auto[[#This Row],[Formule actuelle]]="(pas de formule)","SANS FORMULE",IF(Audit_Calc_Auto[[#This Row],[Formule actuelle]]=Audit_Calc_Auto[[#This Row],[Formule attendue]],"OK","MODIFIE"))</f>
        <v>OK</v>
      </c>
    </row>
    <row r="221" spans="1:5" x14ac:dyDescent="0.25">
      <c r="A221" s="770" t="s">
        <v>502</v>
      </c>
      <c r="B221" s="770" t="s">
        <v>782</v>
      </c>
      <c r="C221" s="772" t="s">
        <v>3954</v>
      </c>
      <c r="D221" s="799" t="str" cm="1">
        <f t="array" aca="1" ref="D221" ca="1">IFERROR(_xlfn.FORMULATEXT(INDIRECT("'" &amp; Audit_Calc_Auto[[#This Row],[Feuille]] &amp; "'!" &amp; Audit_Calc_Auto[[#This Row],[Cellule]])),"(pas de formule)")</f>
        <v>=SI(SI($B$13="OUI";BSCU_SALAIRES!B215;'Dépenses de personnel 11 à 20'!M151)&lt;1/1/2020;"";SI($B$13="OUI";BSCU_SALAIRES!B215;'Dépenses de personnel 11 à 20'!M151))</v>
      </c>
      <c r="E221" t="str">
        <f ca="1">IF(Audit_Calc_Auto[[#This Row],[Formule actuelle]]="(pas de formule)","SANS FORMULE",IF(Audit_Calc_Auto[[#This Row],[Formule actuelle]]=Audit_Calc_Auto[[#This Row],[Formule attendue]],"OK","MODIFIE"))</f>
        <v>OK</v>
      </c>
    </row>
    <row r="222" spans="1:5" x14ac:dyDescent="0.25">
      <c r="A222" s="770" t="s">
        <v>502</v>
      </c>
      <c r="B222" s="770" t="s">
        <v>783</v>
      </c>
      <c r="C222" s="772" t="s">
        <v>784</v>
      </c>
      <c r="D222" s="799" t="str" cm="1">
        <f t="array" aca="1" ref="D222" ca="1">IFERROR(_xlfn.FORMULATEXT(INDIRECT("'" &amp; Audit_Calc_Auto[[#This Row],[Feuille]] &amp; "'!" &amp; Audit_Calc_Auto[[#This Row],[Cellule]])),"(pas de formule)")</f>
        <v>='Dépenses de personnel 11 à 20'!N151</v>
      </c>
      <c r="E222" t="str">
        <f ca="1">IF(Audit_Calc_Auto[[#This Row],[Formule actuelle]]="(pas de formule)","SANS FORMULE",IF(Audit_Calc_Auto[[#This Row],[Formule actuelle]]=Audit_Calc_Auto[[#This Row],[Formule attendue]],"OK","MODIFIE"))</f>
        <v>OK</v>
      </c>
    </row>
    <row r="223" spans="1:5" x14ac:dyDescent="0.25">
      <c r="A223" s="770" t="s">
        <v>502</v>
      </c>
      <c r="B223" s="770" t="s">
        <v>785</v>
      </c>
      <c r="C223" s="772" t="s">
        <v>2661</v>
      </c>
      <c r="D223" s="799" t="str" cm="1">
        <f t="array" aca="1" ref="D223" ca="1">IFERROR(_xlfn.FORMULATEXT(INDIRECT("'" &amp; Audit_Calc_Auto[[#This Row],[Feuille]] &amp; "'!" &amp; Audit_Calc_Auto[[#This Row],[Cellule]])),"(pas de formule)")</f>
        <v>=SI(A41="bulletin de paye x0";"";SI(OU(D41="";E41="");"Date d'émission ou d'acquittement manquante";SI(OU(D41&lt;$D$5;D41&gt;$D$6);"Date de facture inéligible, cette dépense sera écartée";SI(E41&gt;$D$6;"Acquittement hors date d'éligiblité, cette dépense sera écartée";SI(E41&lt;D41;"Justifier pourquoi l'acquittement est intervenu avant la facture";"")))))</v>
      </c>
      <c r="E223" t="str">
        <f ca="1">IF(Audit_Calc_Auto[[#This Row],[Formule actuelle]]="(pas de formule)","SANS FORMULE",IF(Audit_Calc_Auto[[#This Row],[Formule actuelle]]=Audit_Calc_Auto[[#This Row],[Formule attendue]],"OK","MODIFIE"))</f>
        <v>OK</v>
      </c>
    </row>
    <row r="224" spans="1:5" x14ac:dyDescent="0.25">
      <c r="A224" s="770" t="s">
        <v>502</v>
      </c>
      <c r="B224" s="770" t="s">
        <v>786</v>
      </c>
      <c r="C224" s="772" t="s">
        <v>787</v>
      </c>
      <c r="D224" s="799" t="str" cm="1">
        <f t="array" aca="1" ref="D224" ca="1">IFERROR(_xlfn.FORMULATEXT(INDIRECT("'" &amp; Audit_Calc_Auto[[#This Row],[Feuille]] &amp; "'!" &amp; Audit_Calc_Auto[[#This Row],[Cellule]])),"(pas de formule)")</f>
        <v>='Dépenses de personnel 11 à 20'!B151</v>
      </c>
      <c r="E224" t="str">
        <f ca="1">IF(Audit_Calc_Auto[[#This Row],[Formule actuelle]]="(pas de formule)","SANS FORMULE",IF(Audit_Calc_Auto[[#This Row],[Formule actuelle]]=Audit_Calc_Auto[[#This Row],[Formule attendue]],"OK","MODIFIE"))</f>
        <v>OK</v>
      </c>
    </row>
    <row r="225" spans="1:5" x14ac:dyDescent="0.25">
      <c r="A225" s="770" t="s">
        <v>502</v>
      </c>
      <c r="B225" s="770" t="s">
        <v>788</v>
      </c>
      <c r="C225" s="772" t="s">
        <v>5064</v>
      </c>
      <c r="D225" s="799" t="str" cm="1">
        <f t="array" aca="1" ref="D225" ca="1">IFERROR(_xlfn.FORMULATEXT(INDIRECT("'" &amp; Audit_Calc_Auto[[#This Row],[Feuille]] &amp; "'!" &amp; Audit_Calc_Auto[[#This Row],[Cellule]])),"(pas de formule)")</f>
        <v>=SIERREUR(SI($B$13="OUI";BSCU_SALAIRES!B219;'Dépenses de personnel 11 à 20'!D151);"")</v>
      </c>
      <c r="E225" t="str">
        <f ca="1">IF(Audit_Calc_Auto[[#This Row],[Formule actuelle]]="(pas de formule)","SANS FORMULE",IF(Audit_Calc_Auto[[#This Row],[Formule actuelle]]=Audit_Calc_Auto[[#This Row],[Formule attendue]],"OK","MODIFIE"))</f>
        <v>OK</v>
      </c>
    </row>
    <row r="226" spans="1:5" x14ac:dyDescent="0.25">
      <c r="A226" s="770" t="s">
        <v>502</v>
      </c>
      <c r="B226" s="770" t="s">
        <v>789</v>
      </c>
      <c r="C226" s="772" t="s">
        <v>3955</v>
      </c>
      <c r="D226" s="799" t="str" cm="1">
        <f t="array" aca="1" ref="D226" ca="1">IFERROR(_xlfn.FORMULATEXT(INDIRECT("'" &amp; Audit_Calc_Auto[[#This Row],[Feuille]] &amp; "'!" &amp; Audit_Calc_Auto[[#This Row],[Cellule]])),"(pas de formule)")</f>
        <v>=SIERREUR(ARRONDI(SI($B$13="OUI";BSCU_SALAIRES!B212;SOMME(H41+I41));2);"")</v>
      </c>
      <c r="E226" t="str">
        <f ca="1">IF(Audit_Calc_Auto[[#This Row],[Formule actuelle]]="(pas de formule)","SANS FORMULE",IF(Audit_Calc_Auto[[#This Row],[Formule actuelle]]=Audit_Calc_Auto[[#This Row],[Formule attendue]],"OK","MODIFIE"))</f>
        <v>OK</v>
      </c>
    </row>
    <row r="227" spans="1:5" x14ac:dyDescent="0.25">
      <c r="A227" s="770" t="s">
        <v>502</v>
      </c>
      <c r="B227" s="770" t="s">
        <v>790</v>
      </c>
      <c r="C227" s="772" t="s">
        <v>3956</v>
      </c>
      <c r="D227" s="799" t="str" cm="1">
        <f t="array" aca="1" ref="D227" ca="1">IFERROR(_xlfn.FORMULATEXT(INDIRECT("'" &amp; Audit_Calc_Auto[[#This Row],[Feuille]] &amp; "'!" &amp; Audit_Calc_Auto[[#This Row],[Cellule]])),"(pas de formule)")</f>
        <v>=SI($B$13="OUI";BSCU_SALAIRES!B220;'Dépenses de personnel 11 à 20'!L151)</v>
      </c>
      <c r="E227" t="str">
        <f ca="1">IF(Audit_Calc_Auto[[#This Row],[Formule actuelle]]="(pas de formule)","SANS FORMULE",IF(Audit_Calc_Auto[[#This Row],[Formule actuelle]]=Audit_Calc_Auto[[#This Row],[Formule attendue]],"OK","MODIFIE"))</f>
        <v>OK</v>
      </c>
    </row>
    <row r="228" spans="1:5" x14ac:dyDescent="0.25">
      <c r="A228" s="770" t="s">
        <v>502</v>
      </c>
      <c r="B228" s="770" t="s">
        <v>791</v>
      </c>
      <c r="C228" s="772" t="s">
        <v>2662</v>
      </c>
      <c r="D228" s="799" t="str" cm="1">
        <f t="array" aca="1" ref="D228" ca="1">IFERROR(_xlfn.FORMULATEXT(INDIRECT("'" &amp; Audit_Calc_Auto[[#This Row],[Feuille]] &amp; "'!" &amp; Audit_Calc_Auto[[#This Row],[Cellule]])),"(pas de formule)")</f>
        <v>=SI($B$13="OUI";"";SI(K41&lt;&gt;"";ARRONDI(J41;2)-ARRONDI(K41;2);0))</v>
      </c>
      <c r="E228" t="str">
        <f ca="1">IF(Audit_Calc_Auto[[#This Row],[Formule actuelle]]="(pas de formule)","SANS FORMULE",IF(Audit_Calc_Auto[[#This Row],[Formule actuelle]]=Audit_Calc_Auto[[#This Row],[Formule attendue]],"OK","MODIFIE"))</f>
        <v>OK</v>
      </c>
    </row>
    <row r="229" spans="1:5" x14ac:dyDescent="0.25">
      <c r="A229" s="770" t="s">
        <v>502</v>
      </c>
      <c r="B229" s="770" t="s">
        <v>792</v>
      </c>
      <c r="C229" s="772" t="s">
        <v>2663</v>
      </c>
      <c r="D229" s="799" t="str" cm="1">
        <f t="array" aca="1" ref="D229" ca="1">IFERROR(_xlfn.FORMULATEXT(INDIRECT("'" &amp; Audit_Calc_Auto[[#This Row],[Feuille]] &amp; "'!" &amp; Audit_Calc_Auto[[#This Row],[Cellule]])),"(pas de formule)")</f>
        <v>=SI(U41="";0;U41*K41)</v>
      </c>
      <c r="E229" t="str">
        <f ca="1">IF(Audit_Calc_Auto[[#This Row],[Formule actuelle]]="(pas de formule)","SANS FORMULE",IF(Audit_Calc_Auto[[#This Row],[Formule actuelle]]=Audit_Calc_Auto[[#This Row],[Formule attendue]],"OK","MODIFIE"))</f>
        <v>OK</v>
      </c>
    </row>
    <row r="230" spans="1:5" x14ac:dyDescent="0.25">
      <c r="A230" s="770" t="s">
        <v>502</v>
      </c>
      <c r="B230" s="770" t="s">
        <v>793</v>
      </c>
      <c r="C230" s="772" t="s">
        <v>794</v>
      </c>
      <c r="D230" s="799" t="str" cm="1">
        <f t="array" aca="1" ref="D230" ca="1">IFERROR(_xlfn.FORMULATEXT(INDIRECT("'" &amp; Audit_Calc_Auto[[#This Row],[Feuille]] &amp; "'!" &amp; Audit_Calc_Auto[[#This Row],[Cellule]])),"(pas de formule)")</f>
        <v>=O41+Q41+S41+V41</v>
      </c>
      <c r="E230" t="str">
        <f ca="1">IF(Audit_Calc_Auto[[#This Row],[Formule actuelle]]="(pas de formule)","SANS FORMULE",IF(Audit_Calc_Auto[[#This Row],[Formule actuelle]]=Audit_Calc_Auto[[#This Row],[Formule attendue]],"OK","MODIFIE"))</f>
        <v>OK</v>
      </c>
    </row>
    <row r="231" spans="1:5" x14ac:dyDescent="0.25">
      <c r="A231" s="770" t="s">
        <v>502</v>
      </c>
      <c r="B231" s="770" t="s">
        <v>795</v>
      </c>
      <c r="C231" s="772" t="s">
        <v>2664</v>
      </c>
      <c r="D231" s="799" t="str" cm="1">
        <f t="array" aca="1" ref="D231" ca="1">IFERROR(_xlfn.FORMULATEXT(INDIRECT("'" &amp; Audit_Calc_Auto[[#This Row],[Feuille]] &amp; "'!" &amp; Audit_Calc_Auto[[#This Row],[Cellule]])),"(pas de formule)")</f>
        <v>=SI(P41="";"";ARRONDI(K41-O41-Q41-S41-V41;2))</v>
      </c>
      <c r="E231" t="str">
        <f ca="1">IF(Audit_Calc_Auto[[#This Row],[Formule actuelle]]="(pas de formule)","SANS FORMULE",IF(Audit_Calc_Auto[[#This Row],[Formule actuelle]]=Audit_Calc_Auto[[#This Row],[Formule attendue]],"OK","MODIFIE"))</f>
        <v>OK</v>
      </c>
    </row>
    <row r="232" spans="1:5" x14ac:dyDescent="0.25">
      <c r="A232" s="770" t="s">
        <v>502</v>
      </c>
      <c r="B232" s="770" t="s">
        <v>796</v>
      </c>
      <c r="C232" s="772" t="s">
        <v>2665</v>
      </c>
      <c r="D232" s="799" t="str" cm="1">
        <f t="array" aca="1" ref="D232" ca="1">IFERROR(_xlfn.FORMULATEXT(INDIRECT("'" &amp; Audit_Calc_Auto[[#This Row],[Feuille]] &amp; "'!" &amp; Audit_Calc_Auto[[#This Row],[Cellule]])),"(pas de formule)")</f>
        <v>=SI($B$13="OUI";"Salaires BSCU";"bulletin de paye"&amp;" "&amp;"x"&amp;NB.SI('Dépenses de personnel 11 à 20'!B158:B170;"&gt;"&amp;0))</v>
      </c>
      <c r="E232" t="str">
        <f ca="1">IF(Audit_Calc_Auto[[#This Row],[Formule actuelle]]="(pas de formule)","SANS FORMULE",IF(Audit_Calc_Auto[[#This Row],[Formule actuelle]]=Audit_Calc_Auto[[#This Row],[Formule attendue]],"OK","MODIFIE"))</f>
        <v>OK</v>
      </c>
    </row>
    <row r="233" spans="1:5" x14ac:dyDescent="0.25">
      <c r="A233" s="770" t="s">
        <v>502</v>
      </c>
      <c r="B233" s="770" t="s">
        <v>797</v>
      </c>
      <c r="C233" s="772" t="s">
        <v>3957</v>
      </c>
      <c r="D233" s="799" t="str" cm="1">
        <f t="array" aca="1" ref="D233" ca="1">IFERROR(_xlfn.FORMULATEXT(INDIRECT("'" &amp; Audit_Calc_Auto[[#This Row],[Feuille]] &amp; "'!" &amp; Audit_Calc_Auto[[#This Row],[Cellule]])),"(pas de formule)")</f>
        <v>=SI(B$13="OUI";BSCU_SALAIRES!B223;'Dépenses de personnel 11 à 20'!A155)</v>
      </c>
      <c r="E233" t="str">
        <f ca="1">IF(Audit_Calc_Auto[[#This Row],[Formule actuelle]]="(pas de formule)","SANS FORMULE",IF(Audit_Calc_Auto[[#This Row],[Formule actuelle]]=Audit_Calc_Auto[[#This Row],[Formule attendue]],"OK","MODIFIE"))</f>
        <v>OK</v>
      </c>
    </row>
    <row r="234" spans="1:5" x14ac:dyDescent="0.25">
      <c r="A234" s="770" t="s">
        <v>502</v>
      </c>
      <c r="B234" s="770" t="s">
        <v>798</v>
      </c>
      <c r="C234" s="772" t="s">
        <v>3958</v>
      </c>
      <c r="D234" s="799" t="str" cm="1">
        <f t="array" aca="1" ref="D234" ca="1">IFERROR(_xlfn.FORMULATEXT(INDIRECT("'" &amp; Audit_Calc_Auto[[#This Row],[Feuille]] &amp; "'!" &amp; Audit_Calc_Auto[[#This Row],[Cellule]])),"(pas de formule)")</f>
        <v>=SI(SI($B$13="OUI";BSCU_SALAIRES!B227;'Dépenses de personnel 11 à 20'!M171)&lt;1/1/2020;"";SI($B$13="OUI";BSCU_SALAIRES!B227;'Dépenses de personnel 11 à 20'!M171))</v>
      </c>
      <c r="E234" t="str">
        <f ca="1">IF(Audit_Calc_Auto[[#This Row],[Formule actuelle]]="(pas de formule)","SANS FORMULE",IF(Audit_Calc_Auto[[#This Row],[Formule actuelle]]=Audit_Calc_Auto[[#This Row],[Formule attendue]],"OK","MODIFIE"))</f>
        <v>OK</v>
      </c>
    </row>
    <row r="235" spans="1:5" x14ac:dyDescent="0.25">
      <c r="A235" s="770" t="s">
        <v>502</v>
      </c>
      <c r="B235" s="770" t="s">
        <v>799</v>
      </c>
      <c r="C235" s="772" t="s">
        <v>800</v>
      </c>
      <c r="D235" s="799" t="str" cm="1">
        <f t="array" aca="1" ref="D235" ca="1">IFERROR(_xlfn.FORMULATEXT(INDIRECT("'" &amp; Audit_Calc_Auto[[#This Row],[Feuille]] &amp; "'!" &amp; Audit_Calc_Auto[[#This Row],[Cellule]])),"(pas de formule)")</f>
        <v>='Dépenses de personnel 11 à 20'!N171</v>
      </c>
      <c r="E235" t="str">
        <f ca="1">IF(Audit_Calc_Auto[[#This Row],[Formule actuelle]]="(pas de formule)","SANS FORMULE",IF(Audit_Calc_Auto[[#This Row],[Formule actuelle]]=Audit_Calc_Auto[[#This Row],[Formule attendue]],"OK","MODIFIE"))</f>
        <v>OK</v>
      </c>
    </row>
    <row r="236" spans="1:5" x14ac:dyDescent="0.25">
      <c r="A236" s="770" t="s">
        <v>502</v>
      </c>
      <c r="B236" s="770" t="s">
        <v>801</v>
      </c>
      <c r="C236" s="772" t="s">
        <v>2666</v>
      </c>
      <c r="D236" s="799" t="str" cm="1">
        <f t="array" aca="1" ref="D236" ca="1">IFERROR(_xlfn.FORMULATEXT(INDIRECT("'" &amp; Audit_Calc_Auto[[#This Row],[Feuille]] &amp; "'!" &amp; Audit_Calc_Auto[[#This Row],[Cellule]])),"(pas de formule)")</f>
        <v>=SI(A42="bulletin de paye x0";"";SI(OU(D42="";E42="");"Date d'émission ou d'acquittement manquante";SI(OU(D42&lt;$D$5;D42&gt;$D$6);"Date de facture inéligible, cette dépense sera écartée";SI(E42&gt;$D$6;"Acquittement hors date d'éligiblité, cette dépense sera écartée";SI(E42&lt;D42;"Justifier pourquoi l'acquittement est intervenu avant la facture";"")))))</v>
      </c>
      <c r="E236" t="str">
        <f ca="1">IF(Audit_Calc_Auto[[#This Row],[Formule actuelle]]="(pas de formule)","SANS FORMULE",IF(Audit_Calc_Auto[[#This Row],[Formule actuelle]]=Audit_Calc_Auto[[#This Row],[Formule attendue]],"OK","MODIFIE"))</f>
        <v>OK</v>
      </c>
    </row>
    <row r="237" spans="1:5" x14ac:dyDescent="0.25">
      <c r="A237" s="770" t="s">
        <v>502</v>
      </c>
      <c r="B237" s="770" t="s">
        <v>802</v>
      </c>
      <c r="C237" s="772" t="s">
        <v>803</v>
      </c>
      <c r="D237" s="799" t="str" cm="1">
        <f t="array" aca="1" ref="D237" ca="1">IFERROR(_xlfn.FORMULATEXT(INDIRECT("'" &amp; Audit_Calc_Auto[[#This Row],[Feuille]] &amp; "'!" &amp; Audit_Calc_Auto[[#This Row],[Cellule]])),"(pas de formule)")</f>
        <v>='Dépenses de personnel 11 à 20'!B171</v>
      </c>
      <c r="E237" t="str">
        <f ca="1">IF(Audit_Calc_Auto[[#This Row],[Formule actuelle]]="(pas de formule)","SANS FORMULE",IF(Audit_Calc_Auto[[#This Row],[Formule actuelle]]=Audit_Calc_Auto[[#This Row],[Formule attendue]],"OK","MODIFIE"))</f>
        <v>OK</v>
      </c>
    </row>
    <row r="238" spans="1:5" x14ac:dyDescent="0.25">
      <c r="A238" s="770" t="s">
        <v>502</v>
      </c>
      <c r="B238" s="770" t="s">
        <v>804</v>
      </c>
      <c r="C238" s="772" t="s">
        <v>5065</v>
      </c>
      <c r="D238" s="799" t="str" cm="1">
        <f t="array" aca="1" ref="D238" ca="1">IFERROR(_xlfn.FORMULATEXT(INDIRECT("'" &amp; Audit_Calc_Auto[[#This Row],[Feuille]] &amp; "'!" &amp; Audit_Calc_Auto[[#This Row],[Cellule]])),"(pas de formule)")</f>
        <v>=SIERREUR(SI($B$13="OUI";BSCU_SALAIRES!B231;'Dépenses de personnel 11 à 20'!D171);"")</v>
      </c>
      <c r="E238" t="str">
        <f ca="1">IF(Audit_Calc_Auto[[#This Row],[Formule actuelle]]="(pas de formule)","SANS FORMULE",IF(Audit_Calc_Auto[[#This Row],[Formule actuelle]]=Audit_Calc_Auto[[#This Row],[Formule attendue]],"OK","MODIFIE"))</f>
        <v>OK</v>
      </c>
    </row>
    <row r="239" spans="1:5" x14ac:dyDescent="0.25">
      <c r="A239" s="770" t="s">
        <v>502</v>
      </c>
      <c r="B239" s="770" t="s">
        <v>805</v>
      </c>
      <c r="C239" s="772" t="s">
        <v>3959</v>
      </c>
      <c r="D239" s="799" t="str" cm="1">
        <f t="array" aca="1" ref="D239" ca="1">IFERROR(_xlfn.FORMULATEXT(INDIRECT("'" &amp; Audit_Calc_Auto[[#This Row],[Feuille]] &amp; "'!" &amp; Audit_Calc_Auto[[#This Row],[Cellule]])),"(pas de formule)")</f>
        <v>=SIERREUR(ARRONDI(SI($B$13="OUI";BSCU_SALAIRES!B224;SOMME(H42+I42));2);"")</v>
      </c>
      <c r="E239" t="str">
        <f ca="1">IF(Audit_Calc_Auto[[#This Row],[Formule actuelle]]="(pas de formule)","SANS FORMULE",IF(Audit_Calc_Auto[[#This Row],[Formule actuelle]]=Audit_Calc_Auto[[#This Row],[Formule attendue]],"OK","MODIFIE"))</f>
        <v>OK</v>
      </c>
    </row>
    <row r="240" spans="1:5" x14ac:dyDescent="0.25">
      <c r="A240" s="770" t="s">
        <v>502</v>
      </c>
      <c r="B240" s="770" t="s">
        <v>806</v>
      </c>
      <c r="C240" s="772" t="s">
        <v>3960</v>
      </c>
      <c r="D240" s="799" t="str" cm="1">
        <f t="array" aca="1" ref="D240" ca="1">IFERROR(_xlfn.FORMULATEXT(INDIRECT("'" &amp; Audit_Calc_Auto[[#This Row],[Feuille]] &amp; "'!" &amp; Audit_Calc_Auto[[#This Row],[Cellule]])),"(pas de formule)")</f>
        <v>=SI($B$13="OUI";BSCU_SALAIRES!B232;'Dépenses de personnel 11 à 20'!L171)</v>
      </c>
      <c r="E240" t="str">
        <f ca="1">IF(Audit_Calc_Auto[[#This Row],[Formule actuelle]]="(pas de formule)","SANS FORMULE",IF(Audit_Calc_Auto[[#This Row],[Formule actuelle]]=Audit_Calc_Auto[[#This Row],[Formule attendue]],"OK","MODIFIE"))</f>
        <v>OK</v>
      </c>
    </row>
    <row r="241" spans="1:5" x14ac:dyDescent="0.25">
      <c r="A241" s="770" t="s">
        <v>502</v>
      </c>
      <c r="B241" s="770" t="s">
        <v>807</v>
      </c>
      <c r="C241" s="772" t="s">
        <v>2667</v>
      </c>
      <c r="D241" s="799" t="str" cm="1">
        <f t="array" aca="1" ref="D241" ca="1">IFERROR(_xlfn.FORMULATEXT(INDIRECT("'" &amp; Audit_Calc_Auto[[#This Row],[Feuille]] &amp; "'!" &amp; Audit_Calc_Auto[[#This Row],[Cellule]])),"(pas de formule)")</f>
        <v>=SI($B$13="OUI";"";SI(K42&lt;&gt;"";ARRONDI(J42;2)-ARRONDI(K42;2);0))</v>
      </c>
      <c r="E241" t="str">
        <f ca="1">IF(Audit_Calc_Auto[[#This Row],[Formule actuelle]]="(pas de formule)","SANS FORMULE",IF(Audit_Calc_Auto[[#This Row],[Formule actuelle]]=Audit_Calc_Auto[[#This Row],[Formule attendue]],"OK","MODIFIE"))</f>
        <v>OK</v>
      </c>
    </row>
    <row r="242" spans="1:5" x14ac:dyDescent="0.25">
      <c r="A242" s="770" t="s">
        <v>502</v>
      </c>
      <c r="B242" s="770" t="s">
        <v>808</v>
      </c>
      <c r="C242" s="772" t="s">
        <v>2668</v>
      </c>
      <c r="D242" s="799" t="str" cm="1">
        <f t="array" aca="1" ref="D242" ca="1">IFERROR(_xlfn.FORMULATEXT(INDIRECT("'" &amp; Audit_Calc_Auto[[#This Row],[Feuille]] &amp; "'!" &amp; Audit_Calc_Auto[[#This Row],[Cellule]])),"(pas de formule)")</f>
        <v>=SI(U42="";0;U42*K42)</v>
      </c>
      <c r="E242" t="str">
        <f ca="1">IF(Audit_Calc_Auto[[#This Row],[Formule actuelle]]="(pas de formule)","SANS FORMULE",IF(Audit_Calc_Auto[[#This Row],[Formule actuelle]]=Audit_Calc_Auto[[#This Row],[Formule attendue]],"OK","MODIFIE"))</f>
        <v>OK</v>
      </c>
    </row>
    <row r="243" spans="1:5" x14ac:dyDescent="0.25">
      <c r="A243" s="770" t="s">
        <v>502</v>
      </c>
      <c r="B243" s="770" t="s">
        <v>809</v>
      </c>
      <c r="C243" s="772" t="s">
        <v>810</v>
      </c>
      <c r="D243" s="799" t="str" cm="1">
        <f t="array" aca="1" ref="D243" ca="1">IFERROR(_xlfn.FORMULATEXT(INDIRECT("'" &amp; Audit_Calc_Auto[[#This Row],[Feuille]] &amp; "'!" &amp; Audit_Calc_Auto[[#This Row],[Cellule]])),"(pas de formule)")</f>
        <v>=O42+Q42+S42+V42</v>
      </c>
      <c r="E243" t="str">
        <f ca="1">IF(Audit_Calc_Auto[[#This Row],[Formule actuelle]]="(pas de formule)","SANS FORMULE",IF(Audit_Calc_Auto[[#This Row],[Formule actuelle]]=Audit_Calc_Auto[[#This Row],[Formule attendue]],"OK","MODIFIE"))</f>
        <v>OK</v>
      </c>
    </row>
    <row r="244" spans="1:5" x14ac:dyDescent="0.25">
      <c r="A244" s="770" t="s">
        <v>502</v>
      </c>
      <c r="B244" s="770" t="s">
        <v>811</v>
      </c>
      <c r="C244" s="772" t="s">
        <v>2669</v>
      </c>
      <c r="D244" s="799" t="str" cm="1">
        <f t="array" aca="1" ref="D244" ca="1">IFERROR(_xlfn.FORMULATEXT(INDIRECT("'" &amp; Audit_Calc_Auto[[#This Row],[Feuille]] &amp; "'!" &amp; Audit_Calc_Auto[[#This Row],[Cellule]])),"(pas de formule)")</f>
        <v>=SI(P42="";"";ARRONDI(K42-O42-Q42-S42-V42;2))</v>
      </c>
      <c r="E244" t="str">
        <f ca="1">IF(Audit_Calc_Auto[[#This Row],[Formule actuelle]]="(pas de formule)","SANS FORMULE",IF(Audit_Calc_Auto[[#This Row],[Formule actuelle]]=Audit_Calc_Auto[[#This Row],[Formule attendue]],"OK","MODIFIE"))</f>
        <v>OK</v>
      </c>
    </row>
    <row r="245" spans="1:5" x14ac:dyDescent="0.25">
      <c r="A245" s="770" t="s">
        <v>502</v>
      </c>
      <c r="B245" s="770" t="s">
        <v>812</v>
      </c>
      <c r="C245" s="772" t="s">
        <v>2670</v>
      </c>
      <c r="D245" s="799" t="str" cm="1">
        <f t="array" aca="1" ref="D245" ca="1">IFERROR(_xlfn.FORMULATEXT(INDIRECT("'" &amp; Audit_Calc_Auto[[#This Row],[Feuille]] &amp; "'!" &amp; Audit_Calc_Auto[[#This Row],[Cellule]])),"(pas de formule)")</f>
        <v>=SI($B$13="OUI";"Salaires BSCU";"bulletin de paye"&amp;" "&amp;"x"&amp;NB.SI('Dépenses de personnel 11 à 20'!B178:B190;"&gt;"&amp;0))</v>
      </c>
      <c r="E245" t="str">
        <f ca="1">IF(Audit_Calc_Auto[[#This Row],[Formule actuelle]]="(pas de formule)","SANS FORMULE",IF(Audit_Calc_Auto[[#This Row],[Formule actuelle]]=Audit_Calc_Auto[[#This Row],[Formule attendue]],"OK","MODIFIE"))</f>
        <v>OK</v>
      </c>
    </row>
    <row r="246" spans="1:5" x14ac:dyDescent="0.25">
      <c r="A246" s="770" t="s">
        <v>502</v>
      </c>
      <c r="B246" s="770" t="s">
        <v>813</v>
      </c>
      <c r="C246" s="772" t="s">
        <v>3961</v>
      </c>
      <c r="D246" s="799" t="str" cm="1">
        <f t="array" aca="1" ref="D246" ca="1">IFERROR(_xlfn.FORMULATEXT(INDIRECT("'" &amp; Audit_Calc_Auto[[#This Row],[Feuille]] &amp; "'!" &amp; Audit_Calc_Auto[[#This Row],[Cellule]])),"(pas de formule)")</f>
        <v>=SI(B$13="OUI";BSCU_SALAIRES!B235;'Dépenses de personnel 11 à 20'!A175)</v>
      </c>
      <c r="E246" t="str">
        <f ca="1">IF(Audit_Calc_Auto[[#This Row],[Formule actuelle]]="(pas de formule)","SANS FORMULE",IF(Audit_Calc_Auto[[#This Row],[Formule actuelle]]=Audit_Calc_Auto[[#This Row],[Formule attendue]],"OK","MODIFIE"))</f>
        <v>OK</v>
      </c>
    </row>
    <row r="247" spans="1:5" x14ac:dyDescent="0.25">
      <c r="A247" s="770" t="s">
        <v>502</v>
      </c>
      <c r="B247" s="770" t="s">
        <v>814</v>
      </c>
      <c r="C247" s="772" t="s">
        <v>3962</v>
      </c>
      <c r="D247" s="799" t="str" cm="1">
        <f t="array" aca="1" ref="D247" ca="1">IFERROR(_xlfn.FORMULATEXT(INDIRECT("'" &amp; Audit_Calc_Auto[[#This Row],[Feuille]] &amp; "'!" &amp; Audit_Calc_Auto[[#This Row],[Cellule]])),"(pas de formule)")</f>
        <v>=SI(SI($B$13="OUI";BSCU_SALAIRES!B239;'Dépenses de personnel 11 à 20'!M191)&lt;1/1/2020;"";SI($B$13="OUI";BSCU_SALAIRES!B239;'Dépenses de personnel 11 à 20'!M191))</v>
      </c>
      <c r="E247" t="str">
        <f ca="1">IF(Audit_Calc_Auto[[#This Row],[Formule actuelle]]="(pas de formule)","SANS FORMULE",IF(Audit_Calc_Auto[[#This Row],[Formule actuelle]]=Audit_Calc_Auto[[#This Row],[Formule attendue]],"OK","MODIFIE"))</f>
        <v>OK</v>
      </c>
    </row>
    <row r="248" spans="1:5" x14ac:dyDescent="0.25">
      <c r="A248" s="770" t="s">
        <v>502</v>
      </c>
      <c r="B248" s="770" t="s">
        <v>815</v>
      </c>
      <c r="C248" s="772" t="s">
        <v>816</v>
      </c>
      <c r="D248" s="799" t="str" cm="1">
        <f t="array" aca="1" ref="D248" ca="1">IFERROR(_xlfn.FORMULATEXT(INDIRECT("'" &amp; Audit_Calc_Auto[[#This Row],[Feuille]] &amp; "'!" &amp; Audit_Calc_Auto[[#This Row],[Cellule]])),"(pas de formule)")</f>
        <v>='Dépenses de personnel 11 à 20'!N191</v>
      </c>
      <c r="E248" t="str">
        <f ca="1">IF(Audit_Calc_Auto[[#This Row],[Formule actuelle]]="(pas de formule)","SANS FORMULE",IF(Audit_Calc_Auto[[#This Row],[Formule actuelle]]=Audit_Calc_Auto[[#This Row],[Formule attendue]],"OK","MODIFIE"))</f>
        <v>OK</v>
      </c>
    </row>
    <row r="249" spans="1:5" x14ac:dyDescent="0.25">
      <c r="A249" s="770" t="s">
        <v>502</v>
      </c>
      <c r="B249" s="770" t="s">
        <v>817</v>
      </c>
      <c r="C249" s="772" t="s">
        <v>2671</v>
      </c>
      <c r="D249" s="799" t="str" cm="1">
        <f t="array" aca="1" ref="D249" ca="1">IFERROR(_xlfn.FORMULATEXT(INDIRECT("'" &amp; Audit_Calc_Auto[[#This Row],[Feuille]] &amp; "'!" &amp; Audit_Calc_Auto[[#This Row],[Cellule]])),"(pas de formule)")</f>
        <v>=SI(A43="bulletin de paye x0";"";SI(OU(D43="";E43="");"Date d'émission ou d'acquittement manquante";SI(OU(D43&lt;$D$5;D43&gt;$D$6);"Date de facture inéligible, cette dépense sera écartée";SI(E43&gt;$D$6;"Acquittement hors date d'éligiblité, cette dépense sera écartée";SI(E43&lt;D43;"Justifier pourquoi l'acquittement est intervenu avant la facture";"")))))</v>
      </c>
      <c r="E249" t="str">
        <f ca="1">IF(Audit_Calc_Auto[[#This Row],[Formule actuelle]]="(pas de formule)","SANS FORMULE",IF(Audit_Calc_Auto[[#This Row],[Formule actuelle]]=Audit_Calc_Auto[[#This Row],[Formule attendue]],"OK","MODIFIE"))</f>
        <v>OK</v>
      </c>
    </row>
    <row r="250" spans="1:5" x14ac:dyDescent="0.25">
      <c r="A250" s="770" t="s">
        <v>502</v>
      </c>
      <c r="B250" s="770" t="s">
        <v>818</v>
      </c>
      <c r="C250" s="772" t="s">
        <v>819</v>
      </c>
      <c r="D250" s="799" t="str" cm="1">
        <f t="array" aca="1" ref="D250" ca="1">IFERROR(_xlfn.FORMULATEXT(INDIRECT("'" &amp; Audit_Calc_Auto[[#This Row],[Feuille]] &amp; "'!" &amp; Audit_Calc_Auto[[#This Row],[Cellule]])),"(pas de formule)")</f>
        <v>='Dépenses de personnel 11 à 20'!B191</v>
      </c>
      <c r="E250" t="str">
        <f ca="1">IF(Audit_Calc_Auto[[#This Row],[Formule actuelle]]="(pas de formule)","SANS FORMULE",IF(Audit_Calc_Auto[[#This Row],[Formule actuelle]]=Audit_Calc_Auto[[#This Row],[Formule attendue]],"OK","MODIFIE"))</f>
        <v>OK</v>
      </c>
    </row>
    <row r="251" spans="1:5" x14ac:dyDescent="0.25">
      <c r="A251" s="770" t="s">
        <v>502</v>
      </c>
      <c r="B251" s="770" t="s">
        <v>820</v>
      </c>
      <c r="C251" s="772" t="s">
        <v>5066</v>
      </c>
      <c r="D251" s="799" t="str" cm="1">
        <f t="array" aca="1" ref="D251" ca="1">IFERROR(_xlfn.FORMULATEXT(INDIRECT("'" &amp; Audit_Calc_Auto[[#This Row],[Feuille]] &amp; "'!" &amp; Audit_Calc_Auto[[#This Row],[Cellule]])),"(pas de formule)")</f>
        <v>=SIERREUR(SI($B$13="OUI";BSCU_SALAIRES!B243;'Dépenses de personnel 11 à 20'!D191);"")</v>
      </c>
      <c r="E251" t="str">
        <f ca="1">IF(Audit_Calc_Auto[[#This Row],[Formule actuelle]]="(pas de formule)","SANS FORMULE",IF(Audit_Calc_Auto[[#This Row],[Formule actuelle]]=Audit_Calc_Auto[[#This Row],[Formule attendue]],"OK","MODIFIE"))</f>
        <v>OK</v>
      </c>
    </row>
    <row r="252" spans="1:5" x14ac:dyDescent="0.25">
      <c r="A252" s="770" t="s">
        <v>502</v>
      </c>
      <c r="B252" s="770" t="s">
        <v>821</v>
      </c>
      <c r="C252" s="772" t="s">
        <v>3963</v>
      </c>
      <c r="D252" s="799" t="str" cm="1">
        <f t="array" aca="1" ref="D252" ca="1">IFERROR(_xlfn.FORMULATEXT(INDIRECT("'" &amp; Audit_Calc_Auto[[#This Row],[Feuille]] &amp; "'!" &amp; Audit_Calc_Auto[[#This Row],[Cellule]])),"(pas de formule)")</f>
        <v>=SIERREUR(ARRONDI(SI($B$13="OUI";BSCU_SALAIRES!B236;SOMME(H43+I43));2);"")</v>
      </c>
      <c r="E252" t="str">
        <f ca="1">IF(Audit_Calc_Auto[[#This Row],[Formule actuelle]]="(pas de formule)","SANS FORMULE",IF(Audit_Calc_Auto[[#This Row],[Formule actuelle]]=Audit_Calc_Auto[[#This Row],[Formule attendue]],"OK","MODIFIE"))</f>
        <v>OK</v>
      </c>
    </row>
    <row r="253" spans="1:5" x14ac:dyDescent="0.25">
      <c r="A253" s="770" t="s">
        <v>502</v>
      </c>
      <c r="B253" s="770" t="s">
        <v>822</v>
      </c>
      <c r="C253" s="772" t="s">
        <v>3964</v>
      </c>
      <c r="D253" s="799" t="str" cm="1">
        <f t="array" aca="1" ref="D253" ca="1">IFERROR(_xlfn.FORMULATEXT(INDIRECT("'" &amp; Audit_Calc_Auto[[#This Row],[Feuille]] &amp; "'!" &amp; Audit_Calc_Auto[[#This Row],[Cellule]])),"(pas de formule)")</f>
        <v>=SI($B$13="OUI";BSCU_SALAIRES!B244;'Dépenses de personnel 11 à 20'!L191)</v>
      </c>
      <c r="E253" t="str">
        <f ca="1">IF(Audit_Calc_Auto[[#This Row],[Formule actuelle]]="(pas de formule)","SANS FORMULE",IF(Audit_Calc_Auto[[#This Row],[Formule actuelle]]=Audit_Calc_Auto[[#This Row],[Formule attendue]],"OK","MODIFIE"))</f>
        <v>OK</v>
      </c>
    </row>
    <row r="254" spans="1:5" x14ac:dyDescent="0.25">
      <c r="A254" s="770" t="s">
        <v>502</v>
      </c>
      <c r="B254" s="770" t="s">
        <v>823</v>
      </c>
      <c r="C254" s="772" t="s">
        <v>2672</v>
      </c>
      <c r="D254" s="799" t="str" cm="1">
        <f t="array" aca="1" ref="D254" ca="1">IFERROR(_xlfn.FORMULATEXT(INDIRECT("'" &amp; Audit_Calc_Auto[[#This Row],[Feuille]] &amp; "'!" &amp; Audit_Calc_Auto[[#This Row],[Cellule]])),"(pas de formule)")</f>
        <v>=SI($B$13="OUI";"";SI(K43&lt;&gt;"";ARRONDI(J43;2)-ARRONDI(K43;2);0))</v>
      </c>
      <c r="E254" t="str">
        <f ca="1">IF(Audit_Calc_Auto[[#This Row],[Formule actuelle]]="(pas de formule)","SANS FORMULE",IF(Audit_Calc_Auto[[#This Row],[Formule actuelle]]=Audit_Calc_Auto[[#This Row],[Formule attendue]],"OK","MODIFIE"))</f>
        <v>OK</v>
      </c>
    </row>
    <row r="255" spans="1:5" x14ac:dyDescent="0.25">
      <c r="A255" s="770" t="s">
        <v>502</v>
      </c>
      <c r="B255" s="770" t="s">
        <v>824</v>
      </c>
      <c r="C255" s="772" t="s">
        <v>2673</v>
      </c>
      <c r="D255" s="799" t="str" cm="1">
        <f t="array" aca="1" ref="D255" ca="1">IFERROR(_xlfn.FORMULATEXT(INDIRECT("'" &amp; Audit_Calc_Auto[[#This Row],[Feuille]] &amp; "'!" &amp; Audit_Calc_Auto[[#This Row],[Cellule]])),"(pas de formule)")</f>
        <v>=SI(U43="";0;U43*K43)</v>
      </c>
      <c r="E255" t="str">
        <f ca="1">IF(Audit_Calc_Auto[[#This Row],[Formule actuelle]]="(pas de formule)","SANS FORMULE",IF(Audit_Calc_Auto[[#This Row],[Formule actuelle]]=Audit_Calc_Auto[[#This Row],[Formule attendue]],"OK","MODIFIE"))</f>
        <v>OK</v>
      </c>
    </row>
    <row r="256" spans="1:5" x14ac:dyDescent="0.25">
      <c r="A256" s="770" t="s">
        <v>502</v>
      </c>
      <c r="B256" s="770" t="s">
        <v>825</v>
      </c>
      <c r="C256" s="772" t="s">
        <v>826</v>
      </c>
      <c r="D256" s="799" t="str" cm="1">
        <f t="array" aca="1" ref="D256" ca="1">IFERROR(_xlfn.FORMULATEXT(INDIRECT("'" &amp; Audit_Calc_Auto[[#This Row],[Feuille]] &amp; "'!" &amp; Audit_Calc_Auto[[#This Row],[Cellule]])),"(pas de formule)")</f>
        <v>=O43+Q43+S43+V43</v>
      </c>
      <c r="E256" t="str">
        <f ca="1">IF(Audit_Calc_Auto[[#This Row],[Formule actuelle]]="(pas de formule)","SANS FORMULE",IF(Audit_Calc_Auto[[#This Row],[Formule actuelle]]=Audit_Calc_Auto[[#This Row],[Formule attendue]],"OK","MODIFIE"))</f>
        <v>OK</v>
      </c>
    </row>
    <row r="257" spans="1:5" x14ac:dyDescent="0.25">
      <c r="A257" s="770" t="s">
        <v>502</v>
      </c>
      <c r="B257" s="770" t="s">
        <v>827</v>
      </c>
      <c r="C257" s="772" t="s">
        <v>2674</v>
      </c>
      <c r="D257" s="799" t="str" cm="1">
        <f t="array" aca="1" ref="D257" ca="1">IFERROR(_xlfn.FORMULATEXT(INDIRECT("'" &amp; Audit_Calc_Auto[[#This Row],[Feuille]] &amp; "'!" &amp; Audit_Calc_Auto[[#This Row],[Cellule]])),"(pas de formule)")</f>
        <v>=SI(P43="";"";ARRONDI(K43-O43-Q43-S43-V43;2))</v>
      </c>
      <c r="E257" t="str">
        <f ca="1">IF(Audit_Calc_Auto[[#This Row],[Formule actuelle]]="(pas de formule)","SANS FORMULE",IF(Audit_Calc_Auto[[#This Row],[Formule actuelle]]=Audit_Calc_Auto[[#This Row],[Formule attendue]],"OK","MODIFIE"))</f>
        <v>OK</v>
      </c>
    </row>
    <row r="258" spans="1:5" x14ac:dyDescent="0.25">
      <c r="A258" s="770" t="s">
        <v>502</v>
      </c>
      <c r="B258" s="770" t="s">
        <v>828</v>
      </c>
      <c r="C258" s="772" t="s">
        <v>2675</v>
      </c>
      <c r="D258" s="799" t="str" cm="1">
        <f t="array" aca="1" ref="D258" ca="1">IFERROR(_xlfn.FORMULATEXT(INDIRECT("'" &amp; Audit_Calc_Auto[[#This Row],[Feuille]] &amp; "'!" &amp; Audit_Calc_Auto[[#This Row],[Cellule]])),"(pas de formule)")</f>
        <v>=SI($B$13="OUI";"Salaires BSCU";"bulletin de paye"&amp;" "&amp;"x"&amp;NB.SI('Dépenses de personnel 11 à 20'!B198:B210;"&gt;"&amp;0))</v>
      </c>
      <c r="E258" t="str">
        <f ca="1">IF(Audit_Calc_Auto[[#This Row],[Formule actuelle]]="(pas de formule)","SANS FORMULE",IF(Audit_Calc_Auto[[#This Row],[Formule actuelle]]=Audit_Calc_Auto[[#This Row],[Formule attendue]],"OK","MODIFIE"))</f>
        <v>OK</v>
      </c>
    </row>
    <row r="259" spans="1:5" x14ac:dyDescent="0.25">
      <c r="A259" s="770" t="s">
        <v>502</v>
      </c>
      <c r="B259" s="770" t="s">
        <v>829</v>
      </c>
      <c r="C259" s="772" t="s">
        <v>3965</v>
      </c>
      <c r="D259" s="799" t="str" cm="1">
        <f t="array" aca="1" ref="D259" ca="1">IFERROR(_xlfn.FORMULATEXT(INDIRECT("'" &amp; Audit_Calc_Auto[[#This Row],[Feuille]] &amp; "'!" &amp; Audit_Calc_Auto[[#This Row],[Cellule]])),"(pas de formule)")</f>
        <v>=SI(B$13="OUI";BSCU_SALAIRES!B247;'Dépenses de personnel 11 à 20'!A195)</v>
      </c>
      <c r="E259" t="str">
        <f ca="1">IF(Audit_Calc_Auto[[#This Row],[Formule actuelle]]="(pas de formule)","SANS FORMULE",IF(Audit_Calc_Auto[[#This Row],[Formule actuelle]]=Audit_Calc_Auto[[#This Row],[Formule attendue]],"OK","MODIFIE"))</f>
        <v>OK</v>
      </c>
    </row>
    <row r="260" spans="1:5" x14ac:dyDescent="0.25">
      <c r="A260" s="770" t="s">
        <v>502</v>
      </c>
      <c r="B260" s="770" t="s">
        <v>830</v>
      </c>
      <c r="C260" s="772" t="s">
        <v>3966</v>
      </c>
      <c r="D260" s="799" t="str" cm="1">
        <f t="array" aca="1" ref="D260" ca="1">IFERROR(_xlfn.FORMULATEXT(INDIRECT("'" &amp; Audit_Calc_Auto[[#This Row],[Feuille]] &amp; "'!" &amp; Audit_Calc_Auto[[#This Row],[Cellule]])),"(pas de formule)")</f>
        <v>=SI(SI($B$13="OUI";BSCU_SALAIRES!B251;'Dépenses de personnel 11 à 20'!M211)&lt;1/1/2020;"";SI($B$13="OUI";BSCU_SALAIRES!B251;'Dépenses de personnel 11 à 20'!M211))</v>
      </c>
      <c r="E260" t="str">
        <f ca="1">IF(Audit_Calc_Auto[[#This Row],[Formule actuelle]]="(pas de formule)","SANS FORMULE",IF(Audit_Calc_Auto[[#This Row],[Formule actuelle]]=Audit_Calc_Auto[[#This Row],[Formule attendue]],"OK","MODIFIE"))</f>
        <v>OK</v>
      </c>
    </row>
    <row r="261" spans="1:5" x14ac:dyDescent="0.25">
      <c r="A261" s="770" t="s">
        <v>502</v>
      </c>
      <c r="B261" s="770" t="s">
        <v>831</v>
      </c>
      <c r="C261" s="772" t="s">
        <v>832</v>
      </c>
      <c r="D261" s="799" t="str" cm="1">
        <f t="array" aca="1" ref="D261" ca="1">IFERROR(_xlfn.FORMULATEXT(INDIRECT("'" &amp; Audit_Calc_Auto[[#This Row],[Feuille]] &amp; "'!" &amp; Audit_Calc_Auto[[#This Row],[Cellule]])),"(pas de formule)")</f>
        <v>='Dépenses de personnel 11 à 20'!N211</v>
      </c>
      <c r="E261" t="str">
        <f ca="1">IF(Audit_Calc_Auto[[#This Row],[Formule actuelle]]="(pas de formule)","SANS FORMULE",IF(Audit_Calc_Auto[[#This Row],[Formule actuelle]]=Audit_Calc_Auto[[#This Row],[Formule attendue]],"OK","MODIFIE"))</f>
        <v>OK</v>
      </c>
    </row>
    <row r="262" spans="1:5" x14ac:dyDescent="0.25">
      <c r="A262" s="770" t="s">
        <v>502</v>
      </c>
      <c r="B262" s="770" t="s">
        <v>833</v>
      </c>
      <c r="C262" s="772" t="s">
        <v>2676</v>
      </c>
      <c r="D262" s="799" t="str" cm="1">
        <f t="array" aca="1" ref="D262" ca="1">IFERROR(_xlfn.FORMULATEXT(INDIRECT("'" &amp; Audit_Calc_Auto[[#This Row],[Feuille]] &amp; "'!" &amp; Audit_Calc_Auto[[#This Row],[Cellule]])),"(pas de formule)")</f>
        <v>=SI(A44="bulletin de paye x0";"";SI(OU(D44="";E44="");"Date d'émission ou d'acquittement manquante";SI(OU(D44&lt;$D$5;D44&gt;$D$6);"Date de facture inéligible, cette dépense sera écartée";SI(E44&gt;$D$6;"Acquittement hors date d'éligiblité, cette dépense sera écartée";SI(E44&lt;D44;"Justifier pourquoi l'acquittement est intervenu avant la facture";"")))))</v>
      </c>
      <c r="E262" t="str">
        <f ca="1">IF(Audit_Calc_Auto[[#This Row],[Formule actuelle]]="(pas de formule)","SANS FORMULE",IF(Audit_Calc_Auto[[#This Row],[Formule actuelle]]=Audit_Calc_Auto[[#This Row],[Formule attendue]],"OK","MODIFIE"))</f>
        <v>OK</v>
      </c>
    </row>
    <row r="263" spans="1:5" x14ac:dyDescent="0.25">
      <c r="A263" s="770" t="s">
        <v>502</v>
      </c>
      <c r="B263" s="770" t="s">
        <v>834</v>
      </c>
      <c r="C263" s="772" t="s">
        <v>835</v>
      </c>
      <c r="D263" s="799" t="str" cm="1">
        <f t="array" aca="1" ref="D263" ca="1">IFERROR(_xlfn.FORMULATEXT(INDIRECT("'" &amp; Audit_Calc_Auto[[#This Row],[Feuille]] &amp; "'!" &amp; Audit_Calc_Auto[[#This Row],[Cellule]])),"(pas de formule)")</f>
        <v>='Dépenses de personnel 11 à 20'!B211</v>
      </c>
      <c r="E263" t="str">
        <f ca="1">IF(Audit_Calc_Auto[[#This Row],[Formule actuelle]]="(pas de formule)","SANS FORMULE",IF(Audit_Calc_Auto[[#This Row],[Formule actuelle]]=Audit_Calc_Auto[[#This Row],[Formule attendue]],"OK","MODIFIE"))</f>
        <v>OK</v>
      </c>
    </row>
    <row r="264" spans="1:5" x14ac:dyDescent="0.25">
      <c r="A264" s="770" t="s">
        <v>502</v>
      </c>
      <c r="B264" s="770" t="s">
        <v>836</v>
      </c>
      <c r="C264" s="772" t="s">
        <v>5067</v>
      </c>
      <c r="D264" s="799" t="str" cm="1">
        <f t="array" aca="1" ref="D264" ca="1">IFERROR(_xlfn.FORMULATEXT(INDIRECT("'" &amp; Audit_Calc_Auto[[#This Row],[Feuille]] &amp; "'!" &amp; Audit_Calc_Auto[[#This Row],[Cellule]])),"(pas de formule)")</f>
        <v>=SIERREUR(SI($B$13="OUI";BSCU_SALAIRES!B255;'Dépenses de personnel 11 à 20'!D211);"")</v>
      </c>
      <c r="E264" t="str">
        <f ca="1">IF(Audit_Calc_Auto[[#This Row],[Formule actuelle]]="(pas de formule)","SANS FORMULE",IF(Audit_Calc_Auto[[#This Row],[Formule actuelle]]=Audit_Calc_Auto[[#This Row],[Formule attendue]],"OK","MODIFIE"))</f>
        <v>OK</v>
      </c>
    </row>
    <row r="265" spans="1:5" x14ac:dyDescent="0.25">
      <c r="A265" s="770" t="s">
        <v>502</v>
      </c>
      <c r="B265" s="770" t="s">
        <v>837</v>
      </c>
      <c r="C265" s="772" t="s">
        <v>3967</v>
      </c>
      <c r="D265" s="799" t="str" cm="1">
        <f t="array" aca="1" ref="D265" ca="1">IFERROR(_xlfn.FORMULATEXT(INDIRECT("'" &amp; Audit_Calc_Auto[[#This Row],[Feuille]] &amp; "'!" &amp; Audit_Calc_Auto[[#This Row],[Cellule]])),"(pas de formule)")</f>
        <v>=SIERREUR(ARRONDI(SI($B$13="OUI";BSCU_SALAIRES!B248;SOMME(H44+I44));2);"")</v>
      </c>
      <c r="E265" t="str">
        <f ca="1">IF(Audit_Calc_Auto[[#This Row],[Formule actuelle]]="(pas de formule)","SANS FORMULE",IF(Audit_Calc_Auto[[#This Row],[Formule actuelle]]=Audit_Calc_Auto[[#This Row],[Formule attendue]],"OK","MODIFIE"))</f>
        <v>OK</v>
      </c>
    </row>
    <row r="266" spans="1:5" x14ac:dyDescent="0.25">
      <c r="A266" s="770" t="s">
        <v>502</v>
      </c>
      <c r="B266" s="770" t="s">
        <v>838</v>
      </c>
      <c r="C266" s="772" t="s">
        <v>3968</v>
      </c>
      <c r="D266" s="799" t="str" cm="1">
        <f t="array" aca="1" ref="D266" ca="1">IFERROR(_xlfn.FORMULATEXT(INDIRECT("'" &amp; Audit_Calc_Auto[[#This Row],[Feuille]] &amp; "'!" &amp; Audit_Calc_Auto[[#This Row],[Cellule]])),"(pas de formule)")</f>
        <v>=SI($B$13="OUI";BSCU_SALAIRES!B256;'Dépenses de personnel 11 à 20'!L211)</v>
      </c>
      <c r="E266" t="str">
        <f ca="1">IF(Audit_Calc_Auto[[#This Row],[Formule actuelle]]="(pas de formule)","SANS FORMULE",IF(Audit_Calc_Auto[[#This Row],[Formule actuelle]]=Audit_Calc_Auto[[#This Row],[Formule attendue]],"OK","MODIFIE"))</f>
        <v>OK</v>
      </c>
    </row>
    <row r="267" spans="1:5" x14ac:dyDescent="0.25">
      <c r="A267" s="770" t="s">
        <v>502</v>
      </c>
      <c r="B267" s="770" t="s">
        <v>839</v>
      </c>
      <c r="C267" s="772" t="s">
        <v>2677</v>
      </c>
      <c r="D267" s="799" t="str" cm="1">
        <f t="array" aca="1" ref="D267" ca="1">IFERROR(_xlfn.FORMULATEXT(INDIRECT("'" &amp; Audit_Calc_Auto[[#This Row],[Feuille]] &amp; "'!" &amp; Audit_Calc_Auto[[#This Row],[Cellule]])),"(pas de formule)")</f>
        <v>=SI($B$13="OUI";"";SI(K44&lt;&gt;"";ARRONDI(J44;2)-ARRONDI(K44;2);0))</v>
      </c>
      <c r="E267" t="str">
        <f ca="1">IF(Audit_Calc_Auto[[#This Row],[Formule actuelle]]="(pas de formule)","SANS FORMULE",IF(Audit_Calc_Auto[[#This Row],[Formule actuelle]]=Audit_Calc_Auto[[#This Row],[Formule attendue]],"OK","MODIFIE"))</f>
        <v>OK</v>
      </c>
    </row>
    <row r="268" spans="1:5" x14ac:dyDescent="0.25">
      <c r="A268" s="770" t="s">
        <v>502</v>
      </c>
      <c r="B268" s="770" t="s">
        <v>840</v>
      </c>
      <c r="C268" s="772" t="s">
        <v>2678</v>
      </c>
      <c r="D268" s="799" t="str" cm="1">
        <f t="array" aca="1" ref="D268" ca="1">IFERROR(_xlfn.FORMULATEXT(INDIRECT("'" &amp; Audit_Calc_Auto[[#This Row],[Feuille]] &amp; "'!" &amp; Audit_Calc_Auto[[#This Row],[Cellule]])),"(pas de formule)")</f>
        <v>=SI(U44="";0;U44*K44)</v>
      </c>
      <c r="E268" t="str">
        <f ca="1">IF(Audit_Calc_Auto[[#This Row],[Formule actuelle]]="(pas de formule)","SANS FORMULE",IF(Audit_Calc_Auto[[#This Row],[Formule actuelle]]=Audit_Calc_Auto[[#This Row],[Formule attendue]],"OK","MODIFIE"))</f>
        <v>OK</v>
      </c>
    </row>
    <row r="269" spans="1:5" x14ac:dyDescent="0.25">
      <c r="A269" s="770" t="s">
        <v>502</v>
      </c>
      <c r="B269" s="770" t="s">
        <v>841</v>
      </c>
      <c r="C269" s="772" t="s">
        <v>842</v>
      </c>
      <c r="D269" s="799" t="str" cm="1">
        <f t="array" aca="1" ref="D269" ca="1">IFERROR(_xlfn.FORMULATEXT(INDIRECT("'" &amp; Audit_Calc_Auto[[#This Row],[Feuille]] &amp; "'!" &amp; Audit_Calc_Auto[[#This Row],[Cellule]])),"(pas de formule)")</f>
        <v>=O44+Q44+S44+V44</v>
      </c>
      <c r="E269" t="str">
        <f ca="1">IF(Audit_Calc_Auto[[#This Row],[Formule actuelle]]="(pas de formule)","SANS FORMULE",IF(Audit_Calc_Auto[[#This Row],[Formule actuelle]]=Audit_Calc_Auto[[#This Row],[Formule attendue]],"OK","MODIFIE"))</f>
        <v>OK</v>
      </c>
    </row>
    <row r="270" spans="1:5" x14ac:dyDescent="0.25">
      <c r="A270" s="770" t="s">
        <v>502</v>
      </c>
      <c r="B270" s="770" t="s">
        <v>843</v>
      </c>
      <c r="C270" s="772" t="s">
        <v>2679</v>
      </c>
      <c r="D270" s="799" t="str" cm="1">
        <f t="array" aca="1" ref="D270" ca="1">IFERROR(_xlfn.FORMULATEXT(INDIRECT("'" &amp; Audit_Calc_Auto[[#This Row],[Feuille]] &amp; "'!" &amp; Audit_Calc_Auto[[#This Row],[Cellule]])),"(pas de formule)")</f>
        <v>=SI(P44="";"";ARRONDI(K44-O44-Q44-S44-V44;2))</v>
      </c>
      <c r="E270" t="str">
        <f ca="1">IF(Audit_Calc_Auto[[#This Row],[Formule actuelle]]="(pas de formule)","SANS FORMULE",IF(Audit_Calc_Auto[[#This Row],[Formule actuelle]]=Audit_Calc_Auto[[#This Row],[Formule attendue]],"OK","MODIFIE"))</f>
        <v>OK</v>
      </c>
    </row>
    <row r="271" spans="1:5" x14ac:dyDescent="0.25">
      <c r="A271" s="770" t="s">
        <v>502</v>
      </c>
      <c r="B271" s="770" t="s">
        <v>844</v>
      </c>
      <c r="C271" s="772" t="s">
        <v>2680</v>
      </c>
      <c r="D271" s="799" t="str" cm="1">
        <f t="array" aca="1" ref="D271" ca="1">IFERROR(_xlfn.FORMULATEXT(INDIRECT("'" &amp; Audit_Calc_Auto[[#This Row],[Feuille]] &amp; "'!" &amp; Audit_Calc_Auto[[#This Row],[Cellule]])),"(pas de formule)")</f>
        <v>=SI($B$13="OUI";"Salaires BSCU";"bulletin de paye"&amp;" "&amp;"x"&amp;NB.SI('Dépenses de personnel 21 à 30'!B18:B30;"&gt;"&amp;0))</v>
      </c>
      <c r="E271" t="str">
        <f ca="1">IF(Audit_Calc_Auto[[#This Row],[Formule actuelle]]="(pas de formule)","SANS FORMULE",IF(Audit_Calc_Auto[[#This Row],[Formule actuelle]]=Audit_Calc_Auto[[#This Row],[Formule attendue]],"OK","MODIFIE"))</f>
        <v>OK</v>
      </c>
    </row>
    <row r="272" spans="1:5" x14ac:dyDescent="0.25">
      <c r="A272" s="770" t="s">
        <v>502</v>
      </c>
      <c r="B272" s="770" t="s">
        <v>845</v>
      </c>
      <c r="C272" s="772" t="s">
        <v>3969</v>
      </c>
      <c r="D272" s="799" t="str" cm="1">
        <f t="array" aca="1" ref="D272" ca="1">IFERROR(_xlfn.FORMULATEXT(INDIRECT("'" &amp; Audit_Calc_Auto[[#This Row],[Feuille]] &amp; "'!" &amp; Audit_Calc_Auto[[#This Row],[Cellule]])),"(pas de formule)")</f>
        <v>=SI(B$13="OUI";BSCU_SALAIRES!B259;'Dépenses de personnel 21 à 30'!A15)</v>
      </c>
      <c r="E272" t="str">
        <f ca="1">IF(Audit_Calc_Auto[[#This Row],[Formule actuelle]]="(pas de formule)","SANS FORMULE",IF(Audit_Calc_Auto[[#This Row],[Formule actuelle]]=Audit_Calc_Auto[[#This Row],[Formule attendue]],"OK","MODIFIE"))</f>
        <v>OK</v>
      </c>
    </row>
    <row r="273" spans="1:5" x14ac:dyDescent="0.25">
      <c r="A273" s="770" t="s">
        <v>502</v>
      </c>
      <c r="B273" s="770" t="s">
        <v>846</v>
      </c>
      <c r="C273" s="772" t="s">
        <v>3970</v>
      </c>
      <c r="D273" s="799" t="str" cm="1">
        <f t="array" aca="1" ref="D273" ca="1">IFERROR(_xlfn.FORMULATEXT(INDIRECT("'" &amp; Audit_Calc_Auto[[#This Row],[Feuille]] &amp; "'!" &amp; Audit_Calc_Auto[[#This Row],[Cellule]])),"(pas de formule)")</f>
        <v>=SI(SI($B$56="OUI";BSCU_SALAIRES!B263;'Dépenses de personnel 21 à 30'!M31)&lt;1/1/2020;"";SI($B$56="OUI";BSCU_SALAIRES!B263;'Dépenses de personnel 21 à 30'!M31))</v>
      </c>
      <c r="E273" t="str">
        <f ca="1">IF(Audit_Calc_Auto[[#This Row],[Formule actuelle]]="(pas de formule)","SANS FORMULE",IF(Audit_Calc_Auto[[#This Row],[Formule actuelle]]=Audit_Calc_Auto[[#This Row],[Formule attendue]],"OK","MODIFIE"))</f>
        <v>OK</v>
      </c>
    </row>
    <row r="274" spans="1:5" x14ac:dyDescent="0.25">
      <c r="A274" s="770" t="s">
        <v>502</v>
      </c>
      <c r="B274" s="770" t="s">
        <v>847</v>
      </c>
      <c r="C274" s="772" t="s">
        <v>848</v>
      </c>
      <c r="D274" s="799" t="str" cm="1">
        <f t="array" aca="1" ref="D274" ca="1">IFERROR(_xlfn.FORMULATEXT(INDIRECT("'" &amp; Audit_Calc_Auto[[#This Row],[Feuille]] &amp; "'!" &amp; Audit_Calc_Auto[[#This Row],[Cellule]])),"(pas de formule)")</f>
        <v>='Dépenses de personnel 21 à 30'!N31</v>
      </c>
      <c r="E274" t="str">
        <f ca="1">IF(Audit_Calc_Auto[[#This Row],[Formule actuelle]]="(pas de formule)","SANS FORMULE",IF(Audit_Calc_Auto[[#This Row],[Formule actuelle]]=Audit_Calc_Auto[[#This Row],[Formule attendue]],"OK","MODIFIE"))</f>
        <v>OK</v>
      </c>
    </row>
    <row r="275" spans="1:5" x14ac:dyDescent="0.25">
      <c r="A275" s="770" t="s">
        <v>502</v>
      </c>
      <c r="B275" s="770" t="s">
        <v>849</v>
      </c>
      <c r="C275" s="772" t="s">
        <v>2681</v>
      </c>
      <c r="D275" s="799" t="str" cm="1">
        <f t="array" aca="1" ref="D275" ca="1">IFERROR(_xlfn.FORMULATEXT(INDIRECT("'" &amp; Audit_Calc_Auto[[#This Row],[Feuille]] &amp; "'!" &amp; Audit_Calc_Auto[[#This Row],[Cellule]])),"(pas de formule)")</f>
        <v>=SI(A45="bulletin de paye x0";"";SI(OU(D45="";E45="");"Date d'émission ou d'acquittement manquante";SI(OU(D45&lt;$D$5;D45&gt;$D$6);"Date de facture inéligible, cette dépense sera écartée";SI(E45&gt;$D$6;"Acquittement hors date d'éligiblité, cette dépense sera écartée";SI(E45&lt;D45;"Justifier pourquoi l'acquittement est intervenu avant la facture";"")))))</v>
      </c>
      <c r="E275" t="str">
        <f ca="1">IF(Audit_Calc_Auto[[#This Row],[Formule actuelle]]="(pas de formule)","SANS FORMULE",IF(Audit_Calc_Auto[[#This Row],[Formule actuelle]]=Audit_Calc_Auto[[#This Row],[Formule attendue]],"OK","MODIFIE"))</f>
        <v>OK</v>
      </c>
    </row>
    <row r="276" spans="1:5" x14ac:dyDescent="0.25">
      <c r="A276" s="770" t="s">
        <v>502</v>
      </c>
      <c r="B276" s="770" t="s">
        <v>850</v>
      </c>
      <c r="C276" s="772" t="s">
        <v>851</v>
      </c>
      <c r="D276" s="799" t="str" cm="1">
        <f t="array" aca="1" ref="D276" ca="1">IFERROR(_xlfn.FORMULATEXT(INDIRECT("'" &amp; Audit_Calc_Auto[[#This Row],[Feuille]] &amp; "'!" &amp; Audit_Calc_Auto[[#This Row],[Cellule]])),"(pas de formule)")</f>
        <v>='Dépenses de personnel 21 à 30'!B31</v>
      </c>
      <c r="E276" t="str">
        <f ca="1">IF(Audit_Calc_Auto[[#This Row],[Formule actuelle]]="(pas de formule)","SANS FORMULE",IF(Audit_Calc_Auto[[#This Row],[Formule actuelle]]=Audit_Calc_Auto[[#This Row],[Formule attendue]],"OK","MODIFIE"))</f>
        <v>OK</v>
      </c>
    </row>
    <row r="277" spans="1:5" x14ac:dyDescent="0.25">
      <c r="A277" s="770" t="s">
        <v>502</v>
      </c>
      <c r="B277" s="770" t="s">
        <v>852</v>
      </c>
      <c r="C277" s="772" t="s">
        <v>5068</v>
      </c>
      <c r="D277" s="799" t="str" cm="1">
        <f t="array" aca="1" ref="D277" ca="1">IFERROR(_xlfn.FORMULATEXT(INDIRECT("'" &amp; Audit_Calc_Auto[[#This Row],[Feuille]] &amp; "'!" &amp; Audit_Calc_Auto[[#This Row],[Cellule]])),"(pas de formule)")</f>
        <v>=SIERREUR(SI($B$13="OUI";BSCU_SALAIRES!B267;'Dépenses de personnel 21 à 30'!D31);"")</v>
      </c>
      <c r="E277" t="str">
        <f ca="1">IF(Audit_Calc_Auto[[#This Row],[Formule actuelle]]="(pas de formule)","SANS FORMULE",IF(Audit_Calc_Auto[[#This Row],[Formule actuelle]]=Audit_Calc_Auto[[#This Row],[Formule attendue]],"OK","MODIFIE"))</f>
        <v>OK</v>
      </c>
    </row>
    <row r="278" spans="1:5" x14ac:dyDescent="0.25">
      <c r="A278" s="770" t="s">
        <v>502</v>
      </c>
      <c r="B278" s="770" t="s">
        <v>853</v>
      </c>
      <c r="C278" s="772" t="s">
        <v>3971</v>
      </c>
      <c r="D278" s="799" t="str" cm="1">
        <f t="array" aca="1" ref="D278" ca="1">IFERROR(_xlfn.FORMULATEXT(INDIRECT("'" &amp; Audit_Calc_Auto[[#This Row],[Feuille]] &amp; "'!" &amp; Audit_Calc_Auto[[#This Row],[Cellule]])),"(pas de formule)")</f>
        <v>=SIERREUR(ARRONDI(SI($B$13="OUI";BSCU_SALAIRES!B260;SOMME(H45+I45));2);"")</v>
      </c>
      <c r="E278" t="str">
        <f ca="1">IF(Audit_Calc_Auto[[#This Row],[Formule actuelle]]="(pas de formule)","SANS FORMULE",IF(Audit_Calc_Auto[[#This Row],[Formule actuelle]]=Audit_Calc_Auto[[#This Row],[Formule attendue]],"OK","MODIFIE"))</f>
        <v>OK</v>
      </c>
    </row>
    <row r="279" spans="1:5" x14ac:dyDescent="0.25">
      <c r="A279" s="770" t="s">
        <v>502</v>
      </c>
      <c r="B279" s="770" t="s">
        <v>854</v>
      </c>
      <c r="C279" s="772" t="s">
        <v>3972</v>
      </c>
      <c r="D279" s="799" t="str" cm="1">
        <f t="array" aca="1" ref="D279" ca="1">IFERROR(_xlfn.FORMULATEXT(INDIRECT("'" &amp; Audit_Calc_Auto[[#This Row],[Feuille]] &amp; "'!" &amp; Audit_Calc_Auto[[#This Row],[Cellule]])),"(pas de formule)")</f>
        <v>=SI($B$13="OUI";BSCU_SALAIRES!B268;'Dépenses de personnel 21 à 30'!L31)</v>
      </c>
      <c r="E279" t="str">
        <f ca="1">IF(Audit_Calc_Auto[[#This Row],[Formule actuelle]]="(pas de formule)","SANS FORMULE",IF(Audit_Calc_Auto[[#This Row],[Formule actuelle]]=Audit_Calc_Auto[[#This Row],[Formule attendue]],"OK","MODIFIE"))</f>
        <v>OK</v>
      </c>
    </row>
    <row r="280" spans="1:5" x14ac:dyDescent="0.25">
      <c r="A280" s="770" t="s">
        <v>502</v>
      </c>
      <c r="B280" s="770" t="s">
        <v>855</v>
      </c>
      <c r="C280" s="772" t="s">
        <v>2682</v>
      </c>
      <c r="D280" s="799" t="str" cm="1">
        <f t="array" aca="1" ref="D280" ca="1">IFERROR(_xlfn.FORMULATEXT(INDIRECT("'" &amp; Audit_Calc_Auto[[#This Row],[Feuille]] &amp; "'!" &amp; Audit_Calc_Auto[[#This Row],[Cellule]])),"(pas de formule)")</f>
        <v>=SI($B$13="OUI";"";SI(K45&lt;&gt;"";ARRONDI(J45;2)-ARRONDI(K45;2);0))</v>
      </c>
      <c r="E280" t="str">
        <f ca="1">IF(Audit_Calc_Auto[[#This Row],[Formule actuelle]]="(pas de formule)","SANS FORMULE",IF(Audit_Calc_Auto[[#This Row],[Formule actuelle]]=Audit_Calc_Auto[[#This Row],[Formule attendue]],"OK","MODIFIE"))</f>
        <v>OK</v>
      </c>
    </row>
    <row r="281" spans="1:5" x14ac:dyDescent="0.25">
      <c r="A281" s="770" t="s">
        <v>502</v>
      </c>
      <c r="B281" s="770" t="s">
        <v>856</v>
      </c>
      <c r="C281" s="772" t="s">
        <v>2683</v>
      </c>
      <c r="D281" s="799" t="str" cm="1">
        <f t="array" aca="1" ref="D281" ca="1">IFERROR(_xlfn.FORMULATEXT(INDIRECT("'" &amp; Audit_Calc_Auto[[#This Row],[Feuille]] &amp; "'!" &amp; Audit_Calc_Auto[[#This Row],[Cellule]])),"(pas de formule)")</f>
        <v>=SI(U45="";0;U45*K45)</v>
      </c>
      <c r="E281" t="str">
        <f ca="1">IF(Audit_Calc_Auto[[#This Row],[Formule actuelle]]="(pas de formule)","SANS FORMULE",IF(Audit_Calc_Auto[[#This Row],[Formule actuelle]]=Audit_Calc_Auto[[#This Row],[Formule attendue]],"OK","MODIFIE"))</f>
        <v>OK</v>
      </c>
    </row>
    <row r="282" spans="1:5" x14ac:dyDescent="0.25">
      <c r="A282" s="770" t="s">
        <v>502</v>
      </c>
      <c r="B282" s="770" t="s">
        <v>857</v>
      </c>
      <c r="C282" s="772" t="s">
        <v>858</v>
      </c>
      <c r="D282" s="799" t="str" cm="1">
        <f t="array" aca="1" ref="D282" ca="1">IFERROR(_xlfn.FORMULATEXT(INDIRECT("'" &amp; Audit_Calc_Auto[[#This Row],[Feuille]] &amp; "'!" &amp; Audit_Calc_Auto[[#This Row],[Cellule]])),"(pas de formule)")</f>
        <v>=O45+Q45+S45+V45</v>
      </c>
      <c r="E282" t="str">
        <f ca="1">IF(Audit_Calc_Auto[[#This Row],[Formule actuelle]]="(pas de formule)","SANS FORMULE",IF(Audit_Calc_Auto[[#This Row],[Formule actuelle]]=Audit_Calc_Auto[[#This Row],[Formule attendue]],"OK","MODIFIE"))</f>
        <v>OK</v>
      </c>
    </row>
    <row r="283" spans="1:5" x14ac:dyDescent="0.25">
      <c r="A283" s="770" t="s">
        <v>502</v>
      </c>
      <c r="B283" s="770" t="s">
        <v>859</v>
      </c>
      <c r="C283" s="772" t="s">
        <v>2684</v>
      </c>
      <c r="D283" s="799" t="str" cm="1">
        <f t="array" aca="1" ref="D283" ca="1">IFERROR(_xlfn.FORMULATEXT(INDIRECT("'" &amp; Audit_Calc_Auto[[#This Row],[Feuille]] &amp; "'!" &amp; Audit_Calc_Auto[[#This Row],[Cellule]])),"(pas de formule)")</f>
        <v>=SI(P45="";"";ARRONDI(K45-O45-Q45-S45-V45;2))</v>
      </c>
      <c r="E283" t="str">
        <f ca="1">IF(Audit_Calc_Auto[[#This Row],[Formule actuelle]]="(pas de formule)","SANS FORMULE",IF(Audit_Calc_Auto[[#This Row],[Formule actuelle]]=Audit_Calc_Auto[[#This Row],[Formule attendue]],"OK","MODIFIE"))</f>
        <v>OK</v>
      </c>
    </row>
    <row r="284" spans="1:5" x14ac:dyDescent="0.25">
      <c r="A284" s="770" t="s">
        <v>502</v>
      </c>
      <c r="B284" s="770" t="s">
        <v>860</v>
      </c>
      <c r="C284" s="772" t="s">
        <v>2685</v>
      </c>
      <c r="D284" s="799" t="str" cm="1">
        <f t="array" aca="1" ref="D284" ca="1">IFERROR(_xlfn.FORMULATEXT(INDIRECT("'" &amp; Audit_Calc_Auto[[#This Row],[Feuille]] &amp; "'!" &amp; Audit_Calc_Auto[[#This Row],[Cellule]])),"(pas de formule)")</f>
        <v>=SI($B$13="OUI";"Salaires BSCU";"bulletin de paye"&amp;" "&amp;"x"&amp;NB.SI('Dépenses de personnel 21 à 30'!B38:B50;"&gt;"&amp;0))</v>
      </c>
      <c r="E284" t="str">
        <f ca="1">IF(Audit_Calc_Auto[[#This Row],[Formule actuelle]]="(pas de formule)","SANS FORMULE",IF(Audit_Calc_Auto[[#This Row],[Formule actuelle]]=Audit_Calc_Auto[[#This Row],[Formule attendue]],"OK","MODIFIE"))</f>
        <v>OK</v>
      </c>
    </row>
    <row r="285" spans="1:5" x14ac:dyDescent="0.25">
      <c r="A285" s="770" t="s">
        <v>502</v>
      </c>
      <c r="B285" s="770" t="s">
        <v>861</v>
      </c>
      <c r="C285" s="772" t="s">
        <v>3973</v>
      </c>
      <c r="D285" s="799" t="str" cm="1">
        <f t="array" aca="1" ref="D285" ca="1">IFERROR(_xlfn.FORMULATEXT(INDIRECT("'" &amp; Audit_Calc_Auto[[#This Row],[Feuille]] &amp; "'!" &amp; Audit_Calc_Auto[[#This Row],[Cellule]])),"(pas de formule)")</f>
        <v>=SI(B$13="OUI";BSCU_SALAIRES!B271;'Dépenses de personnel 21 à 30'!A35)</v>
      </c>
      <c r="E285" t="str">
        <f ca="1">IF(Audit_Calc_Auto[[#This Row],[Formule actuelle]]="(pas de formule)","SANS FORMULE",IF(Audit_Calc_Auto[[#This Row],[Formule actuelle]]=Audit_Calc_Auto[[#This Row],[Formule attendue]],"OK","MODIFIE"))</f>
        <v>OK</v>
      </c>
    </row>
    <row r="286" spans="1:5" x14ac:dyDescent="0.25">
      <c r="A286" s="770" t="s">
        <v>502</v>
      </c>
      <c r="B286" s="770" t="s">
        <v>862</v>
      </c>
      <c r="C286" s="772" t="s">
        <v>3974</v>
      </c>
      <c r="D286" s="799" t="str" cm="1">
        <f t="array" aca="1" ref="D286" ca="1">IFERROR(_xlfn.FORMULATEXT(INDIRECT("'" &amp; Audit_Calc_Auto[[#This Row],[Feuille]] &amp; "'!" &amp; Audit_Calc_Auto[[#This Row],[Cellule]])),"(pas de formule)")</f>
        <v>=SI(SI($B$56="OUI";BSCU_SALAIRES!B275;'Dépenses de personnel 21 à 30'!M51)&lt;1/1/2020;"";SI($B$56="OUI";BSCU_SALAIRES!B275;'Dépenses de personnel 21 à 30'!M51))</v>
      </c>
      <c r="E286" t="str">
        <f ca="1">IF(Audit_Calc_Auto[[#This Row],[Formule actuelle]]="(pas de formule)","SANS FORMULE",IF(Audit_Calc_Auto[[#This Row],[Formule actuelle]]=Audit_Calc_Auto[[#This Row],[Formule attendue]],"OK","MODIFIE"))</f>
        <v>OK</v>
      </c>
    </row>
    <row r="287" spans="1:5" x14ac:dyDescent="0.25">
      <c r="A287" s="770" t="s">
        <v>502</v>
      </c>
      <c r="B287" s="770" t="s">
        <v>863</v>
      </c>
      <c r="C287" s="772" t="s">
        <v>864</v>
      </c>
      <c r="D287" s="799" t="str" cm="1">
        <f t="array" aca="1" ref="D287" ca="1">IFERROR(_xlfn.FORMULATEXT(INDIRECT("'" &amp; Audit_Calc_Auto[[#This Row],[Feuille]] &amp; "'!" &amp; Audit_Calc_Auto[[#This Row],[Cellule]])),"(pas de formule)")</f>
        <v>='Dépenses de personnel 21 à 30'!N51</v>
      </c>
      <c r="E287" t="str">
        <f ca="1">IF(Audit_Calc_Auto[[#This Row],[Formule actuelle]]="(pas de formule)","SANS FORMULE",IF(Audit_Calc_Auto[[#This Row],[Formule actuelle]]=Audit_Calc_Auto[[#This Row],[Formule attendue]],"OK","MODIFIE"))</f>
        <v>OK</v>
      </c>
    </row>
    <row r="288" spans="1:5" x14ac:dyDescent="0.25">
      <c r="A288" s="770" t="s">
        <v>502</v>
      </c>
      <c r="B288" s="770" t="s">
        <v>865</v>
      </c>
      <c r="C288" s="772" t="s">
        <v>2686</v>
      </c>
      <c r="D288" s="799" t="str" cm="1">
        <f t="array" aca="1" ref="D288" ca="1">IFERROR(_xlfn.FORMULATEXT(INDIRECT("'" &amp; Audit_Calc_Auto[[#This Row],[Feuille]] &amp; "'!" &amp; Audit_Calc_Auto[[#This Row],[Cellule]])),"(pas de formule)")</f>
        <v>=SI(A46="bulletin de paye x0";"";SI(OU(D46="";E46="");"Date d'émission ou d'acquittement manquante";SI(OU(D46&lt;$D$5;D46&gt;$D$6);"Date de facture inéligible, cette dépense sera écartée";SI(E46&gt;$D$6;"Acquittement hors date d'éligiblité, cette dépense sera écartée";SI(E46&lt;D46;"Justifier pourquoi l'acquittement est intervenu avant la facture";"")))))</v>
      </c>
      <c r="E288" t="str">
        <f ca="1">IF(Audit_Calc_Auto[[#This Row],[Formule actuelle]]="(pas de formule)","SANS FORMULE",IF(Audit_Calc_Auto[[#This Row],[Formule actuelle]]=Audit_Calc_Auto[[#This Row],[Formule attendue]],"OK","MODIFIE"))</f>
        <v>OK</v>
      </c>
    </row>
    <row r="289" spans="1:5" x14ac:dyDescent="0.25">
      <c r="A289" s="770" t="s">
        <v>502</v>
      </c>
      <c r="B289" s="770" t="s">
        <v>866</v>
      </c>
      <c r="C289" s="772" t="s">
        <v>867</v>
      </c>
      <c r="D289" s="799" t="str" cm="1">
        <f t="array" aca="1" ref="D289" ca="1">IFERROR(_xlfn.FORMULATEXT(INDIRECT("'" &amp; Audit_Calc_Auto[[#This Row],[Feuille]] &amp; "'!" &amp; Audit_Calc_Auto[[#This Row],[Cellule]])),"(pas de formule)")</f>
        <v>='Dépenses de personnel 21 à 30'!B51</v>
      </c>
      <c r="E289" t="str">
        <f ca="1">IF(Audit_Calc_Auto[[#This Row],[Formule actuelle]]="(pas de formule)","SANS FORMULE",IF(Audit_Calc_Auto[[#This Row],[Formule actuelle]]=Audit_Calc_Auto[[#This Row],[Formule attendue]],"OK","MODIFIE"))</f>
        <v>OK</v>
      </c>
    </row>
    <row r="290" spans="1:5" x14ac:dyDescent="0.25">
      <c r="A290" s="770" t="s">
        <v>502</v>
      </c>
      <c r="B290" s="770" t="s">
        <v>868</v>
      </c>
      <c r="C290" s="772" t="s">
        <v>5069</v>
      </c>
      <c r="D290" s="799" t="str" cm="1">
        <f t="array" aca="1" ref="D290" ca="1">IFERROR(_xlfn.FORMULATEXT(INDIRECT("'" &amp; Audit_Calc_Auto[[#This Row],[Feuille]] &amp; "'!" &amp; Audit_Calc_Auto[[#This Row],[Cellule]])),"(pas de formule)")</f>
        <v>=SIERREUR(SI($B$13="OUI";BSCU_SALAIRES!B279;'Dépenses de personnel 21 à 30'!D51);"")</v>
      </c>
      <c r="E290" t="str">
        <f ca="1">IF(Audit_Calc_Auto[[#This Row],[Formule actuelle]]="(pas de formule)","SANS FORMULE",IF(Audit_Calc_Auto[[#This Row],[Formule actuelle]]=Audit_Calc_Auto[[#This Row],[Formule attendue]],"OK","MODIFIE"))</f>
        <v>OK</v>
      </c>
    </row>
    <row r="291" spans="1:5" x14ac:dyDescent="0.25">
      <c r="A291" s="770" t="s">
        <v>502</v>
      </c>
      <c r="B291" s="770" t="s">
        <v>869</v>
      </c>
      <c r="C291" s="772" t="s">
        <v>3975</v>
      </c>
      <c r="D291" s="799" t="str" cm="1">
        <f t="array" aca="1" ref="D291" ca="1">IFERROR(_xlfn.FORMULATEXT(INDIRECT("'" &amp; Audit_Calc_Auto[[#This Row],[Feuille]] &amp; "'!" &amp; Audit_Calc_Auto[[#This Row],[Cellule]])),"(pas de formule)")</f>
        <v>=SIERREUR(ARRONDI(SI($B$13="OUI";BSCU_SALAIRES!B272;SOMME(H46+I46));2);"")</v>
      </c>
      <c r="E291" t="str">
        <f ca="1">IF(Audit_Calc_Auto[[#This Row],[Formule actuelle]]="(pas de formule)","SANS FORMULE",IF(Audit_Calc_Auto[[#This Row],[Formule actuelle]]=Audit_Calc_Auto[[#This Row],[Formule attendue]],"OK","MODIFIE"))</f>
        <v>OK</v>
      </c>
    </row>
    <row r="292" spans="1:5" x14ac:dyDescent="0.25">
      <c r="A292" s="770" t="s">
        <v>502</v>
      </c>
      <c r="B292" s="770" t="s">
        <v>870</v>
      </c>
      <c r="C292" s="772" t="s">
        <v>3976</v>
      </c>
      <c r="D292" s="799" t="str" cm="1">
        <f t="array" aca="1" ref="D292" ca="1">IFERROR(_xlfn.FORMULATEXT(INDIRECT("'" &amp; Audit_Calc_Auto[[#This Row],[Feuille]] &amp; "'!" &amp; Audit_Calc_Auto[[#This Row],[Cellule]])),"(pas de formule)")</f>
        <v>=SI($B$13="OUI";BSCU_SALAIRES!B280;'Dépenses de personnel 21 à 30'!L51)</v>
      </c>
      <c r="E292" t="str">
        <f ca="1">IF(Audit_Calc_Auto[[#This Row],[Formule actuelle]]="(pas de formule)","SANS FORMULE",IF(Audit_Calc_Auto[[#This Row],[Formule actuelle]]=Audit_Calc_Auto[[#This Row],[Formule attendue]],"OK","MODIFIE"))</f>
        <v>OK</v>
      </c>
    </row>
    <row r="293" spans="1:5" x14ac:dyDescent="0.25">
      <c r="A293" s="770" t="s">
        <v>502</v>
      </c>
      <c r="B293" s="770" t="s">
        <v>871</v>
      </c>
      <c r="C293" s="772" t="s">
        <v>2687</v>
      </c>
      <c r="D293" s="799" t="str" cm="1">
        <f t="array" aca="1" ref="D293" ca="1">IFERROR(_xlfn.FORMULATEXT(INDIRECT("'" &amp; Audit_Calc_Auto[[#This Row],[Feuille]] &amp; "'!" &amp; Audit_Calc_Auto[[#This Row],[Cellule]])),"(pas de formule)")</f>
        <v>=SI($B$13="OUI";"";SI(K46&lt;&gt;"";ARRONDI(J46;2)-ARRONDI(K46;2);0))</v>
      </c>
      <c r="E293" t="str">
        <f ca="1">IF(Audit_Calc_Auto[[#This Row],[Formule actuelle]]="(pas de formule)","SANS FORMULE",IF(Audit_Calc_Auto[[#This Row],[Formule actuelle]]=Audit_Calc_Auto[[#This Row],[Formule attendue]],"OK","MODIFIE"))</f>
        <v>OK</v>
      </c>
    </row>
    <row r="294" spans="1:5" x14ac:dyDescent="0.25">
      <c r="A294" s="770" t="s">
        <v>502</v>
      </c>
      <c r="B294" s="770" t="s">
        <v>872</v>
      </c>
      <c r="C294" s="772" t="s">
        <v>2688</v>
      </c>
      <c r="D294" s="799" t="str" cm="1">
        <f t="array" aca="1" ref="D294" ca="1">IFERROR(_xlfn.FORMULATEXT(INDIRECT("'" &amp; Audit_Calc_Auto[[#This Row],[Feuille]] &amp; "'!" &amp; Audit_Calc_Auto[[#This Row],[Cellule]])),"(pas de formule)")</f>
        <v>=SI(U46="";0;U46*K46)</v>
      </c>
      <c r="E294" t="str">
        <f ca="1">IF(Audit_Calc_Auto[[#This Row],[Formule actuelle]]="(pas de formule)","SANS FORMULE",IF(Audit_Calc_Auto[[#This Row],[Formule actuelle]]=Audit_Calc_Auto[[#This Row],[Formule attendue]],"OK","MODIFIE"))</f>
        <v>OK</v>
      </c>
    </row>
    <row r="295" spans="1:5" x14ac:dyDescent="0.25">
      <c r="A295" s="770" t="s">
        <v>502</v>
      </c>
      <c r="B295" s="770" t="s">
        <v>873</v>
      </c>
      <c r="C295" s="772" t="s">
        <v>874</v>
      </c>
      <c r="D295" s="799" t="str" cm="1">
        <f t="array" aca="1" ref="D295" ca="1">IFERROR(_xlfn.FORMULATEXT(INDIRECT("'" &amp; Audit_Calc_Auto[[#This Row],[Feuille]] &amp; "'!" &amp; Audit_Calc_Auto[[#This Row],[Cellule]])),"(pas de formule)")</f>
        <v>=O46+Q46+S46+V46</v>
      </c>
      <c r="E295" t="str">
        <f ca="1">IF(Audit_Calc_Auto[[#This Row],[Formule actuelle]]="(pas de formule)","SANS FORMULE",IF(Audit_Calc_Auto[[#This Row],[Formule actuelle]]=Audit_Calc_Auto[[#This Row],[Formule attendue]],"OK","MODIFIE"))</f>
        <v>OK</v>
      </c>
    </row>
    <row r="296" spans="1:5" x14ac:dyDescent="0.25">
      <c r="A296" s="770" t="s">
        <v>502</v>
      </c>
      <c r="B296" s="770" t="s">
        <v>875</v>
      </c>
      <c r="C296" s="772" t="s">
        <v>2689</v>
      </c>
      <c r="D296" s="799" t="str" cm="1">
        <f t="array" aca="1" ref="D296" ca="1">IFERROR(_xlfn.FORMULATEXT(INDIRECT("'" &amp; Audit_Calc_Auto[[#This Row],[Feuille]] &amp; "'!" &amp; Audit_Calc_Auto[[#This Row],[Cellule]])),"(pas de formule)")</f>
        <v>=SI(P46="";"";ARRONDI(K46-O46-Q46-S46-V46;2))</v>
      </c>
      <c r="E296" t="str">
        <f ca="1">IF(Audit_Calc_Auto[[#This Row],[Formule actuelle]]="(pas de formule)","SANS FORMULE",IF(Audit_Calc_Auto[[#This Row],[Formule actuelle]]=Audit_Calc_Auto[[#This Row],[Formule attendue]],"OK","MODIFIE"))</f>
        <v>OK</v>
      </c>
    </row>
    <row r="297" spans="1:5" x14ac:dyDescent="0.25">
      <c r="A297" s="770" t="s">
        <v>502</v>
      </c>
      <c r="B297" s="770" t="s">
        <v>876</v>
      </c>
      <c r="C297" s="772" t="s">
        <v>2690</v>
      </c>
      <c r="D297" s="799" t="str" cm="1">
        <f t="array" aca="1" ref="D297" ca="1">IFERROR(_xlfn.FORMULATEXT(INDIRECT("'" &amp; Audit_Calc_Auto[[#This Row],[Feuille]] &amp; "'!" &amp; Audit_Calc_Auto[[#This Row],[Cellule]])),"(pas de formule)")</f>
        <v>=SI($B$13="OUI";"Salaires BSCU";"bulletin de paye"&amp;" "&amp;"x"&amp;NB.SI('Dépenses de personnel 21 à 30'!B58:B70;"&gt;"&amp;0))</v>
      </c>
      <c r="E297" t="str">
        <f ca="1">IF(Audit_Calc_Auto[[#This Row],[Formule actuelle]]="(pas de formule)","SANS FORMULE",IF(Audit_Calc_Auto[[#This Row],[Formule actuelle]]=Audit_Calc_Auto[[#This Row],[Formule attendue]],"OK","MODIFIE"))</f>
        <v>OK</v>
      </c>
    </row>
    <row r="298" spans="1:5" x14ac:dyDescent="0.25">
      <c r="A298" s="770" t="s">
        <v>502</v>
      </c>
      <c r="B298" s="770" t="s">
        <v>877</v>
      </c>
      <c r="C298" s="772" t="s">
        <v>3977</v>
      </c>
      <c r="D298" s="799" t="str" cm="1">
        <f t="array" aca="1" ref="D298" ca="1">IFERROR(_xlfn.FORMULATEXT(INDIRECT("'" &amp; Audit_Calc_Auto[[#This Row],[Feuille]] &amp; "'!" &amp; Audit_Calc_Auto[[#This Row],[Cellule]])),"(pas de formule)")</f>
        <v>=SI(B$13="OUI";BSCU_SALAIRES!B283;'Dépenses de personnel 21 à 30'!A55)</v>
      </c>
      <c r="E298" t="str">
        <f ca="1">IF(Audit_Calc_Auto[[#This Row],[Formule actuelle]]="(pas de formule)","SANS FORMULE",IF(Audit_Calc_Auto[[#This Row],[Formule actuelle]]=Audit_Calc_Auto[[#This Row],[Formule attendue]],"OK","MODIFIE"))</f>
        <v>OK</v>
      </c>
    </row>
    <row r="299" spans="1:5" x14ac:dyDescent="0.25">
      <c r="A299" s="770" t="s">
        <v>502</v>
      </c>
      <c r="B299" s="770" t="s">
        <v>878</v>
      </c>
      <c r="C299" s="772" t="s">
        <v>3978</v>
      </c>
      <c r="D299" s="799" t="str" cm="1">
        <f t="array" aca="1" ref="D299" ca="1">IFERROR(_xlfn.FORMULATEXT(INDIRECT("'" &amp; Audit_Calc_Auto[[#This Row],[Feuille]] &amp; "'!" &amp; Audit_Calc_Auto[[#This Row],[Cellule]])),"(pas de formule)")</f>
        <v>=SI(SI($B$56="OUI";BSCU_SALAIRES!B287;'Dépenses de personnel 21 à 30'!M71)&lt;1/1/2020;"";SI($B$56="OUI";BSCU_SALAIRES!B287;'Dépenses de personnel 21 à 30'!M71))</v>
      </c>
      <c r="E299" t="str">
        <f ca="1">IF(Audit_Calc_Auto[[#This Row],[Formule actuelle]]="(pas de formule)","SANS FORMULE",IF(Audit_Calc_Auto[[#This Row],[Formule actuelle]]=Audit_Calc_Auto[[#This Row],[Formule attendue]],"OK","MODIFIE"))</f>
        <v>OK</v>
      </c>
    </row>
    <row r="300" spans="1:5" x14ac:dyDescent="0.25">
      <c r="A300" s="770" t="s">
        <v>502</v>
      </c>
      <c r="B300" s="770" t="s">
        <v>879</v>
      </c>
      <c r="C300" s="772" t="s">
        <v>880</v>
      </c>
      <c r="D300" s="799" t="str" cm="1">
        <f t="array" aca="1" ref="D300" ca="1">IFERROR(_xlfn.FORMULATEXT(INDIRECT("'" &amp; Audit_Calc_Auto[[#This Row],[Feuille]] &amp; "'!" &amp; Audit_Calc_Auto[[#This Row],[Cellule]])),"(pas de formule)")</f>
        <v>='Dépenses de personnel 21 à 30'!N71</v>
      </c>
      <c r="E300" t="str">
        <f ca="1">IF(Audit_Calc_Auto[[#This Row],[Formule actuelle]]="(pas de formule)","SANS FORMULE",IF(Audit_Calc_Auto[[#This Row],[Formule actuelle]]=Audit_Calc_Auto[[#This Row],[Formule attendue]],"OK","MODIFIE"))</f>
        <v>OK</v>
      </c>
    </row>
    <row r="301" spans="1:5" x14ac:dyDescent="0.25">
      <c r="A301" s="770" t="s">
        <v>502</v>
      </c>
      <c r="B301" s="770" t="s">
        <v>881</v>
      </c>
      <c r="C301" s="772" t="s">
        <v>2691</v>
      </c>
      <c r="D301" s="799" t="str" cm="1">
        <f t="array" aca="1" ref="D301" ca="1">IFERROR(_xlfn.FORMULATEXT(INDIRECT("'" &amp; Audit_Calc_Auto[[#This Row],[Feuille]] &amp; "'!" &amp; Audit_Calc_Auto[[#This Row],[Cellule]])),"(pas de formule)")</f>
        <v>=SI(A47="bulletin de paye x0";"";SI(OU(D47="";E47="");"Date d'émission ou d'acquittement manquante";SI(OU(D47&lt;$D$5;D47&gt;$D$6);"Date de facture inéligible, cette dépense sera écartée";SI(E47&gt;$D$6;"Acquittement hors date d'éligiblité, cette dépense sera écartée";SI(E47&lt;D47;"Justifier pourquoi l'acquittement est intervenu avant la facture";"")))))</v>
      </c>
      <c r="E301" t="str">
        <f ca="1">IF(Audit_Calc_Auto[[#This Row],[Formule actuelle]]="(pas de formule)","SANS FORMULE",IF(Audit_Calc_Auto[[#This Row],[Formule actuelle]]=Audit_Calc_Auto[[#This Row],[Formule attendue]],"OK","MODIFIE"))</f>
        <v>OK</v>
      </c>
    </row>
    <row r="302" spans="1:5" x14ac:dyDescent="0.25">
      <c r="A302" s="770" t="s">
        <v>502</v>
      </c>
      <c r="B302" s="770" t="s">
        <v>882</v>
      </c>
      <c r="C302" s="772" t="s">
        <v>883</v>
      </c>
      <c r="D302" s="799" t="str" cm="1">
        <f t="array" aca="1" ref="D302" ca="1">IFERROR(_xlfn.FORMULATEXT(INDIRECT("'" &amp; Audit_Calc_Auto[[#This Row],[Feuille]] &amp; "'!" &amp; Audit_Calc_Auto[[#This Row],[Cellule]])),"(pas de formule)")</f>
        <v>='Dépenses de personnel 21 à 30'!B71</v>
      </c>
      <c r="E302" t="str">
        <f ca="1">IF(Audit_Calc_Auto[[#This Row],[Formule actuelle]]="(pas de formule)","SANS FORMULE",IF(Audit_Calc_Auto[[#This Row],[Formule actuelle]]=Audit_Calc_Auto[[#This Row],[Formule attendue]],"OK","MODIFIE"))</f>
        <v>OK</v>
      </c>
    </row>
    <row r="303" spans="1:5" x14ac:dyDescent="0.25">
      <c r="A303" s="770" t="s">
        <v>502</v>
      </c>
      <c r="B303" s="770" t="s">
        <v>884</v>
      </c>
      <c r="C303" s="772" t="s">
        <v>5070</v>
      </c>
      <c r="D303" s="799" t="str" cm="1">
        <f t="array" aca="1" ref="D303" ca="1">IFERROR(_xlfn.FORMULATEXT(INDIRECT("'" &amp; Audit_Calc_Auto[[#This Row],[Feuille]] &amp; "'!" &amp; Audit_Calc_Auto[[#This Row],[Cellule]])),"(pas de formule)")</f>
        <v>=SIERREUR(SI($B$13="OUI";BSCU_SALAIRES!B291;'Dépenses de personnel 21 à 30'!D71);"")</v>
      </c>
      <c r="E303" t="str">
        <f ca="1">IF(Audit_Calc_Auto[[#This Row],[Formule actuelle]]="(pas de formule)","SANS FORMULE",IF(Audit_Calc_Auto[[#This Row],[Formule actuelle]]=Audit_Calc_Auto[[#This Row],[Formule attendue]],"OK","MODIFIE"))</f>
        <v>OK</v>
      </c>
    </row>
    <row r="304" spans="1:5" x14ac:dyDescent="0.25">
      <c r="A304" s="770" t="s">
        <v>502</v>
      </c>
      <c r="B304" s="770" t="s">
        <v>885</v>
      </c>
      <c r="C304" s="772" t="s">
        <v>3979</v>
      </c>
      <c r="D304" s="799" t="str" cm="1">
        <f t="array" aca="1" ref="D304" ca="1">IFERROR(_xlfn.FORMULATEXT(INDIRECT("'" &amp; Audit_Calc_Auto[[#This Row],[Feuille]] &amp; "'!" &amp; Audit_Calc_Auto[[#This Row],[Cellule]])),"(pas de formule)")</f>
        <v>=SIERREUR(ARRONDI(SI($B$13="OUI";BSCU_SALAIRES!B284;SOMME(H47+I47));2);"")</v>
      </c>
      <c r="E304" t="str">
        <f ca="1">IF(Audit_Calc_Auto[[#This Row],[Formule actuelle]]="(pas de formule)","SANS FORMULE",IF(Audit_Calc_Auto[[#This Row],[Formule actuelle]]=Audit_Calc_Auto[[#This Row],[Formule attendue]],"OK","MODIFIE"))</f>
        <v>OK</v>
      </c>
    </row>
    <row r="305" spans="1:5" x14ac:dyDescent="0.25">
      <c r="A305" s="770" t="s">
        <v>502</v>
      </c>
      <c r="B305" s="770" t="s">
        <v>886</v>
      </c>
      <c r="C305" s="772" t="s">
        <v>3980</v>
      </c>
      <c r="D305" s="799" t="str" cm="1">
        <f t="array" aca="1" ref="D305" ca="1">IFERROR(_xlfn.FORMULATEXT(INDIRECT("'" &amp; Audit_Calc_Auto[[#This Row],[Feuille]] &amp; "'!" &amp; Audit_Calc_Auto[[#This Row],[Cellule]])),"(pas de formule)")</f>
        <v>=SI($B$13="OUI";BSCU_SALAIRES!B292;'Dépenses de personnel 21 à 30'!L71)</v>
      </c>
      <c r="E305" t="str">
        <f ca="1">IF(Audit_Calc_Auto[[#This Row],[Formule actuelle]]="(pas de formule)","SANS FORMULE",IF(Audit_Calc_Auto[[#This Row],[Formule actuelle]]=Audit_Calc_Auto[[#This Row],[Formule attendue]],"OK","MODIFIE"))</f>
        <v>OK</v>
      </c>
    </row>
    <row r="306" spans="1:5" x14ac:dyDescent="0.25">
      <c r="A306" s="770" t="s">
        <v>502</v>
      </c>
      <c r="B306" s="770" t="s">
        <v>887</v>
      </c>
      <c r="C306" s="772" t="s">
        <v>2692</v>
      </c>
      <c r="D306" s="799" t="str" cm="1">
        <f t="array" aca="1" ref="D306" ca="1">IFERROR(_xlfn.FORMULATEXT(INDIRECT("'" &amp; Audit_Calc_Auto[[#This Row],[Feuille]] &amp; "'!" &amp; Audit_Calc_Auto[[#This Row],[Cellule]])),"(pas de formule)")</f>
        <v>=SI($B$13="OUI";"";SI(K47&lt;&gt;"";ARRONDI(J47;2)-ARRONDI(K47;2);0))</v>
      </c>
      <c r="E306" t="str">
        <f ca="1">IF(Audit_Calc_Auto[[#This Row],[Formule actuelle]]="(pas de formule)","SANS FORMULE",IF(Audit_Calc_Auto[[#This Row],[Formule actuelle]]=Audit_Calc_Auto[[#This Row],[Formule attendue]],"OK","MODIFIE"))</f>
        <v>OK</v>
      </c>
    </row>
    <row r="307" spans="1:5" x14ac:dyDescent="0.25">
      <c r="A307" s="770" t="s">
        <v>502</v>
      </c>
      <c r="B307" s="770" t="s">
        <v>888</v>
      </c>
      <c r="C307" s="772" t="s">
        <v>2693</v>
      </c>
      <c r="D307" s="799" t="str" cm="1">
        <f t="array" aca="1" ref="D307" ca="1">IFERROR(_xlfn.FORMULATEXT(INDIRECT("'" &amp; Audit_Calc_Auto[[#This Row],[Feuille]] &amp; "'!" &amp; Audit_Calc_Auto[[#This Row],[Cellule]])),"(pas de formule)")</f>
        <v>=SI(U47="";0;U47*K47)</v>
      </c>
      <c r="E307" t="str">
        <f ca="1">IF(Audit_Calc_Auto[[#This Row],[Formule actuelle]]="(pas de formule)","SANS FORMULE",IF(Audit_Calc_Auto[[#This Row],[Formule actuelle]]=Audit_Calc_Auto[[#This Row],[Formule attendue]],"OK","MODIFIE"))</f>
        <v>OK</v>
      </c>
    </row>
    <row r="308" spans="1:5" x14ac:dyDescent="0.25">
      <c r="A308" s="770" t="s">
        <v>502</v>
      </c>
      <c r="B308" s="770" t="s">
        <v>889</v>
      </c>
      <c r="C308" s="772" t="s">
        <v>890</v>
      </c>
      <c r="D308" s="799" t="str" cm="1">
        <f t="array" aca="1" ref="D308" ca="1">IFERROR(_xlfn.FORMULATEXT(INDIRECT("'" &amp; Audit_Calc_Auto[[#This Row],[Feuille]] &amp; "'!" &amp; Audit_Calc_Auto[[#This Row],[Cellule]])),"(pas de formule)")</f>
        <v>=O47+Q47+S47+V47</v>
      </c>
      <c r="E308" t="str">
        <f ca="1">IF(Audit_Calc_Auto[[#This Row],[Formule actuelle]]="(pas de formule)","SANS FORMULE",IF(Audit_Calc_Auto[[#This Row],[Formule actuelle]]=Audit_Calc_Auto[[#This Row],[Formule attendue]],"OK","MODIFIE"))</f>
        <v>OK</v>
      </c>
    </row>
    <row r="309" spans="1:5" x14ac:dyDescent="0.25">
      <c r="A309" s="770" t="s">
        <v>502</v>
      </c>
      <c r="B309" s="770" t="s">
        <v>891</v>
      </c>
      <c r="C309" s="772" t="s">
        <v>2694</v>
      </c>
      <c r="D309" s="799" t="str" cm="1">
        <f t="array" aca="1" ref="D309" ca="1">IFERROR(_xlfn.FORMULATEXT(INDIRECT("'" &amp; Audit_Calc_Auto[[#This Row],[Feuille]] &amp; "'!" &amp; Audit_Calc_Auto[[#This Row],[Cellule]])),"(pas de formule)")</f>
        <v>=SI(P47="";"";ARRONDI(K47-O47-Q47-S47-V47;2))</v>
      </c>
      <c r="E309" t="str">
        <f ca="1">IF(Audit_Calc_Auto[[#This Row],[Formule actuelle]]="(pas de formule)","SANS FORMULE",IF(Audit_Calc_Auto[[#This Row],[Formule actuelle]]=Audit_Calc_Auto[[#This Row],[Formule attendue]],"OK","MODIFIE"))</f>
        <v>OK</v>
      </c>
    </row>
    <row r="310" spans="1:5" x14ac:dyDescent="0.25">
      <c r="A310" s="770" t="s">
        <v>502</v>
      </c>
      <c r="B310" s="770" t="s">
        <v>892</v>
      </c>
      <c r="C310" s="772" t="s">
        <v>2695</v>
      </c>
      <c r="D310" s="799" t="str" cm="1">
        <f t="array" aca="1" ref="D310" ca="1">IFERROR(_xlfn.FORMULATEXT(INDIRECT("'" &amp; Audit_Calc_Auto[[#This Row],[Feuille]] &amp; "'!" &amp; Audit_Calc_Auto[[#This Row],[Cellule]])),"(pas de formule)")</f>
        <v>=SI($B$13="OUI";"Salaires BSCU";"bulletin de paye"&amp;" "&amp;"x"&amp;NB.SI('Dépenses de personnel 21 à 30'!B78:B90;"&gt;"&amp;0))</v>
      </c>
      <c r="E310" t="str">
        <f ca="1">IF(Audit_Calc_Auto[[#This Row],[Formule actuelle]]="(pas de formule)","SANS FORMULE",IF(Audit_Calc_Auto[[#This Row],[Formule actuelle]]=Audit_Calc_Auto[[#This Row],[Formule attendue]],"OK","MODIFIE"))</f>
        <v>OK</v>
      </c>
    </row>
    <row r="311" spans="1:5" x14ac:dyDescent="0.25">
      <c r="A311" s="770" t="s">
        <v>502</v>
      </c>
      <c r="B311" s="770" t="s">
        <v>893</v>
      </c>
      <c r="C311" s="772" t="s">
        <v>3981</v>
      </c>
      <c r="D311" s="799" t="str" cm="1">
        <f t="array" aca="1" ref="D311" ca="1">IFERROR(_xlfn.FORMULATEXT(INDIRECT("'" &amp; Audit_Calc_Auto[[#This Row],[Feuille]] &amp; "'!" &amp; Audit_Calc_Auto[[#This Row],[Cellule]])),"(pas de formule)")</f>
        <v>=SI(B$13="OUI";BSCU_SALAIRES!B295;'Dépenses de personnel 21 à 30'!A75)</v>
      </c>
      <c r="E311" t="str">
        <f ca="1">IF(Audit_Calc_Auto[[#This Row],[Formule actuelle]]="(pas de formule)","SANS FORMULE",IF(Audit_Calc_Auto[[#This Row],[Formule actuelle]]=Audit_Calc_Auto[[#This Row],[Formule attendue]],"OK","MODIFIE"))</f>
        <v>OK</v>
      </c>
    </row>
    <row r="312" spans="1:5" x14ac:dyDescent="0.25">
      <c r="A312" s="770" t="s">
        <v>502</v>
      </c>
      <c r="B312" s="770" t="s">
        <v>894</v>
      </c>
      <c r="C312" s="772" t="s">
        <v>3982</v>
      </c>
      <c r="D312" s="799" t="str" cm="1">
        <f t="array" aca="1" ref="D312" ca="1">IFERROR(_xlfn.FORMULATEXT(INDIRECT("'" &amp; Audit_Calc_Auto[[#This Row],[Feuille]] &amp; "'!" &amp; Audit_Calc_Auto[[#This Row],[Cellule]])),"(pas de formule)")</f>
        <v>=SI(SI($B$56="OUI";BSCU_SALAIRES!B299;'Dépenses de personnel 21 à 30'!M91)&lt;1/1/2020;"";SI($B$56="OUI";BSCU_SALAIRES!B299;'Dépenses de personnel 21 à 30'!M91))</v>
      </c>
      <c r="E312" t="str">
        <f ca="1">IF(Audit_Calc_Auto[[#This Row],[Formule actuelle]]="(pas de formule)","SANS FORMULE",IF(Audit_Calc_Auto[[#This Row],[Formule actuelle]]=Audit_Calc_Auto[[#This Row],[Formule attendue]],"OK","MODIFIE"))</f>
        <v>OK</v>
      </c>
    </row>
    <row r="313" spans="1:5" x14ac:dyDescent="0.25">
      <c r="A313" s="770" t="s">
        <v>502</v>
      </c>
      <c r="B313" s="770" t="s">
        <v>895</v>
      </c>
      <c r="C313" s="772" t="s">
        <v>896</v>
      </c>
      <c r="D313" s="799" t="str" cm="1">
        <f t="array" aca="1" ref="D313" ca="1">IFERROR(_xlfn.FORMULATEXT(INDIRECT("'" &amp; Audit_Calc_Auto[[#This Row],[Feuille]] &amp; "'!" &amp; Audit_Calc_Auto[[#This Row],[Cellule]])),"(pas de formule)")</f>
        <v>='Dépenses de personnel 21 à 30'!N91</v>
      </c>
      <c r="E313" t="str">
        <f ca="1">IF(Audit_Calc_Auto[[#This Row],[Formule actuelle]]="(pas de formule)","SANS FORMULE",IF(Audit_Calc_Auto[[#This Row],[Formule actuelle]]=Audit_Calc_Auto[[#This Row],[Formule attendue]],"OK","MODIFIE"))</f>
        <v>OK</v>
      </c>
    </row>
    <row r="314" spans="1:5" x14ac:dyDescent="0.25">
      <c r="A314" s="770" t="s">
        <v>502</v>
      </c>
      <c r="B314" s="770" t="s">
        <v>897</v>
      </c>
      <c r="C314" s="772" t="s">
        <v>2696</v>
      </c>
      <c r="D314" s="799" t="str" cm="1">
        <f t="array" aca="1" ref="D314" ca="1">IFERROR(_xlfn.FORMULATEXT(INDIRECT("'" &amp; Audit_Calc_Auto[[#This Row],[Feuille]] &amp; "'!" &amp; Audit_Calc_Auto[[#This Row],[Cellule]])),"(pas de formule)")</f>
        <v>=SI(A48="bulletin de paye x0";"";SI(OU(D48="";E48="");"Date d'émission ou d'acquittement manquante";SI(OU(D48&lt;$D$5;D48&gt;$D$6);"Date de facture inéligible, cette dépense sera écartée";SI(E48&gt;$D$6;"Acquittement hors date d'éligiblité, cette dépense sera écartée";SI(E48&lt;D48;"Justifier pourquoi l'acquittement est intervenu avant la facture";"")))))</v>
      </c>
      <c r="E314" t="str">
        <f ca="1">IF(Audit_Calc_Auto[[#This Row],[Formule actuelle]]="(pas de formule)","SANS FORMULE",IF(Audit_Calc_Auto[[#This Row],[Formule actuelle]]=Audit_Calc_Auto[[#This Row],[Formule attendue]],"OK","MODIFIE"))</f>
        <v>OK</v>
      </c>
    </row>
    <row r="315" spans="1:5" x14ac:dyDescent="0.25">
      <c r="A315" s="770" t="s">
        <v>502</v>
      </c>
      <c r="B315" s="770" t="s">
        <v>898</v>
      </c>
      <c r="C315" s="772" t="s">
        <v>899</v>
      </c>
      <c r="D315" s="799" t="str" cm="1">
        <f t="array" aca="1" ref="D315" ca="1">IFERROR(_xlfn.FORMULATEXT(INDIRECT("'" &amp; Audit_Calc_Auto[[#This Row],[Feuille]] &amp; "'!" &amp; Audit_Calc_Auto[[#This Row],[Cellule]])),"(pas de formule)")</f>
        <v>='Dépenses de personnel 21 à 30'!B91</v>
      </c>
      <c r="E315" t="str">
        <f ca="1">IF(Audit_Calc_Auto[[#This Row],[Formule actuelle]]="(pas de formule)","SANS FORMULE",IF(Audit_Calc_Auto[[#This Row],[Formule actuelle]]=Audit_Calc_Auto[[#This Row],[Formule attendue]],"OK","MODIFIE"))</f>
        <v>OK</v>
      </c>
    </row>
    <row r="316" spans="1:5" x14ac:dyDescent="0.25">
      <c r="A316" s="770" t="s">
        <v>502</v>
      </c>
      <c r="B316" s="770" t="s">
        <v>900</v>
      </c>
      <c r="C316" s="772" t="s">
        <v>5071</v>
      </c>
      <c r="D316" s="799" t="str" cm="1">
        <f t="array" aca="1" ref="D316" ca="1">IFERROR(_xlfn.FORMULATEXT(INDIRECT("'" &amp; Audit_Calc_Auto[[#This Row],[Feuille]] &amp; "'!" &amp; Audit_Calc_Auto[[#This Row],[Cellule]])),"(pas de formule)")</f>
        <v>=SIERREUR(SI($B$13="OUI";BSCU_SALAIRES!B303;'Dépenses de personnel 21 à 30'!D91);"")</v>
      </c>
      <c r="E316" t="str">
        <f ca="1">IF(Audit_Calc_Auto[[#This Row],[Formule actuelle]]="(pas de formule)","SANS FORMULE",IF(Audit_Calc_Auto[[#This Row],[Formule actuelle]]=Audit_Calc_Auto[[#This Row],[Formule attendue]],"OK","MODIFIE"))</f>
        <v>OK</v>
      </c>
    </row>
    <row r="317" spans="1:5" x14ac:dyDescent="0.25">
      <c r="A317" s="770" t="s">
        <v>502</v>
      </c>
      <c r="B317" s="770" t="s">
        <v>901</v>
      </c>
      <c r="C317" s="772" t="s">
        <v>3983</v>
      </c>
      <c r="D317" s="799" t="str" cm="1">
        <f t="array" aca="1" ref="D317" ca="1">IFERROR(_xlfn.FORMULATEXT(INDIRECT("'" &amp; Audit_Calc_Auto[[#This Row],[Feuille]] &amp; "'!" &amp; Audit_Calc_Auto[[#This Row],[Cellule]])),"(pas de formule)")</f>
        <v>=SIERREUR(ARRONDI(SI($B$13="OUI";BSCU_SALAIRES!B296;SOMME(H48+I48));2);"")</v>
      </c>
      <c r="E317" t="str">
        <f ca="1">IF(Audit_Calc_Auto[[#This Row],[Formule actuelle]]="(pas de formule)","SANS FORMULE",IF(Audit_Calc_Auto[[#This Row],[Formule actuelle]]=Audit_Calc_Auto[[#This Row],[Formule attendue]],"OK","MODIFIE"))</f>
        <v>OK</v>
      </c>
    </row>
    <row r="318" spans="1:5" x14ac:dyDescent="0.25">
      <c r="A318" s="770" t="s">
        <v>502</v>
      </c>
      <c r="B318" s="770" t="s">
        <v>902</v>
      </c>
      <c r="C318" s="772" t="s">
        <v>3984</v>
      </c>
      <c r="D318" s="799" t="str" cm="1">
        <f t="array" aca="1" ref="D318" ca="1">IFERROR(_xlfn.FORMULATEXT(INDIRECT("'" &amp; Audit_Calc_Auto[[#This Row],[Feuille]] &amp; "'!" &amp; Audit_Calc_Auto[[#This Row],[Cellule]])),"(pas de formule)")</f>
        <v>=SI($B$13="OUI";BSCU_SALAIRES!B304;'Dépenses de personnel 21 à 30'!L91)</v>
      </c>
      <c r="E318" t="str">
        <f ca="1">IF(Audit_Calc_Auto[[#This Row],[Formule actuelle]]="(pas de formule)","SANS FORMULE",IF(Audit_Calc_Auto[[#This Row],[Formule actuelle]]=Audit_Calc_Auto[[#This Row],[Formule attendue]],"OK","MODIFIE"))</f>
        <v>OK</v>
      </c>
    </row>
    <row r="319" spans="1:5" x14ac:dyDescent="0.25">
      <c r="A319" s="770" t="s">
        <v>502</v>
      </c>
      <c r="B319" s="770" t="s">
        <v>903</v>
      </c>
      <c r="C319" s="772" t="s">
        <v>2697</v>
      </c>
      <c r="D319" s="799" t="str" cm="1">
        <f t="array" aca="1" ref="D319" ca="1">IFERROR(_xlfn.FORMULATEXT(INDIRECT("'" &amp; Audit_Calc_Auto[[#This Row],[Feuille]] &amp; "'!" &amp; Audit_Calc_Auto[[#This Row],[Cellule]])),"(pas de formule)")</f>
        <v>=SI($B$13="OUI";"";SI(K48&lt;&gt;"";ARRONDI(J48;2)-ARRONDI(K48;2);0))</v>
      </c>
      <c r="E319" t="str">
        <f ca="1">IF(Audit_Calc_Auto[[#This Row],[Formule actuelle]]="(pas de formule)","SANS FORMULE",IF(Audit_Calc_Auto[[#This Row],[Formule actuelle]]=Audit_Calc_Auto[[#This Row],[Formule attendue]],"OK","MODIFIE"))</f>
        <v>OK</v>
      </c>
    </row>
    <row r="320" spans="1:5" x14ac:dyDescent="0.25">
      <c r="A320" s="770" t="s">
        <v>502</v>
      </c>
      <c r="B320" s="770" t="s">
        <v>904</v>
      </c>
      <c r="C320" s="772" t="s">
        <v>2698</v>
      </c>
      <c r="D320" s="799" t="str" cm="1">
        <f t="array" aca="1" ref="D320" ca="1">IFERROR(_xlfn.FORMULATEXT(INDIRECT("'" &amp; Audit_Calc_Auto[[#This Row],[Feuille]] &amp; "'!" &amp; Audit_Calc_Auto[[#This Row],[Cellule]])),"(pas de formule)")</f>
        <v>=SI(U48="";0;U48*K48)</v>
      </c>
      <c r="E320" t="str">
        <f ca="1">IF(Audit_Calc_Auto[[#This Row],[Formule actuelle]]="(pas de formule)","SANS FORMULE",IF(Audit_Calc_Auto[[#This Row],[Formule actuelle]]=Audit_Calc_Auto[[#This Row],[Formule attendue]],"OK","MODIFIE"))</f>
        <v>OK</v>
      </c>
    </row>
    <row r="321" spans="1:5" x14ac:dyDescent="0.25">
      <c r="A321" s="770" t="s">
        <v>502</v>
      </c>
      <c r="B321" s="770" t="s">
        <v>905</v>
      </c>
      <c r="C321" s="772" t="s">
        <v>906</v>
      </c>
      <c r="D321" s="799" t="str" cm="1">
        <f t="array" aca="1" ref="D321" ca="1">IFERROR(_xlfn.FORMULATEXT(INDIRECT("'" &amp; Audit_Calc_Auto[[#This Row],[Feuille]] &amp; "'!" &amp; Audit_Calc_Auto[[#This Row],[Cellule]])),"(pas de formule)")</f>
        <v>=O48+Q48+S48+V48</v>
      </c>
      <c r="E321" t="str">
        <f ca="1">IF(Audit_Calc_Auto[[#This Row],[Formule actuelle]]="(pas de formule)","SANS FORMULE",IF(Audit_Calc_Auto[[#This Row],[Formule actuelle]]=Audit_Calc_Auto[[#This Row],[Formule attendue]],"OK","MODIFIE"))</f>
        <v>OK</v>
      </c>
    </row>
    <row r="322" spans="1:5" x14ac:dyDescent="0.25">
      <c r="A322" s="770" t="s">
        <v>502</v>
      </c>
      <c r="B322" s="770" t="s">
        <v>907</v>
      </c>
      <c r="C322" s="772" t="s">
        <v>2699</v>
      </c>
      <c r="D322" s="799" t="str" cm="1">
        <f t="array" aca="1" ref="D322" ca="1">IFERROR(_xlfn.FORMULATEXT(INDIRECT("'" &amp; Audit_Calc_Auto[[#This Row],[Feuille]] &amp; "'!" &amp; Audit_Calc_Auto[[#This Row],[Cellule]])),"(pas de formule)")</f>
        <v>=SI(P48="";"";ARRONDI(K48-O48-Q48-S48-V48;2))</v>
      </c>
      <c r="E322" t="str">
        <f ca="1">IF(Audit_Calc_Auto[[#This Row],[Formule actuelle]]="(pas de formule)","SANS FORMULE",IF(Audit_Calc_Auto[[#This Row],[Formule actuelle]]=Audit_Calc_Auto[[#This Row],[Formule attendue]],"OK","MODIFIE"))</f>
        <v>OK</v>
      </c>
    </row>
    <row r="323" spans="1:5" x14ac:dyDescent="0.25">
      <c r="A323" s="770" t="s">
        <v>502</v>
      </c>
      <c r="B323" s="770" t="s">
        <v>908</v>
      </c>
      <c r="C323" s="772" t="s">
        <v>2700</v>
      </c>
      <c r="D323" s="799" t="str" cm="1">
        <f t="array" aca="1" ref="D323" ca="1">IFERROR(_xlfn.FORMULATEXT(INDIRECT("'" &amp; Audit_Calc_Auto[[#This Row],[Feuille]] &amp; "'!" &amp; Audit_Calc_Auto[[#This Row],[Cellule]])),"(pas de formule)")</f>
        <v>=SI($B$13="OUI";"Salaires BSCU";"bulletin de paye"&amp;" "&amp;"x"&amp;NB.SI('Dépenses de personnel 21 à 30'!B98:B110;"&gt;"&amp;0))</v>
      </c>
      <c r="E323" t="str">
        <f ca="1">IF(Audit_Calc_Auto[[#This Row],[Formule actuelle]]="(pas de formule)","SANS FORMULE",IF(Audit_Calc_Auto[[#This Row],[Formule actuelle]]=Audit_Calc_Auto[[#This Row],[Formule attendue]],"OK","MODIFIE"))</f>
        <v>OK</v>
      </c>
    </row>
    <row r="324" spans="1:5" x14ac:dyDescent="0.25">
      <c r="A324" s="770" t="s">
        <v>502</v>
      </c>
      <c r="B324" s="770" t="s">
        <v>909</v>
      </c>
      <c r="C324" s="772" t="s">
        <v>3985</v>
      </c>
      <c r="D324" s="799" t="str" cm="1">
        <f t="array" aca="1" ref="D324" ca="1">IFERROR(_xlfn.FORMULATEXT(INDIRECT("'" &amp; Audit_Calc_Auto[[#This Row],[Feuille]] &amp; "'!" &amp; Audit_Calc_Auto[[#This Row],[Cellule]])),"(pas de formule)")</f>
        <v>=SI(B$13="OUI";BSCU_SALAIRES!B307;'Dépenses de personnel 21 à 30'!A95)</v>
      </c>
      <c r="E324" t="str">
        <f ca="1">IF(Audit_Calc_Auto[[#This Row],[Formule actuelle]]="(pas de formule)","SANS FORMULE",IF(Audit_Calc_Auto[[#This Row],[Formule actuelle]]=Audit_Calc_Auto[[#This Row],[Formule attendue]],"OK","MODIFIE"))</f>
        <v>OK</v>
      </c>
    </row>
    <row r="325" spans="1:5" x14ac:dyDescent="0.25">
      <c r="A325" s="770" t="s">
        <v>502</v>
      </c>
      <c r="B325" s="770" t="s">
        <v>910</v>
      </c>
      <c r="C325" s="772" t="s">
        <v>3986</v>
      </c>
      <c r="D325" s="799" t="str" cm="1">
        <f t="array" aca="1" ref="D325" ca="1">IFERROR(_xlfn.FORMULATEXT(INDIRECT("'" &amp; Audit_Calc_Auto[[#This Row],[Feuille]] &amp; "'!" &amp; Audit_Calc_Auto[[#This Row],[Cellule]])),"(pas de formule)")</f>
        <v>=SI(SI($B$56="OUI";BSCU_SALAIRES!B311;'Dépenses de personnel 21 à 30'!M111)&lt;1/1/2020;"";SI($B$56="OUI";BSCU_SALAIRES!B28;'Dépenses de personnel 21 à 30'!M111))</v>
      </c>
      <c r="E325" t="str">
        <f ca="1">IF(Audit_Calc_Auto[[#This Row],[Formule actuelle]]="(pas de formule)","SANS FORMULE",IF(Audit_Calc_Auto[[#This Row],[Formule actuelle]]=Audit_Calc_Auto[[#This Row],[Formule attendue]],"OK","MODIFIE"))</f>
        <v>OK</v>
      </c>
    </row>
    <row r="326" spans="1:5" x14ac:dyDescent="0.25">
      <c r="A326" s="770" t="s">
        <v>502</v>
      </c>
      <c r="B326" s="770" t="s">
        <v>911</v>
      </c>
      <c r="C326" s="772" t="s">
        <v>912</v>
      </c>
      <c r="D326" s="799" t="str" cm="1">
        <f t="array" aca="1" ref="D326" ca="1">IFERROR(_xlfn.FORMULATEXT(INDIRECT("'" &amp; Audit_Calc_Auto[[#This Row],[Feuille]] &amp; "'!" &amp; Audit_Calc_Auto[[#This Row],[Cellule]])),"(pas de formule)")</f>
        <v>='Dépenses de personnel 21 à 30'!N111</v>
      </c>
      <c r="E326" t="str">
        <f ca="1">IF(Audit_Calc_Auto[[#This Row],[Formule actuelle]]="(pas de formule)","SANS FORMULE",IF(Audit_Calc_Auto[[#This Row],[Formule actuelle]]=Audit_Calc_Auto[[#This Row],[Formule attendue]],"OK","MODIFIE"))</f>
        <v>OK</v>
      </c>
    </row>
    <row r="327" spans="1:5" x14ac:dyDescent="0.25">
      <c r="A327" s="770" t="s">
        <v>502</v>
      </c>
      <c r="B327" s="770" t="s">
        <v>913</v>
      </c>
      <c r="C327" s="772" t="s">
        <v>2701</v>
      </c>
      <c r="D327" s="799" t="str" cm="1">
        <f t="array" aca="1" ref="D327" ca="1">IFERROR(_xlfn.FORMULATEXT(INDIRECT("'" &amp; Audit_Calc_Auto[[#This Row],[Feuille]] &amp; "'!" &amp; Audit_Calc_Auto[[#This Row],[Cellule]])),"(pas de formule)")</f>
        <v>=SI(A49="bulletin de paye x0";"";SI(OU(D49="";E49="");"Date d'émission ou d'acquittement manquante";SI(OU(D49&lt;$D$5;D49&gt;$D$6);"Date de facture inéligible, cette dépense sera écartée";SI(E49&gt;$D$6;"Acquittement hors date d'éligiblité, cette dépense sera écartée";SI(E49&lt;D49;"Justifier pourquoi l'acquittement est intervenu avant la facture";"")))))</v>
      </c>
      <c r="E327" t="str">
        <f ca="1">IF(Audit_Calc_Auto[[#This Row],[Formule actuelle]]="(pas de formule)","SANS FORMULE",IF(Audit_Calc_Auto[[#This Row],[Formule actuelle]]=Audit_Calc_Auto[[#This Row],[Formule attendue]],"OK","MODIFIE"))</f>
        <v>OK</v>
      </c>
    </row>
    <row r="328" spans="1:5" x14ac:dyDescent="0.25">
      <c r="A328" s="770" t="s">
        <v>502</v>
      </c>
      <c r="B328" s="770" t="s">
        <v>914</v>
      </c>
      <c r="C328" s="772" t="s">
        <v>915</v>
      </c>
      <c r="D328" s="799" t="str" cm="1">
        <f t="array" aca="1" ref="D328" ca="1">IFERROR(_xlfn.FORMULATEXT(INDIRECT("'" &amp; Audit_Calc_Auto[[#This Row],[Feuille]] &amp; "'!" &amp; Audit_Calc_Auto[[#This Row],[Cellule]])),"(pas de formule)")</f>
        <v>='Dépenses de personnel 21 à 30'!B111</v>
      </c>
      <c r="E328" t="str">
        <f ca="1">IF(Audit_Calc_Auto[[#This Row],[Formule actuelle]]="(pas de formule)","SANS FORMULE",IF(Audit_Calc_Auto[[#This Row],[Formule actuelle]]=Audit_Calc_Auto[[#This Row],[Formule attendue]],"OK","MODIFIE"))</f>
        <v>OK</v>
      </c>
    </row>
    <row r="329" spans="1:5" x14ac:dyDescent="0.25">
      <c r="A329" s="770" t="s">
        <v>502</v>
      </c>
      <c r="B329" s="770" t="s">
        <v>916</v>
      </c>
      <c r="C329" s="772" t="s">
        <v>5072</v>
      </c>
      <c r="D329" s="799" t="str" cm="1">
        <f t="array" aca="1" ref="D329" ca="1">IFERROR(_xlfn.FORMULATEXT(INDIRECT("'" &amp; Audit_Calc_Auto[[#This Row],[Feuille]] &amp; "'!" &amp; Audit_Calc_Auto[[#This Row],[Cellule]])),"(pas de formule)")</f>
        <v>=SIERREUR(SI($B$13="OUI";BSCU_SALAIRES!B315;'Dépenses de personnel 21 à 30'!D111);"")</v>
      </c>
      <c r="E329" t="str">
        <f ca="1">IF(Audit_Calc_Auto[[#This Row],[Formule actuelle]]="(pas de formule)","SANS FORMULE",IF(Audit_Calc_Auto[[#This Row],[Formule actuelle]]=Audit_Calc_Auto[[#This Row],[Formule attendue]],"OK","MODIFIE"))</f>
        <v>OK</v>
      </c>
    </row>
    <row r="330" spans="1:5" x14ac:dyDescent="0.25">
      <c r="A330" s="770" t="s">
        <v>502</v>
      </c>
      <c r="B330" s="770" t="s">
        <v>917</v>
      </c>
      <c r="C330" s="772" t="s">
        <v>3987</v>
      </c>
      <c r="D330" s="799" t="str" cm="1">
        <f t="array" aca="1" ref="D330" ca="1">IFERROR(_xlfn.FORMULATEXT(INDIRECT("'" &amp; Audit_Calc_Auto[[#This Row],[Feuille]] &amp; "'!" &amp; Audit_Calc_Auto[[#This Row],[Cellule]])),"(pas de formule)")</f>
        <v>=SIERREUR(ARRONDI(SI($B$13="OUI";BSCU_SALAIRES!B308;SOMME(H49+I49));2);"")</v>
      </c>
      <c r="E330" t="str">
        <f ca="1">IF(Audit_Calc_Auto[[#This Row],[Formule actuelle]]="(pas de formule)","SANS FORMULE",IF(Audit_Calc_Auto[[#This Row],[Formule actuelle]]=Audit_Calc_Auto[[#This Row],[Formule attendue]],"OK","MODIFIE"))</f>
        <v>OK</v>
      </c>
    </row>
    <row r="331" spans="1:5" x14ac:dyDescent="0.25">
      <c r="A331" s="770" t="s">
        <v>502</v>
      </c>
      <c r="B331" s="770" t="s">
        <v>918</v>
      </c>
      <c r="C331" s="772" t="s">
        <v>3988</v>
      </c>
      <c r="D331" s="799" t="str" cm="1">
        <f t="array" aca="1" ref="D331" ca="1">IFERROR(_xlfn.FORMULATEXT(INDIRECT("'" &amp; Audit_Calc_Auto[[#This Row],[Feuille]] &amp; "'!" &amp; Audit_Calc_Auto[[#This Row],[Cellule]])),"(pas de formule)")</f>
        <v>=SI($B$13="OUI";BSCU_SALAIRES!B316;'Dépenses de personnel 21 à 30'!L111)</v>
      </c>
      <c r="E331" t="str">
        <f ca="1">IF(Audit_Calc_Auto[[#This Row],[Formule actuelle]]="(pas de formule)","SANS FORMULE",IF(Audit_Calc_Auto[[#This Row],[Formule actuelle]]=Audit_Calc_Auto[[#This Row],[Formule attendue]],"OK","MODIFIE"))</f>
        <v>OK</v>
      </c>
    </row>
    <row r="332" spans="1:5" x14ac:dyDescent="0.25">
      <c r="A332" s="770" t="s">
        <v>502</v>
      </c>
      <c r="B332" s="770" t="s">
        <v>919</v>
      </c>
      <c r="C332" s="772" t="s">
        <v>2702</v>
      </c>
      <c r="D332" s="799" t="str" cm="1">
        <f t="array" aca="1" ref="D332" ca="1">IFERROR(_xlfn.FORMULATEXT(INDIRECT("'" &amp; Audit_Calc_Auto[[#This Row],[Feuille]] &amp; "'!" &amp; Audit_Calc_Auto[[#This Row],[Cellule]])),"(pas de formule)")</f>
        <v>=SI($B$13="OUI";"";SI(K49&lt;&gt;"";ARRONDI(J49;2)-ARRONDI(K49;2);0))</v>
      </c>
      <c r="E332" t="str">
        <f ca="1">IF(Audit_Calc_Auto[[#This Row],[Formule actuelle]]="(pas de formule)","SANS FORMULE",IF(Audit_Calc_Auto[[#This Row],[Formule actuelle]]=Audit_Calc_Auto[[#This Row],[Formule attendue]],"OK","MODIFIE"))</f>
        <v>OK</v>
      </c>
    </row>
    <row r="333" spans="1:5" x14ac:dyDescent="0.25">
      <c r="A333" s="770" t="s">
        <v>502</v>
      </c>
      <c r="B333" s="770" t="s">
        <v>920</v>
      </c>
      <c r="C333" s="772" t="s">
        <v>2703</v>
      </c>
      <c r="D333" s="799" t="str" cm="1">
        <f t="array" aca="1" ref="D333" ca="1">IFERROR(_xlfn.FORMULATEXT(INDIRECT("'" &amp; Audit_Calc_Auto[[#This Row],[Feuille]] &amp; "'!" &amp; Audit_Calc_Auto[[#This Row],[Cellule]])),"(pas de formule)")</f>
        <v>=SI(U49="";0;U49*K49)</v>
      </c>
      <c r="E333" t="str">
        <f ca="1">IF(Audit_Calc_Auto[[#This Row],[Formule actuelle]]="(pas de formule)","SANS FORMULE",IF(Audit_Calc_Auto[[#This Row],[Formule actuelle]]=Audit_Calc_Auto[[#This Row],[Formule attendue]],"OK","MODIFIE"))</f>
        <v>OK</v>
      </c>
    </row>
    <row r="334" spans="1:5" x14ac:dyDescent="0.25">
      <c r="A334" s="770" t="s">
        <v>502</v>
      </c>
      <c r="B334" s="770" t="s">
        <v>921</v>
      </c>
      <c r="C334" s="772" t="s">
        <v>922</v>
      </c>
      <c r="D334" s="799" t="str" cm="1">
        <f t="array" aca="1" ref="D334" ca="1">IFERROR(_xlfn.FORMULATEXT(INDIRECT("'" &amp; Audit_Calc_Auto[[#This Row],[Feuille]] &amp; "'!" &amp; Audit_Calc_Auto[[#This Row],[Cellule]])),"(pas de formule)")</f>
        <v>=O49+Q49+S49+V49</v>
      </c>
      <c r="E334" t="str">
        <f ca="1">IF(Audit_Calc_Auto[[#This Row],[Formule actuelle]]="(pas de formule)","SANS FORMULE",IF(Audit_Calc_Auto[[#This Row],[Formule actuelle]]=Audit_Calc_Auto[[#This Row],[Formule attendue]],"OK","MODIFIE"))</f>
        <v>OK</v>
      </c>
    </row>
    <row r="335" spans="1:5" x14ac:dyDescent="0.25">
      <c r="A335" s="770" t="s">
        <v>502</v>
      </c>
      <c r="B335" s="770" t="s">
        <v>923</v>
      </c>
      <c r="C335" s="772" t="s">
        <v>2704</v>
      </c>
      <c r="D335" s="799" t="str" cm="1">
        <f t="array" aca="1" ref="D335" ca="1">IFERROR(_xlfn.FORMULATEXT(INDIRECT("'" &amp; Audit_Calc_Auto[[#This Row],[Feuille]] &amp; "'!" &amp; Audit_Calc_Auto[[#This Row],[Cellule]])),"(pas de formule)")</f>
        <v>=SI(P49="";"";ARRONDI(K49-O49-Q49-S49-V49;2))</v>
      </c>
      <c r="E335" t="str">
        <f ca="1">IF(Audit_Calc_Auto[[#This Row],[Formule actuelle]]="(pas de formule)","SANS FORMULE",IF(Audit_Calc_Auto[[#This Row],[Formule actuelle]]=Audit_Calc_Auto[[#This Row],[Formule attendue]],"OK","MODIFIE"))</f>
        <v>OK</v>
      </c>
    </row>
    <row r="336" spans="1:5" x14ac:dyDescent="0.25">
      <c r="A336" s="770" t="s">
        <v>502</v>
      </c>
      <c r="B336" s="770" t="s">
        <v>924</v>
      </c>
      <c r="C336" s="772" t="s">
        <v>2705</v>
      </c>
      <c r="D336" s="799" t="str" cm="1">
        <f t="array" aca="1" ref="D336" ca="1">IFERROR(_xlfn.FORMULATEXT(INDIRECT("'" &amp; Audit_Calc_Auto[[#This Row],[Feuille]] &amp; "'!" &amp; Audit_Calc_Auto[[#This Row],[Cellule]])),"(pas de formule)")</f>
        <v>=SI($B$13="OUI";"Salaires BSCU";"bulletin de paye"&amp;" "&amp;"x"&amp;NB.SI('Dépenses de personnel 21 à 30'!B118:B130;"&gt;"&amp;0))</v>
      </c>
      <c r="E336" t="str">
        <f ca="1">IF(Audit_Calc_Auto[[#This Row],[Formule actuelle]]="(pas de formule)","SANS FORMULE",IF(Audit_Calc_Auto[[#This Row],[Formule actuelle]]=Audit_Calc_Auto[[#This Row],[Formule attendue]],"OK","MODIFIE"))</f>
        <v>OK</v>
      </c>
    </row>
    <row r="337" spans="1:5" x14ac:dyDescent="0.25">
      <c r="A337" s="770" t="s">
        <v>502</v>
      </c>
      <c r="B337" s="770" t="s">
        <v>925</v>
      </c>
      <c r="C337" s="772" t="s">
        <v>3989</v>
      </c>
      <c r="D337" s="799" t="str" cm="1">
        <f t="array" aca="1" ref="D337" ca="1">IFERROR(_xlfn.FORMULATEXT(INDIRECT("'" &amp; Audit_Calc_Auto[[#This Row],[Feuille]] &amp; "'!" &amp; Audit_Calc_Auto[[#This Row],[Cellule]])),"(pas de formule)")</f>
        <v>=SI(B$13="OUI";BSCU_SALAIRES!B319;'Dépenses de personnel 21 à 30'!A115)</v>
      </c>
      <c r="E337" t="str">
        <f ca="1">IF(Audit_Calc_Auto[[#This Row],[Formule actuelle]]="(pas de formule)","SANS FORMULE",IF(Audit_Calc_Auto[[#This Row],[Formule actuelle]]=Audit_Calc_Auto[[#This Row],[Formule attendue]],"OK","MODIFIE"))</f>
        <v>OK</v>
      </c>
    </row>
    <row r="338" spans="1:5" x14ac:dyDescent="0.25">
      <c r="A338" s="770" t="s">
        <v>502</v>
      </c>
      <c r="B338" s="770" t="s">
        <v>926</v>
      </c>
      <c r="C338" s="772" t="s">
        <v>3990</v>
      </c>
      <c r="D338" s="799" t="str" cm="1">
        <f t="array" aca="1" ref="D338" ca="1">IFERROR(_xlfn.FORMULATEXT(INDIRECT("'" &amp; Audit_Calc_Auto[[#This Row],[Feuille]] &amp; "'!" &amp; Audit_Calc_Auto[[#This Row],[Cellule]])),"(pas de formule)")</f>
        <v>=SI(SI($B$56="OUI";BSCU_SALAIRES!B323;'Dépenses de personnel 21 à 30'!M131)&lt;1/1/2020;"";SI($B$56="OUI";BSCU_SALAIRES!B323;'Dépenses de personnel 21 à 30'!M131))</v>
      </c>
      <c r="E338" t="str">
        <f ca="1">IF(Audit_Calc_Auto[[#This Row],[Formule actuelle]]="(pas de formule)","SANS FORMULE",IF(Audit_Calc_Auto[[#This Row],[Formule actuelle]]=Audit_Calc_Auto[[#This Row],[Formule attendue]],"OK","MODIFIE"))</f>
        <v>OK</v>
      </c>
    </row>
    <row r="339" spans="1:5" x14ac:dyDescent="0.25">
      <c r="A339" s="770" t="s">
        <v>502</v>
      </c>
      <c r="B339" s="770" t="s">
        <v>927</v>
      </c>
      <c r="C339" s="772" t="s">
        <v>928</v>
      </c>
      <c r="D339" s="799" t="str" cm="1">
        <f t="array" aca="1" ref="D339" ca="1">IFERROR(_xlfn.FORMULATEXT(INDIRECT("'" &amp; Audit_Calc_Auto[[#This Row],[Feuille]] &amp; "'!" &amp; Audit_Calc_Auto[[#This Row],[Cellule]])),"(pas de formule)")</f>
        <v>='Dépenses de personnel 21 à 30'!N131</v>
      </c>
      <c r="E339" t="str">
        <f ca="1">IF(Audit_Calc_Auto[[#This Row],[Formule actuelle]]="(pas de formule)","SANS FORMULE",IF(Audit_Calc_Auto[[#This Row],[Formule actuelle]]=Audit_Calc_Auto[[#This Row],[Formule attendue]],"OK","MODIFIE"))</f>
        <v>OK</v>
      </c>
    </row>
    <row r="340" spans="1:5" x14ac:dyDescent="0.25">
      <c r="A340" s="770" t="s">
        <v>502</v>
      </c>
      <c r="B340" s="770" t="s">
        <v>929</v>
      </c>
      <c r="C340" s="772" t="s">
        <v>2706</v>
      </c>
      <c r="D340" s="799" t="str" cm="1">
        <f t="array" aca="1" ref="D340" ca="1">IFERROR(_xlfn.FORMULATEXT(INDIRECT("'" &amp; Audit_Calc_Auto[[#This Row],[Feuille]] &amp; "'!" &amp; Audit_Calc_Auto[[#This Row],[Cellule]])),"(pas de formule)")</f>
        <v>=SI(A50="bulletin de paye x0";"";SI(OU(D50="";E50="");"Date d'émission ou d'acquittement manquante";SI(OU(D50&lt;$D$5;D50&gt;$D$6);"Date de facture inéligible, cette dépense sera écartée";SI(E50&gt;$D$6;"Acquittement hors date d'éligiblité, cette dépense sera écartée";SI(E50&lt;D50;"Justifier pourquoi l'acquittement est intervenu avant la facture";"")))))</v>
      </c>
      <c r="E340" t="str">
        <f ca="1">IF(Audit_Calc_Auto[[#This Row],[Formule actuelle]]="(pas de formule)","SANS FORMULE",IF(Audit_Calc_Auto[[#This Row],[Formule actuelle]]=Audit_Calc_Auto[[#This Row],[Formule attendue]],"OK","MODIFIE"))</f>
        <v>OK</v>
      </c>
    </row>
    <row r="341" spans="1:5" x14ac:dyDescent="0.25">
      <c r="A341" s="770" t="s">
        <v>502</v>
      </c>
      <c r="B341" s="770" t="s">
        <v>930</v>
      </c>
      <c r="C341" s="772" t="s">
        <v>931</v>
      </c>
      <c r="D341" s="799" t="str" cm="1">
        <f t="array" aca="1" ref="D341" ca="1">IFERROR(_xlfn.FORMULATEXT(INDIRECT("'" &amp; Audit_Calc_Auto[[#This Row],[Feuille]] &amp; "'!" &amp; Audit_Calc_Auto[[#This Row],[Cellule]])),"(pas de formule)")</f>
        <v>='Dépenses de personnel 21 à 30'!B131</v>
      </c>
      <c r="E341" t="str">
        <f ca="1">IF(Audit_Calc_Auto[[#This Row],[Formule actuelle]]="(pas de formule)","SANS FORMULE",IF(Audit_Calc_Auto[[#This Row],[Formule actuelle]]=Audit_Calc_Auto[[#This Row],[Formule attendue]],"OK","MODIFIE"))</f>
        <v>OK</v>
      </c>
    </row>
    <row r="342" spans="1:5" x14ac:dyDescent="0.25">
      <c r="A342" s="770" t="s">
        <v>502</v>
      </c>
      <c r="B342" s="770" t="s">
        <v>932</v>
      </c>
      <c r="C342" s="772" t="s">
        <v>5073</v>
      </c>
      <c r="D342" s="799" t="str" cm="1">
        <f t="array" aca="1" ref="D342" ca="1">IFERROR(_xlfn.FORMULATEXT(INDIRECT("'" &amp; Audit_Calc_Auto[[#This Row],[Feuille]] &amp; "'!" &amp; Audit_Calc_Auto[[#This Row],[Cellule]])),"(pas de formule)")</f>
        <v>=SIERREUR(SI($B$13="OUI";BSCU_SALAIRES!B327;'Dépenses de personnel 21 à 30'!D131);"")</v>
      </c>
      <c r="E342" t="str">
        <f ca="1">IF(Audit_Calc_Auto[[#This Row],[Formule actuelle]]="(pas de formule)","SANS FORMULE",IF(Audit_Calc_Auto[[#This Row],[Formule actuelle]]=Audit_Calc_Auto[[#This Row],[Formule attendue]],"OK","MODIFIE"))</f>
        <v>OK</v>
      </c>
    </row>
    <row r="343" spans="1:5" x14ac:dyDescent="0.25">
      <c r="A343" s="770" t="s">
        <v>502</v>
      </c>
      <c r="B343" s="770" t="s">
        <v>933</v>
      </c>
      <c r="C343" s="772" t="s">
        <v>3991</v>
      </c>
      <c r="D343" s="799" t="str" cm="1">
        <f t="array" aca="1" ref="D343" ca="1">IFERROR(_xlfn.FORMULATEXT(INDIRECT("'" &amp; Audit_Calc_Auto[[#This Row],[Feuille]] &amp; "'!" &amp; Audit_Calc_Auto[[#This Row],[Cellule]])),"(pas de formule)")</f>
        <v>=SIERREUR(ARRONDI(SI($B$13="OUI";BSCU_SALAIRES!B320;SOMME(H50+I50));2);"")</v>
      </c>
      <c r="E343" t="str">
        <f ca="1">IF(Audit_Calc_Auto[[#This Row],[Formule actuelle]]="(pas de formule)","SANS FORMULE",IF(Audit_Calc_Auto[[#This Row],[Formule actuelle]]=Audit_Calc_Auto[[#This Row],[Formule attendue]],"OK","MODIFIE"))</f>
        <v>OK</v>
      </c>
    </row>
    <row r="344" spans="1:5" x14ac:dyDescent="0.25">
      <c r="A344" s="770" t="s">
        <v>502</v>
      </c>
      <c r="B344" s="770" t="s">
        <v>934</v>
      </c>
      <c r="C344" s="772" t="s">
        <v>3992</v>
      </c>
      <c r="D344" s="799" t="str" cm="1">
        <f t="array" aca="1" ref="D344" ca="1">IFERROR(_xlfn.FORMULATEXT(INDIRECT("'" &amp; Audit_Calc_Auto[[#This Row],[Feuille]] &amp; "'!" &amp; Audit_Calc_Auto[[#This Row],[Cellule]])),"(pas de formule)")</f>
        <v>=SI($B$13="OUI";BSCU_SALAIRES!B328;'Dépenses de personnel 21 à 30'!L131)</v>
      </c>
      <c r="E344" t="str">
        <f ca="1">IF(Audit_Calc_Auto[[#This Row],[Formule actuelle]]="(pas de formule)","SANS FORMULE",IF(Audit_Calc_Auto[[#This Row],[Formule actuelle]]=Audit_Calc_Auto[[#This Row],[Formule attendue]],"OK","MODIFIE"))</f>
        <v>OK</v>
      </c>
    </row>
    <row r="345" spans="1:5" x14ac:dyDescent="0.25">
      <c r="A345" s="770" t="s">
        <v>502</v>
      </c>
      <c r="B345" s="770" t="s">
        <v>935</v>
      </c>
      <c r="C345" s="772" t="s">
        <v>2707</v>
      </c>
      <c r="D345" s="799" t="str" cm="1">
        <f t="array" aca="1" ref="D345" ca="1">IFERROR(_xlfn.FORMULATEXT(INDIRECT("'" &amp; Audit_Calc_Auto[[#This Row],[Feuille]] &amp; "'!" &amp; Audit_Calc_Auto[[#This Row],[Cellule]])),"(pas de formule)")</f>
        <v>=SI($B$13="OUI";"";SI(K50&lt;&gt;"";ARRONDI(J50;2)-ARRONDI(K50;2);0))</v>
      </c>
      <c r="E345" t="str">
        <f ca="1">IF(Audit_Calc_Auto[[#This Row],[Formule actuelle]]="(pas de formule)","SANS FORMULE",IF(Audit_Calc_Auto[[#This Row],[Formule actuelle]]=Audit_Calc_Auto[[#This Row],[Formule attendue]],"OK","MODIFIE"))</f>
        <v>OK</v>
      </c>
    </row>
    <row r="346" spans="1:5" x14ac:dyDescent="0.25">
      <c r="A346" s="770" t="s">
        <v>502</v>
      </c>
      <c r="B346" s="770" t="s">
        <v>936</v>
      </c>
      <c r="C346" s="772" t="s">
        <v>2708</v>
      </c>
      <c r="D346" s="799" t="str" cm="1">
        <f t="array" aca="1" ref="D346" ca="1">IFERROR(_xlfn.FORMULATEXT(INDIRECT("'" &amp; Audit_Calc_Auto[[#This Row],[Feuille]] &amp; "'!" &amp; Audit_Calc_Auto[[#This Row],[Cellule]])),"(pas de formule)")</f>
        <v>=SI(U50="";0;U50*K50)</v>
      </c>
      <c r="E346" t="str">
        <f ca="1">IF(Audit_Calc_Auto[[#This Row],[Formule actuelle]]="(pas de formule)","SANS FORMULE",IF(Audit_Calc_Auto[[#This Row],[Formule actuelle]]=Audit_Calc_Auto[[#This Row],[Formule attendue]],"OK","MODIFIE"))</f>
        <v>OK</v>
      </c>
    </row>
    <row r="347" spans="1:5" x14ac:dyDescent="0.25">
      <c r="A347" s="770" t="s">
        <v>502</v>
      </c>
      <c r="B347" s="770" t="s">
        <v>937</v>
      </c>
      <c r="C347" s="772" t="s">
        <v>938</v>
      </c>
      <c r="D347" s="799" t="str" cm="1">
        <f t="array" aca="1" ref="D347" ca="1">IFERROR(_xlfn.FORMULATEXT(INDIRECT("'" &amp; Audit_Calc_Auto[[#This Row],[Feuille]] &amp; "'!" &amp; Audit_Calc_Auto[[#This Row],[Cellule]])),"(pas de formule)")</f>
        <v>=O50+Q50+S50+V50</v>
      </c>
      <c r="E347" t="str">
        <f ca="1">IF(Audit_Calc_Auto[[#This Row],[Formule actuelle]]="(pas de formule)","SANS FORMULE",IF(Audit_Calc_Auto[[#This Row],[Formule actuelle]]=Audit_Calc_Auto[[#This Row],[Formule attendue]],"OK","MODIFIE"))</f>
        <v>OK</v>
      </c>
    </row>
    <row r="348" spans="1:5" x14ac:dyDescent="0.25">
      <c r="A348" s="770" t="s">
        <v>502</v>
      </c>
      <c r="B348" s="770" t="s">
        <v>939</v>
      </c>
      <c r="C348" s="772" t="s">
        <v>2709</v>
      </c>
      <c r="D348" s="799" t="str" cm="1">
        <f t="array" aca="1" ref="D348" ca="1">IFERROR(_xlfn.FORMULATEXT(INDIRECT("'" &amp; Audit_Calc_Auto[[#This Row],[Feuille]] &amp; "'!" &amp; Audit_Calc_Auto[[#This Row],[Cellule]])),"(pas de formule)")</f>
        <v>=SI(P50="";"";ARRONDI(K50-O50-Q50-S50-V50;2))</v>
      </c>
      <c r="E348" t="str">
        <f ca="1">IF(Audit_Calc_Auto[[#This Row],[Formule actuelle]]="(pas de formule)","SANS FORMULE",IF(Audit_Calc_Auto[[#This Row],[Formule actuelle]]=Audit_Calc_Auto[[#This Row],[Formule attendue]],"OK","MODIFIE"))</f>
        <v>OK</v>
      </c>
    </row>
    <row r="349" spans="1:5" x14ac:dyDescent="0.25">
      <c r="A349" s="770" t="s">
        <v>502</v>
      </c>
      <c r="B349" s="770" t="s">
        <v>940</v>
      </c>
      <c r="C349" s="772" t="s">
        <v>2710</v>
      </c>
      <c r="D349" s="799" t="str" cm="1">
        <f t="array" aca="1" ref="D349" ca="1">IFERROR(_xlfn.FORMULATEXT(INDIRECT("'" &amp; Audit_Calc_Auto[[#This Row],[Feuille]] &amp; "'!" &amp; Audit_Calc_Auto[[#This Row],[Cellule]])),"(pas de formule)")</f>
        <v>=SI($B$13="OUI";"Salaires BSCU";"bulletin de paye"&amp;" "&amp;"x"&amp;NB.SI('Dépenses de personnel 21 à 30'!B138:B150;"&gt;"&amp;0))</v>
      </c>
      <c r="E349" t="str">
        <f ca="1">IF(Audit_Calc_Auto[[#This Row],[Formule actuelle]]="(pas de formule)","SANS FORMULE",IF(Audit_Calc_Auto[[#This Row],[Formule actuelle]]=Audit_Calc_Auto[[#This Row],[Formule attendue]],"OK","MODIFIE"))</f>
        <v>OK</v>
      </c>
    </row>
    <row r="350" spans="1:5" x14ac:dyDescent="0.25">
      <c r="A350" s="770" t="s">
        <v>502</v>
      </c>
      <c r="B350" s="770" t="s">
        <v>941</v>
      </c>
      <c r="C350" s="772" t="s">
        <v>3993</v>
      </c>
      <c r="D350" s="799" t="str" cm="1">
        <f t="array" aca="1" ref="D350" ca="1">IFERROR(_xlfn.FORMULATEXT(INDIRECT("'" &amp; Audit_Calc_Auto[[#This Row],[Feuille]] &amp; "'!" &amp; Audit_Calc_Auto[[#This Row],[Cellule]])),"(pas de formule)")</f>
        <v>=SI(B$13="OUI";BSCU_SALAIRES!B331;'Dépenses de personnel 21 à 30'!A135)</v>
      </c>
      <c r="E350" t="str">
        <f ca="1">IF(Audit_Calc_Auto[[#This Row],[Formule actuelle]]="(pas de formule)","SANS FORMULE",IF(Audit_Calc_Auto[[#This Row],[Formule actuelle]]=Audit_Calc_Auto[[#This Row],[Formule attendue]],"OK","MODIFIE"))</f>
        <v>OK</v>
      </c>
    </row>
    <row r="351" spans="1:5" x14ac:dyDescent="0.25">
      <c r="A351" s="770" t="s">
        <v>502</v>
      </c>
      <c r="B351" s="770" t="s">
        <v>942</v>
      </c>
      <c r="C351" s="772" t="s">
        <v>3994</v>
      </c>
      <c r="D351" s="799" t="str" cm="1">
        <f t="array" aca="1" ref="D351" ca="1">IFERROR(_xlfn.FORMULATEXT(INDIRECT("'" &amp; Audit_Calc_Auto[[#This Row],[Feuille]] &amp; "'!" &amp; Audit_Calc_Auto[[#This Row],[Cellule]])),"(pas de formule)")</f>
        <v>=SI(SI($B$56="OUI";BSCU_SALAIRES!B335;'Dépenses de personnel 21 à 30'!M151)&lt;1/1/2020;"";SI($B$56="OUI";BSCU_SALAIRES!B335;'Dépenses de personnel 21 à 30'!M151))</v>
      </c>
      <c r="E351" t="str">
        <f ca="1">IF(Audit_Calc_Auto[[#This Row],[Formule actuelle]]="(pas de formule)","SANS FORMULE",IF(Audit_Calc_Auto[[#This Row],[Formule actuelle]]=Audit_Calc_Auto[[#This Row],[Formule attendue]],"OK","MODIFIE"))</f>
        <v>OK</v>
      </c>
    </row>
    <row r="352" spans="1:5" x14ac:dyDescent="0.25">
      <c r="A352" s="770" t="s">
        <v>502</v>
      </c>
      <c r="B352" s="770" t="s">
        <v>943</v>
      </c>
      <c r="C352" s="772" t="s">
        <v>944</v>
      </c>
      <c r="D352" s="799" t="str" cm="1">
        <f t="array" aca="1" ref="D352" ca="1">IFERROR(_xlfn.FORMULATEXT(INDIRECT("'" &amp; Audit_Calc_Auto[[#This Row],[Feuille]] &amp; "'!" &amp; Audit_Calc_Auto[[#This Row],[Cellule]])),"(pas de formule)")</f>
        <v>='Dépenses de personnel 21 à 30'!N151</v>
      </c>
      <c r="E352" t="str">
        <f ca="1">IF(Audit_Calc_Auto[[#This Row],[Formule actuelle]]="(pas de formule)","SANS FORMULE",IF(Audit_Calc_Auto[[#This Row],[Formule actuelle]]=Audit_Calc_Auto[[#This Row],[Formule attendue]],"OK","MODIFIE"))</f>
        <v>OK</v>
      </c>
    </row>
    <row r="353" spans="1:5" x14ac:dyDescent="0.25">
      <c r="A353" s="770" t="s">
        <v>502</v>
      </c>
      <c r="B353" s="770" t="s">
        <v>945</v>
      </c>
      <c r="C353" s="772" t="s">
        <v>2711</v>
      </c>
      <c r="D353" s="799" t="str" cm="1">
        <f t="array" aca="1" ref="D353" ca="1">IFERROR(_xlfn.FORMULATEXT(INDIRECT("'" &amp; Audit_Calc_Auto[[#This Row],[Feuille]] &amp; "'!" &amp; Audit_Calc_Auto[[#This Row],[Cellule]])),"(pas de formule)")</f>
        <v>=SI(A51="bulletin de paye x0";"";SI(OU(D51="";E51="");"Date d'émission ou d'acquittement manquante";SI(OU(D51&lt;$D$5;D51&gt;$D$6);"Date de facture inéligible, cette dépense sera écartée";SI(E51&gt;$D$6;"Acquittement hors date d'éligiblité, cette dépense sera écartée";SI(E51&lt;D51;"Justifier pourquoi l'acquittement est intervenu avant la facture";"")))))</v>
      </c>
      <c r="E353" t="str">
        <f ca="1">IF(Audit_Calc_Auto[[#This Row],[Formule actuelle]]="(pas de formule)","SANS FORMULE",IF(Audit_Calc_Auto[[#This Row],[Formule actuelle]]=Audit_Calc_Auto[[#This Row],[Formule attendue]],"OK","MODIFIE"))</f>
        <v>OK</v>
      </c>
    </row>
    <row r="354" spans="1:5" x14ac:dyDescent="0.25">
      <c r="A354" s="770" t="s">
        <v>502</v>
      </c>
      <c r="B354" s="770" t="s">
        <v>946</v>
      </c>
      <c r="C354" s="772" t="s">
        <v>947</v>
      </c>
      <c r="D354" s="799" t="str" cm="1">
        <f t="array" aca="1" ref="D354" ca="1">IFERROR(_xlfn.FORMULATEXT(INDIRECT("'" &amp; Audit_Calc_Auto[[#This Row],[Feuille]] &amp; "'!" &amp; Audit_Calc_Auto[[#This Row],[Cellule]])),"(pas de formule)")</f>
        <v>='Dépenses de personnel 21 à 30'!B151</v>
      </c>
      <c r="E354" t="str">
        <f ca="1">IF(Audit_Calc_Auto[[#This Row],[Formule actuelle]]="(pas de formule)","SANS FORMULE",IF(Audit_Calc_Auto[[#This Row],[Formule actuelle]]=Audit_Calc_Auto[[#This Row],[Formule attendue]],"OK","MODIFIE"))</f>
        <v>OK</v>
      </c>
    </row>
    <row r="355" spans="1:5" x14ac:dyDescent="0.25">
      <c r="A355" s="770" t="s">
        <v>502</v>
      </c>
      <c r="B355" s="770" t="s">
        <v>948</v>
      </c>
      <c r="C355" s="772" t="s">
        <v>5074</v>
      </c>
      <c r="D355" s="799" t="str" cm="1">
        <f t="array" aca="1" ref="D355" ca="1">IFERROR(_xlfn.FORMULATEXT(INDIRECT("'" &amp; Audit_Calc_Auto[[#This Row],[Feuille]] &amp; "'!" &amp; Audit_Calc_Auto[[#This Row],[Cellule]])),"(pas de formule)")</f>
        <v>=SIERREUR(SI($B$13="OUI";BSCU_SALAIRES!B339;'Dépenses de personnel 21 à 30'!D151);"")</v>
      </c>
      <c r="E355" t="str">
        <f ca="1">IF(Audit_Calc_Auto[[#This Row],[Formule actuelle]]="(pas de formule)","SANS FORMULE",IF(Audit_Calc_Auto[[#This Row],[Formule actuelle]]=Audit_Calc_Auto[[#This Row],[Formule attendue]],"OK","MODIFIE"))</f>
        <v>OK</v>
      </c>
    </row>
    <row r="356" spans="1:5" x14ac:dyDescent="0.25">
      <c r="A356" s="770" t="s">
        <v>502</v>
      </c>
      <c r="B356" s="770" t="s">
        <v>949</v>
      </c>
      <c r="C356" s="772" t="s">
        <v>3995</v>
      </c>
      <c r="D356" s="799" t="str" cm="1">
        <f t="array" aca="1" ref="D356" ca="1">IFERROR(_xlfn.FORMULATEXT(INDIRECT("'" &amp; Audit_Calc_Auto[[#This Row],[Feuille]] &amp; "'!" &amp; Audit_Calc_Auto[[#This Row],[Cellule]])),"(pas de formule)")</f>
        <v>=SIERREUR(ARRONDI(SI($B$13="OUI";BSCU_SALAIRES!B332;SOMME(H51+I51));2);"")</v>
      </c>
      <c r="E356" t="str">
        <f ca="1">IF(Audit_Calc_Auto[[#This Row],[Formule actuelle]]="(pas de formule)","SANS FORMULE",IF(Audit_Calc_Auto[[#This Row],[Formule actuelle]]=Audit_Calc_Auto[[#This Row],[Formule attendue]],"OK","MODIFIE"))</f>
        <v>OK</v>
      </c>
    </row>
    <row r="357" spans="1:5" x14ac:dyDescent="0.25">
      <c r="A357" s="770" t="s">
        <v>502</v>
      </c>
      <c r="B357" s="770" t="s">
        <v>950</v>
      </c>
      <c r="C357" s="772" t="s">
        <v>3996</v>
      </c>
      <c r="D357" s="799" t="str" cm="1">
        <f t="array" aca="1" ref="D357" ca="1">IFERROR(_xlfn.FORMULATEXT(INDIRECT("'" &amp; Audit_Calc_Auto[[#This Row],[Feuille]] &amp; "'!" &amp; Audit_Calc_Auto[[#This Row],[Cellule]])),"(pas de formule)")</f>
        <v>=SI($B$13="OUI";BSCU_SALAIRES!B340;'Dépenses de personnel 21 à 30'!L151)</v>
      </c>
      <c r="E357" t="str">
        <f ca="1">IF(Audit_Calc_Auto[[#This Row],[Formule actuelle]]="(pas de formule)","SANS FORMULE",IF(Audit_Calc_Auto[[#This Row],[Formule actuelle]]=Audit_Calc_Auto[[#This Row],[Formule attendue]],"OK","MODIFIE"))</f>
        <v>OK</v>
      </c>
    </row>
    <row r="358" spans="1:5" x14ac:dyDescent="0.25">
      <c r="A358" s="770" t="s">
        <v>502</v>
      </c>
      <c r="B358" s="770" t="s">
        <v>951</v>
      </c>
      <c r="C358" s="772" t="s">
        <v>2712</v>
      </c>
      <c r="D358" s="799" t="str" cm="1">
        <f t="array" aca="1" ref="D358" ca="1">IFERROR(_xlfn.FORMULATEXT(INDIRECT("'" &amp; Audit_Calc_Auto[[#This Row],[Feuille]] &amp; "'!" &amp; Audit_Calc_Auto[[#This Row],[Cellule]])),"(pas de formule)")</f>
        <v>=SI($B$13="OUI";"";SI(K51&lt;&gt;"";ARRONDI(J51;2)-ARRONDI(K51;2);0))</v>
      </c>
      <c r="E358" t="str">
        <f ca="1">IF(Audit_Calc_Auto[[#This Row],[Formule actuelle]]="(pas de formule)","SANS FORMULE",IF(Audit_Calc_Auto[[#This Row],[Formule actuelle]]=Audit_Calc_Auto[[#This Row],[Formule attendue]],"OK","MODIFIE"))</f>
        <v>OK</v>
      </c>
    </row>
    <row r="359" spans="1:5" x14ac:dyDescent="0.25">
      <c r="A359" s="770" t="s">
        <v>502</v>
      </c>
      <c r="B359" s="770" t="s">
        <v>952</v>
      </c>
      <c r="C359" s="772" t="s">
        <v>2713</v>
      </c>
      <c r="D359" s="799" t="str" cm="1">
        <f t="array" aca="1" ref="D359" ca="1">IFERROR(_xlfn.FORMULATEXT(INDIRECT("'" &amp; Audit_Calc_Auto[[#This Row],[Feuille]] &amp; "'!" &amp; Audit_Calc_Auto[[#This Row],[Cellule]])),"(pas de formule)")</f>
        <v>=SI(U51="";0;U51*K51)</v>
      </c>
      <c r="E359" t="str">
        <f ca="1">IF(Audit_Calc_Auto[[#This Row],[Formule actuelle]]="(pas de formule)","SANS FORMULE",IF(Audit_Calc_Auto[[#This Row],[Formule actuelle]]=Audit_Calc_Auto[[#This Row],[Formule attendue]],"OK","MODIFIE"))</f>
        <v>OK</v>
      </c>
    </row>
    <row r="360" spans="1:5" x14ac:dyDescent="0.25">
      <c r="A360" s="770" t="s">
        <v>502</v>
      </c>
      <c r="B360" s="770" t="s">
        <v>953</v>
      </c>
      <c r="C360" s="772" t="s">
        <v>954</v>
      </c>
      <c r="D360" s="799" t="str" cm="1">
        <f t="array" aca="1" ref="D360" ca="1">IFERROR(_xlfn.FORMULATEXT(INDIRECT("'" &amp; Audit_Calc_Auto[[#This Row],[Feuille]] &amp; "'!" &amp; Audit_Calc_Auto[[#This Row],[Cellule]])),"(pas de formule)")</f>
        <v>=O51+Q51+S51+V51</v>
      </c>
      <c r="E360" t="str">
        <f ca="1">IF(Audit_Calc_Auto[[#This Row],[Formule actuelle]]="(pas de formule)","SANS FORMULE",IF(Audit_Calc_Auto[[#This Row],[Formule actuelle]]=Audit_Calc_Auto[[#This Row],[Formule attendue]],"OK","MODIFIE"))</f>
        <v>OK</v>
      </c>
    </row>
    <row r="361" spans="1:5" x14ac:dyDescent="0.25">
      <c r="A361" s="770" t="s">
        <v>502</v>
      </c>
      <c r="B361" s="770" t="s">
        <v>955</v>
      </c>
      <c r="C361" s="772" t="s">
        <v>2714</v>
      </c>
      <c r="D361" s="799" t="str" cm="1">
        <f t="array" aca="1" ref="D361" ca="1">IFERROR(_xlfn.FORMULATEXT(INDIRECT("'" &amp; Audit_Calc_Auto[[#This Row],[Feuille]] &amp; "'!" &amp; Audit_Calc_Auto[[#This Row],[Cellule]])),"(pas de formule)")</f>
        <v>=SI(P51="";"";ARRONDI(K51-O51-Q51-S51-V51;2))</v>
      </c>
      <c r="E361" t="str">
        <f ca="1">IF(Audit_Calc_Auto[[#This Row],[Formule actuelle]]="(pas de formule)","SANS FORMULE",IF(Audit_Calc_Auto[[#This Row],[Formule actuelle]]=Audit_Calc_Auto[[#This Row],[Formule attendue]],"OK","MODIFIE"))</f>
        <v>OK</v>
      </c>
    </row>
    <row r="362" spans="1:5" x14ac:dyDescent="0.25">
      <c r="A362" s="770" t="s">
        <v>502</v>
      </c>
      <c r="B362" s="770" t="s">
        <v>956</v>
      </c>
      <c r="C362" s="772" t="s">
        <v>2715</v>
      </c>
      <c r="D362" s="799" t="str" cm="1">
        <f t="array" aca="1" ref="D362" ca="1">IFERROR(_xlfn.FORMULATEXT(INDIRECT("'" &amp; Audit_Calc_Auto[[#This Row],[Feuille]] &amp; "'!" &amp; Audit_Calc_Auto[[#This Row],[Cellule]])),"(pas de formule)")</f>
        <v>=SI($B$13="OUI";"Salaires BSCU";"bulletin de paye"&amp;" "&amp;"x"&amp;NB.SI('Dépenses de personnel 21 à 30'!B158:B170;"&gt;"&amp;0))</v>
      </c>
      <c r="E362" t="str">
        <f ca="1">IF(Audit_Calc_Auto[[#This Row],[Formule actuelle]]="(pas de formule)","SANS FORMULE",IF(Audit_Calc_Auto[[#This Row],[Formule actuelle]]=Audit_Calc_Auto[[#This Row],[Formule attendue]],"OK","MODIFIE"))</f>
        <v>OK</v>
      </c>
    </row>
    <row r="363" spans="1:5" x14ac:dyDescent="0.25">
      <c r="A363" s="770" t="s">
        <v>502</v>
      </c>
      <c r="B363" s="770" t="s">
        <v>957</v>
      </c>
      <c r="C363" s="772" t="s">
        <v>3997</v>
      </c>
      <c r="D363" s="799" t="str" cm="1">
        <f t="array" aca="1" ref="D363" ca="1">IFERROR(_xlfn.FORMULATEXT(INDIRECT("'" &amp; Audit_Calc_Auto[[#This Row],[Feuille]] &amp; "'!" &amp; Audit_Calc_Auto[[#This Row],[Cellule]])),"(pas de formule)")</f>
        <v>=SI(B$13="OUI";BSCU_SALAIRES!B343;'Dépenses de personnel 21 à 30'!A155)</v>
      </c>
      <c r="E363" t="str">
        <f ca="1">IF(Audit_Calc_Auto[[#This Row],[Formule actuelle]]="(pas de formule)","SANS FORMULE",IF(Audit_Calc_Auto[[#This Row],[Formule actuelle]]=Audit_Calc_Auto[[#This Row],[Formule attendue]],"OK","MODIFIE"))</f>
        <v>OK</v>
      </c>
    </row>
    <row r="364" spans="1:5" x14ac:dyDescent="0.25">
      <c r="A364" s="770" t="s">
        <v>502</v>
      </c>
      <c r="B364" s="770" t="s">
        <v>958</v>
      </c>
      <c r="C364" s="772" t="s">
        <v>3998</v>
      </c>
      <c r="D364" s="799" t="str" cm="1">
        <f t="array" aca="1" ref="D364" ca="1">IFERROR(_xlfn.FORMULATEXT(INDIRECT("'" &amp; Audit_Calc_Auto[[#This Row],[Feuille]] &amp; "'!" &amp; Audit_Calc_Auto[[#This Row],[Cellule]])),"(pas de formule)")</f>
        <v>=SI(SI($B$56="OUI";BSCU_SALAIRES!B347;'Dépenses de personnel 21 à 30'!M171)&lt;1/1/2020;"";SI($B$56="OUI";BSCU_SALAIRES!B347;'Dépenses de personnel 21 à 30'!M171))</v>
      </c>
      <c r="E364" t="str">
        <f ca="1">IF(Audit_Calc_Auto[[#This Row],[Formule actuelle]]="(pas de formule)","SANS FORMULE",IF(Audit_Calc_Auto[[#This Row],[Formule actuelle]]=Audit_Calc_Auto[[#This Row],[Formule attendue]],"OK","MODIFIE"))</f>
        <v>OK</v>
      </c>
    </row>
    <row r="365" spans="1:5" x14ac:dyDescent="0.25">
      <c r="A365" s="770" t="s">
        <v>502</v>
      </c>
      <c r="B365" s="770" t="s">
        <v>959</v>
      </c>
      <c r="C365" s="772" t="s">
        <v>960</v>
      </c>
      <c r="D365" s="799" t="str" cm="1">
        <f t="array" aca="1" ref="D365" ca="1">IFERROR(_xlfn.FORMULATEXT(INDIRECT("'" &amp; Audit_Calc_Auto[[#This Row],[Feuille]] &amp; "'!" &amp; Audit_Calc_Auto[[#This Row],[Cellule]])),"(pas de formule)")</f>
        <v>='Dépenses de personnel 21 à 30'!N171</v>
      </c>
      <c r="E365" t="str">
        <f ca="1">IF(Audit_Calc_Auto[[#This Row],[Formule actuelle]]="(pas de formule)","SANS FORMULE",IF(Audit_Calc_Auto[[#This Row],[Formule actuelle]]=Audit_Calc_Auto[[#This Row],[Formule attendue]],"OK","MODIFIE"))</f>
        <v>OK</v>
      </c>
    </row>
    <row r="366" spans="1:5" x14ac:dyDescent="0.25">
      <c r="A366" s="770" t="s">
        <v>502</v>
      </c>
      <c r="B366" s="770" t="s">
        <v>961</v>
      </c>
      <c r="C366" s="772" t="s">
        <v>2716</v>
      </c>
      <c r="D366" s="799" t="str" cm="1">
        <f t="array" aca="1" ref="D366" ca="1">IFERROR(_xlfn.FORMULATEXT(INDIRECT("'" &amp; Audit_Calc_Auto[[#This Row],[Feuille]] &amp; "'!" &amp; Audit_Calc_Auto[[#This Row],[Cellule]])),"(pas de formule)")</f>
        <v>=SI(A52="bulletin de paye x0";"";SI(OU(D52="";E52="");"Date d'émission ou d'acquittement manquante";SI(OU(D52&lt;$D$5;D52&gt;$D$6);"Date de facture inéligible, cette dépense sera écartée";SI(E52&gt;$D$6;"Acquittement hors date d'éligiblité, cette dépense sera écartée";SI(E52&lt;D52;"Justifier pourquoi l'acquittement est intervenu avant la facture";"")))))</v>
      </c>
      <c r="E366" t="str">
        <f ca="1">IF(Audit_Calc_Auto[[#This Row],[Formule actuelle]]="(pas de formule)","SANS FORMULE",IF(Audit_Calc_Auto[[#This Row],[Formule actuelle]]=Audit_Calc_Auto[[#This Row],[Formule attendue]],"OK","MODIFIE"))</f>
        <v>OK</v>
      </c>
    </row>
    <row r="367" spans="1:5" x14ac:dyDescent="0.25">
      <c r="A367" s="770" t="s">
        <v>502</v>
      </c>
      <c r="B367" s="770" t="s">
        <v>962</v>
      </c>
      <c r="C367" s="772" t="s">
        <v>963</v>
      </c>
      <c r="D367" s="799" t="str" cm="1">
        <f t="array" aca="1" ref="D367" ca="1">IFERROR(_xlfn.FORMULATEXT(INDIRECT("'" &amp; Audit_Calc_Auto[[#This Row],[Feuille]] &amp; "'!" &amp; Audit_Calc_Auto[[#This Row],[Cellule]])),"(pas de formule)")</f>
        <v>='Dépenses de personnel 21 à 30'!B171</v>
      </c>
      <c r="E367" t="str">
        <f ca="1">IF(Audit_Calc_Auto[[#This Row],[Formule actuelle]]="(pas de formule)","SANS FORMULE",IF(Audit_Calc_Auto[[#This Row],[Formule actuelle]]=Audit_Calc_Auto[[#This Row],[Formule attendue]],"OK","MODIFIE"))</f>
        <v>OK</v>
      </c>
    </row>
    <row r="368" spans="1:5" x14ac:dyDescent="0.25">
      <c r="A368" s="770" t="s">
        <v>502</v>
      </c>
      <c r="B368" s="770" t="s">
        <v>964</v>
      </c>
      <c r="C368" s="772" t="s">
        <v>5075</v>
      </c>
      <c r="D368" s="799" t="str" cm="1">
        <f t="array" aca="1" ref="D368" ca="1">IFERROR(_xlfn.FORMULATEXT(INDIRECT("'" &amp; Audit_Calc_Auto[[#This Row],[Feuille]] &amp; "'!" &amp; Audit_Calc_Auto[[#This Row],[Cellule]])),"(pas de formule)")</f>
        <v>=SIERREUR(SI($B$13="OUI";BSCU_SALAIRES!B351;'Dépenses de personnel 21 à 30'!D171);"")</v>
      </c>
      <c r="E368" t="str">
        <f ca="1">IF(Audit_Calc_Auto[[#This Row],[Formule actuelle]]="(pas de formule)","SANS FORMULE",IF(Audit_Calc_Auto[[#This Row],[Formule actuelle]]=Audit_Calc_Auto[[#This Row],[Formule attendue]],"OK","MODIFIE"))</f>
        <v>OK</v>
      </c>
    </row>
    <row r="369" spans="1:5" x14ac:dyDescent="0.25">
      <c r="A369" s="770" t="s">
        <v>502</v>
      </c>
      <c r="B369" s="770" t="s">
        <v>965</v>
      </c>
      <c r="C369" s="772" t="s">
        <v>3999</v>
      </c>
      <c r="D369" s="799" t="str" cm="1">
        <f t="array" aca="1" ref="D369" ca="1">IFERROR(_xlfn.FORMULATEXT(INDIRECT("'" &amp; Audit_Calc_Auto[[#This Row],[Feuille]] &amp; "'!" &amp; Audit_Calc_Auto[[#This Row],[Cellule]])),"(pas de formule)")</f>
        <v>=SIERREUR(ARRONDI(SI($B$13="OUI";BSCU_SALAIRES!B344;SOMME(H52+I52));2);"")</v>
      </c>
      <c r="E369" t="str">
        <f ca="1">IF(Audit_Calc_Auto[[#This Row],[Formule actuelle]]="(pas de formule)","SANS FORMULE",IF(Audit_Calc_Auto[[#This Row],[Formule actuelle]]=Audit_Calc_Auto[[#This Row],[Formule attendue]],"OK","MODIFIE"))</f>
        <v>OK</v>
      </c>
    </row>
    <row r="370" spans="1:5" x14ac:dyDescent="0.25">
      <c r="A370" s="770" t="s">
        <v>502</v>
      </c>
      <c r="B370" s="770" t="s">
        <v>966</v>
      </c>
      <c r="C370" s="772" t="s">
        <v>4000</v>
      </c>
      <c r="D370" s="799" t="str" cm="1">
        <f t="array" aca="1" ref="D370" ca="1">IFERROR(_xlfn.FORMULATEXT(INDIRECT("'" &amp; Audit_Calc_Auto[[#This Row],[Feuille]] &amp; "'!" &amp; Audit_Calc_Auto[[#This Row],[Cellule]])),"(pas de formule)")</f>
        <v>=SI($B$13="OUI";BSCU_SALAIRES!B352;'Dépenses de personnel 21 à 30'!L171)</v>
      </c>
      <c r="E370" t="str">
        <f ca="1">IF(Audit_Calc_Auto[[#This Row],[Formule actuelle]]="(pas de formule)","SANS FORMULE",IF(Audit_Calc_Auto[[#This Row],[Formule actuelle]]=Audit_Calc_Auto[[#This Row],[Formule attendue]],"OK","MODIFIE"))</f>
        <v>OK</v>
      </c>
    </row>
    <row r="371" spans="1:5" x14ac:dyDescent="0.25">
      <c r="A371" s="770" t="s">
        <v>502</v>
      </c>
      <c r="B371" s="770" t="s">
        <v>967</v>
      </c>
      <c r="C371" s="772" t="s">
        <v>2717</v>
      </c>
      <c r="D371" s="799" t="str" cm="1">
        <f t="array" aca="1" ref="D371" ca="1">IFERROR(_xlfn.FORMULATEXT(INDIRECT("'" &amp; Audit_Calc_Auto[[#This Row],[Feuille]] &amp; "'!" &amp; Audit_Calc_Auto[[#This Row],[Cellule]])),"(pas de formule)")</f>
        <v>=SI($B$13="OUI";"";SI(K52&lt;&gt;"";ARRONDI(J52;2)-ARRONDI(K52;2);0))</v>
      </c>
      <c r="E371" t="str">
        <f ca="1">IF(Audit_Calc_Auto[[#This Row],[Formule actuelle]]="(pas de formule)","SANS FORMULE",IF(Audit_Calc_Auto[[#This Row],[Formule actuelle]]=Audit_Calc_Auto[[#This Row],[Formule attendue]],"OK","MODIFIE"))</f>
        <v>OK</v>
      </c>
    </row>
    <row r="372" spans="1:5" x14ac:dyDescent="0.25">
      <c r="A372" s="770" t="s">
        <v>502</v>
      </c>
      <c r="B372" s="770" t="s">
        <v>968</v>
      </c>
      <c r="C372" s="772" t="s">
        <v>2718</v>
      </c>
      <c r="D372" s="799" t="str" cm="1">
        <f t="array" aca="1" ref="D372" ca="1">IFERROR(_xlfn.FORMULATEXT(INDIRECT("'" &amp; Audit_Calc_Auto[[#This Row],[Feuille]] &amp; "'!" &amp; Audit_Calc_Auto[[#This Row],[Cellule]])),"(pas de formule)")</f>
        <v>=SI(U52="";0;U52*K52)</v>
      </c>
      <c r="E372" t="str">
        <f ca="1">IF(Audit_Calc_Auto[[#This Row],[Formule actuelle]]="(pas de formule)","SANS FORMULE",IF(Audit_Calc_Auto[[#This Row],[Formule actuelle]]=Audit_Calc_Auto[[#This Row],[Formule attendue]],"OK","MODIFIE"))</f>
        <v>OK</v>
      </c>
    </row>
    <row r="373" spans="1:5" x14ac:dyDescent="0.25">
      <c r="A373" s="770" t="s">
        <v>502</v>
      </c>
      <c r="B373" s="770" t="s">
        <v>969</v>
      </c>
      <c r="C373" s="772" t="s">
        <v>970</v>
      </c>
      <c r="D373" s="799" t="str" cm="1">
        <f t="array" aca="1" ref="D373" ca="1">IFERROR(_xlfn.FORMULATEXT(INDIRECT("'" &amp; Audit_Calc_Auto[[#This Row],[Feuille]] &amp; "'!" &amp; Audit_Calc_Auto[[#This Row],[Cellule]])),"(pas de formule)")</f>
        <v>=O52+Q52+S52+V52</v>
      </c>
      <c r="E373" t="str">
        <f ca="1">IF(Audit_Calc_Auto[[#This Row],[Formule actuelle]]="(pas de formule)","SANS FORMULE",IF(Audit_Calc_Auto[[#This Row],[Formule actuelle]]=Audit_Calc_Auto[[#This Row],[Formule attendue]],"OK","MODIFIE"))</f>
        <v>OK</v>
      </c>
    </row>
    <row r="374" spans="1:5" x14ac:dyDescent="0.25">
      <c r="A374" s="770" t="s">
        <v>502</v>
      </c>
      <c r="B374" s="770" t="s">
        <v>971</v>
      </c>
      <c r="C374" s="772" t="s">
        <v>2719</v>
      </c>
      <c r="D374" s="799" t="str" cm="1">
        <f t="array" aca="1" ref="D374" ca="1">IFERROR(_xlfn.FORMULATEXT(INDIRECT("'" &amp; Audit_Calc_Auto[[#This Row],[Feuille]] &amp; "'!" &amp; Audit_Calc_Auto[[#This Row],[Cellule]])),"(pas de formule)")</f>
        <v>=SI(P52="";"";ARRONDI(K52-O52-Q52-S52-V52;2))</v>
      </c>
      <c r="E374" t="str">
        <f ca="1">IF(Audit_Calc_Auto[[#This Row],[Formule actuelle]]="(pas de formule)","SANS FORMULE",IF(Audit_Calc_Auto[[#This Row],[Formule actuelle]]=Audit_Calc_Auto[[#This Row],[Formule attendue]],"OK","MODIFIE"))</f>
        <v>OK</v>
      </c>
    </row>
    <row r="375" spans="1:5" x14ac:dyDescent="0.25">
      <c r="A375" s="770" t="s">
        <v>502</v>
      </c>
      <c r="B375" s="770" t="s">
        <v>972</v>
      </c>
      <c r="C375" s="772" t="s">
        <v>2720</v>
      </c>
      <c r="D375" s="799" t="str" cm="1">
        <f t="array" aca="1" ref="D375" ca="1">IFERROR(_xlfn.FORMULATEXT(INDIRECT("'" &amp; Audit_Calc_Auto[[#This Row],[Feuille]] &amp; "'!" &amp; Audit_Calc_Auto[[#This Row],[Cellule]])),"(pas de formule)")</f>
        <v>=SI($B$13="OUI";"Salaires BSCU";"bulletin de paye"&amp;" "&amp;"x"&amp;NB.SI('Dépenses de personnel 21 à 30'!B178:B190;"&gt;"&amp;0))</v>
      </c>
      <c r="E375" t="str">
        <f ca="1">IF(Audit_Calc_Auto[[#This Row],[Formule actuelle]]="(pas de formule)","SANS FORMULE",IF(Audit_Calc_Auto[[#This Row],[Formule actuelle]]=Audit_Calc_Auto[[#This Row],[Formule attendue]],"OK","MODIFIE"))</f>
        <v>OK</v>
      </c>
    </row>
    <row r="376" spans="1:5" x14ac:dyDescent="0.25">
      <c r="A376" s="770" t="s">
        <v>502</v>
      </c>
      <c r="B376" s="770" t="s">
        <v>973</v>
      </c>
      <c r="C376" s="772" t="s">
        <v>4001</v>
      </c>
      <c r="D376" s="799" t="str" cm="1">
        <f t="array" aca="1" ref="D376" ca="1">IFERROR(_xlfn.FORMULATEXT(INDIRECT("'" &amp; Audit_Calc_Auto[[#This Row],[Feuille]] &amp; "'!" &amp; Audit_Calc_Auto[[#This Row],[Cellule]])),"(pas de formule)")</f>
        <v>=SI(B$13="OUI";BSCU_SALAIRES!B355;'Dépenses de personnel 21 à 30'!A175)</v>
      </c>
      <c r="E376" t="str">
        <f ca="1">IF(Audit_Calc_Auto[[#This Row],[Formule actuelle]]="(pas de formule)","SANS FORMULE",IF(Audit_Calc_Auto[[#This Row],[Formule actuelle]]=Audit_Calc_Auto[[#This Row],[Formule attendue]],"OK","MODIFIE"))</f>
        <v>OK</v>
      </c>
    </row>
    <row r="377" spans="1:5" x14ac:dyDescent="0.25">
      <c r="A377" s="770" t="s">
        <v>502</v>
      </c>
      <c r="B377" s="770" t="s">
        <v>974</v>
      </c>
      <c r="C377" s="772" t="s">
        <v>4002</v>
      </c>
      <c r="D377" s="799" t="str" cm="1">
        <f t="array" aca="1" ref="D377" ca="1">IFERROR(_xlfn.FORMULATEXT(INDIRECT("'" &amp; Audit_Calc_Auto[[#This Row],[Feuille]] &amp; "'!" &amp; Audit_Calc_Auto[[#This Row],[Cellule]])),"(pas de formule)")</f>
        <v>=SI(SI($B$56="OUI";BSCU_SALAIRES!B359;'Dépenses de personnel 21 à 30'!M191)&lt;1/1/2020;"";SI($B$56="OUI";BSCU_SALAIRES!B359;'Dépenses de personnel 21 à 30'!M191))</v>
      </c>
      <c r="E377" t="str">
        <f ca="1">IF(Audit_Calc_Auto[[#This Row],[Formule actuelle]]="(pas de formule)","SANS FORMULE",IF(Audit_Calc_Auto[[#This Row],[Formule actuelle]]=Audit_Calc_Auto[[#This Row],[Formule attendue]],"OK","MODIFIE"))</f>
        <v>OK</v>
      </c>
    </row>
    <row r="378" spans="1:5" x14ac:dyDescent="0.25">
      <c r="A378" s="770" t="s">
        <v>502</v>
      </c>
      <c r="B378" s="770" t="s">
        <v>975</v>
      </c>
      <c r="C378" s="772" t="s">
        <v>976</v>
      </c>
      <c r="D378" s="799" t="str" cm="1">
        <f t="array" aca="1" ref="D378" ca="1">IFERROR(_xlfn.FORMULATEXT(INDIRECT("'" &amp; Audit_Calc_Auto[[#This Row],[Feuille]] &amp; "'!" &amp; Audit_Calc_Auto[[#This Row],[Cellule]])),"(pas de formule)")</f>
        <v>='Dépenses de personnel 21 à 30'!N191</v>
      </c>
      <c r="E378" t="str">
        <f ca="1">IF(Audit_Calc_Auto[[#This Row],[Formule actuelle]]="(pas de formule)","SANS FORMULE",IF(Audit_Calc_Auto[[#This Row],[Formule actuelle]]=Audit_Calc_Auto[[#This Row],[Formule attendue]],"OK","MODIFIE"))</f>
        <v>OK</v>
      </c>
    </row>
    <row r="379" spans="1:5" x14ac:dyDescent="0.25">
      <c r="A379" s="770" t="s">
        <v>502</v>
      </c>
      <c r="B379" s="770" t="s">
        <v>977</v>
      </c>
      <c r="C379" s="772" t="s">
        <v>2721</v>
      </c>
      <c r="D379" s="799" t="str" cm="1">
        <f t="array" aca="1" ref="D379" ca="1">IFERROR(_xlfn.FORMULATEXT(INDIRECT("'" &amp; Audit_Calc_Auto[[#This Row],[Feuille]] &amp; "'!" &amp; Audit_Calc_Auto[[#This Row],[Cellule]])),"(pas de formule)")</f>
        <v>=SI(A53="bulletin de paye x0";"";SI(OU(D53="";E53="");"Date d'émission ou d'acquittement manquante";SI(OU(D53&lt;$D$5;D53&gt;$D$6);"Date de facture inéligible, cette dépense sera écartée";SI(E53&gt;$D$6;"Acquittement hors date d'éligiblité, cette dépense sera écartée";SI(E53&lt;D53;"Justifier pourquoi l'acquittement est intervenu avant la facture";"")))))</v>
      </c>
      <c r="E379" t="str">
        <f ca="1">IF(Audit_Calc_Auto[[#This Row],[Formule actuelle]]="(pas de formule)","SANS FORMULE",IF(Audit_Calc_Auto[[#This Row],[Formule actuelle]]=Audit_Calc_Auto[[#This Row],[Formule attendue]],"OK","MODIFIE"))</f>
        <v>OK</v>
      </c>
    </row>
    <row r="380" spans="1:5" x14ac:dyDescent="0.25">
      <c r="A380" s="770" t="s">
        <v>502</v>
      </c>
      <c r="B380" s="770" t="s">
        <v>978</v>
      </c>
      <c r="C380" s="772" t="s">
        <v>979</v>
      </c>
      <c r="D380" s="799" t="str" cm="1">
        <f t="array" aca="1" ref="D380" ca="1">IFERROR(_xlfn.FORMULATEXT(INDIRECT("'" &amp; Audit_Calc_Auto[[#This Row],[Feuille]] &amp; "'!" &amp; Audit_Calc_Auto[[#This Row],[Cellule]])),"(pas de formule)")</f>
        <v>='Dépenses de personnel 21 à 30'!B191</v>
      </c>
      <c r="E380" t="str">
        <f ca="1">IF(Audit_Calc_Auto[[#This Row],[Formule actuelle]]="(pas de formule)","SANS FORMULE",IF(Audit_Calc_Auto[[#This Row],[Formule actuelle]]=Audit_Calc_Auto[[#This Row],[Formule attendue]],"OK","MODIFIE"))</f>
        <v>OK</v>
      </c>
    </row>
    <row r="381" spans="1:5" x14ac:dyDescent="0.25">
      <c r="A381" s="770" t="s">
        <v>502</v>
      </c>
      <c r="B381" s="770" t="s">
        <v>980</v>
      </c>
      <c r="C381" s="772" t="s">
        <v>5076</v>
      </c>
      <c r="D381" s="799" t="str" cm="1">
        <f t="array" aca="1" ref="D381" ca="1">IFERROR(_xlfn.FORMULATEXT(INDIRECT("'" &amp; Audit_Calc_Auto[[#This Row],[Feuille]] &amp; "'!" &amp; Audit_Calc_Auto[[#This Row],[Cellule]])),"(pas de formule)")</f>
        <v>=SIERREUR(SI($B$13="OUI";BSCU_SALAIRES!B363;'Dépenses de personnel 21 à 30'!D191);"")</v>
      </c>
      <c r="E381" t="str">
        <f ca="1">IF(Audit_Calc_Auto[[#This Row],[Formule actuelle]]="(pas de formule)","SANS FORMULE",IF(Audit_Calc_Auto[[#This Row],[Formule actuelle]]=Audit_Calc_Auto[[#This Row],[Formule attendue]],"OK","MODIFIE"))</f>
        <v>OK</v>
      </c>
    </row>
    <row r="382" spans="1:5" x14ac:dyDescent="0.25">
      <c r="A382" s="770" t="s">
        <v>502</v>
      </c>
      <c r="B382" s="770" t="s">
        <v>981</v>
      </c>
      <c r="C382" s="772" t="s">
        <v>4003</v>
      </c>
      <c r="D382" s="799" t="str" cm="1">
        <f t="array" aca="1" ref="D382" ca="1">IFERROR(_xlfn.FORMULATEXT(INDIRECT("'" &amp; Audit_Calc_Auto[[#This Row],[Feuille]] &amp; "'!" &amp; Audit_Calc_Auto[[#This Row],[Cellule]])),"(pas de formule)")</f>
        <v>=SIERREUR(ARRONDI(SI($B$13="OUI";BSCU_SALAIRES!B356;SOMME(H53+I53));2);"")</v>
      </c>
      <c r="E382" t="str">
        <f ca="1">IF(Audit_Calc_Auto[[#This Row],[Formule actuelle]]="(pas de formule)","SANS FORMULE",IF(Audit_Calc_Auto[[#This Row],[Formule actuelle]]=Audit_Calc_Auto[[#This Row],[Formule attendue]],"OK","MODIFIE"))</f>
        <v>OK</v>
      </c>
    </row>
    <row r="383" spans="1:5" x14ac:dyDescent="0.25">
      <c r="A383" s="770" t="s">
        <v>502</v>
      </c>
      <c r="B383" s="770" t="s">
        <v>982</v>
      </c>
      <c r="C383" s="772" t="s">
        <v>4004</v>
      </c>
      <c r="D383" s="799" t="str" cm="1">
        <f t="array" aca="1" ref="D383" ca="1">IFERROR(_xlfn.FORMULATEXT(INDIRECT("'" &amp; Audit_Calc_Auto[[#This Row],[Feuille]] &amp; "'!" &amp; Audit_Calc_Auto[[#This Row],[Cellule]])),"(pas de formule)")</f>
        <v>=SI($B$13="OUI";BSCU_SALAIRES!B364;'Dépenses de personnel 21 à 30'!L191)</v>
      </c>
      <c r="E383" t="str">
        <f ca="1">IF(Audit_Calc_Auto[[#This Row],[Formule actuelle]]="(pas de formule)","SANS FORMULE",IF(Audit_Calc_Auto[[#This Row],[Formule actuelle]]=Audit_Calc_Auto[[#This Row],[Formule attendue]],"OK","MODIFIE"))</f>
        <v>OK</v>
      </c>
    </row>
    <row r="384" spans="1:5" x14ac:dyDescent="0.25">
      <c r="A384" s="770" t="s">
        <v>502</v>
      </c>
      <c r="B384" s="770" t="s">
        <v>983</v>
      </c>
      <c r="C384" s="772" t="s">
        <v>2722</v>
      </c>
      <c r="D384" s="799" t="str" cm="1">
        <f t="array" aca="1" ref="D384" ca="1">IFERROR(_xlfn.FORMULATEXT(INDIRECT("'" &amp; Audit_Calc_Auto[[#This Row],[Feuille]] &amp; "'!" &amp; Audit_Calc_Auto[[#This Row],[Cellule]])),"(pas de formule)")</f>
        <v>=SI($B$13="OUI";"";SI(K53&lt;&gt;"";ARRONDI(J53;2)-ARRONDI(K53;2);0))</v>
      </c>
      <c r="E384" t="str">
        <f ca="1">IF(Audit_Calc_Auto[[#This Row],[Formule actuelle]]="(pas de formule)","SANS FORMULE",IF(Audit_Calc_Auto[[#This Row],[Formule actuelle]]=Audit_Calc_Auto[[#This Row],[Formule attendue]],"OK","MODIFIE"))</f>
        <v>OK</v>
      </c>
    </row>
    <row r="385" spans="1:5" x14ac:dyDescent="0.25">
      <c r="A385" s="770" t="s">
        <v>502</v>
      </c>
      <c r="B385" s="770" t="s">
        <v>984</v>
      </c>
      <c r="C385" s="772" t="s">
        <v>2723</v>
      </c>
      <c r="D385" s="799" t="str" cm="1">
        <f t="array" aca="1" ref="D385" ca="1">IFERROR(_xlfn.FORMULATEXT(INDIRECT("'" &amp; Audit_Calc_Auto[[#This Row],[Feuille]] &amp; "'!" &amp; Audit_Calc_Auto[[#This Row],[Cellule]])),"(pas de formule)")</f>
        <v>=SI(U53="";0;U53*K53)</v>
      </c>
      <c r="E385" t="str">
        <f ca="1">IF(Audit_Calc_Auto[[#This Row],[Formule actuelle]]="(pas de formule)","SANS FORMULE",IF(Audit_Calc_Auto[[#This Row],[Formule actuelle]]=Audit_Calc_Auto[[#This Row],[Formule attendue]],"OK","MODIFIE"))</f>
        <v>OK</v>
      </c>
    </row>
    <row r="386" spans="1:5" x14ac:dyDescent="0.25">
      <c r="A386" s="770" t="s">
        <v>502</v>
      </c>
      <c r="B386" s="770" t="s">
        <v>985</v>
      </c>
      <c r="C386" s="772" t="s">
        <v>986</v>
      </c>
      <c r="D386" s="799" t="str" cm="1">
        <f t="array" aca="1" ref="D386" ca="1">IFERROR(_xlfn.FORMULATEXT(INDIRECT("'" &amp; Audit_Calc_Auto[[#This Row],[Feuille]] &amp; "'!" &amp; Audit_Calc_Auto[[#This Row],[Cellule]])),"(pas de formule)")</f>
        <v>=O53+Q53+S53+V53</v>
      </c>
      <c r="E386" t="str">
        <f ca="1">IF(Audit_Calc_Auto[[#This Row],[Formule actuelle]]="(pas de formule)","SANS FORMULE",IF(Audit_Calc_Auto[[#This Row],[Formule actuelle]]=Audit_Calc_Auto[[#This Row],[Formule attendue]],"OK","MODIFIE"))</f>
        <v>OK</v>
      </c>
    </row>
    <row r="387" spans="1:5" x14ac:dyDescent="0.25">
      <c r="A387" s="770" t="s">
        <v>502</v>
      </c>
      <c r="B387" s="770" t="s">
        <v>987</v>
      </c>
      <c r="C387" s="772" t="s">
        <v>2724</v>
      </c>
      <c r="D387" s="799" t="str" cm="1">
        <f t="array" aca="1" ref="D387" ca="1">IFERROR(_xlfn.FORMULATEXT(INDIRECT("'" &amp; Audit_Calc_Auto[[#This Row],[Feuille]] &amp; "'!" &amp; Audit_Calc_Auto[[#This Row],[Cellule]])),"(pas de formule)")</f>
        <v>=SI(P53="";"";ARRONDI(K53-O53-Q53-S53-V53;2))</v>
      </c>
      <c r="E387" t="str">
        <f ca="1">IF(Audit_Calc_Auto[[#This Row],[Formule actuelle]]="(pas de formule)","SANS FORMULE",IF(Audit_Calc_Auto[[#This Row],[Formule actuelle]]=Audit_Calc_Auto[[#This Row],[Formule attendue]],"OK","MODIFIE"))</f>
        <v>OK</v>
      </c>
    </row>
    <row r="388" spans="1:5" x14ac:dyDescent="0.25">
      <c r="A388" s="770" t="s">
        <v>502</v>
      </c>
      <c r="B388" s="770" t="s">
        <v>988</v>
      </c>
      <c r="C388" s="772" t="s">
        <v>2725</v>
      </c>
      <c r="D388" s="799" t="str" cm="1">
        <f t="array" aca="1" ref="D388" ca="1">IFERROR(_xlfn.FORMULATEXT(INDIRECT("'" &amp; Audit_Calc_Auto[[#This Row],[Feuille]] &amp; "'!" &amp; Audit_Calc_Auto[[#This Row],[Cellule]])),"(pas de formule)")</f>
        <v>=SI($B$13="OUI";"Salaires BSCU";"bulletin de paye"&amp;" "&amp;"x"&amp;NB.SI('Dépenses de personnel 21 à 30'!B198:B210;"&gt;"&amp;0))</v>
      </c>
      <c r="E388" t="str">
        <f ca="1">IF(Audit_Calc_Auto[[#This Row],[Formule actuelle]]="(pas de formule)","SANS FORMULE",IF(Audit_Calc_Auto[[#This Row],[Formule actuelle]]=Audit_Calc_Auto[[#This Row],[Formule attendue]],"OK","MODIFIE"))</f>
        <v>OK</v>
      </c>
    </row>
    <row r="389" spans="1:5" x14ac:dyDescent="0.25">
      <c r="A389" s="770" t="s">
        <v>502</v>
      </c>
      <c r="B389" s="770" t="s">
        <v>989</v>
      </c>
      <c r="C389" s="772" t="s">
        <v>4005</v>
      </c>
      <c r="D389" s="799" t="str" cm="1">
        <f t="array" aca="1" ref="D389" ca="1">IFERROR(_xlfn.FORMULATEXT(INDIRECT("'" &amp; Audit_Calc_Auto[[#This Row],[Feuille]] &amp; "'!" &amp; Audit_Calc_Auto[[#This Row],[Cellule]])),"(pas de formule)")</f>
        <v>=SI(B$13="OUI";BSCU_SALAIRES!B367;'Dépenses de personnel 21 à 30'!A195)</v>
      </c>
      <c r="E389" t="str">
        <f ca="1">IF(Audit_Calc_Auto[[#This Row],[Formule actuelle]]="(pas de formule)","SANS FORMULE",IF(Audit_Calc_Auto[[#This Row],[Formule actuelle]]=Audit_Calc_Auto[[#This Row],[Formule attendue]],"OK","MODIFIE"))</f>
        <v>OK</v>
      </c>
    </row>
    <row r="390" spans="1:5" x14ac:dyDescent="0.25">
      <c r="A390" s="770" t="s">
        <v>502</v>
      </c>
      <c r="B390" s="770" t="s">
        <v>990</v>
      </c>
      <c r="C390" s="772" t="s">
        <v>4006</v>
      </c>
      <c r="D390" s="799" t="str" cm="1">
        <f t="array" aca="1" ref="D390" ca="1">IFERROR(_xlfn.FORMULATEXT(INDIRECT("'" &amp; Audit_Calc_Auto[[#This Row],[Feuille]] &amp; "'!" &amp; Audit_Calc_Auto[[#This Row],[Cellule]])),"(pas de formule)")</f>
        <v>=SI(SI($B$56="OUI";BSCU_SALAIRES!B371;'Dépenses de personnel 21 à 30'!M211)&lt;1/1/2020;"";SI($B$56="OUI";BSCU_SALAIRES!B371;'Dépenses de personnel 21 à 30'!M211))</v>
      </c>
      <c r="E390" t="str">
        <f ca="1">IF(Audit_Calc_Auto[[#This Row],[Formule actuelle]]="(pas de formule)","SANS FORMULE",IF(Audit_Calc_Auto[[#This Row],[Formule actuelle]]=Audit_Calc_Auto[[#This Row],[Formule attendue]],"OK","MODIFIE"))</f>
        <v>OK</v>
      </c>
    </row>
    <row r="391" spans="1:5" x14ac:dyDescent="0.25">
      <c r="A391" s="770" t="s">
        <v>502</v>
      </c>
      <c r="B391" s="770" t="s">
        <v>991</v>
      </c>
      <c r="C391" s="772" t="s">
        <v>992</v>
      </c>
      <c r="D391" s="799" t="str" cm="1">
        <f t="array" aca="1" ref="D391" ca="1">IFERROR(_xlfn.FORMULATEXT(INDIRECT("'" &amp; Audit_Calc_Auto[[#This Row],[Feuille]] &amp; "'!" &amp; Audit_Calc_Auto[[#This Row],[Cellule]])),"(pas de formule)")</f>
        <v>='Dépenses de personnel 21 à 30'!N211</v>
      </c>
      <c r="E391" t="str">
        <f ca="1">IF(Audit_Calc_Auto[[#This Row],[Formule actuelle]]="(pas de formule)","SANS FORMULE",IF(Audit_Calc_Auto[[#This Row],[Formule actuelle]]=Audit_Calc_Auto[[#This Row],[Formule attendue]],"OK","MODIFIE"))</f>
        <v>OK</v>
      </c>
    </row>
    <row r="392" spans="1:5" x14ac:dyDescent="0.25">
      <c r="A392" s="770" t="s">
        <v>502</v>
      </c>
      <c r="B392" s="770" t="s">
        <v>993</v>
      </c>
      <c r="C392" s="772" t="s">
        <v>2726</v>
      </c>
      <c r="D392" s="799" t="str" cm="1">
        <f t="array" aca="1" ref="D392" ca="1">IFERROR(_xlfn.FORMULATEXT(INDIRECT("'" &amp; Audit_Calc_Auto[[#This Row],[Feuille]] &amp; "'!" &amp; Audit_Calc_Auto[[#This Row],[Cellule]])),"(pas de formule)")</f>
        <v>=SI(A54="bulletin de paye x0";"";SI(OU(D54="";E54="");"Date d'émission ou d'acquittement manquante";SI(OU(D54&lt;$D$5;D54&gt;$D$6);"Date de facture inéligible, cette dépense sera écartée";SI(E54&gt;$D$6;"Acquittement hors date d'éligiblité, cette dépense sera écartée";SI(E54&lt;D54;"Justifier pourquoi l'acquittement est intervenu avant la facture";"")))))</v>
      </c>
      <c r="E392" t="str">
        <f ca="1">IF(Audit_Calc_Auto[[#This Row],[Formule actuelle]]="(pas de formule)","SANS FORMULE",IF(Audit_Calc_Auto[[#This Row],[Formule actuelle]]=Audit_Calc_Auto[[#This Row],[Formule attendue]],"OK","MODIFIE"))</f>
        <v>OK</v>
      </c>
    </row>
    <row r="393" spans="1:5" x14ac:dyDescent="0.25">
      <c r="A393" s="770" t="s">
        <v>502</v>
      </c>
      <c r="B393" s="770" t="s">
        <v>994</v>
      </c>
      <c r="C393" s="772" t="s">
        <v>995</v>
      </c>
      <c r="D393" s="799" t="str" cm="1">
        <f t="array" aca="1" ref="D393" ca="1">IFERROR(_xlfn.FORMULATEXT(INDIRECT("'" &amp; Audit_Calc_Auto[[#This Row],[Feuille]] &amp; "'!" &amp; Audit_Calc_Auto[[#This Row],[Cellule]])),"(pas de formule)")</f>
        <v>='Dépenses de personnel 21 à 30'!B211</v>
      </c>
      <c r="E393" t="str">
        <f ca="1">IF(Audit_Calc_Auto[[#This Row],[Formule actuelle]]="(pas de formule)","SANS FORMULE",IF(Audit_Calc_Auto[[#This Row],[Formule actuelle]]=Audit_Calc_Auto[[#This Row],[Formule attendue]],"OK","MODIFIE"))</f>
        <v>OK</v>
      </c>
    </row>
    <row r="394" spans="1:5" x14ac:dyDescent="0.25">
      <c r="A394" s="770" t="s">
        <v>502</v>
      </c>
      <c r="B394" s="770" t="s">
        <v>996</v>
      </c>
      <c r="C394" s="772" t="s">
        <v>5077</v>
      </c>
      <c r="D394" s="799" t="str" cm="1">
        <f t="array" aca="1" ref="D394" ca="1">IFERROR(_xlfn.FORMULATEXT(INDIRECT("'" &amp; Audit_Calc_Auto[[#This Row],[Feuille]] &amp; "'!" &amp; Audit_Calc_Auto[[#This Row],[Cellule]])),"(pas de formule)")</f>
        <v>=SIERREUR(SI($B$13="OUI";BSCU_SALAIRES!B375;'Dépenses de personnel 21 à 30'!D211);"")</v>
      </c>
      <c r="E394" t="str">
        <f ca="1">IF(Audit_Calc_Auto[[#This Row],[Formule actuelle]]="(pas de formule)","SANS FORMULE",IF(Audit_Calc_Auto[[#This Row],[Formule actuelle]]=Audit_Calc_Auto[[#This Row],[Formule attendue]],"OK","MODIFIE"))</f>
        <v>OK</v>
      </c>
    </row>
    <row r="395" spans="1:5" x14ac:dyDescent="0.25">
      <c r="A395" s="770" t="s">
        <v>502</v>
      </c>
      <c r="B395" s="770" t="s">
        <v>997</v>
      </c>
      <c r="C395" s="772" t="s">
        <v>4007</v>
      </c>
      <c r="D395" s="799" t="str" cm="1">
        <f t="array" aca="1" ref="D395" ca="1">IFERROR(_xlfn.FORMULATEXT(INDIRECT("'" &amp; Audit_Calc_Auto[[#This Row],[Feuille]] &amp; "'!" &amp; Audit_Calc_Auto[[#This Row],[Cellule]])),"(pas de formule)")</f>
        <v>=SIERREUR(ARRONDI(SI($B$13="OUI";BSCU_SALAIRES!B368;SOMME(H54+I54));2);"")</v>
      </c>
      <c r="E395" t="str">
        <f ca="1">IF(Audit_Calc_Auto[[#This Row],[Formule actuelle]]="(pas de formule)","SANS FORMULE",IF(Audit_Calc_Auto[[#This Row],[Formule actuelle]]=Audit_Calc_Auto[[#This Row],[Formule attendue]],"OK","MODIFIE"))</f>
        <v>OK</v>
      </c>
    </row>
    <row r="396" spans="1:5" x14ac:dyDescent="0.25">
      <c r="A396" s="770" t="s">
        <v>502</v>
      </c>
      <c r="B396" s="770" t="s">
        <v>998</v>
      </c>
      <c r="C396" s="772" t="s">
        <v>4008</v>
      </c>
      <c r="D396" s="799" t="str" cm="1">
        <f t="array" aca="1" ref="D396" ca="1">IFERROR(_xlfn.FORMULATEXT(INDIRECT("'" &amp; Audit_Calc_Auto[[#This Row],[Feuille]] &amp; "'!" &amp; Audit_Calc_Auto[[#This Row],[Cellule]])),"(pas de formule)")</f>
        <v>=SI($B$13="OUI";BSCU_SALAIRES!B376;'Dépenses de personnel 21 à 30'!L211)</v>
      </c>
      <c r="E396" t="str">
        <f ca="1">IF(Audit_Calc_Auto[[#This Row],[Formule actuelle]]="(pas de formule)","SANS FORMULE",IF(Audit_Calc_Auto[[#This Row],[Formule actuelle]]=Audit_Calc_Auto[[#This Row],[Formule attendue]],"OK","MODIFIE"))</f>
        <v>OK</v>
      </c>
    </row>
    <row r="397" spans="1:5" x14ac:dyDescent="0.25">
      <c r="A397" s="770" t="s">
        <v>502</v>
      </c>
      <c r="B397" s="770" t="s">
        <v>999</v>
      </c>
      <c r="C397" s="772" t="s">
        <v>2727</v>
      </c>
      <c r="D397" s="799" t="str" cm="1">
        <f t="array" aca="1" ref="D397" ca="1">IFERROR(_xlfn.FORMULATEXT(INDIRECT("'" &amp; Audit_Calc_Auto[[#This Row],[Feuille]] &amp; "'!" &amp; Audit_Calc_Auto[[#This Row],[Cellule]])),"(pas de formule)")</f>
        <v>=SI($B$13="OUI";"";SI(K54&lt;&gt;"";ARRONDI(J54;2)-ARRONDI(K54;2);0))</v>
      </c>
      <c r="E397" t="str">
        <f ca="1">IF(Audit_Calc_Auto[[#This Row],[Formule actuelle]]="(pas de formule)","SANS FORMULE",IF(Audit_Calc_Auto[[#This Row],[Formule actuelle]]=Audit_Calc_Auto[[#This Row],[Formule attendue]],"OK","MODIFIE"))</f>
        <v>OK</v>
      </c>
    </row>
    <row r="398" spans="1:5" x14ac:dyDescent="0.25">
      <c r="A398" s="770" t="s">
        <v>502</v>
      </c>
      <c r="B398" s="770" t="s">
        <v>1000</v>
      </c>
      <c r="C398" s="772" t="s">
        <v>2728</v>
      </c>
      <c r="D398" s="799" t="str" cm="1">
        <f t="array" aca="1" ref="D398" ca="1">IFERROR(_xlfn.FORMULATEXT(INDIRECT("'" &amp; Audit_Calc_Auto[[#This Row],[Feuille]] &amp; "'!" &amp; Audit_Calc_Auto[[#This Row],[Cellule]])),"(pas de formule)")</f>
        <v>=SI(U54="";0;U54*K54)</v>
      </c>
      <c r="E398" t="str">
        <f ca="1">IF(Audit_Calc_Auto[[#This Row],[Formule actuelle]]="(pas de formule)","SANS FORMULE",IF(Audit_Calc_Auto[[#This Row],[Formule actuelle]]=Audit_Calc_Auto[[#This Row],[Formule attendue]],"OK","MODIFIE"))</f>
        <v>OK</v>
      </c>
    </row>
    <row r="399" spans="1:5" x14ac:dyDescent="0.25">
      <c r="A399" s="770" t="s">
        <v>502</v>
      </c>
      <c r="B399" s="770" t="s">
        <v>1001</v>
      </c>
      <c r="C399" s="772" t="s">
        <v>1002</v>
      </c>
      <c r="D399" s="799" t="str" cm="1">
        <f t="array" aca="1" ref="D399" ca="1">IFERROR(_xlfn.FORMULATEXT(INDIRECT("'" &amp; Audit_Calc_Auto[[#This Row],[Feuille]] &amp; "'!" &amp; Audit_Calc_Auto[[#This Row],[Cellule]])),"(pas de formule)")</f>
        <v>=O54+Q54+S54+V54</v>
      </c>
      <c r="E399" t="str">
        <f ca="1">IF(Audit_Calc_Auto[[#This Row],[Formule actuelle]]="(pas de formule)","SANS FORMULE",IF(Audit_Calc_Auto[[#This Row],[Formule actuelle]]=Audit_Calc_Auto[[#This Row],[Formule attendue]],"OK","MODIFIE"))</f>
        <v>OK</v>
      </c>
    </row>
    <row r="400" spans="1:5" x14ac:dyDescent="0.25">
      <c r="A400" s="770" t="s">
        <v>502</v>
      </c>
      <c r="B400" s="770" t="s">
        <v>1003</v>
      </c>
      <c r="C400" s="772" t="s">
        <v>2729</v>
      </c>
      <c r="D400" s="799" t="str" cm="1">
        <f t="array" aca="1" ref="D400" ca="1">IFERROR(_xlfn.FORMULATEXT(INDIRECT("'" &amp; Audit_Calc_Auto[[#This Row],[Feuille]] &amp; "'!" &amp; Audit_Calc_Auto[[#This Row],[Cellule]])),"(pas de formule)")</f>
        <v>=SI(P54="";"";ARRONDI(K54-O54-Q54-S54-V54;2))</v>
      </c>
      <c r="E400" t="str">
        <f ca="1">IF(Audit_Calc_Auto[[#This Row],[Formule actuelle]]="(pas de formule)","SANS FORMULE",IF(Audit_Calc_Auto[[#This Row],[Formule actuelle]]=Audit_Calc_Auto[[#This Row],[Formule attendue]],"OK","MODIFIE"))</f>
        <v>OK</v>
      </c>
    </row>
    <row r="401" spans="1:5" x14ac:dyDescent="0.25">
      <c r="A401" s="770" t="s">
        <v>502</v>
      </c>
      <c r="B401" s="770" t="s">
        <v>1004</v>
      </c>
      <c r="C401" s="772" t="s">
        <v>2730</v>
      </c>
      <c r="D401" s="799" t="str" cm="1">
        <f t="array" aca="1" ref="D401" ca="1">IFERROR(_xlfn.FORMULATEXT(INDIRECT("'" &amp; Audit_Calc_Auto[[#This Row],[Feuille]] &amp; "'!" &amp; Audit_Calc_Auto[[#This Row],[Cellule]])),"(pas de formule)")</f>
        <v>=SI($B$13="OUI";"Salaires BSCU";"bulletin de paye"&amp;" "&amp;"x"&amp;NB.SI('Dépenses de personnel 31 à 40'!B18:B30;"&gt;"&amp;0))</v>
      </c>
      <c r="E401" t="str">
        <f ca="1">IF(Audit_Calc_Auto[[#This Row],[Formule actuelle]]="(pas de formule)","SANS FORMULE",IF(Audit_Calc_Auto[[#This Row],[Formule actuelle]]=Audit_Calc_Auto[[#This Row],[Formule attendue]],"OK","MODIFIE"))</f>
        <v>OK</v>
      </c>
    </row>
    <row r="402" spans="1:5" x14ac:dyDescent="0.25">
      <c r="A402" s="770" t="s">
        <v>502</v>
      </c>
      <c r="B402" s="770" t="s">
        <v>1005</v>
      </c>
      <c r="C402" s="772" t="s">
        <v>4009</v>
      </c>
      <c r="D402" s="799" t="str" cm="1">
        <f t="array" aca="1" ref="D402" ca="1">IFERROR(_xlfn.FORMULATEXT(INDIRECT("'" &amp; Audit_Calc_Auto[[#This Row],[Feuille]] &amp; "'!" &amp; Audit_Calc_Auto[[#This Row],[Cellule]])),"(pas de formule)")</f>
        <v>=SI(B$13="OUI";BSCU_SALAIRES!B379;'Dépenses de personnel 31 à 40'!A15)</v>
      </c>
      <c r="E402" t="str">
        <f ca="1">IF(Audit_Calc_Auto[[#This Row],[Formule actuelle]]="(pas de formule)","SANS FORMULE",IF(Audit_Calc_Auto[[#This Row],[Formule actuelle]]=Audit_Calc_Auto[[#This Row],[Formule attendue]],"OK","MODIFIE"))</f>
        <v>OK</v>
      </c>
    </row>
    <row r="403" spans="1:5" x14ac:dyDescent="0.25">
      <c r="A403" s="770" t="s">
        <v>502</v>
      </c>
      <c r="B403" s="770" t="s">
        <v>1006</v>
      </c>
      <c r="C403" s="772" t="s">
        <v>4010</v>
      </c>
      <c r="D403" s="799" t="str" cm="1">
        <f t="array" aca="1" ref="D403" ca="1">IFERROR(_xlfn.FORMULATEXT(INDIRECT("'" &amp; Audit_Calc_Auto[[#This Row],[Feuille]] &amp; "'!" &amp; Audit_Calc_Auto[[#This Row],[Cellule]])),"(pas de formule)")</f>
        <v>=SI(SI($B$56="OUI";BSCU_SALAIRES!B383;'Dépenses de personnel 31 à 40'!M31)&lt;1/1/2020;"";SI($B$56="OUI";BSCU_SALAIRES!B383;'Dépenses de personnel 31 à 40'!M31))</v>
      </c>
      <c r="E403" t="str">
        <f ca="1">IF(Audit_Calc_Auto[[#This Row],[Formule actuelle]]="(pas de formule)","SANS FORMULE",IF(Audit_Calc_Auto[[#This Row],[Formule actuelle]]=Audit_Calc_Auto[[#This Row],[Formule attendue]],"OK","MODIFIE"))</f>
        <v>OK</v>
      </c>
    </row>
    <row r="404" spans="1:5" x14ac:dyDescent="0.25">
      <c r="A404" s="770" t="s">
        <v>502</v>
      </c>
      <c r="B404" s="770" t="s">
        <v>1007</v>
      </c>
      <c r="C404" s="772" t="s">
        <v>1008</v>
      </c>
      <c r="D404" s="799" t="str" cm="1">
        <f t="array" aca="1" ref="D404" ca="1">IFERROR(_xlfn.FORMULATEXT(INDIRECT("'" &amp; Audit_Calc_Auto[[#This Row],[Feuille]] &amp; "'!" &amp; Audit_Calc_Auto[[#This Row],[Cellule]])),"(pas de formule)")</f>
        <v>='Dépenses de personnel 31 à 40'!N31</v>
      </c>
      <c r="E404" t="str">
        <f ca="1">IF(Audit_Calc_Auto[[#This Row],[Formule actuelle]]="(pas de formule)","SANS FORMULE",IF(Audit_Calc_Auto[[#This Row],[Formule actuelle]]=Audit_Calc_Auto[[#This Row],[Formule attendue]],"OK","MODIFIE"))</f>
        <v>OK</v>
      </c>
    </row>
    <row r="405" spans="1:5" x14ac:dyDescent="0.25">
      <c r="A405" s="770" t="s">
        <v>502</v>
      </c>
      <c r="B405" s="770" t="s">
        <v>1009</v>
      </c>
      <c r="C405" s="772" t="s">
        <v>2731</v>
      </c>
      <c r="D405" s="799" t="str" cm="1">
        <f t="array" aca="1" ref="D405" ca="1">IFERROR(_xlfn.FORMULATEXT(INDIRECT("'" &amp; Audit_Calc_Auto[[#This Row],[Feuille]] &amp; "'!" &amp; Audit_Calc_Auto[[#This Row],[Cellule]])),"(pas de formule)")</f>
        <v>=SI(A55="bulletin de paye x0";"";SI(OU(D55="";E55="");"Date d'émission ou d'acquittement manquante";SI(OU(D55&lt;$D$5;D55&gt;$D$6);"Date de facture inéligible, cette dépense sera écartée";SI(E55&gt;$D$6;"Acquittement hors date d'éligiblité, cette dépense sera écartée";SI(E55&lt;D55;"Justifier pourquoi l'acquittement est intervenu avant la facture";"")))))</v>
      </c>
      <c r="E405" t="str">
        <f ca="1">IF(Audit_Calc_Auto[[#This Row],[Formule actuelle]]="(pas de formule)","SANS FORMULE",IF(Audit_Calc_Auto[[#This Row],[Formule actuelle]]=Audit_Calc_Auto[[#This Row],[Formule attendue]],"OK","MODIFIE"))</f>
        <v>OK</v>
      </c>
    </row>
    <row r="406" spans="1:5" x14ac:dyDescent="0.25">
      <c r="A406" s="770" t="s">
        <v>502</v>
      </c>
      <c r="B406" s="770" t="s">
        <v>1010</v>
      </c>
      <c r="C406" s="772" t="s">
        <v>1011</v>
      </c>
      <c r="D406" s="799" t="str" cm="1">
        <f t="array" aca="1" ref="D406" ca="1">IFERROR(_xlfn.FORMULATEXT(INDIRECT("'" &amp; Audit_Calc_Auto[[#This Row],[Feuille]] &amp; "'!" &amp; Audit_Calc_Auto[[#This Row],[Cellule]])),"(pas de formule)")</f>
        <v>='Dépenses de personnel 31 à 40'!B31</v>
      </c>
      <c r="E406" t="str">
        <f ca="1">IF(Audit_Calc_Auto[[#This Row],[Formule actuelle]]="(pas de formule)","SANS FORMULE",IF(Audit_Calc_Auto[[#This Row],[Formule actuelle]]=Audit_Calc_Auto[[#This Row],[Formule attendue]],"OK","MODIFIE"))</f>
        <v>OK</v>
      </c>
    </row>
    <row r="407" spans="1:5" x14ac:dyDescent="0.25">
      <c r="A407" s="770" t="s">
        <v>502</v>
      </c>
      <c r="B407" s="770" t="s">
        <v>1012</v>
      </c>
      <c r="C407" s="772" t="s">
        <v>5078</v>
      </c>
      <c r="D407" s="799" t="str" cm="1">
        <f t="array" aca="1" ref="D407" ca="1">IFERROR(_xlfn.FORMULATEXT(INDIRECT("'" &amp; Audit_Calc_Auto[[#This Row],[Feuille]] &amp; "'!" &amp; Audit_Calc_Auto[[#This Row],[Cellule]])),"(pas de formule)")</f>
        <v>=SIERREUR(SI($B$13="OUI";BSCU_SALAIRES!B387;'Dépenses de personnel 31 à 40'!D31);"")</v>
      </c>
      <c r="E407" t="str">
        <f ca="1">IF(Audit_Calc_Auto[[#This Row],[Formule actuelle]]="(pas de formule)","SANS FORMULE",IF(Audit_Calc_Auto[[#This Row],[Formule actuelle]]=Audit_Calc_Auto[[#This Row],[Formule attendue]],"OK","MODIFIE"))</f>
        <v>OK</v>
      </c>
    </row>
    <row r="408" spans="1:5" x14ac:dyDescent="0.25">
      <c r="A408" s="770" t="s">
        <v>502</v>
      </c>
      <c r="B408" s="770" t="s">
        <v>1013</v>
      </c>
      <c r="C408" s="772" t="s">
        <v>4011</v>
      </c>
      <c r="D408" s="799" t="str" cm="1">
        <f t="array" aca="1" ref="D408" ca="1">IFERROR(_xlfn.FORMULATEXT(INDIRECT("'" &amp; Audit_Calc_Auto[[#This Row],[Feuille]] &amp; "'!" &amp; Audit_Calc_Auto[[#This Row],[Cellule]])),"(pas de formule)")</f>
        <v>=SIERREUR(ARRONDI(SI($B$13="OUI";BSCU_SALAIRES!B380;SOMME(H55+I55));2);"")</v>
      </c>
      <c r="E408" t="str">
        <f ca="1">IF(Audit_Calc_Auto[[#This Row],[Formule actuelle]]="(pas de formule)","SANS FORMULE",IF(Audit_Calc_Auto[[#This Row],[Formule actuelle]]=Audit_Calc_Auto[[#This Row],[Formule attendue]],"OK","MODIFIE"))</f>
        <v>OK</v>
      </c>
    </row>
    <row r="409" spans="1:5" x14ac:dyDescent="0.25">
      <c r="A409" s="770" t="s">
        <v>502</v>
      </c>
      <c r="B409" s="770" t="s">
        <v>1014</v>
      </c>
      <c r="C409" s="772" t="s">
        <v>4012</v>
      </c>
      <c r="D409" s="799" t="str" cm="1">
        <f t="array" aca="1" ref="D409" ca="1">IFERROR(_xlfn.FORMULATEXT(INDIRECT("'" &amp; Audit_Calc_Auto[[#This Row],[Feuille]] &amp; "'!" &amp; Audit_Calc_Auto[[#This Row],[Cellule]])),"(pas de formule)")</f>
        <v>=SI($B$13="OUI";BSCU_SALAIRES!B388;'Dépenses de personnel 31 à 40'!L31)</v>
      </c>
      <c r="E409" t="str">
        <f ca="1">IF(Audit_Calc_Auto[[#This Row],[Formule actuelle]]="(pas de formule)","SANS FORMULE",IF(Audit_Calc_Auto[[#This Row],[Formule actuelle]]=Audit_Calc_Auto[[#This Row],[Formule attendue]],"OK","MODIFIE"))</f>
        <v>OK</v>
      </c>
    </row>
    <row r="410" spans="1:5" x14ac:dyDescent="0.25">
      <c r="A410" s="770" t="s">
        <v>502</v>
      </c>
      <c r="B410" s="770" t="s">
        <v>1015</v>
      </c>
      <c r="C410" s="772" t="s">
        <v>2732</v>
      </c>
      <c r="D410" s="799" t="str" cm="1">
        <f t="array" aca="1" ref="D410" ca="1">IFERROR(_xlfn.FORMULATEXT(INDIRECT("'" &amp; Audit_Calc_Auto[[#This Row],[Feuille]] &amp; "'!" &amp; Audit_Calc_Auto[[#This Row],[Cellule]])),"(pas de formule)")</f>
        <v>=SI($B$13="OUI";"";SI(K55&lt;&gt;"";ARRONDI(J55;2)-ARRONDI(K55;2);0))</v>
      </c>
      <c r="E410" t="str">
        <f ca="1">IF(Audit_Calc_Auto[[#This Row],[Formule actuelle]]="(pas de formule)","SANS FORMULE",IF(Audit_Calc_Auto[[#This Row],[Formule actuelle]]=Audit_Calc_Auto[[#This Row],[Formule attendue]],"OK","MODIFIE"))</f>
        <v>OK</v>
      </c>
    </row>
    <row r="411" spans="1:5" x14ac:dyDescent="0.25">
      <c r="A411" s="770" t="s">
        <v>502</v>
      </c>
      <c r="B411" s="770" t="s">
        <v>1016</v>
      </c>
      <c r="C411" s="772" t="s">
        <v>2733</v>
      </c>
      <c r="D411" s="799" t="str" cm="1">
        <f t="array" aca="1" ref="D411" ca="1">IFERROR(_xlfn.FORMULATEXT(INDIRECT("'" &amp; Audit_Calc_Auto[[#This Row],[Feuille]] &amp; "'!" &amp; Audit_Calc_Auto[[#This Row],[Cellule]])),"(pas de formule)")</f>
        <v>=SI(U55="";0;U55*K55)</v>
      </c>
      <c r="E411" t="str">
        <f ca="1">IF(Audit_Calc_Auto[[#This Row],[Formule actuelle]]="(pas de formule)","SANS FORMULE",IF(Audit_Calc_Auto[[#This Row],[Formule actuelle]]=Audit_Calc_Auto[[#This Row],[Formule attendue]],"OK","MODIFIE"))</f>
        <v>OK</v>
      </c>
    </row>
    <row r="412" spans="1:5" x14ac:dyDescent="0.25">
      <c r="A412" s="770" t="s">
        <v>502</v>
      </c>
      <c r="B412" s="770" t="s">
        <v>1017</v>
      </c>
      <c r="C412" s="772" t="s">
        <v>1018</v>
      </c>
      <c r="D412" s="799" t="str" cm="1">
        <f t="array" aca="1" ref="D412" ca="1">IFERROR(_xlfn.FORMULATEXT(INDIRECT("'" &amp; Audit_Calc_Auto[[#This Row],[Feuille]] &amp; "'!" &amp; Audit_Calc_Auto[[#This Row],[Cellule]])),"(pas de formule)")</f>
        <v>=O55+Q55+S55+V55</v>
      </c>
      <c r="E412" t="str">
        <f ca="1">IF(Audit_Calc_Auto[[#This Row],[Formule actuelle]]="(pas de formule)","SANS FORMULE",IF(Audit_Calc_Auto[[#This Row],[Formule actuelle]]=Audit_Calc_Auto[[#This Row],[Formule attendue]],"OK","MODIFIE"))</f>
        <v>OK</v>
      </c>
    </row>
    <row r="413" spans="1:5" x14ac:dyDescent="0.25">
      <c r="A413" s="770" t="s">
        <v>502</v>
      </c>
      <c r="B413" s="770" t="s">
        <v>1019</v>
      </c>
      <c r="C413" s="772" t="s">
        <v>2734</v>
      </c>
      <c r="D413" s="799" t="str" cm="1">
        <f t="array" aca="1" ref="D413" ca="1">IFERROR(_xlfn.FORMULATEXT(INDIRECT("'" &amp; Audit_Calc_Auto[[#This Row],[Feuille]] &amp; "'!" &amp; Audit_Calc_Auto[[#This Row],[Cellule]])),"(pas de formule)")</f>
        <v>=SI(P55="";"";ARRONDI(K55-O55-Q55-S55-V55;2))</v>
      </c>
      <c r="E413" t="str">
        <f ca="1">IF(Audit_Calc_Auto[[#This Row],[Formule actuelle]]="(pas de formule)","SANS FORMULE",IF(Audit_Calc_Auto[[#This Row],[Formule actuelle]]=Audit_Calc_Auto[[#This Row],[Formule attendue]],"OK","MODIFIE"))</f>
        <v>OK</v>
      </c>
    </row>
    <row r="414" spans="1:5" x14ac:dyDescent="0.25">
      <c r="A414" s="770" t="s">
        <v>502</v>
      </c>
      <c r="B414" s="770" t="s">
        <v>1020</v>
      </c>
      <c r="C414" s="772" t="s">
        <v>2735</v>
      </c>
      <c r="D414" s="799" t="str" cm="1">
        <f t="array" aca="1" ref="D414" ca="1">IFERROR(_xlfn.FORMULATEXT(INDIRECT("'" &amp; Audit_Calc_Auto[[#This Row],[Feuille]] &amp; "'!" &amp; Audit_Calc_Auto[[#This Row],[Cellule]])),"(pas de formule)")</f>
        <v>=SI($B$13="OUI";"Salaires BSCU";"bulletin de paye"&amp;" "&amp;"x"&amp;NB.SI('Dépenses de personnel 31 à 40'!B38:B50;"&gt;"&amp;0))</v>
      </c>
      <c r="E414" t="str">
        <f ca="1">IF(Audit_Calc_Auto[[#This Row],[Formule actuelle]]="(pas de formule)","SANS FORMULE",IF(Audit_Calc_Auto[[#This Row],[Formule actuelle]]=Audit_Calc_Auto[[#This Row],[Formule attendue]],"OK","MODIFIE"))</f>
        <v>OK</v>
      </c>
    </row>
    <row r="415" spans="1:5" x14ac:dyDescent="0.25">
      <c r="A415" s="770" t="s">
        <v>502</v>
      </c>
      <c r="B415" s="770" t="s">
        <v>1021</v>
      </c>
      <c r="C415" s="772" t="s">
        <v>4013</v>
      </c>
      <c r="D415" s="799" t="str" cm="1">
        <f t="array" aca="1" ref="D415" ca="1">IFERROR(_xlfn.FORMULATEXT(INDIRECT("'" &amp; Audit_Calc_Auto[[#This Row],[Feuille]] &amp; "'!" &amp; Audit_Calc_Auto[[#This Row],[Cellule]])),"(pas de formule)")</f>
        <v>=SI(B$13="OUI";BSCU_SALAIRES!B391;'Dépenses de personnel 31 à 40'!A35)</v>
      </c>
      <c r="E415" t="str">
        <f ca="1">IF(Audit_Calc_Auto[[#This Row],[Formule actuelle]]="(pas de formule)","SANS FORMULE",IF(Audit_Calc_Auto[[#This Row],[Formule actuelle]]=Audit_Calc_Auto[[#This Row],[Formule attendue]],"OK","MODIFIE"))</f>
        <v>OK</v>
      </c>
    </row>
    <row r="416" spans="1:5" x14ac:dyDescent="0.25">
      <c r="A416" s="770" t="s">
        <v>502</v>
      </c>
      <c r="B416" s="770" t="s">
        <v>1022</v>
      </c>
      <c r="C416" s="772" t="s">
        <v>4014</v>
      </c>
      <c r="D416" s="799" t="str" cm="1">
        <f t="array" aca="1" ref="D416" ca="1">IFERROR(_xlfn.FORMULATEXT(INDIRECT("'" &amp; Audit_Calc_Auto[[#This Row],[Feuille]] &amp; "'!" &amp; Audit_Calc_Auto[[#This Row],[Cellule]])),"(pas de formule)")</f>
        <v>=SI(SI($B$56="OUI";BSCU_SALAIRES!B395;'Dépenses de personnel 31 à 40'!M51)&lt;1/1/2020;"";SI($B$56="OUI";BSCU_SALAIRES!B395;'Dépenses de personnel 31 à 40'!M51))</v>
      </c>
      <c r="E416" t="str">
        <f ca="1">IF(Audit_Calc_Auto[[#This Row],[Formule actuelle]]="(pas de formule)","SANS FORMULE",IF(Audit_Calc_Auto[[#This Row],[Formule actuelle]]=Audit_Calc_Auto[[#This Row],[Formule attendue]],"OK","MODIFIE"))</f>
        <v>OK</v>
      </c>
    </row>
    <row r="417" spans="1:5" x14ac:dyDescent="0.25">
      <c r="A417" s="770" t="s">
        <v>502</v>
      </c>
      <c r="B417" s="770" t="s">
        <v>1023</v>
      </c>
      <c r="C417" s="772" t="s">
        <v>1024</v>
      </c>
      <c r="D417" s="799" t="str" cm="1">
        <f t="array" aca="1" ref="D417" ca="1">IFERROR(_xlfn.FORMULATEXT(INDIRECT("'" &amp; Audit_Calc_Auto[[#This Row],[Feuille]] &amp; "'!" &amp; Audit_Calc_Auto[[#This Row],[Cellule]])),"(pas de formule)")</f>
        <v>='Dépenses de personnel 31 à 40'!N51</v>
      </c>
      <c r="E417" t="str">
        <f ca="1">IF(Audit_Calc_Auto[[#This Row],[Formule actuelle]]="(pas de formule)","SANS FORMULE",IF(Audit_Calc_Auto[[#This Row],[Formule actuelle]]=Audit_Calc_Auto[[#This Row],[Formule attendue]],"OK","MODIFIE"))</f>
        <v>OK</v>
      </c>
    </row>
    <row r="418" spans="1:5" x14ac:dyDescent="0.25">
      <c r="A418" s="770" t="s">
        <v>502</v>
      </c>
      <c r="B418" s="770" t="s">
        <v>1025</v>
      </c>
      <c r="C418" s="772" t="s">
        <v>2736</v>
      </c>
      <c r="D418" s="799" t="str" cm="1">
        <f t="array" aca="1" ref="D418" ca="1">IFERROR(_xlfn.FORMULATEXT(INDIRECT("'" &amp; Audit_Calc_Auto[[#This Row],[Feuille]] &amp; "'!" &amp; Audit_Calc_Auto[[#This Row],[Cellule]])),"(pas de formule)")</f>
        <v>=SI(A56="bulletin de paye x0";"";SI(OU(D56="";E56="");"Date d'émission ou d'acquittement manquante";SI(OU(D56&lt;$D$5;D56&gt;$D$6);"Date de facture inéligible, cette dépense sera écartée";SI(E56&gt;$D$6;"Acquittement hors date d'éligiblité, cette dépense sera écartée";SI(E56&lt;D56;"Justifier pourquoi l'acquittement est intervenu avant la facture";"")))))</v>
      </c>
      <c r="E418" t="str">
        <f ca="1">IF(Audit_Calc_Auto[[#This Row],[Formule actuelle]]="(pas de formule)","SANS FORMULE",IF(Audit_Calc_Auto[[#This Row],[Formule actuelle]]=Audit_Calc_Auto[[#This Row],[Formule attendue]],"OK","MODIFIE"))</f>
        <v>OK</v>
      </c>
    </row>
    <row r="419" spans="1:5" x14ac:dyDescent="0.25">
      <c r="A419" s="770" t="s">
        <v>502</v>
      </c>
      <c r="B419" s="770" t="s">
        <v>1026</v>
      </c>
      <c r="C419" s="772" t="s">
        <v>1027</v>
      </c>
      <c r="D419" s="799" t="str" cm="1">
        <f t="array" aca="1" ref="D419" ca="1">IFERROR(_xlfn.FORMULATEXT(INDIRECT("'" &amp; Audit_Calc_Auto[[#This Row],[Feuille]] &amp; "'!" &amp; Audit_Calc_Auto[[#This Row],[Cellule]])),"(pas de formule)")</f>
        <v>='Dépenses de personnel 31 à 40'!B51</v>
      </c>
      <c r="E419" t="str">
        <f ca="1">IF(Audit_Calc_Auto[[#This Row],[Formule actuelle]]="(pas de formule)","SANS FORMULE",IF(Audit_Calc_Auto[[#This Row],[Formule actuelle]]=Audit_Calc_Auto[[#This Row],[Formule attendue]],"OK","MODIFIE"))</f>
        <v>OK</v>
      </c>
    </row>
    <row r="420" spans="1:5" x14ac:dyDescent="0.25">
      <c r="A420" s="770" t="s">
        <v>502</v>
      </c>
      <c r="B420" s="770" t="s">
        <v>1028</v>
      </c>
      <c r="C420" s="772" t="s">
        <v>5079</v>
      </c>
      <c r="D420" s="799" t="str" cm="1">
        <f t="array" aca="1" ref="D420" ca="1">IFERROR(_xlfn.FORMULATEXT(INDIRECT("'" &amp; Audit_Calc_Auto[[#This Row],[Feuille]] &amp; "'!" &amp; Audit_Calc_Auto[[#This Row],[Cellule]])),"(pas de formule)")</f>
        <v>=SIERREUR(SI($B$13="OUI";BSCU_SALAIRES!B399;'Dépenses de personnel 31 à 40'!D51);"")</v>
      </c>
      <c r="E420" t="str">
        <f ca="1">IF(Audit_Calc_Auto[[#This Row],[Formule actuelle]]="(pas de formule)","SANS FORMULE",IF(Audit_Calc_Auto[[#This Row],[Formule actuelle]]=Audit_Calc_Auto[[#This Row],[Formule attendue]],"OK","MODIFIE"))</f>
        <v>OK</v>
      </c>
    </row>
    <row r="421" spans="1:5" x14ac:dyDescent="0.25">
      <c r="A421" s="770" t="s">
        <v>502</v>
      </c>
      <c r="B421" s="770" t="s">
        <v>1029</v>
      </c>
      <c r="C421" s="772" t="s">
        <v>4015</v>
      </c>
      <c r="D421" s="799" t="str" cm="1">
        <f t="array" aca="1" ref="D421" ca="1">IFERROR(_xlfn.FORMULATEXT(INDIRECT("'" &amp; Audit_Calc_Auto[[#This Row],[Feuille]] &amp; "'!" &amp; Audit_Calc_Auto[[#This Row],[Cellule]])),"(pas de formule)")</f>
        <v>=SIERREUR(ARRONDI(SI($B$13="OUI";BSCU_SALAIRES!B392;SOMME(H56+I56));2);"")</v>
      </c>
      <c r="E421" t="str">
        <f ca="1">IF(Audit_Calc_Auto[[#This Row],[Formule actuelle]]="(pas de formule)","SANS FORMULE",IF(Audit_Calc_Auto[[#This Row],[Formule actuelle]]=Audit_Calc_Auto[[#This Row],[Formule attendue]],"OK","MODIFIE"))</f>
        <v>OK</v>
      </c>
    </row>
    <row r="422" spans="1:5" x14ac:dyDescent="0.25">
      <c r="A422" s="770" t="s">
        <v>502</v>
      </c>
      <c r="B422" s="770" t="s">
        <v>1030</v>
      </c>
      <c r="C422" s="772" t="s">
        <v>4016</v>
      </c>
      <c r="D422" s="799" t="str" cm="1">
        <f t="array" aca="1" ref="D422" ca="1">IFERROR(_xlfn.FORMULATEXT(INDIRECT("'" &amp; Audit_Calc_Auto[[#This Row],[Feuille]] &amp; "'!" &amp; Audit_Calc_Auto[[#This Row],[Cellule]])),"(pas de formule)")</f>
        <v>=SI($B$13="OUI";BSCU_SALAIRES!B400;'Dépenses de personnel 31 à 40'!L51)</v>
      </c>
      <c r="E422" t="str">
        <f ca="1">IF(Audit_Calc_Auto[[#This Row],[Formule actuelle]]="(pas de formule)","SANS FORMULE",IF(Audit_Calc_Auto[[#This Row],[Formule actuelle]]=Audit_Calc_Auto[[#This Row],[Formule attendue]],"OK","MODIFIE"))</f>
        <v>OK</v>
      </c>
    </row>
    <row r="423" spans="1:5" x14ac:dyDescent="0.25">
      <c r="A423" s="770" t="s">
        <v>502</v>
      </c>
      <c r="B423" s="770" t="s">
        <v>1031</v>
      </c>
      <c r="C423" s="772" t="s">
        <v>2737</v>
      </c>
      <c r="D423" s="799" t="str" cm="1">
        <f t="array" aca="1" ref="D423" ca="1">IFERROR(_xlfn.FORMULATEXT(INDIRECT("'" &amp; Audit_Calc_Auto[[#This Row],[Feuille]] &amp; "'!" &amp; Audit_Calc_Auto[[#This Row],[Cellule]])),"(pas de formule)")</f>
        <v>=SI($B$13="OUI";"";SI(K56&lt;&gt;"";ARRONDI(J56;2)-ARRONDI(K56;2);0))</v>
      </c>
      <c r="E423" t="str">
        <f ca="1">IF(Audit_Calc_Auto[[#This Row],[Formule actuelle]]="(pas de formule)","SANS FORMULE",IF(Audit_Calc_Auto[[#This Row],[Formule actuelle]]=Audit_Calc_Auto[[#This Row],[Formule attendue]],"OK","MODIFIE"))</f>
        <v>OK</v>
      </c>
    </row>
    <row r="424" spans="1:5" x14ac:dyDescent="0.25">
      <c r="A424" s="770" t="s">
        <v>502</v>
      </c>
      <c r="B424" s="770" t="s">
        <v>1032</v>
      </c>
      <c r="C424" s="772" t="s">
        <v>2738</v>
      </c>
      <c r="D424" s="799" t="str" cm="1">
        <f t="array" aca="1" ref="D424" ca="1">IFERROR(_xlfn.FORMULATEXT(INDIRECT("'" &amp; Audit_Calc_Auto[[#This Row],[Feuille]] &amp; "'!" &amp; Audit_Calc_Auto[[#This Row],[Cellule]])),"(pas de formule)")</f>
        <v>=SI(U56="";0;U56*K56)</v>
      </c>
      <c r="E424" t="str">
        <f ca="1">IF(Audit_Calc_Auto[[#This Row],[Formule actuelle]]="(pas de formule)","SANS FORMULE",IF(Audit_Calc_Auto[[#This Row],[Formule actuelle]]=Audit_Calc_Auto[[#This Row],[Formule attendue]],"OK","MODIFIE"))</f>
        <v>OK</v>
      </c>
    </row>
    <row r="425" spans="1:5" x14ac:dyDescent="0.25">
      <c r="A425" s="770" t="s">
        <v>502</v>
      </c>
      <c r="B425" s="770" t="s">
        <v>1033</v>
      </c>
      <c r="C425" s="772" t="s">
        <v>1034</v>
      </c>
      <c r="D425" s="799" t="str" cm="1">
        <f t="array" aca="1" ref="D425" ca="1">IFERROR(_xlfn.FORMULATEXT(INDIRECT("'" &amp; Audit_Calc_Auto[[#This Row],[Feuille]] &amp; "'!" &amp; Audit_Calc_Auto[[#This Row],[Cellule]])),"(pas de formule)")</f>
        <v>=O56+Q56+S56+V56</v>
      </c>
      <c r="E425" t="str">
        <f ca="1">IF(Audit_Calc_Auto[[#This Row],[Formule actuelle]]="(pas de formule)","SANS FORMULE",IF(Audit_Calc_Auto[[#This Row],[Formule actuelle]]=Audit_Calc_Auto[[#This Row],[Formule attendue]],"OK","MODIFIE"))</f>
        <v>OK</v>
      </c>
    </row>
    <row r="426" spans="1:5" x14ac:dyDescent="0.25">
      <c r="A426" s="770" t="s">
        <v>502</v>
      </c>
      <c r="B426" s="770" t="s">
        <v>1035</v>
      </c>
      <c r="C426" s="772" t="s">
        <v>2739</v>
      </c>
      <c r="D426" s="799" t="str" cm="1">
        <f t="array" aca="1" ref="D426" ca="1">IFERROR(_xlfn.FORMULATEXT(INDIRECT("'" &amp; Audit_Calc_Auto[[#This Row],[Feuille]] &amp; "'!" &amp; Audit_Calc_Auto[[#This Row],[Cellule]])),"(pas de formule)")</f>
        <v>=SI(P56="";"";ARRONDI(K56-O56-Q56-S56-V56;2))</v>
      </c>
      <c r="E426" t="str">
        <f ca="1">IF(Audit_Calc_Auto[[#This Row],[Formule actuelle]]="(pas de formule)","SANS FORMULE",IF(Audit_Calc_Auto[[#This Row],[Formule actuelle]]=Audit_Calc_Auto[[#This Row],[Formule attendue]],"OK","MODIFIE"))</f>
        <v>OK</v>
      </c>
    </row>
    <row r="427" spans="1:5" x14ac:dyDescent="0.25">
      <c r="A427" s="770" t="s">
        <v>502</v>
      </c>
      <c r="B427" s="770" t="s">
        <v>1036</v>
      </c>
      <c r="C427" s="772" t="s">
        <v>2740</v>
      </c>
      <c r="D427" s="799" t="str" cm="1">
        <f t="array" aca="1" ref="D427" ca="1">IFERROR(_xlfn.FORMULATEXT(INDIRECT("'" &amp; Audit_Calc_Auto[[#This Row],[Feuille]] &amp; "'!" &amp; Audit_Calc_Auto[[#This Row],[Cellule]])),"(pas de formule)")</f>
        <v>=SI($B$13="OUI";"Salaires BSCU";"bulletin de paye"&amp;" "&amp;"x"&amp;NB.SI('Dépenses de personnel 31 à 40'!B58:B70;"&gt;"&amp;0))</v>
      </c>
      <c r="E427" t="str">
        <f ca="1">IF(Audit_Calc_Auto[[#This Row],[Formule actuelle]]="(pas de formule)","SANS FORMULE",IF(Audit_Calc_Auto[[#This Row],[Formule actuelle]]=Audit_Calc_Auto[[#This Row],[Formule attendue]],"OK","MODIFIE"))</f>
        <v>OK</v>
      </c>
    </row>
    <row r="428" spans="1:5" x14ac:dyDescent="0.25">
      <c r="A428" s="770" t="s">
        <v>502</v>
      </c>
      <c r="B428" s="770" t="s">
        <v>1037</v>
      </c>
      <c r="C428" s="772" t="s">
        <v>4017</v>
      </c>
      <c r="D428" s="799" t="str" cm="1">
        <f t="array" aca="1" ref="D428" ca="1">IFERROR(_xlfn.FORMULATEXT(INDIRECT("'" &amp; Audit_Calc_Auto[[#This Row],[Feuille]] &amp; "'!" &amp; Audit_Calc_Auto[[#This Row],[Cellule]])),"(pas de formule)")</f>
        <v>=SI(B$13="OUI";BSCU_SALAIRES!B403;'Dépenses de personnel 31 à 40'!A55)</v>
      </c>
      <c r="E428" t="str">
        <f ca="1">IF(Audit_Calc_Auto[[#This Row],[Formule actuelle]]="(pas de formule)","SANS FORMULE",IF(Audit_Calc_Auto[[#This Row],[Formule actuelle]]=Audit_Calc_Auto[[#This Row],[Formule attendue]],"OK","MODIFIE"))</f>
        <v>OK</v>
      </c>
    </row>
    <row r="429" spans="1:5" x14ac:dyDescent="0.25">
      <c r="A429" s="770" t="s">
        <v>502</v>
      </c>
      <c r="B429" s="770" t="s">
        <v>1038</v>
      </c>
      <c r="C429" s="772" t="s">
        <v>4018</v>
      </c>
      <c r="D429" s="799" t="str" cm="1">
        <f t="array" aca="1" ref="D429" ca="1">IFERROR(_xlfn.FORMULATEXT(INDIRECT("'" &amp; Audit_Calc_Auto[[#This Row],[Feuille]] &amp; "'!" &amp; Audit_Calc_Auto[[#This Row],[Cellule]])),"(pas de formule)")</f>
        <v>=SI(SI($B$56="OUI";BSCU_SALAIRES!B407;'Dépenses de personnel 31 à 40'!M71)&lt;1/1/2020;"";SI($B$56="OUI";BSCU_SALAIRES!B407;'Dépenses de personnel 31 à 40'!M71))</v>
      </c>
      <c r="E429" t="str">
        <f ca="1">IF(Audit_Calc_Auto[[#This Row],[Formule actuelle]]="(pas de formule)","SANS FORMULE",IF(Audit_Calc_Auto[[#This Row],[Formule actuelle]]=Audit_Calc_Auto[[#This Row],[Formule attendue]],"OK","MODIFIE"))</f>
        <v>OK</v>
      </c>
    </row>
    <row r="430" spans="1:5" x14ac:dyDescent="0.25">
      <c r="A430" s="770" t="s">
        <v>502</v>
      </c>
      <c r="B430" s="770" t="s">
        <v>1039</v>
      </c>
      <c r="C430" s="772" t="s">
        <v>1040</v>
      </c>
      <c r="D430" s="799" t="str" cm="1">
        <f t="array" aca="1" ref="D430" ca="1">IFERROR(_xlfn.FORMULATEXT(INDIRECT("'" &amp; Audit_Calc_Auto[[#This Row],[Feuille]] &amp; "'!" &amp; Audit_Calc_Auto[[#This Row],[Cellule]])),"(pas de formule)")</f>
        <v>='Dépenses de personnel 31 à 40'!N71</v>
      </c>
      <c r="E430" t="str">
        <f ca="1">IF(Audit_Calc_Auto[[#This Row],[Formule actuelle]]="(pas de formule)","SANS FORMULE",IF(Audit_Calc_Auto[[#This Row],[Formule actuelle]]=Audit_Calc_Auto[[#This Row],[Formule attendue]],"OK","MODIFIE"))</f>
        <v>OK</v>
      </c>
    </row>
    <row r="431" spans="1:5" x14ac:dyDescent="0.25">
      <c r="A431" s="770" t="s">
        <v>502</v>
      </c>
      <c r="B431" s="770" t="s">
        <v>1041</v>
      </c>
      <c r="C431" s="772" t="s">
        <v>2741</v>
      </c>
      <c r="D431" s="799" t="str" cm="1">
        <f t="array" aca="1" ref="D431" ca="1">IFERROR(_xlfn.FORMULATEXT(INDIRECT("'" &amp; Audit_Calc_Auto[[#This Row],[Feuille]] &amp; "'!" &amp; Audit_Calc_Auto[[#This Row],[Cellule]])),"(pas de formule)")</f>
        <v>=SI(A57="bulletin de paye x0";"";SI(OU(D57="";E57="");"Date d'émission ou d'acquittement manquante";SI(OU(D57&lt;$D$5;D57&gt;$D$6);"Date de facture inéligible, cette dépense sera écartée";SI(E57&gt;$D$6;"Acquittement hors date d'éligiblité, cette dépense sera écartée";SI(E57&lt;D57;"Justifier pourquoi l'acquittement est intervenu avant la facture";"")))))</v>
      </c>
      <c r="E431" t="str">
        <f ca="1">IF(Audit_Calc_Auto[[#This Row],[Formule actuelle]]="(pas de formule)","SANS FORMULE",IF(Audit_Calc_Auto[[#This Row],[Formule actuelle]]=Audit_Calc_Auto[[#This Row],[Formule attendue]],"OK","MODIFIE"))</f>
        <v>OK</v>
      </c>
    </row>
    <row r="432" spans="1:5" x14ac:dyDescent="0.25">
      <c r="A432" s="770" t="s">
        <v>502</v>
      </c>
      <c r="B432" s="770" t="s">
        <v>1042</v>
      </c>
      <c r="C432" s="772" t="s">
        <v>1043</v>
      </c>
      <c r="D432" s="799" t="str" cm="1">
        <f t="array" aca="1" ref="D432" ca="1">IFERROR(_xlfn.FORMULATEXT(INDIRECT("'" &amp; Audit_Calc_Auto[[#This Row],[Feuille]] &amp; "'!" &amp; Audit_Calc_Auto[[#This Row],[Cellule]])),"(pas de formule)")</f>
        <v>='Dépenses de personnel 31 à 40'!B71</v>
      </c>
      <c r="E432" t="str">
        <f ca="1">IF(Audit_Calc_Auto[[#This Row],[Formule actuelle]]="(pas de formule)","SANS FORMULE",IF(Audit_Calc_Auto[[#This Row],[Formule actuelle]]=Audit_Calc_Auto[[#This Row],[Formule attendue]],"OK","MODIFIE"))</f>
        <v>OK</v>
      </c>
    </row>
    <row r="433" spans="1:5" x14ac:dyDescent="0.25">
      <c r="A433" s="770" t="s">
        <v>502</v>
      </c>
      <c r="B433" s="770" t="s">
        <v>1044</v>
      </c>
      <c r="C433" s="772" t="s">
        <v>5080</v>
      </c>
      <c r="D433" s="799" t="str" cm="1">
        <f t="array" aca="1" ref="D433" ca="1">IFERROR(_xlfn.FORMULATEXT(INDIRECT("'" &amp; Audit_Calc_Auto[[#This Row],[Feuille]] &amp; "'!" &amp; Audit_Calc_Auto[[#This Row],[Cellule]])),"(pas de formule)")</f>
        <v>=SIERREUR(SI($B$13="OUI";BSCU_SALAIRES!B411;'Dépenses de personnel 31 à 40'!D71);"")</v>
      </c>
      <c r="E433" t="str">
        <f ca="1">IF(Audit_Calc_Auto[[#This Row],[Formule actuelle]]="(pas de formule)","SANS FORMULE",IF(Audit_Calc_Auto[[#This Row],[Formule actuelle]]=Audit_Calc_Auto[[#This Row],[Formule attendue]],"OK","MODIFIE"))</f>
        <v>OK</v>
      </c>
    </row>
    <row r="434" spans="1:5" x14ac:dyDescent="0.25">
      <c r="A434" s="770" t="s">
        <v>502</v>
      </c>
      <c r="B434" s="770" t="s">
        <v>1045</v>
      </c>
      <c r="C434" s="772" t="s">
        <v>4019</v>
      </c>
      <c r="D434" s="799" t="str" cm="1">
        <f t="array" aca="1" ref="D434" ca="1">IFERROR(_xlfn.FORMULATEXT(INDIRECT("'" &amp; Audit_Calc_Auto[[#This Row],[Feuille]] &amp; "'!" &amp; Audit_Calc_Auto[[#This Row],[Cellule]])),"(pas de formule)")</f>
        <v>=SIERREUR(ARRONDI(SI($B$13="OUI";BSCU_SALAIRES!B404;SOMME(H57+I57));2);"")</v>
      </c>
      <c r="E434" t="str">
        <f ca="1">IF(Audit_Calc_Auto[[#This Row],[Formule actuelle]]="(pas de formule)","SANS FORMULE",IF(Audit_Calc_Auto[[#This Row],[Formule actuelle]]=Audit_Calc_Auto[[#This Row],[Formule attendue]],"OK","MODIFIE"))</f>
        <v>OK</v>
      </c>
    </row>
    <row r="435" spans="1:5" x14ac:dyDescent="0.25">
      <c r="A435" s="770" t="s">
        <v>502</v>
      </c>
      <c r="B435" s="770" t="s">
        <v>1046</v>
      </c>
      <c r="C435" s="772" t="s">
        <v>4020</v>
      </c>
      <c r="D435" s="799" t="str" cm="1">
        <f t="array" aca="1" ref="D435" ca="1">IFERROR(_xlfn.FORMULATEXT(INDIRECT("'" &amp; Audit_Calc_Auto[[#This Row],[Feuille]] &amp; "'!" &amp; Audit_Calc_Auto[[#This Row],[Cellule]])),"(pas de formule)")</f>
        <v>=SI($B$13="OUI";BSCU_SALAIRES!B412;'Dépenses de personnel 31 à 40'!L71)</v>
      </c>
      <c r="E435" t="str">
        <f ca="1">IF(Audit_Calc_Auto[[#This Row],[Formule actuelle]]="(pas de formule)","SANS FORMULE",IF(Audit_Calc_Auto[[#This Row],[Formule actuelle]]=Audit_Calc_Auto[[#This Row],[Formule attendue]],"OK","MODIFIE"))</f>
        <v>OK</v>
      </c>
    </row>
    <row r="436" spans="1:5" x14ac:dyDescent="0.25">
      <c r="A436" s="770" t="s">
        <v>502</v>
      </c>
      <c r="B436" s="770" t="s">
        <v>1047</v>
      </c>
      <c r="C436" s="772" t="s">
        <v>2742</v>
      </c>
      <c r="D436" s="799" t="str" cm="1">
        <f t="array" aca="1" ref="D436" ca="1">IFERROR(_xlfn.FORMULATEXT(INDIRECT("'" &amp; Audit_Calc_Auto[[#This Row],[Feuille]] &amp; "'!" &amp; Audit_Calc_Auto[[#This Row],[Cellule]])),"(pas de formule)")</f>
        <v>=SI($B$13="OUI";"";SI(K57&lt;&gt;"";ARRONDI(J57;2)-ARRONDI(K57;2);0))</v>
      </c>
      <c r="E436" t="str">
        <f ca="1">IF(Audit_Calc_Auto[[#This Row],[Formule actuelle]]="(pas de formule)","SANS FORMULE",IF(Audit_Calc_Auto[[#This Row],[Formule actuelle]]=Audit_Calc_Auto[[#This Row],[Formule attendue]],"OK","MODIFIE"))</f>
        <v>OK</v>
      </c>
    </row>
    <row r="437" spans="1:5" x14ac:dyDescent="0.25">
      <c r="A437" s="770" t="s">
        <v>502</v>
      </c>
      <c r="B437" s="770" t="s">
        <v>1048</v>
      </c>
      <c r="C437" s="772" t="s">
        <v>2743</v>
      </c>
      <c r="D437" s="799" t="str" cm="1">
        <f t="array" aca="1" ref="D437" ca="1">IFERROR(_xlfn.FORMULATEXT(INDIRECT("'" &amp; Audit_Calc_Auto[[#This Row],[Feuille]] &amp; "'!" &amp; Audit_Calc_Auto[[#This Row],[Cellule]])),"(pas de formule)")</f>
        <v>=SI(U57="";0;U57*K57)</v>
      </c>
      <c r="E437" t="str">
        <f ca="1">IF(Audit_Calc_Auto[[#This Row],[Formule actuelle]]="(pas de formule)","SANS FORMULE",IF(Audit_Calc_Auto[[#This Row],[Formule actuelle]]=Audit_Calc_Auto[[#This Row],[Formule attendue]],"OK","MODIFIE"))</f>
        <v>OK</v>
      </c>
    </row>
    <row r="438" spans="1:5" x14ac:dyDescent="0.25">
      <c r="A438" s="770" t="s">
        <v>502</v>
      </c>
      <c r="B438" s="770" t="s">
        <v>1049</v>
      </c>
      <c r="C438" s="772" t="s">
        <v>1050</v>
      </c>
      <c r="D438" s="799" t="str" cm="1">
        <f t="array" aca="1" ref="D438" ca="1">IFERROR(_xlfn.FORMULATEXT(INDIRECT("'" &amp; Audit_Calc_Auto[[#This Row],[Feuille]] &amp; "'!" &amp; Audit_Calc_Auto[[#This Row],[Cellule]])),"(pas de formule)")</f>
        <v>=O57+Q57+S57+V57</v>
      </c>
      <c r="E438" t="str">
        <f ca="1">IF(Audit_Calc_Auto[[#This Row],[Formule actuelle]]="(pas de formule)","SANS FORMULE",IF(Audit_Calc_Auto[[#This Row],[Formule actuelle]]=Audit_Calc_Auto[[#This Row],[Formule attendue]],"OK","MODIFIE"))</f>
        <v>OK</v>
      </c>
    </row>
    <row r="439" spans="1:5" x14ac:dyDescent="0.25">
      <c r="A439" s="770" t="s">
        <v>502</v>
      </c>
      <c r="B439" s="770" t="s">
        <v>1051</v>
      </c>
      <c r="C439" s="772" t="s">
        <v>2744</v>
      </c>
      <c r="D439" s="799" t="str" cm="1">
        <f t="array" aca="1" ref="D439" ca="1">IFERROR(_xlfn.FORMULATEXT(INDIRECT("'" &amp; Audit_Calc_Auto[[#This Row],[Feuille]] &amp; "'!" &amp; Audit_Calc_Auto[[#This Row],[Cellule]])),"(pas de formule)")</f>
        <v>=SI(P57="";"";ARRONDI(K57-O57-Q57-S57-V57;2))</v>
      </c>
      <c r="E439" t="str">
        <f ca="1">IF(Audit_Calc_Auto[[#This Row],[Formule actuelle]]="(pas de formule)","SANS FORMULE",IF(Audit_Calc_Auto[[#This Row],[Formule actuelle]]=Audit_Calc_Auto[[#This Row],[Formule attendue]],"OK","MODIFIE"))</f>
        <v>OK</v>
      </c>
    </row>
    <row r="440" spans="1:5" x14ac:dyDescent="0.25">
      <c r="A440" s="770" t="s">
        <v>502</v>
      </c>
      <c r="B440" s="770" t="s">
        <v>1052</v>
      </c>
      <c r="C440" s="772" t="s">
        <v>2745</v>
      </c>
      <c r="D440" s="799" t="str" cm="1">
        <f t="array" aca="1" ref="D440" ca="1">IFERROR(_xlfn.FORMULATEXT(INDIRECT("'" &amp; Audit_Calc_Auto[[#This Row],[Feuille]] &amp; "'!" &amp; Audit_Calc_Auto[[#This Row],[Cellule]])),"(pas de formule)")</f>
        <v>=SI($B$13="OUI";"Salaires BSCU";"bulletin de paye"&amp;" "&amp;"x"&amp;NB.SI('Dépenses de personnel 31 à 40'!B78:B90;"&gt;"&amp;0))</v>
      </c>
      <c r="E440" t="str">
        <f ca="1">IF(Audit_Calc_Auto[[#This Row],[Formule actuelle]]="(pas de formule)","SANS FORMULE",IF(Audit_Calc_Auto[[#This Row],[Formule actuelle]]=Audit_Calc_Auto[[#This Row],[Formule attendue]],"OK","MODIFIE"))</f>
        <v>OK</v>
      </c>
    </row>
    <row r="441" spans="1:5" x14ac:dyDescent="0.25">
      <c r="A441" s="770" t="s">
        <v>502</v>
      </c>
      <c r="B441" s="770" t="s">
        <v>1053</v>
      </c>
      <c r="C441" s="772" t="s">
        <v>4021</v>
      </c>
      <c r="D441" s="799" t="str" cm="1">
        <f t="array" aca="1" ref="D441" ca="1">IFERROR(_xlfn.FORMULATEXT(INDIRECT("'" &amp; Audit_Calc_Auto[[#This Row],[Feuille]] &amp; "'!" &amp; Audit_Calc_Auto[[#This Row],[Cellule]])),"(pas de formule)")</f>
        <v>=SI(B$13="OUI";BSCU_SALAIRES!B415;'Dépenses de personnel 31 à 40'!A75)</v>
      </c>
      <c r="E441" t="str">
        <f ca="1">IF(Audit_Calc_Auto[[#This Row],[Formule actuelle]]="(pas de formule)","SANS FORMULE",IF(Audit_Calc_Auto[[#This Row],[Formule actuelle]]=Audit_Calc_Auto[[#This Row],[Formule attendue]],"OK","MODIFIE"))</f>
        <v>OK</v>
      </c>
    </row>
    <row r="442" spans="1:5" x14ac:dyDescent="0.25">
      <c r="A442" s="770" t="s">
        <v>502</v>
      </c>
      <c r="B442" s="770" t="s">
        <v>1054</v>
      </c>
      <c r="C442" s="772" t="s">
        <v>4022</v>
      </c>
      <c r="D442" s="799" t="str" cm="1">
        <f t="array" aca="1" ref="D442" ca="1">IFERROR(_xlfn.FORMULATEXT(INDIRECT("'" &amp; Audit_Calc_Auto[[#This Row],[Feuille]] &amp; "'!" &amp; Audit_Calc_Auto[[#This Row],[Cellule]])),"(pas de formule)")</f>
        <v>=SI(SI($B$56="OUI";BSCU_SALAIRES!B419;'Dépenses de personnel 31 à 40'!M91)&lt;1/1/2020;"";SI($B$56="OUI";BSCU_SALAIRES!B419;'Dépenses de personnel 31 à 40'!M91))</v>
      </c>
      <c r="E442" t="str">
        <f ca="1">IF(Audit_Calc_Auto[[#This Row],[Formule actuelle]]="(pas de formule)","SANS FORMULE",IF(Audit_Calc_Auto[[#This Row],[Formule actuelle]]=Audit_Calc_Auto[[#This Row],[Formule attendue]],"OK","MODIFIE"))</f>
        <v>OK</v>
      </c>
    </row>
    <row r="443" spans="1:5" x14ac:dyDescent="0.25">
      <c r="A443" s="770" t="s">
        <v>502</v>
      </c>
      <c r="B443" s="770" t="s">
        <v>1055</v>
      </c>
      <c r="C443" s="772" t="s">
        <v>1056</v>
      </c>
      <c r="D443" s="799" t="str" cm="1">
        <f t="array" aca="1" ref="D443" ca="1">IFERROR(_xlfn.FORMULATEXT(INDIRECT("'" &amp; Audit_Calc_Auto[[#This Row],[Feuille]] &amp; "'!" &amp; Audit_Calc_Auto[[#This Row],[Cellule]])),"(pas de formule)")</f>
        <v>='Dépenses de personnel 31 à 40'!N91</v>
      </c>
      <c r="E443" t="str">
        <f ca="1">IF(Audit_Calc_Auto[[#This Row],[Formule actuelle]]="(pas de formule)","SANS FORMULE",IF(Audit_Calc_Auto[[#This Row],[Formule actuelle]]=Audit_Calc_Auto[[#This Row],[Formule attendue]],"OK","MODIFIE"))</f>
        <v>OK</v>
      </c>
    </row>
    <row r="444" spans="1:5" x14ac:dyDescent="0.25">
      <c r="A444" s="770" t="s">
        <v>502</v>
      </c>
      <c r="B444" s="770" t="s">
        <v>1057</v>
      </c>
      <c r="C444" s="772" t="s">
        <v>2746</v>
      </c>
      <c r="D444" s="799" t="str" cm="1">
        <f t="array" aca="1" ref="D444" ca="1">IFERROR(_xlfn.FORMULATEXT(INDIRECT("'" &amp; Audit_Calc_Auto[[#This Row],[Feuille]] &amp; "'!" &amp; Audit_Calc_Auto[[#This Row],[Cellule]])),"(pas de formule)")</f>
        <v>=SI(A58="bulletin de paye x0";"";SI(OU(D58="";E58="");"Date d'émission ou d'acquittement manquante";SI(OU(D58&lt;$D$5;D58&gt;$D$6);"Date de facture inéligible, cette dépense sera écartée";SI(E58&gt;$D$6;"Acquittement hors date d'éligiblité, cette dépense sera écartée";SI(E58&lt;D58;"Justifier pourquoi l'acquittement est intervenu avant la facture";"")))))</v>
      </c>
      <c r="E444" t="str">
        <f ca="1">IF(Audit_Calc_Auto[[#This Row],[Formule actuelle]]="(pas de formule)","SANS FORMULE",IF(Audit_Calc_Auto[[#This Row],[Formule actuelle]]=Audit_Calc_Auto[[#This Row],[Formule attendue]],"OK","MODIFIE"))</f>
        <v>OK</v>
      </c>
    </row>
    <row r="445" spans="1:5" x14ac:dyDescent="0.25">
      <c r="A445" s="770" t="s">
        <v>502</v>
      </c>
      <c r="B445" s="770" t="s">
        <v>1058</v>
      </c>
      <c r="C445" s="772" t="s">
        <v>1059</v>
      </c>
      <c r="D445" s="799" t="str" cm="1">
        <f t="array" aca="1" ref="D445" ca="1">IFERROR(_xlfn.FORMULATEXT(INDIRECT("'" &amp; Audit_Calc_Auto[[#This Row],[Feuille]] &amp; "'!" &amp; Audit_Calc_Auto[[#This Row],[Cellule]])),"(pas de formule)")</f>
        <v>='Dépenses de personnel 31 à 40'!B91</v>
      </c>
      <c r="E445" t="str">
        <f ca="1">IF(Audit_Calc_Auto[[#This Row],[Formule actuelle]]="(pas de formule)","SANS FORMULE",IF(Audit_Calc_Auto[[#This Row],[Formule actuelle]]=Audit_Calc_Auto[[#This Row],[Formule attendue]],"OK","MODIFIE"))</f>
        <v>OK</v>
      </c>
    </row>
    <row r="446" spans="1:5" x14ac:dyDescent="0.25">
      <c r="A446" s="770" t="s">
        <v>502</v>
      </c>
      <c r="B446" s="770" t="s">
        <v>1060</v>
      </c>
      <c r="C446" s="772" t="s">
        <v>5081</v>
      </c>
      <c r="D446" s="799" t="str" cm="1">
        <f t="array" aca="1" ref="D446" ca="1">IFERROR(_xlfn.FORMULATEXT(INDIRECT("'" &amp; Audit_Calc_Auto[[#This Row],[Feuille]] &amp; "'!" &amp; Audit_Calc_Auto[[#This Row],[Cellule]])),"(pas de formule)")</f>
        <v>=SIERREUR(SI($B$13="OUI";BSCU_SALAIRES!B423;'Dépenses de personnel 31 à 40'!D91);"")</v>
      </c>
      <c r="E446" t="str">
        <f ca="1">IF(Audit_Calc_Auto[[#This Row],[Formule actuelle]]="(pas de formule)","SANS FORMULE",IF(Audit_Calc_Auto[[#This Row],[Formule actuelle]]=Audit_Calc_Auto[[#This Row],[Formule attendue]],"OK","MODIFIE"))</f>
        <v>OK</v>
      </c>
    </row>
    <row r="447" spans="1:5" x14ac:dyDescent="0.25">
      <c r="A447" s="770" t="s">
        <v>502</v>
      </c>
      <c r="B447" s="770" t="s">
        <v>1061</v>
      </c>
      <c r="C447" s="772" t="s">
        <v>4023</v>
      </c>
      <c r="D447" s="799" t="str" cm="1">
        <f t="array" aca="1" ref="D447" ca="1">IFERROR(_xlfn.FORMULATEXT(INDIRECT("'" &amp; Audit_Calc_Auto[[#This Row],[Feuille]] &amp; "'!" &amp; Audit_Calc_Auto[[#This Row],[Cellule]])),"(pas de formule)")</f>
        <v>=SIERREUR(ARRONDI(SI($B$13="OUI";BSCU_SALAIRES!B416;SOMME(H58+I58));2);"")</v>
      </c>
      <c r="E447" t="str">
        <f ca="1">IF(Audit_Calc_Auto[[#This Row],[Formule actuelle]]="(pas de formule)","SANS FORMULE",IF(Audit_Calc_Auto[[#This Row],[Formule actuelle]]=Audit_Calc_Auto[[#This Row],[Formule attendue]],"OK","MODIFIE"))</f>
        <v>OK</v>
      </c>
    </row>
    <row r="448" spans="1:5" x14ac:dyDescent="0.25">
      <c r="A448" s="770" t="s">
        <v>502</v>
      </c>
      <c r="B448" s="770" t="s">
        <v>1062</v>
      </c>
      <c r="C448" s="772" t="s">
        <v>4024</v>
      </c>
      <c r="D448" s="799" t="str" cm="1">
        <f t="array" aca="1" ref="D448" ca="1">IFERROR(_xlfn.FORMULATEXT(INDIRECT("'" &amp; Audit_Calc_Auto[[#This Row],[Feuille]] &amp; "'!" &amp; Audit_Calc_Auto[[#This Row],[Cellule]])),"(pas de formule)")</f>
        <v>=SI($B$13="OUI";BSCU_SALAIRES!B424;'Dépenses de personnel 31 à 40'!L91)</v>
      </c>
      <c r="E448" t="str">
        <f ca="1">IF(Audit_Calc_Auto[[#This Row],[Formule actuelle]]="(pas de formule)","SANS FORMULE",IF(Audit_Calc_Auto[[#This Row],[Formule actuelle]]=Audit_Calc_Auto[[#This Row],[Formule attendue]],"OK","MODIFIE"))</f>
        <v>OK</v>
      </c>
    </row>
    <row r="449" spans="1:5" x14ac:dyDescent="0.25">
      <c r="A449" s="770" t="s">
        <v>502</v>
      </c>
      <c r="B449" s="770" t="s">
        <v>1063</v>
      </c>
      <c r="C449" s="772" t="s">
        <v>2747</v>
      </c>
      <c r="D449" s="799" t="str" cm="1">
        <f t="array" aca="1" ref="D449" ca="1">IFERROR(_xlfn.FORMULATEXT(INDIRECT("'" &amp; Audit_Calc_Auto[[#This Row],[Feuille]] &amp; "'!" &amp; Audit_Calc_Auto[[#This Row],[Cellule]])),"(pas de formule)")</f>
        <v>=SI($B$13="OUI";"";SI(K58&lt;&gt;"";ARRONDI(J58;2)-ARRONDI(K58;2);0))</v>
      </c>
      <c r="E449" t="str">
        <f ca="1">IF(Audit_Calc_Auto[[#This Row],[Formule actuelle]]="(pas de formule)","SANS FORMULE",IF(Audit_Calc_Auto[[#This Row],[Formule actuelle]]=Audit_Calc_Auto[[#This Row],[Formule attendue]],"OK","MODIFIE"))</f>
        <v>OK</v>
      </c>
    </row>
    <row r="450" spans="1:5" x14ac:dyDescent="0.25">
      <c r="A450" s="770" t="s">
        <v>502</v>
      </c>
      <c r="B450" s="770" t="s">
        <v>1064</v>
      </c>
      <c r="C450" s="772" t="s">
        <v>2748</v>
      </c>
      <c r="D450" s="799" t="str" cm="1">
        <f t="array" aca="1" ref="D450" ca="1">IFERROR(_xlfn.FORMULATEXT(INDIRECT("'" &amp; Audit_Calc_Auto[[#This Row],[Feuille]] &amp; "'!" &amp; Audit_Calc_Auto[[#This Row],[Cellule]])),"(pas de formule)")</f>
        <v>=SI(U58="";0;U58*K58)</v>
      </c>
      <c r="E450" t="str">
        <f ca="1">IF(Audit_Calc_Auto[[#This Row],[Formule actuelle]]="(pas de formule)","SANS FORMULE",IF(Audit_Calc_Auto[[#This Row],[Formule actuelle]]=Audit_Calc_Auto[[#This Row],[Formule attendue]],"OK","MODIFIE"))</f>
        <v>OK</v>
      </c>
    </row>
    <row r="451" spans="1:5" x14ac:dyDescent="0.25">
      <c r="A451" s="770" t="s">
        <v>502</v>
      </c>
      <c r="B451" s="770" t="s">
        <v>1065</v>
      </c>
      <c r="C451" s="772" t="s">
        <v>1066</v>
      </c>
      <c r="D451" s="799" t="str" cm="1">
        <f t="array" aca="1" ref="D451" ca="1">IFERROR(_xlfn.FORMULATEXT(INDIRECT("'" &amp; Audit_Calc_Auto[[#This Row],[Feuille]] &amp; "'!" &amp; Audit_Calc_Auto[[#This Row],[Cellule]])),"(pas de formule)")</f>
        <v>=O58+Q58+S58+V58</v>
      </c>
      <c r="E451" t="str">
        <f ca="1">IF(Audit_Calc_Auto[[#This Row],[Formule actuelle]]="(pas de formule)","SANS FORMULE",IF(Audit_Calc_Auto[[#This Row],[Formule actuelle]]=Audit_Calc_Auto[[#This Row],[Formule attendue]],"OK","MODIFIE"))</f>
        <v>OK</v>
      </c>
    </row>
    <row r="452" spans="1:5" x14ac:dyDescent="0.25">
      <c r="A452" s="770" t="s">
        <v>502</v>
      </c>
      <c r="B452" s="770" t="s">
        <v>1067</v>
      </c>
      <c r="C452" s="772" t="s">
        <v>2749</v>
      </c>
      <c r="D452" s="799" t="str" cm="1">
        <f t="array" aca="1" ref="D452" ca="1">IFERROR(_xlfn.FORMULATEXT(INDIRECT("'" &amp; Audit_Calc_Auto[[#This Row],[Feuille]] &amp; "'!" &amp; Audit_Calc_Auto[[#This Row],[Cellule]])),"(pas de formule)")</f>
        <v>=SI(P58="";"";ARRONDI(K58-O58-Q58-S58-V58;2))</v>
      </c>
      <c r="E452" t="str">
        <f ca="1">IF(Audit_Calc_Auto[[#This Row],[Formule actuelle]]="(pas de formule)","SANS FORMULE",IF(Audit_Calc_Auto[[#This Row],[Formule actuelle]]=Audit_Calc_Auto[[#This Row],[Formule attendue]],"OK","MODIFIE"))</f>
        <v>OK</v>
      </c>
    </row>
    <row r="453" spans="1:5" x14ac:dyDescent="0.25">
      <c r="A453" s="770" t="s">
        <v>502</v>
      </c>
      <c r="B453" s="770" t="s">
        <v>1068</v>
      </c>
      <c r="C453" s="772" t="s">
        <v>2750</v>
      </c>
      <c r="D453" s="799" t="str" cm="1">
        <f t="array" aca="1" ref="D453" ca="1">IFERROR(_xlfn.FORMULATEXT(INDIRECT("'" &amp; Audit_Calc_Auto[[#This Row],[Feuille]] &amp; "'!" &amp; Audit_Calc_Auto[[#This Row],[Cellule]])),"(pas de formule)")</f>
        <v>=SI($B$13="OUI";"Salaires BSCU";"bulletin de paye"&amp;" "&amp;"x"&amp;NB.SI('Dépenses de personnel 31 à 40'!B98:B110;"&gt;"&amp;0))</v>
      </c>
      <c r="E453" t="str">
        <f ca="1">IF(Audit_Calc_Auto[[#This Row],[Formule actuelle]]="(pas de formule)","SANS FORMULE",IF(Audit_Calc_Auto[[#This Row],[Formule actuelle]]=Audit_Calc_Auto[[#This Row],[Formule attendue]],"OK","MODIFIE"))</f>
        <v>OK</v>
      </c>
    </row>
    <row r="454" spans="1:5" x14ac:dyDescent="0.25">
      <c r="A454" s="770" t="s">
        <v>502</v>
      </c>
      <c r="B454" s="770" t="s">
        <v>1069</v>
      </c>
      <c r="C454" s="772" t="s">
        <v>4025</v>
      </c>
      <c r="D454" s="799" t="str" cm="1">
        <f t="array" aca="1" ref="D454" ca="1">IFERROR(_xlfn.FORMULATEXT(INDIRECT("'" &amp; Audit_Calc_Auto[[#This Row],[Feuille]] &amp; "'!" &amp; Audit_Calc_Auto[[#This Row],[Cellule]])),"(pas de formule)")</f>
        <v>=SI(B$13="OUI";BSCU_SALAIRES!B427;'Dépenses de personnel 31 à 40'!A95)</v>
      </c>
      <c r="E454" t="str">
        <f ca="1">IF(Audit_Calc_Auto[[#This Row],[Formule actuelle]]="(pas de formule)","SANS FORMULE",IF(Audit_Calc_Auto[[#This Row],[Formule actuelle]]=Audit_Calc_Auto[[#This Row],[Formule attendue]],"OK","MODIFIE"))</f>
        <v>OK</v>
      </c>
    </row>
    <row r="455" spans="1:5" x14ac:dyDescent="0.25">
      <c r="A455" s="770" t="s">
        <v>502</v>
      </c>
      <c r="B455" s="770" t="s">
        <v>1070</v>
      </c>
      <c r="C455" s="772" t="s">
        <v>4026</v>
      </c>
      <c r="D455" s="799" t="str" cm="1">
        <f t="array" aca="1" ref="D455" ca="1">IFERROR(_xlfn.FORMULATEXT(INDIRECT("'" &amp; Audit_Calc_Auto[[#This Row],[Feuille]] &amp; "'!" &amp; Audit_Calc_Auto[[#This Row],[Cellule]])),"(pas de formule)")</f>
        <v>=SI(SI($B$56="OUI";BSCU_SALAIRES!B431;'Dépenses de personnel 31 à 40'!M111)&lt;1/1/2020;"";SI($B$56="OUI";BSCU_SALAIRES!B431;'Dépenses de personnel 31 à 40'!M111))</v>
      </c>
      <c r="E455" t="str">
        <f ca="1">IF(Audit_Calc_Auto[[#This Row],[Formule actuelle]]="(pas de formule)","SANS FORMULE",IF(Audit_Calc_Auto[[#This Row],[Formule actuelle]]=Audit_Calc_Auto[[#This Row],[Formule attendue]],"OK","MODIFIE"))</f>
        <v>OK</v>
      </c>
    </row>
    <row r="456" spans="1:5" x14ac:dyDescent="0.25">
      <c r="A456" s="770" t="s">
        <v>502</v>
      </c>
      <c r="B456" s="770" t="s">
        <v>1071</v>
      </c>
      <c r="C456" s="772" t="s">
        <v>1072</v>
      </c>
      <c r="D456" s="799" t="str" cm="1">
        <f t="array" aca="1" ref="D456" ca="1">IFERROR(_xlfn.FORMULATEXT(INDIRECT("'" &amp; Audit_Calc_Auto[[#This Row],[Feuille]] &amp; "'!" &amp; Audit_Calc_Auto[[#This Row],[Cellule]])),"(pas de formule)")</f>
        <v>='Dépenses de personnel 31 à 40'!N111</v>
      </c>
      <c r="E456" t="str">
        <f ca="1">IF(Audit_Calc_Auto[[#This Row],[Formule actuelle]]="(pas de formule)","SANS FORMULE",IF(Audit_Calc_Auto[[#This Row],[Formule actuelle]]=Audit_Calc_Auto[[#This Row],[Formule attendue]],"OK","MODIFIE"))</f>
        <v>OK</v>
      </c>
    </row>
    <row r="457" spans="1:5" x14ac:dyDescent="0.25">
      <c r="A457" s="770" t="s">
        <v>502</v>
      </c>
      <c r="B457" s="770" t="s">
        <v>1073</v>
      </c>
      <c r="C457" s="772" t="s">
        <v>2751</v>
      </c>
      <c r="D457" s="799" t="str" cm="1">
        <f t="array" aca="1" ref="D457" ca="1">IFERROR(_xlfn.FORMULATEXT(INDIRECT("'" &amp; Audit_Calc_Auto[[#This Row],[Feuille]] &amp; "'!" &amp; Audit_Calc_Auto[[#This Row],[Cellule]])),"(pas de formule)")</f>
        <v>=SI(A59="bulletin de paye x0";"";SI(OU(D59="";E59="");"Date d'émission ou d'acquittement manquante";SI(OU(D59&lt;$D$5;D59&gt;$D$6);"Date de facture inéligible, cette dépense sera écartée";SI(E59&gt;$D$6;"Acquittement hors date d'éligiblité, cette dépense sera écartée";SI(E59&lt;D59;"Justifier pourquoi l'acquittement est intervenu avant la facture";"")))))</v>
      </c>
      <c r="E457" t="str">
        <f ca="1">IF(Audit_Calc_Auto[[#This Row],[Formule actuelle]]="(pas de formule)","SANS FORMULE",IF(Audit_Calc_Auto[[#This Row],[Formule actuelle]]=Audit_Calc_Auto[[#This Row],[Formule attendue]],"OK","MODIFIE"))</f>
        <v>OK</v>
      </c>
    </row>
    <row r="458" spans="1:5" x14ac:dyDescent="0.25">
      <c r="A458" s="770" t="s">
        <v>502</v>
      </c>
      <c r="B458" s="770" t="s">
        <v>1074</v>
      </c>
      <c r="C458" s="772" t="s">
        <v>1075</v>
      </c>
      <c r="D458" s="799" t="str" cm="1">
        <f t="array" aca="1" ref="D458" ca="1">IFERROR(_xlfn.FORMULATEXT(INDIRECT("'" &amp; Audit_Calc_Auto[[#This Row],[Feuille]] &amp; "'!" &amp; Audit_Calc_Auto[[#This Row],[Cellule]])),"(pas de formule)")</f>
        <v>='Dépenses de personnel 31 à 40'!B111</v>
      </c>
      <c r="E458" t="str">
        <f ca="1">IF(Audit_Calc_Auto[[#This Row],[Formule actuelle]]="(pas de formule)","SANS FORMULE",IF(Audit_Calc_Auto[[#This Row],[Formule actuelle]]=Audit_Calc_Auto[[#This Row],[Formule attendue]],"OK","MODIFIE"))</f>
        <v>OK</v>
      </c>
    </row>
    <row r="459" spans="1:5" x14ac:dyDescent="0.25">
      <c r="A459" s="770" t="s">
        <v>502</v>
      </c>
      <c r="B459" s="770" t="s">
        <v>1076</v>
      </c>
      <c r="C459" s="772" t="s">
        <v>5082</v>
      </c>
      <c r="D459" s="799" t="str" cm="1">
        <f t="array" aca="1" ref="D459" ca="1">IFERROR(_xlfn.FORMULATEXT(INDIRECT("'" &amp; Audit_Calc_Auto[[#This Row],[Feuille]] &amp; "'!" &amp; Audit_Calc_Auto[[#This Row],[Cellule]])),"(pas de formule)")</f>
        <v>=SIERREUR(SI($B$13="OUI";BSCU_SALAIRES!B435;'Dépenses de personnel 31 à 40'!D111);"")</v>
      </c>
      <c r="E459" t="str">
        <f ca="1">IF(Audit_Calc_Auto[[#This Row],[Formule actuelle]]="(pas de formule)","SANS FORMULE",IF(Audit_Calc_Auto[[#This Row],[Formule actuelle]]=Audit_Calc_Auto[[#This Row],[Formule attendue]],"OK","MODIFIE"))</f>
        <v>OK</v>
      </c>
    </row>
    <row r="460" spans="1:5" x14ac:dyDescent="0.25">
      <c r="A460" s="770" t="s">
        <v>502</v>
      </c>
      <c r="B460" s="770" t="s">
        <v>1077</v>
      </c>
      <c r="C460" s="772" t="s">
        <v>4027</v>
      </c>
      <c r="D460" s="799" t="str" cm="1">
        <f t="array" aca="1" ref="D460" ca="1">IFERROR(_xlfn.FORMULATEXT(INDIRECT("'" &amp; Audit_Calc_Auto[[#This Row],[Feuille]] &amp; "'!" &amp; Audit_Calc_Auto[[#This Row],[Cellule]])),"(pas de formule)")</f>
        <v>=SIERREUR(ARRONDI(SI($B$13="OUI";BSCU_SALAIRES!B428;SOMME(H59+I59));2);"")</v>
      </c>
      <c r="E460" t="str">
        <f ca="1">IF(Audit_Calc_Auto[[#This Row],[Formule actuelle]]="(pas de formule)","SANS FORMULE",IF(Audit_Calc_Auto[[#This Row],[Formule actuelle]]=Audit_Calc_Auto[[#This Row],[Formule attendue]],"OK","MODIFIE"))</f>
        <v>OK</v>
      </c>
    </row>
    <row r="461" spans="1:5" x14ac:dyDescent="0.25">
      <c r="A461" s="770" t="s">
        <v>502</v>
      </c>
      <c r="B461" s="770" t="s">
        <v>1078</v>
      </c>
      <c r="C461" s="772" t="s">
        <v>4028</v>
      </c>
      <c r="D461" s="799" t="str" cm="1">
        <f t="array" aca="1" ref="D461" ca="1">IFERROR(_xlfn.FORMULATEXT(INDIRECT("'" &amp; Audit_Calc_Auto[[#This Row],[Feuille]] &amp; "'!" &amp; Audit_Calc_Auto[[#This Row],[Cellule]])),"(pas de formule)")</f>
        <v>=SI($B$13="OUI";BSCU_SALAIRES!B436;'Dépenses de personnel 31 à 40'!L111)</v>
      </c>
      <c r="E461" t="str">
        <f ca="1">IF(Audit_Calc_Auto[[#This Row],[Formule actuelle]]="(pas de formule)","SANS FORMULE",IF(Audit_Calc_Auto[[#This Row],[Formule actuelle]]=Audit_Calc_Auto[[#This Row],[Formule attendue]],"OK","MODIFIE"))</f>
        <v>OK</v>
      </c>
    </row>
    <row r="462" spans="1:5" x14ac:dyDescent="0.25">
      <c r="A462" s="770" t="s">
        <v>502</v>
      </c>
      <c r="B462" s="770" t="s">
        <v>1079</v>
      </c>
      <c r="C462" s="772" t="s">
        <v>2752</v>
      </c>
      <c r="D462" s="799" t="str" cm="1">
        <f t="array" aca="1" ref="D462" ca="1">IFERROR(_xlfn.FORMULATEXT(INDIRECT("'" &amp; Audit_Calc_Auto[[#This Row],[Feuille]] &amp; "'!" &amp; Audit_Calc_Auto[[#This Row],[Cellule]])),"(pas de formule)")</f>
        <v>=SI($B$13="OUI";"";SI(K59&lt;&gt;"";ARRONDI(J59;2)-ARRONDI(K59;2);0))</v>
      </c>
      <c r="E462" t="str">
        <f ca="1">IF(Audit_Calc_Auto[[#This Row],[Formule actuelle]]="(pas de formule)","SANS FORMULE",IF(Audit_Calc_Auto[[#This Row],[Formule actuelle]]=Audit_Calc_Auto[[#This Row],[Formule attendue]],"OK","MODIFIE"))</f>
        <v>OK</v>
      </c>
    </row>
    <row r="463" spans="1:5" x14ac:dyDescent="0.25">
      <c r="A463" s="770" t="s">
        <v>502</v>
      </c>
      <c r="B463" s="770" t="s">
        <v>1080</v>
      </c>
      <c r="C463" s="772" t="s">
        <v>2753</v>
      </c>
      <c r="D463" s="799" t="str" cm="1">
        <f t="array" aca="1" ref="D463" ca="1">IFERROR(_xlfn.FORMULATEXT(INDIRECT("'" &amp; Audit_Calc_Auto[[#This Row],[Feuille]] &amp; "'!" &amp; Audit_Calc_Auto[[#This Row],[Cellule]])),"(pas de formule)")</f>
        <v>=SI(U59="";0;U59*K59)</v>
      </c>
      <c r="E463" t="str">
        <f ca="1">IF(Audit_Calc_Auto[[#This Row],[Formule actuelle]]="(pas de formule)","SANS FORMULE",IF(Audit_Calc_Auto[[#This Row],[Formule actuelle]]=Audit_Calc_Auto[[#This Row],[Formule attendue]],"OK","MODIFIE"))</f>
        <v>OK</v>
      </c>
    </row>
    <row r="464" spans="1:5" x14ac:dyDescent="0.25">
      <c r="A464" s="770" t="s">
        <v>502</v>
      </c>
      <c r="B464" s="770" t="s">
        <v>1081</v>
      </c>
      <c r="C464" s="772" t="s">
        <v>1082</v>
      </c>
      <c r="D464" s="799" t="str" cm="1">
        <f t="array" aca="1" ref="D464" ca="1">IFERROR(_xlfn.FORMULATEXT(INDIRECT("'" &amp; Audit_Calc_Auto[[#This Row],[Feuille]] &amp; "'!" &amp; Audit_Calc_Auto[[#This Row],[Cellule]])),"(pas de formule)")</f>
        <v>=O59+Q59+S59+V59</v>
      </c>
      <c r="E464" t="str">
        <f ca="1">IF(Audit_Calc_Auto[[#This Row],[Formule actuelle]]="(pas de formule)","SANS FORMULE",IF(Audit_Calc_Auto[[#This Row],[Formule actuelle]]=Audit_Calc_Auto[[#This Row],[Formule attendue]],"OK","MODIFIE"))</f>
        <v>OK</v>
      </c>
    </row>
    <row r="465" spans="1:5" x14ac:dyDescent="0.25">
      <c r="A465" s="770" t="s">
        <v>502</v>
      </c>
      <c r="B465" s="770" t="s">
        <v>1083</v>
      </c>
      <c r="C465" s="772" t="s">
        <v>2754</v>
      </c>
      <c r="D465" s="799" t="str" cm="1">
        <f t="array" aca="1" ref="D465" ca="1">IFERROR(_xlfn.FORMULATEXT(INDIRECT("'" &amp; Audit_Calc_Auto[[#This Row],[Feuille]] &amp; "'!" &amp; Audit_Calc_Auto[[#This Row],[Cellule]])),"(pas de formule)")</f>
        <v>=SI(P59="";"";ARRONDI(K59-O59-Q59-S59-V59;2))</v>
      </c>
      <c r="E465" t="str">
        <f ca="1">IF(Audit_Calc_Auto[[#This Row],[Formule actuelle]]="(pas de formule)","SANS FORMULE",IF(Audit_Calc_Auto[[#This Row],[Formule actuelle]]=Audit_Calc_Auto[[#This Row],[Formule attendue]],"OK","MODIFIE"))</f>
        <v>OK</v>
      </c>
    </row>
    <row r="466" spans="1:5" x14ac:dyDescent="0.25">
      <c r="A466" s="770" t="s">
        <v>502</v>
      </c>
      <c r="B466" s="770" t="s">
        <v>1084</v>
      </c>
      <c r="C466" s="772" t="s">
        <v>2755</v>
      </c>
      <c r="D466" s="799" t="str" cm="1">
        <f t="array" aca="1" ref="D466" ca="1">IFERROR(_xlfn.FORMULATEXT(INDIRECT("'" &amp; Audit_Calc_Auto[[#This Row],[Feuille]] &amp; "'!" &amp; Audit_Calc_Auto[[#This Row],[Cellule]])),"(pas de formule)")</f>
        <v>=SI($B$13="OUI";"Salaires BSCU";"bulletin de paye"&amp;" "&amp;"x"&amp;NB.SI('Dépenses de personnel 31 à 40'!B118:B130;"&gt;"&amp;0))</v>
      </c>
      <c r="E466" t="str">
        <f ca="1">IF(Audit_Calc_Auto[[#This Row],[Formule actuelle]]="(pas de formule)","SANS FORMULE",IF(Audit_Calc_Auto[[#This Row],[Formule actuelle]]=Audit_Calc_Auto[[#This Row],[Formule attendue]],"OK","MODIFIE"))</f>
        <v>OK</v>
      </c>
    </row>
    <row r="467" spans="1:5" x14ac:dyDescent="0.25">
      <c r="A467" s="770" t="s">
        <v>502</v>
      </c>
      <c r="B467" s="770" t="s">
        <v>1085</v>
      </c>
      <c r="C467" s="772" t="s">
        <v>4029</v>
      </c>
      <c r="D467" s="799" t="str" cm="1">
        <f t="array" aca="1" ref="D467" ca="1">IFERROR(_xlfn.FORMULATEXT(INDIRECT("'" &amp; Audit_Calc_Auto[[#This Row],[Feuille]] &amp; "'!" &amp; Audit_Calc_Auto[[#This Row],[Cellule]])),"(pas de formule)")</f>
        <v>=SI(B$13="OUI";BSCU_SALAIRES!B439;'Dépenses de personnel 31 à 40'!A115)</v>
      </c>
      <c r="E467" t="str">
        <f ca="1">IF(Audit_Calc_Auto[[#This Row],[Formule actuelle]]="(pas de formule)","SANS FORMULE",IF(Audit_Calc_Auto[[#This Row],[Formule actuelle]]=Audit_Calc_Auto[[#This Row],[Formule attendue]],"OK","MODIFIE"))</f>
        <v>OK</v>
      </c>
    </row>
    <row r="468" spans="1:5" x14ac:dyDescent="0.25">
      <c r="A468" s="770" t="s">
        <v>502</v>
      </c>
      <c r="B468" s="770" t="s">
        <v>1086</v>
      </c>
      <c r="C468" s="772" t="s">
        <v>4030</v>
      </c>
      <c r="D468" s="799" t="str" cm="1">
        <f t="array" aca="1" ref="D468" ca="1">IFERROR(_xlfn.FORMULATEXT(INDIRECT("'" &amp; Audit_Calc_Auto[[#This Row],[Feuille]] &amp; "'!" &amp; Audit_Calc_Auto[[#This Row],[Cellule]])),"(pas de formule)")</f>
        <v>=SI(SI($B$56="OUI";BSCU_SALAIRES!B443;'Dépenses de personnel 31 à 40'!M131)&lt;1/1/2020;"";SI($B$56="OUI";BSCU_SALAIRES!B443;'Dépenses de personnel 31 à 40'!M131))</v>
      </c>
      <c r="E468" t="str">
        <f ca="1">IF(Audit_Calc_Auto[[#This Row],[Formule actuelle]]="(pas de formule)","SANS FORMULE",IF(Audit_Calc_Auto[[#This Row],[Formule actuelle]]=Audit_Calc_Auto[[#This Row],[Formule attendue]],"OK","MODIFIE"))</f>
        <v>OK</v>
      </c>
    </row>
    <row r="469" spans="1:5" x14ac:dyDescent="0.25">
      <c r="A469" s="770" t="s">
        <v>502</v>
      </c>
      <c r="B469" s="770" t="s">
        <v>1087</v>
      </c>
      <c r="C469" s="772" t="s">
        <v>1088</v>
      </c>
      <c r="D469" s="799" t="str" cm="1">
        <f t="array" aca="1" ref="D469" ca="1">IFERROR(_xlfn.FORMULATEXT(INDIRECT("'" &amp; Audit_Calc_Auto[[#This Row],[Feuille]] &amp; "'!" &amp; Audit_Calc_Auto[[#This Row],[Cellule]])),"(pas de formule)")</f>
        <v>='Dépenses de personnel 31 à 40'!N131</v>
      </c>
      <c r="E469" t="str">
        <f ca="1">IF(Audit_Calc_Auto[[#This Row],[Formule actuelle]]="(pas de formule)","SANS FORMULE",IF(Audit_Calc_Auto[[#This Row],[Formule actuelle]]=Audit_Calc_Auto[[#This Row],[Formule attendue]],"OK","MODIFIE"))</f>
        <v>OK</v>
      </c>
    </row>
    <row r="470" spans="1:5" x14ac:dyDescent="0.25">
      <c r="A470" s="770" t="s">
        <v>502</v>
      </c>
      <c r="B470" s="770" t="s">
        <v>1089</v>
      </c>
      <c r="C470" s="772" t="s">
        <v>2756</v>
      </c>
      <c r="D470" s="799" t="str" cm="1">
        <f t="array" aca="1" ref="D470" ca="1">IFERROR(_xlfn.FORMULATEXT(INDIRECT("'" &amp; Audit_Calc_Auto[[#This Row],[Feuille]] &amp; "'!" &amp; Audit_Calc_Auto[[#This Row],[Cellule]])),"(pas de formule)")</f>
        <v>=SI(A60="bulletin de paye x0";"";SI(OU(D60="";E60="");"Date d'émission ou d'acquittement manquante";SI(OU(D60&lt;$D$5;D60&gt;$D$6);"Date de facture inéligible, cette dépense sera écartée";SI(E60&gt;$D$6;"Acquittement hors date d'éligiblité, cette dépense sera écartée";SI(E60&lt;D60;"Justifier pourquoi l'acquittement est intervenu avant la facture";"")))))</v>
      </c>
      <c r="E470" t="str">
        <f ca="1">IF(Audit_Calc_Auto[[#This Row],[Formule actuelle]]="(pas de formule)","SANS FORMULE",IF(Audit_Calc_Auto[[#This Row],[Formule actuelle]]=Audit_Calc_Auto[[#This Row],[Formule attendue]],"OK","MODIFIE"))</f>
        <v>OK</v>
      </c>
    </row>
    <row r="471" spans="1:5" x14ac:dyDescent="0.25">
      <c r="A471" s="770" t="s">
        <v>502</v>
      </c>
      <c r="B471" s="770" t="s">
        <v>1090</v>
      </c>
      <c r="C471" s="772" t="s">
        <v>1091</v>
      </c>
      <c r="D471" s="799" t="str" cm="1">
        <f t="array" aca="1" ref="D471" ca="1">IFERROR(_xlfn.FORMULATEXT(INDIRECT("'" &amp; Audit_Calc_Auto[[#This Row],[Feuille]] &amp; "'!" &amp; Audit_Calc_Auto[[#This Row],[Cellule]])),"(pas de formule)")</f>
        <v>='Dépenses de personnel 31 à 40'!B131</v>
      </c>
      <c r="E471" t="str">
        <f ca="1">IF(Audit_Calc_Auto[[#This Row],[Formule actuelle]]="(pas de formule)","SANS FORMULE",IF(Audit_Calc_Auto[[#This Row],[Formule actuelle]]=Audit_Calc_Auto[[#This Row],[Formule attendue]],"OK","MODIFIE"))</f>
        <v>OK</v>
      </c>
    </row>
    <row r="472" spans="1:5" x14ac:dyDescent="0.25">
      <c r="A472" s="770" t="s">
        <v>502</v>
      </c>
      <c r="B472" s="770" t="s">
        <v>1092</v>
      </c>
      <c r="C472" s="772" t="s">
        <v>5083</v>
      </c>
      <c r="D472" s="799" t="str" cm="1">
        <f t="array" aca="1" ref="D472" ca="1">IFERROR(_xlfn.FORMULATEXT(INDIRECT("'" &amp; Audit_Calc_Auto[[#This Row],[Feuille]] &amp; "'!" &amp; Audit_Calc_Auto[[#This Row],[Cellule]])),"(pas de formule)")</f>
        <v>=SIERREUR(SI($B$13="OUI";BSCU_SALAIRES!B447;'Dépenses de personnel 31 à 40'!D131);"")</v>
      </c>
      <c r="E472" t="str">
        <f ca="1">IF(Audit_Calc_Auto[[#This Row],[Formule actuelle]]="(pas de formule)","SANS FORMULE",IF(Audit_Calc_Auto[[#This Row],[Formule actuelle]]=Audit_Calc_Auto[[#This Row],[Formule attendue]],"OK","MODIFIE"))</f>
        <v>OK</v>
      </c>
    </row>
    <row r="473" spans="1:5" x14ac:dyDescent="0.25">
      <c r="A473" s="770" t="s">
        <v>502</v>
      </c>
      <c r="B473" s="770" t="s">
        <v>1093</v>
      </c>
      <c r="C473" s="772" t="s">
        <v>4031</v>
      </c>
      <c r="D473" s="799" t="str" cm="1">
        <f t="array" aca="1" ref="D473" ca="1">IFERROR(_xlfn.FORMULATEXT(INDIRECT("'" &amp; Audit_Calc_Auto[[#This Row],[Feuille]] &amp; "'!" &amp; Audit_Calc_Auto[[#This Row],[Cellule]])),"(pas de formule)")</f>
        <v>=SIERREUR(ARRONDI(SI($B$13="OUI";BSCU_SALAIRES!B440;SOMME(H60+I60));2);"")</v>
      </c>
      <c r="E473" t="str">
        <f ca="1">IF(Audit_Calc_Auto[[#This Row],[Formule actuelle]]="(pas de formule)","SANS FORMULE",IF(Audit_Calc_Auto[[#This Row],[Formule actuelle]]=Audit_Calc_Auto[[#This Row],[Formule attendue]],"OK","MODIFIE"))</f>
        <v>OK</v>
      </c>
    </row>
    <row r="474" spans="1:5" x14ac:dyDescent="0.25">
      <c r="A474" s="770" t="s">
        <v>502</v>
      </c>
      <c r="B474" s="770" t="s">
        <v>1094</v>
      </c>
      <c r="C474" s="772" t="s">
        <v>4032</v>
      </c>
      <c r="D474" s="799" t="str" cm="1">
        <f t="array" aca="1" ref="D474" ca="1">IFERROR(_xlfn.FORMULATEXT(INDIRECT("'" &amp; Audit_Calc_Auto[[#This Row],[Feuille]] &amp; "'!" &amp; Audit_Calc_Auto[[#This Row],[Cellule]])),"(pas de formule)")</f>
        <v>=SI($B$13="OUI";BSCU_SALAIRES!B448;'Dépenses de personnel 31 à 40'!L131)</v>
      </c>
      <c r="E474" t="str">
        <f ca="1">IF(Audit_Calc_Auto[[#This Row],[Formule actuelle]]="(pas de formule)","SANS FORMULE",IF(Audit_Calc_Auto[[#This Row],[Formule actuelle]]=Audit_Calc_Auto[[#This Row],[Formule attendue]],"OK","MODIFIE"))</f>
        <v>OK</v>
      </c>
    </row>
    <row r="475" spans="1:5" x14ac:dyDescent="0.25">
      <c r="A475" s="770" t="s">
        <v>502</v>
      </c>
      <c r="B475" s="770" t="s">
        <v>1095</v>
      </c>
      <c r="C475" s="772" t="s">
        <v>2757</v>
      </c>
      <c r="D475" s="799" t="str" cm="1">
        <f t="array" aca="1" ref="D475" ca="1">IFERROR(_xlfn.FORMULATEXT(INDIRECT("'" &amp; Audit_Calc_Auto[[#This Row],[Feuille]] &amp; "'!" &amp; Audit_Calc_Auto[[#This Row],[Cellule]])),"(pas de formule)")</f>
        <v>=SI($B$13="OUI";"";SI(K60&lt;&gt;"";ARRONDI(J60;2)-ARRONDI(K60;2);0))</v>
      </c>
      <c r="E475" t="str">
        <f ca="1">IF(Audit_Calc_Auto[[#This Row],[Formule actuelle]]="(pas de formule)","SANS FORMULE",IF(Audit_Calc_Auto[[#This Row],[Formule actuelle]]=Audit_Calc_Auto[[#This Row],[Formule attendue]],"OK","MODIFIE"))</f>
        <v>OK</v>
      </c>
    </row>
    <row r="476" spans="1:5" x14ac:dyDescent="0.25">
      <c r="A476" s="770" t="s">
        <v>502</v>
      </c>
      <c r="B476" s="770" t="s">
        <v>1096</v>
      </c>
      <c r="C476" s="772" t="s">
        <v>2758</v>
      </c>
      <c r="D476" s="799" t="str" cm="1">
        <f t="array" aca="1" ref="D476" ca="1">IFERROR(_xlfn.FORMULATEXT(INDIRECT("'" &amp; Audit_Calc_Auto[[#This Row],[Feuille]] &amp; "'!" &amp; Audit_Calc_Auto[[#This Row],[Cellule]])),"(pas de formule)")</f>
        <v>=SI(U60="";0;U60*K60)</v>
      </c>
      <c r="E476" t="str">
        <f ca="1">IF(Audit_Calc_Auto[[#This Row],[Formule actuelle]]="(pas de formule)","SANS FORMULE",IF(Audit_Calc_Auto[[#This Row],[Formule actuelle]]=Audit_Calc_Auto[[#This Row],[Formule attendue]],"OK","MODIFIE"))</f>
        <v>OK</v>
      </c>
    </row>
    <row r="477" spans="1:5" x14ac:dyDescent="0.25">
      <c r="A477" s="770" t="s">
        <v>502</v>
      </c>
      <c r="B477" s="770" t="s">
        <v>1097</v>
      </c>
      <c r="C477" s="772" t="s">
        <v>1098</v>
      </c>
      <c r="D477" s="799" t="str" cm="1">
        <f t="array" aca="1" ref="D477" ca="1">IFERROR(_xlfn.FORMULATEXT(INDIRECT("'" &amp; Audit_Calc_Auto[[#This Row],[Feuille]] &amp; "'!" &amp; Audit_Calc_Auto[[#This Row],[Cellule]])),"(pas de formule)")</f>
        <v>=O60+Q60+S60+V60</v>
      </c>
      <c r="E477" t="str">
        <f ca="1">IF(Audit_Calc_Auto[[#This Row],[Formule actuelle]]="(pas de formule)","SANS FORMULE",IF(Audit_Calc_Auto[[#This Row],[Formule actuelle]]=Audit_Calc_Auto[[#This Row],[Formule attendue]],"OK","MODIFIE"))</f>
        <v>OK</v>
      </c>
    </row>
    <row r="478" spans="1:5" x14ac:dyDescent="0.25">
      <c r="A478" s="770" t="s">
        <v>502</v>
      </c>
      <c r="B478" s="770" t="s">
        <v>1099</v>
      </c>
      <c r="C478" s="772" t="s">
        <v>2759</v>
      </c>
      <c r="D478" s="799" t="str" cm="1">
        <f t="array" aca="1" ref="D478" ca="1">IFERROR(_xlfn.FORMULATEXT(INDIRECT("'" &amp; Audit_Calc_Auto[[#This Row],[Feuille]] &amp; "'!" &amp; Audit_Calc_Auto[[#This Row],[Cellule]])),"(pas de formule)")</f>
        <v>=SI(P60="";"";ARRONDI(K60-O60-Q60-S60-V60;2))</v>
      </c>
      <c r="E478" t="str">
        <f ca="1">IF(Audit_Calc_Auto[[#This Row],[Formule actuelle]]="(pas de formule)","SANS FORMULE",IF(Audit_Calc_Auto[[#This Row],[Formule actuelle]]=Audit_Calc_Auto[[#This Row],[Formule attendue]],"OK","MODIFIE"))</f>
        <v>OK</v>
      </c>
    </row>
    <row r="479" spans="1:5" x14ac:dyDescent="0.25">
      <c r="A479" s="770" t="s">
        <v>502</v>
      </c>
      <c r="B479" s="770" t="s">
        <v>1100</v>
      </c>
      <c r="C479" s="772" t="s">
        <v>2760</v>
      </c>
      <c r="D479" s="799" t="str" cm="1">
        <f t="array" aca="1" ref="D479" ca="1">IFERROR(_xlfn.FORMULATEXT(INDIRECT("'" &amp; Audit_Calc_Auto[[#This Row],[Feuille]] &amp; "'!" &amp; Audit_Calc_Auto[[#This Row],[Cellule]])),"(pas de formule)")</f>
        <v>=SI($B$13="OUI";"Salaires BSCU";"bulletin de paye"&amp;" "&amp;"x"&amp;NB.SI('Dépenses de personnel 31 à 40'!B138:B150;"&gt;"&amp;0))</v>
      </c>
      <c r="E479" t="str">
        <f ca="1">IF(Audit_Calc_Auto[[#This Row],[Formule actuelle]]="(pas de formule)","SANS FORMULE",IF(Audit_Calc_Auto[[#This Row],[Formule actuelle]]=Audit_Calc_Auto[[#This Row],[Formule attendue]],"OK","MODIFIE"))</f>
        <v>OK</v>
      </c>
    </row>
    <row r="480" spans="1:5" x14ac:dyDescent="0.25">
      <c r="A480" s="770" t="s">
        <v>502</v>
      </c>
      <c r="B480" s="770" t="s">
        <v>1101</v>
      </c>
      <c r="C480" s="772" t="s">
        <v>4033</v>
      </c>
      <c r="D480" s="799" t="str" cm="1">
        <f t="array" aca="1" ref="D480" ca="1">IFERROR(_xlfn.FORMULATEXT(INDIRECT("'" &amp; Audit_Calc_Auto[[#This Row],[Feuille]] &amp; "'!" &amp; Audit_Calc_Auto[[#This Row],[Cellule]])),"(pas de formule)")</f>
        <v>=SI(B$13="OUI";BSCU_SALAIRES!B451;'Dépenses de personnel 31 à 40'!A135)</v>
      </c>
      <c r="E480" t="str">
        <f ca="1">IF(Audit_Calc_Auto[[#This Row],[Formule actuelle]]="(pas de formule)","SANS FORMULE",IF(Audit_Calc_Auto[[#This Row],[Formule actuelle]]=Audit_Calc_Auto[[#This Row],[Formule attendue]],"OK","MODIFIE"))</f>
        <v>OK</v>
      </c>
    </row>
    <row r="481" spans="1:5" x14ac:dyDescent="0.25">
      <c r="A481" s="770" t="s">
        <v>502</v>
      </c>
      <c r="B481" s="770" t="s">
        <v>1102</v>
      </c>
      <c r="C481" s="772" t="s">
        <v>4034</v>
      </c>
      <c r="D481" s="799" t="str" cm="1">
        <f t="array" aca="1" ref="D481" ca="1">IFERROR(_xlfn.FORMULATEXT(INDIRECT("'" &amp; Audit_Calc_Auto[[#This Row],[Feuille]] &amp; "'!" &amp; Audit_Calc_Auto[[#This Row],[Cellule]])),"(pas de formule)")</f>
        <v>=SI(SI($B$56="OUI";BSCU_SALAIRES!B455;'Dépenses de personnel 31 à 40'!M151)&lt;1/1/2020;"";SI($B$56="OUI";BSCU_SALAIRES!B455;'Dépenses de personnel 31 à 40'!M151))</v>
      </c>
      <c r="E481" t="str">
        <f ca="1">IF(Audit_Calc_Auto[[#This Row],[Formule actuelle]]="(pas de formule)","SANS FORMULE",IF(Audit_Calc_Auto[[#This Row],[Formule actuelle]]=Audit_Calc_Auto[[#This Row],[Formule attendue]],"OK","MODIFIE"))</f>
        <v>OK</v>
      </c>
    </row>
    <row r="482" spans="1:5" x14ac:dyDescent="0.25">
      <c r="A482" s="770" t="s">
        <v>502</v>
      </c>
      <c r="B482" s="770" t="s">
        <v>1103</v>
      </c>
      <c r="C482" s="772" t="s">
        <v>1104</v>
      </c>
      <c r="D482" s="799" t="str" cm="1">
        <f t="array" aca="1" ref="D482" ca="1">IFERROR(_xlfn.FORMULATEXT(INDIRECT("'" &amp; Audit_Calc_Auto[[#This Row],[Feuille]] &amp; "'!" &amp; Audit_Calc_Auto[[#This Row],[Cellule]])),"(pas de formule)")</f>
        <v>='Dépenses de personnel 31 à 40'!N151</v>
      </c>
      <c r="E482" t="str">
        <f ca="1">IF(Audit_Calc_Auto[[#This Row],[Formule actuelle]]="(pas de formule)","SANS FORMULE",IF(Audit_Calc_Auto[[#This Row],[Formule actuelle]]=Audit_Calc_Auto[[#This Row],[Formule attendue]],"OK","MODIFIE"))</f>
        <v>OK</v>
      </c>
    </row>
    <row r="483" spans="1:5" x14ac:dyDescent="0.25">
      <c r="A483" s="770" t="s">
        <v>502</v>
      </c>
      <c r="B483" s="770" t="s">
        <v>1105</v>
      </c>
      <c r="C483" s="772" t="s">
        <v>2761</v>
      </c>
      <c r="D483" s="799" t="str" cm="1">
        <f t="array" aca="1" ref="D483" ca="1">IFERROR(_xlfn.FORMULATEXT(INDIRECT("'" &amp; Audit_Calc_Auto[[#This Row],[Feuille]] &amp; "'!" &amp; Audit_Calc_Auto[[#This Row],[Cellule]])),"(pas de formule)")</f>
        <v>=SI(A61="bulletin de paye x0";"";SI(OU(D61="";E61="");"Date d'émission ou d'acquittement manquante";SI(OU(D61&lt;$D$5;D61&gt;$D$6);"Date de facture inéligible, cette dépense sera écartée";SI(E61&gt;$D$6;"Acquittement hors date d'éligiblité, cette dépense sera écartée";SI(E61&lt;D61;"Justifier pourquoi l'acquittement est intervenu avant la facture";"")))))</v>
      </c>
      <c r="E483" t="str">
        <f ca="1">IF(Audit_Calc_Auto[[#This Row],[Formule actuelle]]="(pas de formule)","SANS FORMULE",IF(Audit_Calc_Auto[[#This Row],[Formule actuelle]]=Audit_Calc_Auto[[#This Row],[Formule attendue]],"OK","MODIFIE"))</f>
        <v>OK</v>
      </c>
    </row>
    <row r="484" spans="1:5" x14ac:dyDescent="0.25">
      <c r="A484" s="770" t="s">
        <v>502</v>
      </c>
      <c r="B484" s="770" t="s">
        <v>1106</v>
      </c>
      <c r="C484" s="772" t="s">
        <v>1107</v>
      </c>
      <c r="D484" s="799" t="str" cm="1">
        <f t="array" aca="1" ref="D484" ca="1">IFERROR(_xlfn.FORMULATEXT(INDIRECT("'" &amp; Audit_Calc_Auto[[#This Row],[Feuille]] &amp; "'!" &amp; Audit_Calc_Auto[[#This Row],[Cellule]])),"(pas de formule)")</f>
        <v>='Dépenses de personnel 31 à 40'!B151</v>
      </c>
      <c r="E484" t="str">
        <f ca="1">IF(Audit_Calc_Auto[[#This Row],[Formule actuelle]]="(pas de formule)","SANS FORMULE",IF(Audit_Calc_Auto[[#This Row],[Formule actuelle]]=Audit_Calc_Auto[[#This Row],[Formule attendue]],"OK","MODIFIE"))</f>
        <v>OK</v>
      </c>
    </row>
    <row r="485" spans="1:5" x14ac:dyDescent="0.25">
      <c r="A485" s="770" t="s">
        <v>502</v>
      </c>
      <c r="B485" s="770" t="s">
        <v>1108</v>
      </c>
      <c r="C485" s="772" t="s">
        <v>5084</v>
      </c>
      <c r="D485" s="799" t="str" cm="1">
        <f t="array" aca="1" ref="D485" ca="1">IFERROR(_xlfn.FORMULATEXT(INDIRECT("'" &amp; Audit_Calc_Auto[[#This Row],[Feuille]] &amp; "'!" &amp; Audit_Calc_Auto[[#This Row],[Cellule]])),"(pas de formule)")</f>
        <v>=SIERREUR(SI($B$13="OUI";BSCU_SALAIRES!B459;'Dépenses de personnel 31 à 40'!D151);"")</v>
      </c>
      <c r="E485" t="str">
        <f ca="1">IF(Audit_Calc_Auto[[#This Row],[Formule actuelle]]="(pas de formule)","SANS FORMULE",IF(Audit_Calc_Auto[[#This Row],[Formule actuelle]]=Audit_Calc_Auto[[#This Row],[Formule attendue]],"OK","MODIFIE"))</f>
        <v>OK</v>
      </c>
    </row>
    <row r="486" spans="1:5" x14ac:dyDescent="0.25">
      <c r="A486" s="770" t="s">
        <v>502</v>
      </c>
      <c r="B486" s="770" t="s">
        <v>1109</v>
      </c>
      <c r="C486" s="772" t="s">
        <v>4035</v>
      </c>
      <c r="D486" s="799" t="str" cm="1">
        <f t="array" aca="1" ref="D486" ca="1">IFERROR(_xlfn.FORMULATEXT(INDIRECT("'" &amp; Audit_Calc_Auto[[#This Row],[Feuille]] &amp; "'!" &amp; Audit_Calc_Auto[[#This Row],[Cellule]])),"(pas de formule)")</f>
        <v>=SIERREUR(ARRONDI(SI($B$13="OUI";BSCU_SALAIRES!B452;SOMME(H61+I61));2);"")</v>
      </c>
      <c r="E486" t="str">
        <f ca="1">IF(Audit_Calc_Auto[[#This Row],[Formule actuelle]]="(pas de formule)","SANS FORMULE",IF(Audit_Calc_Auto[[#This Row],[Formule actuelle]]=Audit_Calc_Auto[[#This Row],[Formule attendue]],"OK","MODIFIE"))</f>
        <v>OK</v>
      </c>
    </row>
    <row r="487" spans="1:5" x14ac:dyDescent="0.25">
      <c r="A487" s="770" t="s">
        <v>502</v>
      </c>
      <c r="B487" s="770" t="s">
        <v>1110</v>
      </c>
      <c r="C487" s="772" t="s">
        <v>4036</v>
      </c>
      <c r="D487" s="799" t="str" cm="1">
        <f t="array" aca="1" ref="D487" ca="1">IFERROR(_xlfn.FORMULATEXT(INDIRECT("'" &amp; Audit_Calc_Auto[[#This Row],[Feuille]] &amp; "'!" &amp; Audit_Calc_Auto[[#This Row],[Cellule]])),"(pas de formule)")</f>
        <v>=SI($B$13="OUI";BSCU_SALAIRES!B460;'Dépenses de personnel 31 à 40'!L151)</v>
      </c>
      <c r="E487" t="str">
        <f ca="1">IF(Audit_Calc_Auto[[#This Row],[Formule actuelle]]="(pas de formule)","SANS FORMULE",IF(Audit_Calc_Auto[[#This Row],[Formule actuelle]]=Audit_Calc_Auto[[#This Row],[Formule attendue]],"OK","MODIFIE"))</f>
        <v>OK</v>
      </c>
    </row>
    <row r="488" spans="1:5" x14ac:dyDescent="0.25">
      <c r="A488" s="770" t="s">
        <v>502</v>
      </c>
      <c r="B488" s="770" t="s">
        <v>1111</v>
      </c>
      <c r="C488" s="772" t="s">
        <v>2762</v>
      </c>
      <c r="D488" s="799" t="str" cm="1">
        <f t="array" aca="1" ref="D488" ca="1">IFERROR(_xlfn.FORMULATEXT(INDIRECT("'" &amp; Audit_Calc_Auto[[#This Row],[Feuille]] &amp; "'!" &amp; Audit_Calc_Auto[[#This Row],[Cellule]])),"(pas de formule)")</f>
        <v>=SI($B$13="OUI";"";SI(K61&lt;&gt;"";ARRONDI(J61;2)-ARRONDI(K61;2);0))</v>
      </c>
      <c r="E488" t="str">
        <f ca="1">IF(Audit_Calc_Auto[[#This Row],[Formule actuelle]]="(pas de formule)","SANS FORMULE",IF(Audit_Calc_Auto[[#This Row],[Formule actuelle]]=Audit_Calc_Auto[[#This Row],[Formule attendue]],"OK","MODIFIE"))</f>
        <v>OK</v>
      </c>
    </row>
    <row r="489" spans="1:5" x14ac:dyDescent="0.25">
      <c r="A489" s="770" t="s">
        <v>502</v>
      </c>
      <c r="B489" s="770" t="s">
        <v>1112</v>
      </c>
      <c r="C489" s="772" t="s">
        <v>2763</v>
      </c>
      <c r="D489" s="799" t="str" cm="1">
        <f t="array" aca="1" ref="D489" ca="1">IFERROR(_xlfn.FORMULATEXT(INDIRECT("'" &amp; Audit_Calc_Auto[[#This Row],[Feuille]] &amp; "'!" &amp; Audit_Calc_Auto[[#This Row],[Cellule]])),"(pas de formule)")</f>
        <v>=SI(U61="";0;U61*K61)</v>
      </c>
      <c r="E489" t="str">
        <f ca="1">IF(Audit_Calc_Auto[[#This Row],[Formule actuelle]]="(pas de formule)","SANS FORMULE",IF(Audit_Calc_Auto[[#This Row],[Formule actuelle]]=Audit_Calc_Auto[[#This Row],[Formule attendue]],"OK","MODIFIE"))</f>
        <v>OK</v>
      </c>
    </row>
    <row r="490" spans="1:5" x14ac:dyDescent="0.25">
      <c r="A490" s="770" t="s">
        <v>502</v>
      </c>
      <c r="B490" s="770" t="s">
        <v>1113</v>
      </c>
      <c r="C490" s="772" t="s">
        <v>1114</v>
      </c>
      <c r="D490" s="799" t="str" cm="1">
        <f t="array" aca="1" ref="D490" ca="1">IFERROR(_xlfn.FORMULATEXT(INDIRECT("'" &amp; Audit_Calc_Auto[[#This Row],[Feuille]] &amp; "'!" &amp; Audit_Calc_Auto[[#This Row],[Cellule]])),"(pas de formule)")</f>
        <v>=O61+Q61+S61+V61</v>
      </c>
      <c r="E490" t="str">
        <f ca="1">IF(Audit_Calc_Auto[[#This Row],[Formule actuelle]]="(pas de formule)","SANS FORMULE",IF(Audit_Calc_Auto[[#This Row],[Formule actuelle]]=Audit_Calc_Auto[[#This Row],[Formule attendue]],"OK","MODIFIE"))</f>
        <v>OK</v>
      </c>
    </row>
    <row r="491" spans="1:5" x14ac:dyDescent="0.25">
      <c r="A491" s="770" t="s">
        <v>502</v>
      </c>
      <c r="B491" s="770" t="s">
        <v>1115</v>
      </c>
      <c r="C491" s="772" t="s">
        <v>2764</v>
      </c>
      <c r="D491" s="799" t="str" cm="1">
        <f t="array" aca="1" ref="D491" ca="1">IFERROR(_xlfn.FORMULATEXT(INDIRECT("'" &amp; Audit_Calc_Auto[[#This Row],[Feuille]] &amp; "'!" &amp; Audit_Calc_Auto[[#This Row],[Cellule]])),"(pas de formule)")</f>
        <v>=SI(P61="";"";ARRONDI(K61-O61-Q61-S61-V61;2))</v>
      </c>
      <c r="E491" t="str">
        <f ca="1">IF(Audit_Calc_Auto[[#This Row],[Formule actuelle]]="(pas de formule)","SANS FORMULE",IF(Audit_Calc_Auto[[#This Row],[Formule actuelle]]=Audit_Calc_Auto[[#This Row],[Formule attendue]],"OK","MODIFIE"))</f>
        <v>OK</v>
      </c>
    </row>
    <row r="492" spans="1:5" x14ac:dyDescent="0.25">
      <c r="A492" s="770" t="s">
        <v>502</v>
      </c>
      <c r="B492" s="770" t="s">
        <v>1116</v>
      </c>
      <c r="C492" s="772" t="s">
        <v>2765</v>
      </c>
      <c r="D492" s="799" t="str" cm="1">
        <f t="array" aca="1" ref="D492" ca="1">IFERROR(_xlfn.FORMULATEXT(INDIRECT("'" &amp; Audit_Calc_Auto[[#This Row],[Feuille]] &amp; "'!" &amp; Audit_Calc_Auto[[#This Row],[Cellule]])),"(pas de formule)")</f>
        <v>=SI($B$13="OUI";"Salaires BSCU";"bulletin de paye"&amp;" "&amp;"x"&amp;NB.SI('Dépenses de personnel 31 à 40'!B158:B170;"&gt;"&amp;0))</v>
      </c>
      <c r="E492" t="str">
        <f ca="1">IF(Audit_Calc_Auto[[#This Row],[Formule actuelle]]="(pas de formule)","SANS FORMULE",IF(Audit_Calc_Auto[[#This Row],[Formule actuelle]]=Audit_Calc_Auto[[#This Row],[Formule attendue]],"OK","MODIFIE"))</f>
        <v>OK</v>
      </c>
    </row>
    <row r="493" spans="1:5" x14ac:dyDescent="0.25">
      <c r="A493" s="770" t="s">
        <v>502</v>
      </c>
      <c r="B493" s="770" t="s">
        <v>1117</v>
      </c>
      <c r="C493" s="772" t="s">
        <v>4037</v>
      </c>
      <c r="D493" s="799" t="str" cm="1">
        <f t="array" aca="1" ref="D493" ca="1">IFERROR(_xlfn.FORMULATEXT(INDIRECT("'" &amp; Audit_Calc_Auto[[#This Row],[Feuille]] &amp; "'!" &amp; Audit_Calc_Auto[[#This Row],[Cellule]])),"(pas de formule)")</f>
        <v>=SI(B$13="OUI";BSCU_SALAIRES!B463;'Dépenses de personnel 31 à 40'!A155)</v>
      </c>
      <c r="E493" t="str">
        <f ca="1">IF(Audit_Calc_Auto[[#This Row],[Formule actuelle]]="(pas de formule)","SANS FORMULE",IF(Audit_Calc_Auto[[#This Row],[Formule actuelle]]=Audit_Calc_Auto[[#This Row],[Formule attendue]],"OK","MODIFIE"))</f>
        <v>OK</v>
      </c>
    </row>
    <row r="494" spans="1:5" x14ac:dyDescent="0.25">
      <c r="A494" s="770" t="s">
        <v>502</v>
      </c>
      <c r="B494" s="770" t="s">
        <v>1118</v>
      </c>
      <c r="C494" s="772" t="s">
        <v>4038</v>
      </c>
      <c r="D494" s="799" t="str" cm="1">
        <f t="array" aca="1" ref="D494" ca="1">IFERROR(_xlfn.FORMULATEXT(INDIRECT("'" &amp; Audit_Calc_Auto[[#This Row],[Feuille]] &amp; "'!" &amp; Audit_Calc_Auto[[#This Row],[Cellule]])),"(pas de formule)")</f>
        <v>=SI(SI($B$56="OUI";BSCU_SALAIRES!B467;'Dépenses de personnel 31 à 40'!M171)&lt;1/1/2020;"";SI($B$56="OUI";BSCU_SALAIRES!B467;'Dépenses de personnel 31 à 40'!M171))</v>
      </c>
      <c r="E494" t="str">
        <f ca="1">IF(Audit_Calc_Auto[[#This Row],[Formule actuelle]]="(pas de formule)","SANS FORMULE",IF(Audit_Calc_Auto[[#This Row],[Formule actuelle]]=Audit_Calc_Auto[[#This Row],[Formule attendue]],"OK","MODIFIE"))</f>
        <v>OK</v>
      </c>
    </row>
    <row r="495" spans="1:5" x14ac:dyDescent="0.25">
      <c r="A495" s="770" t="s">
        <v>502</v>
      </c>
      <c r="B495" s="770" t="s">
        <v>1119</v>
      </c>
      <c r="C495" s="772" t="s">
        <v>1120</v>
      </c>
      <c r="D495" s="799" t="str" cm="1">
        <f t="array" aca="1" ref="D495" ca="1">IFERROR(_xlfn.FORMULATEXT(INDIRECT("'" &amp; Audit_Calc_Auto[[#This Row],[Feuille]] &amp; "'!" &amp; Audit_Calc_Auto[[#This Row],[Cellule]])),"(pas de formule)")</f>
        <v>='Dépenses de personnel 31 à 40'!N171</v>
      </c>
      <c r="E495" t="str">
        <f ca="1">IF(Audit_Calc_Auto[[#This Row],[Formule actuelle]]="(pas de formule)","SANS FORMULE",IF(Audit_Calc_Auto[[#This Row],[Formule actuelle]]=Audit_Calc_Auto[[#This Row],[Formule attendue]],"OK","MODIFIE"))</f>
        <v>OK</v>
      </c>
    </row>
    <row r="496" spans="1:5" x14ac:dyDescent="0.25">
      <c r="A496" s="770" t="s">
        <v>502</v>
      </c>
      <c r="B496" s="770" t="s">
        <v>1121</v>
      </c>
      <c r="C496" s="772" t="s">
        <v>2766</v>
      </c>
      <c r="D496" s="799" t="str" cm="1">
        <f t="array" aca="1" ref="D496" ca="1">IFERROR(_xlfn.FORMULATEXT(INDIRECT("'" &amp; Audit_Calc_Auto[[#This Row],[Feuille]] &amp; "'!" &amp; Audit_Calc_Auto[[#This Row],[Cellule]])),"(pas de formule)")</f>
        <v>=SI(A62="bulletin de paye x0";"";SI(OU(D62="";E62="");"Date d'émission ou d'acquittement manquante";SI(OU(D62&lt;$D$5;D62&gt;$D$6);"Date de facture inéligible, cette dépense sera écartée";SI(E62&gt;$D$6;"Acquittement hors date d'éligiblité, cette dépense sera écartée";SI(E62&lt;D62;"Justifier pourquoi l'acquittement est intervenu avant la facture";"")))))</v>
      </c>
      <c r="E496" t="str">
        <f ca="1">IF(Audit_Calc_Auto[[#This Row],[Formule actuelle]]="(pas de formule)","SANS FORMULE",IF(Audit_Calc_Auto[[#This Row],[Formule actuelle]]=Audit_Calc_Auto[[#This Row],[Formule attendue]],"OK","MODIFIE"))</f>
        <v>OK</v>
      </c>
    </row>
    <row r="497" spans="1:5" x14ac:dyDescent="0.25">
      <c r="A497" s="770" t="s">
        <v>502</v>
      </c>
      <c r="B497" s="770" t="s">
        <v>1122</v>
      </c>
      <c r="C497" s="772" t="s">
        <v>1123</v>
      </c>
      <c r="D497" s="799" t="str" cm="1">
        <f t="array" aca="1" ref="D497" ca="1">IFERROR(_xlfn.FORMULATEXT(INDIRECT("'" &amp; Audit_Calc_Auto[[#This Row],[Feuille]] &amp; "'!" &amp; Audit_Calc_Auto[[#This Row],[Cellule]])),"(pas de formule)")</f>
        <v>='Dépenses de personnel 31 à 40'!B171</v>
      </c>
      <c r="E497" t="str">
        <f ca="1">IF(Audit_Calc_Auto[[#This Row],[Formule actuelle]]="(pas de formule)","SANS FORMULE",IF(Audit_Calc_Auto[[#This Row],[Formule actuelle]]=Audit_Calc_Auto[[#This Row],[Formule attendue]],"OK","MODIFIE"))</f>
        <v>OK</v>
      </c>
    </row>
    <row r="498" spans="1:5" x14ac:dyDescent="0.25">
      <c r="A498" s="770" t="s">
        <v>502</v>
      </c>
      <c r="B498" s="770" t="s">
        <v>1124</v>
      </c>
      <c r="C498" s="772" t="s">
        <v>5085</v>
      </c>
      <c r="D498" s="799" t="str" cm="1">
        <f t="array" aca="1" ref="D498" ca="1">IFERROR(_xlfn.FORMULATEXT(INDIRECT("'" &amp; Audit_Calc_Auto[[#This Row],[Feuille]] &amp; "'!" &amp; Audit_Calc_Auto[[#This Row],[Cellule]])),"(pas de formule)")</f>
        <v>=SIERREUR(SI($B$13="OUI";BSCU_SALAIRES!B471;'Dépenses de personnel 31 à 40'!D171);"")</v>
      </c>
      <c r="E498" t="str">
        <f ca="1">IF(Audit_Calc_Auto[[#This Row],[Formule actuelle]]="(pas de formule)","SANS FORMULE",IF(Audit_Calc_Auto[[#This Row],[Formule actuelle]]=Audit_Calc_Auto[[#This Row],[Formule attendue]],"OK","MODIFIE"))</f>
        <v>OK</v>
      </c>
    </row>
    <row r="499" spans="1:5" x14ac:dyDescent="0.25">
      <c r="A499" s="770" t="s">
        <v>502</v>
      </c>
      <c r="B499" s="770" t="s">
        <v>1125</v>
      </c>
      <c r="C499" s="772" t="s">
        <v>4039</v>
      </c>
      <c r="D499" s="799" t="str" cm="1">
        <f t="array" aca="1" ref="D499" ca="1">IFERROR(_xlfn.FORMULATEXT(INDIRECT("'" &amp; Audit_Calc_Auto[[#This Row],[Feuille]] &amp; "'!" &amp; Audit_Calc_Auto[[#This Row],[Cellule]])),"(pas de formule)")</f>
        <v>=SIERREUR(ARRONDI(SI($B$13="OUI";BSCU_SALAIRES!B464;SOMME(H62+I62));2);"")</v>
      </c>
      <c r="E499" t="str">
        <f ca="1">IF(Audit_Calc_Auto[[#This Row],[Formule actuelle]]="(pas de formule)","SANS FORMULE",IF(Audit_Calc_Auto[[#This Row],[Formule actuelle]]=Audit_Calc_Auto[[#This Row],[Formule attendue]],"OK","MODIFIE"))</f>
        <v>OK</v>
      </c>
    </row>
    <row r="500" spans="1:5" x14ac:dyDescent="0.25">
      <c r="A500" s="770" t="s">
        <v>502</v>
      </c>
      <c r="B500" s="770" t="s">
        <v>1126</v>
      </c>
      <c r="C500" s="772" t="s">
        <v>4040</v>
      </c>
      <c r="D500" s="799" t="str" cm="1">
        <f t="array" aca="1" ref="D500" ca="1">IFERROR(_xlfn.FORMULATEXT(INDIRECT("'" &amp; Audit_Calc_Auto[[#This Row],[Feuille]] &amp; "'!" &amp; Audit_Calc_Auto[[#This Row],[Cellule]])),"(pas de formule)")</f>
        <v>=SI($B$13="OUI";BSCU_SALAIRES!B472;'Dépenses de personnel 31 à 40'!L171)</v>
      </c>
      <c r="E500" t="str">
        <f ca="1">IF(Audit_Calc_Auto[[#This Row],[Formule actuelle]]="(pas de formule)","SANS FORMULE",IF(Audit_Calc_Auto[[#This Row],[Formule actuelle]]=Audit_Calc_Auto[[#This Row],[Formule attendue]],"OK","MODIFIE"))</f>
        <v>OK</v>
      </c>
    </row>
    <row r="501" spans="1:5" x14ac:dyDescent="0.25">
      <c r="A501" s="770" t="s">
        <v>502</v>
      </c>
      <c r="B501" s="770" t="s">
        <v>1127</v>
      </c>
      <c r="C501" s="772" t="s">
        <v>2767</v>
      </c>
      <c r="D501" s="799" t="str" cm="1">
        <f t="array" aca="1" ref="D501" ca="1">IFERROR(_xlfn.FORMULATEXT(INDIRECT("'" &amp; Audit_Calc_Auto[[#This Row],[Feuille]] &amp; "'!" &amp; Audit_Calc_Auto[[#This Row],[Cellule]])),"(pas de formule)")</f>
        <v>=SI($B$13="OUI";"";SI(K62&lt;&gt;"";ARRONDI(J62;2)-ARRONDI(K62;2);0))</v>
      </c>
      <c r="E501" t="str">
        <f ca="1">IF(Audit_Calc_Auto[[#This Row],[Formule actuelle]]="(pas de formule)","SANS FORMULE",IF(Audit_Calc_Auto[[#This Row],[Formule actuelle]]=Audit_Calc_Auto[[#This Row],[Formule attendue]],"OK","MODIFIE"))</f>
        <v>OK</v>
      </c>
    </row>
    <row r="502" spans="1:5" x14ac:dyDescent="0.25">
      <c r="A502" s="770" t="s">
        <v>502</v>
      </c>
      <c r="B502" s="770" t="s">
        <v>1128</v>
      </c>
      <c r="C502" s="772" t="s">
        <v>2768</v>
      </c>
      <c r="D502" s="799" t="str" cm="1">
        <f t="array" aca="1" ref="D502" ca="1">IFERROR(_xlfn.FORMULATEXT(INDIRECT("'" &amp; Audit_Calc_Auto[[#This Row],[Feuille]] &amp; "'!" &amp; Audit_Calc_Auto[[#This Row],[Cellule]])),"(pas de formule)")</f>
        <v>=SI(U62="";0;U62*K62)</v>
      </c>
      <c r="E502" t="str">
        <f ca="1">IF(Audit_Calc_Auto[[#This Row],[Formule actuelle]]="(pas de formule)","SANS FORMULE",IF(Audit_Calc_Auto[[#This Row],[Formule actuelle]]=Audit_Calc_Auto[[#This Row],[Formule attendue]],"OK","MODIFIE"))</f>
        <v>OK</v>
      </c>
    </row>
    <row r="503" spans="1:5" x14ac:dyDescent="0.25">
      <c r="A503" s="770" t="s">
        <v>502</v>
      </c>
      <c r="B503" s="770" t="s">
        <v>1129</v>
      </c>
      <c r="C503" s="772" t="s">
        <v>1130</v>
      </c>
      <c r="D503" s="799" t="str" cm="1">
        <f t="array" aca="1" ref="D503" ca="1">IFERROR(_xlfn.FORMULATEXT(INDIRECT("'" &amp; Audit_Calc_Auto[[#This Row],[Feuille]] &amp; "'!" &amp; Audit_Calc_Auto[[#This Row],[Cellule]])),"(pas de formule)")</f>
        <v>=O62+Q62+S62+V62</v>
      </c>
      <c r="E503" t="str">
        <f ca="1">IF(Audit_Calc_Auto[[#This Row],[Formule actuelle]]="(pas de formule)","SANS FORMULE",IF(Audit_Calc_Auto[[#This Row],[Formule actuelle]]=Audit_Calc_Auto[[#This Row],[Formule attendue]],"OK","MODIFIE"))</f>
        <v>OK</v>
      </c>
    </row>
    <row r="504" spans="1:5" x14ac:dyDescent="0.25">
      <c r="A504" s="770" t="s">
        <v>502</v>
      </c>
      <c r="B504" s="770" t="s">
        <v>1131</v>
      </c>
      <c r="C504" s="772" t="s">
        <v>2769</v>
      </c>
      <c r="D504" s="799" t="str" cm="1">
        <f t="array" aca="1" ref="D504" ca="1">IFERROR(_xlfn.FORMULATEXT(INDIRECT("'" &amp; Audit_Calc_Auto[[#This Row],[Feuille]] &amp; "'!" &amp; Audit_Calc_Auto[[#This Row],[Cellule]])),"(pas de formule)")</f>
        <v>=SI(P62="";"";ARRONDI(K62-O62-Q62-S62-V62;2))</v>
      </c>
      <c r="E504" t="str">
        <f ca="1">IF(Audit_Calc_Auto[[#This Row],[Formule actuelle]]="(pas de formule)","SANS FORMULE",IF(Audit_Calc_Auto[[#This Row],[Formule actuelle]]=Audit_Calc_Auto[[#This Row],[Formule attendue]],"OK","MODIFIE"))</f>
        <v>OK</v>
      </c>
    </row>
    <row r="505" spans="1:5" x14ac:dyDescent="0.25">
      <c r="A505" s="770" t="s">
        <v>502</v>
      </c>
      <c r="B505" s="770" t="s">
        <v>1132</v>
      </c>
      <c r="C505" s="772" t="s">
        <v>2770</v>
      </c>
      <c r="D505" s="799" t="str" cm="1">
        <f t="array" aca="1" ref="D505" ca="1">IFERROR(_xlfn.FORMULATEXT(INDIRECT("'" &amp; Audit_Calc_Auto[[#This Row],[Feuille]] &amp; "'!" &amp; Audit_Calc_Auto[[#This Row],[Cellule]])),"(pas de formule)")</f>
        <v>=SI($B$13="OUI";"Salaires BSCU";"bulletin de paye"&amp;" "&amp;"x"&amp;NB.SI('Dépenses de personnel 31 à 40'!B178:B190;"&gt;"&amp;0))</v>
      </c>
      <c r="E505" t="str">
        <f ca="1">IF(Audit_Calc_Auto[[#This Row],[Formule actuelle]]="(pas de formule)","SANS FORMULE",IF(Audit_Calc_Auto[[#This Row],[Formule actuelle]]=Audit_Calc_Auto[[#This Row],[Formule attendue]],"OK","MODIFIE"))</f>
        <v>OK</v>
      </c>
    </row>
    <row r="506" spans="1:5" x14ac:dyDescent="0.25">
      <c r="A506" s="770" t="s">
        <v>502</v>
      </c>
      <c r="B506" s="770" t="s">
        <v>1133</v>
      </c>
      <c r="C506" s="772" t="s">
        <v>4041</v>
      </c>
      <c r="D506" s="799" t="str" cm="1">
        <f t="array" aca="1" ref="D506" ca="1">IFERROR(_xlfn.FORMULATEXT(INDIRECT("'" &amp; Audit_Calc_Auto[[#This Row],[Feuille]] &amp; "'!" &amp; Audit_Calc_Auto[[#This Row],[Cellule]])),"(pas de formule)")</f>
        <v>=SI(B$13="OUI";BSCU_SALAIRES!B475;'Dépenses de personnel 31 à 40'!A175)</v>
      </c>
      <c r="E506" t="str">
        <f ca="1">IF(Audit_Calc_Auto[[#This Row],[Formule actuelle]]="(pas de formule)","SANS FORMULE",IF(Audit_Calc_Auto[[#This Row],[Formule actuelle]]=Audit_Calc_Auto[[#This Row],[Formule attendue]],"OK","MODIFIE"))</f>
        <v>OK</v>
      </c>
    </row>
    <row r="507" spans="1:5" x14ac:dyDescent="0.25">
      <c r="A507" s="770" t="s">
        <v>502</v>
      </c>
      <c r="B507" s="770" t="s">
        <v>1134</v>
      </c>
      <c r="C507" s="772" t="s">
        <v>4042</v>
      </c>
      <c r="D507" s="799" t="str" cm="1">
        <f t="array" aca="1" ref="D507" ca="1">IFERROR(_xlfn.FORMULATEXT(INDIRECT("'" &amp; Audit_Calc_Auto[[#This Row],[Feuille]] &amp; "'!" &amp; Audit_Calc_Auto[[#This Row],[Cellule]])),"(pas de formule)")</f>
        <v>=SI(SI($B$56="OUI";BSCU_SALAIRES!B479;'Dépenses de personnel 31 à 40'!M191)&lt;1/1/2020;"";SI($B$56="OUI";BSCU_SALAIRES!B479;'Dépenses de personnel 31 à 40'!M191))</v>
      </c>
      <c r="E507" t="str">
        <f ca="1">IF(Audit_Calc_Auto[[#This Row],[Formule actuelle]]="(pas de formule)","SANS FORMULE",IF(Audit_Calc_Auto[[#This Row],[Formule actuelle]]=Audit_Calc_Auto[[#This Row],[Formule attendue]],"OK","MODIFIE"))</f>
        <v>OK</v>
      </c>
    </row>
    <row r="508" spans="1:5" x14ac:dyDescent="0.25">
      <c r="A508" s="770" t="s">
        <v>502</v>
      </c>
      <c r="B508" s="770" t="s">
        <v>1135</v>
      </c>
      <c r="C508" s="772" t="s">
        <v>1136</v>
      </c>
      <c r="D508" s="799" t="str" cm="1">
        <f t="array" aca="1" ref="D508" ca="1">IFERROR(_xlfn.FORMULATEXT(INDIRECT("'" &amp; Audit_Calc_Auto[[#This Row],[Feuille]] &amp; "'!" &amp; Audit_Calc_Auto[[#This Row],[Cellule]])),"(pas de formule)")</f>
        <v>='Dépenses de personnel 31 à 40'!N191</v>
      </c>
      <c r="E508" t="str">
        <f ca="1">IF(Audit_Calc_Auto[[#This Row],[Formule actuelle]]="(pas de formule)","SANS FORMULE",IF(Audit_Calc_Auto[[#This Row],[Formule actuelle]]=Audit_Calc_Auto[[#This Row],[Formule attendue]],"OK","MODIFIE"))</f>
        <v>OK</v>
      </c>
    </row>
    <row r="509" spans="1:5" x14ac:dyDescent="0.25">
      <c r="A509" s="770" t="s">
        <v>502</v>
      </c>
      <c r="B509" s="770" t="s">
        <v>1137</v>
      </c>
      <c r="C509" s="772" t="s">
        <v>2771</v>
      </c>
      <c r="D509" s="799" t="str" cm="1">
        <f t="array" aca="1" ref="D509" ca="1">IFERROR(_xlfn.FORMULATEXT(INDIRECT("'" &amp; Audit_Calc_Auto[[#This Row],[Feuille]] &amp; "'!" &amp; Audit_Calc_Auto[[#This Row],[Cellule]])),"(pas de formule)")</f>
        <v>=SI(A63="bulletin de paye x0";"";SI(OU(D63="";E63="");"Date d'émission ou d'acquittement manquante";SI(OU(D63&lt;$D$5;D63&gt;$D$6);"Date de facture inéligible, cette dépense sera écartée";SI(E63&gt;$D$6;"Acquittement hors date d'éligiblité, cette dépense sera écartée";SI(E63&lt;D63;"Justifier pourquoi l'acquittement est intervenu avant la facture";"")))))</v>
      </c>
      <c r="E509" t="str">
        <f ca="1">IF(Audit_Calc_Auto[[#This Row],[Formule actuelle]]="(pas de formule)","SANS FORMULE",IF(Audit_Calc_Auto[[#This Row],[Formule actuelle]]=Audit_Calc_Auto[[#This Row],[Formule attendue]],"OK","MODIFIE"))</f>
        <v>OK</v>
      </c>
    </row>
    <row r="510" spans="1:5" x14ac:dyDescent="0.25">
      <c r="A510" s="770" t="s">
        <v>502</v>
      </c>
      <c r="B510" s="770" t="s">
        <v>1138</v>
      </c>
      <c r="C510" s="772" t="s">
        <v>1139</v>
      </c>
      <c r="D510" s="799" t="str" cm="1">
        <f t="array" aca="1" ref="D510" ca="1">IFERROR(_xlfn.FORMULATEXT(INDIRECT("'" &amp; Audit_Calc_Auto[[#This Row],[Feuille]] &amp; "'!" &amp; Audit_Calc_Auto[[#This Row],[Cellule]])),"(pas de formule)")</f>
        <v>='Dépenses de personnel 31 à 40'!B191</v>
      </c>
      <c r="E510" t="str">
        <f ca="1">IF(Audit_Calc_Auto[[#This Row],[Formule actuelle]]="(pas de formule)","SANS FORMULE",IF(Audit_Calc_Auto[[#This Row],[Formule actuelle]]=Audit_Calc_Auto[[#This Row],[Formule attendue]],"OK","MODIFIE"))</f>
        <v>OK</v>
      </c>
    </row>
    <row r="511" spans="1:5" x14ac:dyDescent="0.25">
      <c r="A511" s="770" t="s">
        <v>502</v>
      </c>
      <c r="B511" s="770" t="s">
        <v>1140</v>
      </c>
      <c r="C511" s="772" t="s">
        <v>5086</v>
      </c>
      <c r="D511" s="799" t="str" cm="1">
        <f t="array" aca="1" ref="D511" ca="1">IFERROR(_xlfn.FORMULATEXT(INDIRECT("'" &amp; Audit_Calc_Auto[[#This Row],[Feuille]] &amp; "'!" &amp; Audit_Calc_Auto[[#This Row],[Cellule]])),"(pas de formule)")</f>
        <v>=SIERREUR(SI($B$13="OUI";BSCU_SALAIRES!B483;'Dépenses de personnel 31 à 40'!D191);"")</v>
      </c>
      <c r="E511" t="str">
        <f ca="1">IF(Audit_Calc_Auto[[#This Row],[Formule actuelle]]="(pas de formule)","SANS FORMULE",IF(Audit_Calc_Auto[[#This Row],[Formule actuelle]]=Audit_Calc_Auto[[#This Row],[Formule attendue]],"OK","MODIFIE"))</f>
        <v>OK</v>
      </c>
    </row>
    <row r="512" spans="1:5" x14ac:dyDescent="0.25">
      <c r="A512" s="770" t="s">
        <v>502</v>
      </c>
      <c r="B512" s="770" t="s">
        <v>1141</v>
      </c>
      <c r="C512" s="772" t="s">
        <v>4043</v>
      </c>
      <c r="D512" s="799" t="str" cm="1">
        <f t="array" aca="1" ref="D512" ca="1">IFERROR(_xlfn.FORMULATEXT(INDIRECT("'" &amp; Audit_Calc_Auto[[#This Row],[Feuille]] &amp; "'!" &amp; Audit_Calc_Auto[[#This Row],[Cellule]])),"(pas de formule)")</f>
        <v>=SIERREUR(ARRONDI(SI($B$13="OUI";BSCU_SALAIRES!B476;SOMME(H63+I63));2);"")</v>
      </c>
      <c r="E512" t="str">
        <f ca="1">IF(Audit_Calc_Auto[[#This Row],[Formule actuelle]]="(pas de formule)","SANS FORMULE",IF(Audit_Calc_Auto[[#This Row],[Formule actuelle]]=Audit_Calc_Auto[[#This Row],[Formule attendue]],"OK","MODIFIE"))</f>
        <v>OK</v>
      </c>
    </row>
    <row r="513" spans="1:5" x14ac:dyDescent="0.25">
      <c r="A513" s="770" t="s">
        <v>502</v>
      </c>
      <c r="B513" s="770" t="s">
        <v>1142</v>
      </c>
      <c r="C513" s="772" t="s">
        <v>4044</v>
      </c>
      <c r="D513" s="799" t="str" cm="1">
        <f t="array" aca="1" ref="D513" ca="1">IFERROR(_xlfn.FORMULATEXT(INDIRECT("'" &amp; Audit_Calc_Auto[[#This Row],[Feuille]] &amp; "'!" &amp; Audit_Calc_Auto[[#This Row],[Cellule]])),"(pas de formule)")</f>
        <v>=SI($B$13="OUI";BSCU_SALAIRES!B484;'Dépenses de personnel 31 à 40'!L191)</v>
      </c>
      <c r="E513" t="str">
        <f ca="1">IF(Audit_Calc_Auto[[#This Row],[Formule actuelle]]="(pas de formule)","SANS FORMULE",IF(Audit_Calc_Auto[[#This Row],[Formule actuelle]]=Audit_Calc_Auto[[#This Row],[Formule attendue]],"OK","MODIFIE"))</f>
        <v>OK</v>
      </c>
    </row>
    <row r="514" spans="1:5" x14ac:dyDescent="0.25">
      <c r="A514" s="770" t="s">
        <v>502</v>
      </c>
      <c r="B514" s="770" t="s">
        <v>1143</v>
      </c>
      <c r="C514" s="772" t="s">
        <v>2772</v>
      </c>
      <c r="D514" s="799" t="str" cm="1">
        <f t="array" aca="1" ref="D514" ca="1">IFERROR(_xlfn.FORMULATEXT(INDIRECT("'" &amp; Audit_Calc_Auto[[#This Row],[Feuille]] &amp; "'!" &amp; Audit_Calc_Auto[[#This Row],[Cellule]])),"(pas de formule)")</f>
        <v>=SI($B$13="OUI";"";SI(K63&lt;&gt;"";ARRONDI(J63;2)-ARRONDI(K63;2);0))</v>
      </c>
      <c r="E514" t="str">
        <f ca="1">IF(Audit_Calc_Auto[[#This Row],[Formule actuelle]]="(pas de formule)","SANS FORMULE",IF(Audit_Calc_Auto[[#This Row],[Formule actuelle]]=Audit_Calc_Auto[[#This Row],[Formule attendue]],"OK","MODIFIE"))</f>
        <v>OK</v>
      </c>
    </row>
    <row r="515" spans="1:5" x14ac:dyDescent="0.25">
      <c r="A515" s="770" t="s">
        <v>502</v>
      </c>
      <c r="B515" s="770" t="s">
        <v>1144</v>
      </c>
      <c r="C515" s="772" t="s">
        <v>2773</v>
      </c>
      <c r="D515" s="799" t="str" cm="1">
        <f t="array" aca="1" ref="D515" ca="1">IFERROR(_xlfn.FORMULATEXT(INDIRECT("'" &amp; Audit_Calc_Auto[[#This Row],[Feuille]] &amp; "'!" &amp; Audit_Calc_Auto[[#This Row],[Cellule]])),"(pas de formule)")</f>
        <v>=SI(U63="";0;U63*K63)</v>
      </c>
      <c r="E515" t="str">
        <f ca="1">IF(Audit_Calc_Auto[[#This Row],[Formule actuelle]]="(pas de formule)","SANS FORMULE",IF(Audit_Calc_Auto[[#This Row],[Formule actuelle]]=Audit_Calc_Auto[[#This Row],[Formule attendue]],"OK","MODIFIE"))</f>
        <v>OK</v>
      </c>
    </row>
    <row r="516" spans="1:5" x14ac:dyDescent="0.25">
      <c r="A516" s="770" t="s">
        <v>502</v>
      </c>
      <c r="B516" s="770" t="s">
        <v>1145</v>
      </c>
      <c r="C516" s="772" t="s">
        <v>1146</v>
      </c>
      <c r="D516" s="799" t="str" cm="1">
        <f t="array" aca="1" ref="D516" ca="1">IFERROR(_xlfn.FORMULATEXT(INDIRECT("'" &amp; Audit_Calc_Auto[[#This Row],[Feuille]] &amp; "'!" &amp; Audit_Calc_Auto[[#This Row],[Cellule]])),"(pas de formule)")</f>
        <v>=O63+Q63+S63+V63</v>
      </c>
      <c r="E516" t="str">
        <f ca="1">IF(Audit_Calc_Auto[[#This Row],[Formule actuelle]]="(pas de formule)","SANS FORMULE",IF(Audit_Calc_Auto[[#This Row],[Formule actuelle]]=Audit_Calc_Auto[[#This Row],[Formule attendue]],"OK","MODIFIE"))</f>
        <v>OK</v>
      </c>
    </row>
    <row r="517" spans="1:5" x14ac:dyDescent="0.25">
      <c r="A517" s="770" t="s">
        <v>502</v>
      </c>
      <c r="B517" s="770" t="s">
        <v>1147</v>
      </c>
      <c r="C517" s="772" t="s">
        <v>2774</v>
      </c>
      <c r="D517" s="799" t="str" cm="1">
        <f t="array" aca="1" ref="D517" ca="1">IFERROR(_xlfn.FORMULATEXT(INDIRECT("'" &amp; Audit_Calc_Auto[[#This Row],[Feuille]] &amp; "'!" &amp; Audit_Calc_Auto[[#This Row],[Cellule]])),"(pas de formule)")</f>
        <v>=SI(P63="";"";ARRONDI(K63-O63-Q63-S63-V63;2))</v>
      </c>
      <c r="E517" t="str">
        <f ca="1">IF(Audit_Calc_Auto[[#This Row],[Formule actuelle]]="(pas de formule)","SANS FORMULE",IF(Audit_Calc_Auto[[#This Row],[Formule actuelle]]=Audit_Calc_Auto[[#This Row],[Formule attendue]],"OK","MODIFIE"))</f>
        <v>OK</v>
      </c>
    </row>
    <row r="518" spans="1:5" x14ac:dyDescent="0.25">
      <c r="A518" s="770" t="s">
        <v>502</v>
      </c>
      <c r="B518" s="770" t="s">
        <v>1148</v>
      </c>
      <c r="C518" s="772" t="s">
        <v>2775</v>
      </c>
      <c r="D518" s="799" t="str" cm="1">
        <f t="array" aca="1" ref="D518" ca="1">IFERROR(_xlfn.FORMULATEXT(INDIRECT("'" &amp; Audit_Calc_Auto[[#This Row],[Feuille]] &amp; "'!" &amp; Audit_Calc_Auto[[#This Row],[Cellule]])),"(pas de formule)")</f>
        <v>=SI($B$13="OUI";"Salaires BSCU";"bulletin de paye"&amp;" "&amp;"x"&amp;NB.SI('Dépenses de personnel 31 à 40'!B198:B210;"&gt;"&amp;0))</v>
      </c>
      <c r="E518" t="str">
        <f ca="1">IF(Audit_Calc_Auto[[#This Row],[Formule actuelle]]="(pas de formule)","SANS FORMULE",IF(Audit_Calc_Auto[[#This Row],[Formule actuelle]]=Audit_Calc_Auto[[#This Row],[Formule attendue]],"OK","MODIFIE"))</f>
        <v>OK</v>
      </c>
    </row>
    <row r="519" spans="1:5" x14ac:dyDescent="0.25">
      <c r="A519" s="770" t="s">
        <v>502</v>
      </c>
      <c r="B519" s="770" t="s">
        <v>1149</v>
      </c>
      <c r="C519" s="772" t="s">
        <v>4045</v>
      </c>
      <c r="D519" s="799" t="str" cm="1">
        <f t="array" aca="1" ref="D519" ca="1">IFERROR(_xlfn.FORMULATEXT(INDIRECT("'" &amp; Audit_Calc_Auto[[#This Row],[Feuille]] &amp; "'!" &amp; Audit_Calc_Auto[[#This Row],[Cellule]])),"(pas de formule)")</f>
        <v>=SI(B$13="OUI";BSCU_SALAIRES!B487;'Dépenses de personnel 31 à 40'!A195)</v>
      </c>
      <c r="E519" t="str">
        <f ca="1">IF(Audit_Calc_Auto[[#This Row],[Formule actuelle]]="(pas de formule)","SANS FORMULE",IF(Audit_Calc_Auto[[#This Row],[Formule actuelle]]=Audit_Calc_Auto[[#This Row],[Formule attendue]],"OK","MODIFIE"))</f>
        <v>OK</v>
      </c>
    </row>
    <row r="520" spans="1:5" x14ac:dyDescent="0.25">
      <c r="A520" s="770" t="s">
        <v>502</v>
      </c>
      <c r="B520" s="770" t="s">
        <v>1150</v>
      </c>
      <c r="C520" s="772" t="s">
        <v>4046</v>
      </c>
      <c r="D520" s="799" t="str" cm="1">
        <f t="array" aca="1" ref="D520" ca="1">IFERROR(_xlfn.FORMULATEXT(INDIRECT("'" &amp; Audit_Calc_Auto[[#This Row],[Feuille]] &amp; "'!" &amp; Audit_Calc_Auto[[#This Row],[Cellule]])),"(pas de formule)")</f>
        <v>=SI(SI($B$56="OUI";BSCU_SALAIRES!B491;'Dépenses de personnel 31 à 40'!M211)&lt;1/1/2020;"";SI($B$56="OUI";BSCU_SALAIRES!B491;'Dépenses de personnel 31 à 40'!M211))</v>
      </c>
      <c r="E520" t="str">
        <f ca="1">IF(Audit_Calc_Auto[[#This Row],[Formule actuelle]]="(pas de formule)","SANS FORMULE",IF(Audit_Calc_Auto[[#This Row],[Formule actuelle]]=Audit_Calc_Auto[[#This Row],[Formule attendue]],"OK","MODIFIE"))</f>
        <v>OK</v>
      </c>
    </row>
    <row r="521" spans="1:5" x14ac:dyDescent="0.25">
      <c r="A521" s="770" t="s">
        <v>502</v>
      </c>
      <c r="B521" s="770" t="s">
        <v>1151</v>
      </c>
      <c r="C521" s="772" t="s">
        <v>1152</v>
      </c>
      <c r="D521" s="799" t="str" cm="1">
        <f t="array" aca="1" ref="D521" ca="1">IFERROR(_xlfn.FORMULATEXT(INDIRECT("'" &amp; Audit_Calc_Auto[[#This Row],[Feuille]] &amp; "'!" &amp; Audit_Calc_Auto[[#This Row],[Cellule]])),"(pas de formule)")</f>
        <v>='Dépenses de personnel 31 à 40'!N211</v>
      </c>
      <c r="E521" t="str">
        <f ca="1">IF(Audit_Calc_Auto[[#This Row],[Formule actuelle]]="(pas de formule)","SANS FORMULE",IF(Audit_Calc_Auto[[#This Row],[Formule actuelle]]=Audit_Calc_Auto[[#This Row],[Formule attendue]],"OK","MODIFIE"))</f>
        <v>OK</v>
      </c>
    </row>
    <row r="522" spans="1:5" x14ac:dyDescent="0.25">
      <c r="A522" s="770" t="s">
        <v>502</v>
      </c>
      <c r="B522" s="770" t="s">
        <v>1153</v>
      </c>
      <c r="C522" s="772" t="s">
        <v>2776</v>
      </c>
      <c r="D522" s="799" t="str" cm="1">
        <f t="array" aca="1" ref="D522" ca="1">IFERROR(_xlfn.FORMULATEXT(INDIRECT("'" &amp; Audit_Calc_Auto[[#This Row],[Feuille]] &amp; "'!" &amp; Audit_Calc_Auto[[#This Row],[Cellule]])),"(pas de formule)")</f>
        <v>=SI(A64="bulletin de paye x0";"";SI(OU(D64="";E64="");"Date d'émission ou d'acquittement manquante";SI(OU(D64&lt;$D$5;D64&gt;$D$6);"Date de facture inéligible, cette dépense sera écartée";SI(E64&gt;$D$6;"Acquittement hors date d'éligiblité, cette dépense sera écartée";SI(E64&lt;D64;"Justifier pourquoi l'acquittement est intervenu avant la facture";"")))))</v>
      </c>
      <c r="E522" t="str">
        <f ca="1">IF(Audit_Calc_Auto[[#This Row],[Formule actuelle]]="(pas de formule)","SANS FORMULE",IF(Audit_Calc_Auto[[#This Row],[Formule actuelle]]=Audit_Calc_Auto[[#This Row],[Formule attendue]],"OK","MODIFIE"))</f>
        <v>OK</v>
      </c>
    </row>
    <row r="523" spans="1:5" x14ac:dyDescent="0.25">
      <c r="A523" s="770" t="s">
        <v>502</v>
      </c>
      <c r="B523" s="770" t="s">
        <v>1154</v>
      </c>
      <c r="C523" s="772" t="s">
        <v>1155</v>
      </c>
      <c r="D523" s="799" t="str" cm="1">
        <f t="array" aca="1" ref="D523" ca="1">IFERROR(_xlfn.FORMULATEXT(INDIRECT("'" &amp; Audit_Calc_Auto[[#This Row],[Feuille]] &amp; "'!" &amp; Audit_Calc_Auto[[#This Row],[Cellule]])),"(pas de formule)")</f>
        <v>='Dépenses de personnel 31 à 40'!B211</v>
      </c>
      <c r="E523" t="str">
        <f ca="1">IF(Audit_Calc_Auto[[#This Row],[Formule actuelle]]="(pas de formule)","SANS FORMULE",IF(Audit_Calc_Auto[[#This Row],[Formule actuelle]]=Audit_Calc_Auto[[#This Row],[Formule attendue]],"OK","MODIFIE"))</f>
        <v>OK</v>
      </c>
    </row>
    <row r="524" spans="1:5" x14ac:dyDescent="0.25">
      <c r="A524" s="770" t="s">
        <v>502</v>
      </c>
      <c r="B524" s="770" t="s">
        <v>1156</v>
      </c>
      <c r="C524" s="772" t="s">
        <v>5087</v>
      </c>
      <c r="D524" s="799" t="str" cm="1">
        <f t="array" aca="1" ref="D524" ca="1">IFERROR(_xlfn.FORMULATEXT(INDIRECT("'" &amp; Audit_Calc_Auto[[#This Row],[Feuille]] &amp; "'!" &amp; Audit_Calc_Auto[[#This Row],[Cellule]])),"(pas de formule)")</f>
        <v>=SIERREUR(SI($B$13="OUI";BSCU_SALAIRES!B495;'Dépenses de personnel 31 à 40'!D211);"")</v>
      </c>
      <c r="E524" t="str">
        <f ca="1">IF(Audit_Calc_Auto[[#This Row],[Formule actuelle]]="(pas de formule)","SANS FORMULE",IF(Audit_Calc_Auto[[#This Row],[Formule actuelle]]=Audit_Calc_Auto[[#This Row],[Formule attendue]],"OK","MODIFIE"))</f>
        <v>OK</v>
      </c>
    </row>
    <row r="525" spans="1:5" x14ac:dyDescent="0.25">
      <c r="A525" s="770" t="s">
        <v>502</v>
      </c>
      <c r="B525" s="770" t="s">
        <v>1157</v>
      </c>
      <c r="C525" s="772" t="s">
        <v>4047</v>
      </c>
      <c r="D525" s="799" t="str" cm="1">
        <f t="array" aca="1" ref="D525" ca="1">IFERROR(_xlfn.FORMULATEXT(INDIRECT("'" &amp; Audit_Calc_Auto[[#This Row],[Feuille]] &amp; "'!" &amp; Audit_Calc_Auto[[#This Row],[Cellule]])),"(pas de formule)")</f>
        <v>=SIERREUR(ARRONDI(SI($B$13="OUI";BSCU_SALAIRES!B488;SOMME(H64+I64));2);"")</v>
      </c>
      <c r="E525" t="str">
        <f ca="1">IF(Audit_Calc_Auto[[#This Row],[Formule actuelle]]="(pas de formule)","SANS FORMULE",IF(Audit_Calc_Auto[[#This Row],[Formule actuelle]]=Audit_Calc_Auto[[#This Row],[Formule attendue]],"OK","MODIFIE"))</f>
        <v>OK</v>
      </c>
    </row>
    <row r="526" spans="1:5" x14ac:dyDescent="0.25">
      <c r="A526" s="770" t="s">
        <v>502</v>
      </c>
      <c r="B526" s="770" t="s">
        <v>1158</v>
      </c>
      <c r="C526" s="772" t="s">
        <v>4048</v>
      </c>
      <c r="D526" s="799" t="str" cm="1">
        <f t="array" aca="1" ref="D526" ca="1">IFERROR(_xlfn.FORMULATEXT(INDIRECT("'" &amp; Audit_Calc_Auto[[#This Row],[Feuille]] &amp; "'!" &amp; Audit_Calc_Auto[[#This Row],[Cellule]])),"(pas de formule)")</f>
        <v>=SI($B$13="OUI";BSCU_SALAIRES!B496;'Dépenses de personnel 31 à 40'!L211)</v>
      </c>
      <c r="E526" t="str">
        <f ca="1">IF(Audit_Calc_Auto[[#This Row],[Formule actuelle]]="(pas de formule)","SANS FORMULE",IF(Audit_Calc_Auto[[#This Row],[Formule actuelle]]=Audit_Calc_Auto[[#This Row],[Formule attendue]],"OK","MODIFIE"))</f>
        <v>OK</v>
      </c>
    </row>
    <row r="527" spans="1:5" x14ac:dyDescent="0.25">
      <c r="A527" s="770" t="s">
        <v>502</v>
      </c>
      <c r="B527" s="770" t="s">
        <v>1159</v>
      </c>
      <c r="C527" s="772" t="s">
        <v>2777</v>
      </c>
      <c r="D527" s="799" t="str" cm="1">
        <f t="array" aca="1" ref="D527" ca="1">IFERROR(_xlfn.FORMULATEXT(INDIRECT("'" &amp; Audit_Calc_Auto[[#This Row],[Feuille]] &amp; "'!" &amp; Audit_Calc_Auto[[#This Row],[Cellule]])),"(pas de formule)")</f>
        <v>=SI($B$13="OUI";"";SI(K64&lt;&gt;"";ARRONDI(J64;2)-ARRONDI(K64;2);0))</v>
      </c>
      <c r="E527" t="str">
        <f ca="1">IF(Audit_Calc_Auto[[#This Row],[Formule actuelle]]="(pas de formule)","SANS FORMULE",IF(Audit_Calc_Auto[[#This Row],[Formule actuelle]]=Audit_Calc_Auto[[#This Row],[Formule attendue]],"OK","MODIFIE"))</f>
        <v>OK</v>
      </c>
    </row>
    <row r="528" spans="1:5" x14ac:dyDescent="0.25">
      <c r="A528" s="770" t="s">
        <v>502</v>
      </c>
      <c r="B528" s="770" t="s">
        <v>1160</v>
      </c>
      <c r="C528" s="772" t="s">
        <v>2778</v>
      </c>
      <c r="D528" s="799" t="str" cm="1">
        <f t="array" aca="1" ref="D528" ca="1">IFERROR(_xlfn.FORMULATEXT(INDIRECT("'" &amp; Audit_Calc_Auto[[#This Row],[Feuille]] &amp; "'!" &amp; Audit_Calc_Auto[[#This Row],[Cellule]])),"(pas de formule)")</f>
        <v>=SI(U64="";0;U64*K64)</v>
      </c>
      <c r="E528" t="str">
        <f ca="1">IF(Audit_Calc_Auto[[#This Row],[Formule actuelle]]="(pas de formule)","SANS FORMULE",IF(Audit_Calc_Auto[[#This Row],[Formule actuelle]]=Audit_Calc_Auto[[#This Row],[Formule attendue]],"OK","MODIFIE"))</f>
        <v>OK</v>
      </c>
    </row>
    <row r="529" spans="1:5" x14ac:dyDescent="0.25">
      <c r="A529" s="770" t="s">
        <v>502</v>
      </c>
      <c r="B529" s="770" t="s">
        <v>1161</v>
      </c>
      <c r="C529" s="772" t="s">
        <v>1162</v>
      </c>
      <c r="D529" s="799" t="str" cm="1">
        <f t="array" aca="1" ref="D529" ca="1">IFERROR(_xlfn.FORMULATEXT(INDIRECT("'" &amp; Audit_Calc_Auto[[#This Row],[Feuille]] &amp; "'!" &amp; Audit_Calc_Auto[[#This Row],[Cellule]])),"(pas de formule)")</f>
        <v>=O64+Q64+S64+V64</v>
      </c>
      <c r="E529" t="str">
        <f ca="1">IF(Audit_Calc_Auto[[#This Row],[Formule actuelle]]="(pas de formule)","SANS FORMULE",IF(Audit_Calc_Auto[[#This Row],[Formule actuelle]]=Audit_Calc_Auto[[#This Row],[Formule attendue]],"OK","MODIFIE"))</f>
        <v>OK</v>
      </c>
    </row>
    <row r="530" spans="1:5" x14ac:dyDescent="0.25">
      <c r="A530" s="770" t="s">
        <v>502</v>
      </c>
      <c r="B530" s="770" t="s">
        <v>1163</v>
      </c>
      <c r="C530" s="772" t="s">
        <v>2779</v>
      </c>
      <c r="D530" s="799" t="str" cm="1">
        <f t="array" aca="1" ref="D530" ca="1">IFERROR(_xlfn.FORMULATEXT(INDIRECT("'" &amp; Audit_Calc_Auto[[#This Row],[Feuille]] &amp; "'!" &amp; Audit_Calc_Auto[[#This Row],[Cellule]])),"(pas de formule)")</f>
        <v>=SI(P64="";"";ARRONDI(K64-O64-Q64-S64-V64;2))</v>
      </c>
      <c r="E530" t="str">
        <f ca="1">IF(Audit_Calc_Auto[[#This Row],[Formule actuelle]]="(pas de formule)","SANS FORMULE",IF(Audit_Calc_Auto[[#This Row],[Formule actuelle]]=Audit_Calc_Auto[[#This Row],[Formule attendue]],"OK","MODIFIE"))</f>
        <v>OK</v>
      </c>
    </row>
    <row r="531" spans="1:5" x14ac:dyDescent="0.25">
      <c r="A531" s="770" t="s">
        <v>502</v>
      </c>
      <c r="B531" s="770" t="s">
        <v>1164</v>
      </c>
      <c r="C531" s="772" t="s">
        <v>2780</v>
      </c>
      <c r="D531" s="799" t="str" cm="1">
        <f t="array" aca="1" ref="D531" ca="1">IFERROR(_xlfn.FORMULATEXT(INDIRECT("'" &amp; Audit_Calc_Auto[[#This Row],[Feuille]] &amp; "'!" &amp; Audit_Calc_Auto[[#This Row],[Cellule]])),"(pas de formule)")</f>
        <v>=SI($B$13="OUI";"Salaires BSCU";"bulletin de paye"&amp;" "&amp;"x"&amp;NB.SI('Dépenses de personnel 41 à 50'!B18:B30;"&gt;"&amp;0))</v>
      </c>
      <c r="E531" t="str">
        <f ca="1">IF(Audit_Calc_Auto[[#This Row],[Formule actuelle]]="(pas de formule)","SANS FORMULE",IF(Audit_Calc_Auto[[#This Row],[Formule actuelle]]=Audit_Calc_Auto[[#This Row],[Formule attendue]],"OK","MODIFIE"))</f>
        <v>OK</v>
      </c>
    </row>
    <row r="532" spans="1:5" x14ac:dyDescent="0.25">
      <c r="A532" s="770" t="s">
        <v>502</v>
      </c>
      <c r="B532" s="770" t="s">
        <v>1165</v>
      </c>
      <c r="C532" s="772" t="s">
        <v>4049</v>
      </c>
      <c r="D532" s="799" t="str" cm="1">
        <f t="array" aca="1" ref="D532" ca="1">IFERROR(_xlfn.FORMULATEXT(INDIRECT("'" &amp; Audit_Calc_Auto[[#This Row],[Feuille]] &amp; "'!" &amp; Audit_Calc_Auto[[#This Row],[Cellule]])),"(pas de formule)")</f>
        <v>=SI(B$13="OUI";BSCU_SALAIRES!B499;'Dépenses de personnel 41 à 50'!A15)</v>
      </c>
      <c r="E532" t="str">
        <f ca="1">IF(Audit_Calc_Auto[[#This Row],[Formule actuelle]]="(pas de formule)","SANS FORMULE",IF(Audit_Calc_Auto[[#This Row],[Formule actuelle]]=Audit_Calc_Auto[[#This Row],[Formule attendue]],"OK","MODIFIE"))</f>
        <v>OK</v>
      </c>
    </row>
    <row r="533" spans="1:5" x14ac:dyDescent="0.25">
      <c r="A533" s="770" t="s">
        <v>502</v>
      </c>
      <c r="B533" s="770" t="s">
        <v>1166</v>
      </c>
      <c r="C533" s="772" t="s">
        <v>4050</v>
      </c>
      <c r="D533" s="799" t="str" cm="1">
        <f t="array" aca="1" ref="D533" ca="1">IFERROR(_xlfn.FORMULATEXT(INDIRECT("'" &amp; Audit_Calc_Auto[[#This Row],[Feuille]] &amp; "'!" &amp; Audit_Calc_Auto[[#This Row],[Cellule]])),"(pas de formule)")</f>
        <v>=SI(SI($B$56="OUI";BSCU_SALAIRES!B503;'Dépenses de personnel 41 à 50'!M31)&lt;1/1/2020;"";SI($B$56="OUI";BSCU_SALAIRES!B503;'Dépenses de personnel 41 à 50'!M31))</v>
      </c>
      <c r="E533" t="str">
        <f ca="1">IF(Audit_Calc_Auto[[#This Row],[Formule actuelle]]="(pas de formule)","SANS FORMULE",IF(Audit_Calc_Auto[[#This Row],[Formule actuelle]]=Audit_Calc_Auto[[#This Row],[Formule attendue]],"OK","MODIFIE"))</f>
        <v>OK</v>
      </c>
    </row>
    <row r="534" spans="1:5" x14ac:dyDescent="0.25">
      <c r="A534" s="770" t="s">
        <v>502</v>
      </c>
      <c r="B534" s="770" t="s">
        <v>1167</v>
      </c>
      <c r="C534" s="772" t="s">
        <v>1168</v>
      </c>
      <c r="D534" s="799" t="str" cm="1">
        <f t="array" aca="1" ref="D534" ca="1">IFERROR(_xlfn.FORMULATEXT(INDIRECT("'" &amp; Audit_Calc_Auto[[#This Row],[Feuille]] &amp; "'!" &amp; Audit_Calc_Auto[[#This Row],[Cellule]])),"(pas de formule)")</f>
        <v>='Dépenses de personnel 41 à 50'!N31</v>
      </c>
      <c r="E534" t="str">
        <f ca="1">IF(Audit_Calc_Auto[[#This Row],[Formule actuelle]]="(pas de formule)","SANS FORMULE",IF(Audit_Calc_Auto[[#This Row],[Formule actuelle]]=Audit_Calc_Auto[[#This Row],[Formule attendue]],"OK","MODIFIE"))</f>
        <v>OK</v>
      </c>
    </row>
    <row r="535" spans="1:5" x14ac:dyDescent="0.25">
      <c r="A535" s="770" t="s">
        <v>502</v>
      </c>
      <c r="B535" s="770" t="s">
        <v>1169</v>
      </c>
      <c r="C535" s="772" t="s">
        <v>2781</v>
      </c>
      <c r="D535" s="799" t="str" cm="1">
        <f t="array" aca="1" ref="D535" ca="1">IFERROR(_xlfn.FORMULATEXT(INDIRECT("'" &amp; Audit_Calc_Auto[[#This Row],[Feuille]] &amp; "'!" &amp; Audit_Calc_Auto[[#This Row],[Cellule]])),"(pas de formule)")</f>
        <v>=SI(A65="bulletin de paye x0";"";SI(OU(D65="";E65="");"Date d'émission ou d'acquittement manquante";SI(OU(D65&lt;$D$5;D65&gt;$D$6);"Date de facture inéligible, cette dépense sera écartée";SI(E65&gt;$D$6;"Acquittement hors date d'éligiblité, cette dépense sera écartée";SI(E65&lt;D65;"Justifier pourquoi l'acquittement est intervenu avant la facture";"")))))</v>
      </c>
      <c r="E535" t="str">
        <f ca="1">IF(Audit_Calc_Auto[[#This Row],[Formule actuelle]]="(pas de formule)","SANS FORMULE",IF(Audit_Calc_Auto[[#This Row],[Formule actuelle]]=Audit_Calc_Auto[[#This Row],[Formule attendue]],"OK","MODIFIE"))</f>
        <v>OK</v>
      </c>
    </row>
    <row r="536" spans="1:5" x14ac:dyDescent="0.25">
      <c r="A536" s="770" t="s">
        <v>502</v>
      </c>
      <c r="B536" s="770" t="s">
        <v>1170</v>
      </c>
      <c r="C536" s="772" t="s">
        <v>1171</v>
      </c>
      <c r="D536" s="799" t="str" cm="1">
        <f t="array" aca="1" ref="D536" ca="1">IFERROR(_xlfn.FORMULATEXT(INDIRECT("'" &amp; Audit_Calc_Auto[[#This Row],[Feuille]] &amp; "'!" &amp; Audit_Calc_Auto[[#This Row],[Cellule]])),"(pas de formule)")</f>
        <v>='Dépenses de personnel 41 à 50'!B31</v>
      </c>
      <c r="E536" t="str">
        <f ca="1">IF(Audit_Calc_Auto[[#This Row],[Formule actuelle]]="(pas de formule)","SANS FORMULE",IF(Audit_Calc_Auto[[#This Row],[Formule actuelle]]=Audit_Calc_Auto[[#This Row],[Formule attendue]],"OK","MODIFIE"))</f>
        <v>OK</v>
      </c>
    </row>
    <row r="537" spans="1:5" x14ac:dyDescent="0.25">
      <c r="A537" s="770" t="s">
        <v>502</v>
      </c>
      <c r="B537" s="770" t="s">
        <v>1172</v>
      </c>
      <c r="C537" s="772" t="s">
        <v>5088</v>
      </c>
      <c r="D537" s="799" t="str" cm="1">
        <f t="array" aca="1" ref="D537" ca="1">IFERROR(_xlfn.FORMULATEXT(INDIRECT("'" &amp; Audit_Calc_Auto[[#This Row],[Feuille]] &amp; "'!" &amp; Audit_Calc_Auto[[#This Row],[Cellule]])),"(pas de formule)")</f>
        <v>=SIERREUR(SI($B$13="OUI";BSCU_SALAIRES!B507;'Dépenses de personnel 41 à 50'!D31);"")</v>
      </c>
      <c r="E537" t="str">
        <f ca="1">IF(Audit_Calc_Auto[[#This Row],[Formule actuelle]]="(pas de formule)","SANS FORMULE",IF(Audit_Calc_Auto[[#This Row],[Formule actuelle]]=Audit_Calc_Auto[[#This Row],[Formule attendue]],"OK","MODIFIE"))</f>
        <v>OK</v>
      </c>
    </row>
    <row r="538" spans="1:5" x14ac:dyDescent="0.25">
      <c r="A538" s="770" t="s">
        <v>502</v>
      </c>
      <c r="B538" s="770" t="s">
        <v>1173</v>
      </c>
      <c r="C538" s="772" t="s">
        <v>4051</v>
      </c>
      <c r="D538" s="799" t="str" cm="1">
        <f t="array" aca="1" ref="D538" ca="1">IFERROR(_xlfn.FORMULATEXT(INDIRECT("'" &amp; Audit_Calc_Auto[[#This Row],[Feuille]] &amp; "'!" &amp; Audit_Calc_Auto[[#This Row],[Cellule]])),"(pas de formule)")</f>
        <v>=SIERREUR(ARRONDI(SI($B$13="OUI";BSCU_SALAIRES!B500;SOMME(H65+I65));2);"")</v>
      </c>
      <c r="E538" t="str">
        <f ca="1">IF(Audit_Calc_Auto[[#This Row],[Formule actuelle]]="(pas de formule)","SANS FORMULE",IF(Audit_Calc_Auto[[#This Row],[Formule actuelle]]=Audit_Calc_Auto[[#This Row],[Formule attendue]],"OK","MODIFIE"))</f>
        <v>OK</v>
      </c>
    </row>
    <row r="539" spans="1:5" x14ac:dyDescent="0.25">
      <c r="A539" s="770" t="s">
        <v>502</v>
      </c>
      <c r="B539" s="770" t="s">
        <v>1174</v>
      </c>
      <c r="C539" s="772" t="s">
        <v>4052</v>
      </c>
      <c r="D539" s="799" t="str" cm="1">
        <f t="array" aca="1" ref="D539" ca="1">IFERROR(_xlfn.FORMULATEXT(INDIRECT("'" &amp; Audit_Calc_Auto[[#This Row],[Feuille]] &amp; "'!" &amp; Audit_Calc_Auto[[#This Row],[Cellule]])),"(pas de formule)")</f>
        <v>=SI($B$13="OUI";BSCU_SALAIRES!B507;'Dépenses de personnel 41 à 50'!L31)</v>
      </c>
      <c r="E539" t="str">
        <f ca="1">IF(Audit_Calc_Auto[[#This Row],[Formule actuelle]]="(pas de formule)","SANS FORMULE",IF(Audit_Calc_Auto[[#This Row],[Formule actuelle]]=Audit_Calc_Auto[[#This Row],[Formule attendue]],"OK","MODIFIE"))</f>
        <v>OK</v>
      </c>
    </row>
    <row r="540" spans="1:5" x14ac:dyDescent="0.25">
      <c r="A540" s="770" t="s">
        <v>502</v>
      </c>
      <c r="B540" s="770" t="s">
        <v>1175</v>
      </c>
      <c r="C540" s="772" t="s">
        <v>2782</v>
      </c>
      <c r="D540" s="799" t="str" cm="1">
        <f t="array" aca="1" ref="D540" ca="1">IFERROR(_xlfn.FORMULATEXT(INDIRECT("'" &amp; Audit_Calc_Auto[[#This Row],[Feuille]] &amp; "'!" &amp; Audit_Calc_Auto[[#This Row],[Cellule]])),"(pas de formule)")</f>
        <v>=SI($B$13="OUI";"";SI(K65&lt;&gt;"";ARRONDI(J65;2)-ARRONDI(K65;2);0))</v>
      </c>
      <c r="E540" t="str">
        <f ca="1">IF(Audit_Calc_Auto[[#This Row],[Formule actuelle]]="(pas de formule)","SANS FORMULE",IF(Audit_Calc_Auto[[#This Row],[Formule actuelle]]=Audit_Calc_Auto[[#This Row],[Formule attendue]],"OK","MODIFIE"))</f>
        <v>OK</v>
      </c>
    </row>
    <row r="541" spans="1:5" x14ac:dyDescent="0.25">
      <c r="A541" s="770" t="s">
        <v>502</v>
      </c>
      <c r="B541" s="770" t="s">
        <v>1176</v>
      </c>
      <c r="C541" s="772" t="s">
        <v>2783</v>
      </c>
      <c r="D541" s="799" t="str" cm="1">
        <f t="array" aca="1" ref="D541" ca="1">IFERROR(_xlfn.FORMULATEXT(INDIRECT("'" &amp; Audit_Calc_Auto[[#This Row],[Feuille]] &amp; "'!" &amp; Audit_Calc_Auto[[#This Row],[Cellule]])),"(pas de formule)")</f>
        <v>=SI(U65="";0;U65*K65)</v>
      </c>
      <c r="E541" t="str">
        <f ca="1">IF(Audit_Calc_Auto[[#This Row],[Formule actuelle]]="(pas de formule)","SANS FORMULE",IF(Audit_Calc_Auto[[#This Row],[Formule actuelle]]=Audit_Calc_Auto[[#This Row],[Formule attendue]],"OK","MODIFIE"))</f>
        <v>OK</v>
      </c>
    </row>
    <row r="542" spans="1:5" x14ac:dyDescent="0.25">
      <c r="A542" s="770" t="s">
        <v>502</v>
      </c>
      <c r="B542" s="770" t="s">
        <v>1177</v>
      </c>
      <c r="C542" s="772" t="s">
        <v>1178</v>
      </c>
      <c r="D542" s="799" t="str" cm="1">
        <f t="array" aca="1" ref="D542" ca="1">IFERROR(_xlfn.FORMULATEXT(INDIRECT("'" &amp; Audit_Calc_Auto[[#This Row],[Feuille]] &amp; "'!" &amp; Audit_Calc_Auto[[#This Row],[Cellule]])),"(pas de formule)")</f>
        <v>=O65+Q65+S65+V65</v>
      </c>
      <c r="E542" t="str">
        <f ca="1">IF(Audit_Calc_Auto[[#This Row],[Formule actuelle]]="(pas de formule)","SANS FORMULE",IF(Audit_Calc_Auto[[#This Row],[Formule actuelle]]=Audit_Calc_Auto[[#This Row],[Formule attendue]],"OK","MODIFIE"))</f>
        <v>OK</v>
      </c>
    </row>
    <row r="543" spans="1:5" x14ac:dyDescent="0.25">
      <c r="A543" s="770" t="s">
        <v>502</v>
      </c>
      <c r="B543" s="770" t="s">
        <v>1179</v>
      </c>
      <c r="C543" s="772" t="s">
        <v>2784</v>
      </c>
      <c r="D543" s="799" t="str" cm="1">
        <f t="array" aca="1" ref="D543" ca="1">IFERROR(_xlfn.FORMULATEXT(INDIRECT("'" &amp; Audit_Calc_Auto[[#This Row],[Feuille]] &amp; "'!" &amp; Audit_Calc_Auto[[#This Row],[Cellule]])),"(pas de formule)")</f>
        <v>=SI(P65="";"";ARRONDI(K65-O65-Q65-S65-V65;2))</v>
      </c>
      <c r="E543" t="str">
        <f ca="1">IF(Audit_Calc_Auto[[#This Row],[Formule actuelle]]="(pas de formule)","SANS FORMULE",IF(Audit_Calc_Auto[[#This Row],[Formule actuelle]]=Audit_Calc_Auto[[#This Row],[Formule attendue]],"OK","MODIFIE"))</f>
        <v>OK</v>
      </c>
    </row>
    <row r="544" spans="1:5" x14ac:dyDescent="0.25">
      <c r="A544" s="770" t="s">
        <v>502</v>
      </c>
      <c r="B544" s="770" t="s">
        <v>1180</v>
      </c>
      <c r="C544" s="772" t="s">
        <v>2785</v>
      </c>
      <c r="D544" s="799" t="str" cm="1">
        <f t="array" aca="1" ref="D544" ca="1">IFERROR(_xlfn.FORMULATEXT(INDIRECT("'" &amp; Audit_Calc_Auto[[#This Row],[Feuille]] &amp; "'!" &amp; Audit_Calc_Auto[[#This Row],[Cellule]])),"(pas de formule)")</f>
        <v>=SI($B$13="OUI";"Salaires BSCU";"bulletin de paye"&amp;" "&amp;"x"&amp;NB.SI('Dépenses de personnel 41 à 50'!B38:B50;"&gt;"&amp;0))</v>
      </c>
      <c r="E544" t="str">
        <f ca="1">IF(Audit_Calc_Auto[[#This Row],[Formule actuelle]]="(pas de formule)","SANS FORMULE",IF(Audit_Calc_Auto[[#This Row],[Formule actuelle]]=Audit_Calc_Auto[[#This Row],[Formule attendue]],"OK","MODIFIE"))</f>
        <v>OK</v>
      </c>
    </row>
    <row r="545" spans="1:5" x14ac:dyDescent="0.25">
      <c r="A545" s="770" t="s">
        <v>502</v>
      </c>
      <c r="B545" s="770" t="s">
        <v>1181</v>
      </c>
      <c r="C545" s="772" t="s">
        <v>4053</v>
      </c>
      <c r="D545" s="799" t="str" cm="1">
        <f t="array" aca="1" ref="D545" ca="1">IFERROR(_xlfn.FORMULATEXT(INDIRECT("'" &amp; Audit_Calc_Auto[[#This Row],[Feuille]] &amp; "'!" &amp; Audit_Calc_Auto[[#This Row],[Cellule]])),"(pas de formule)")</f>
        <v>=SI(B$13="OUI";BSCU_SALAIRES!B511;'Dépenses de personnel 41 à 50'!A35)</v>
      </c>
      <c r="E545" t="str">
        <f ca="1">IF(Audit_Calc_Auto[[#This Row],[Formule actuelle]]="(pas de formule)","SANS FORMULE",IF(Audit_Calc_Auto[[#This Row],[Formule actuelle]]=Audit_Calc_Auto[[#This Row],[Formule attendue]],"OK","MODIFIE"))</f>
        <v>OK</v>
      </c>
    </row>
    <row r="546" spans="1:5" x14ac:dyDescent="0.25">
      <c r="A546" s="770" t="s">
        <v>502</v>
      </c>
      <c r="B546" s="770" t="s">
        <v>1182</v>
      </c>
      <c r="C546" s="772" t="s">
        <v>4054</v>
      </c>
      <c r="D546" s="799" t="str" cm="1">
        <f t="array" aca="1" ref="D546" ca="1">IFERROR(_xlfn.FORMULATEXT(INDIRECT("'" &amp; Audit_Calc_Auto[[#This Row],[Feuille]] &amp; "'!" &amp; Audit_Calc_Auto[[#This Row],[Cellule]])),"(pas de formule)")</f>
        <v>=SI(SI($B$56="OUI";BSCU_SALAIRES!B515;'Dépenses de personnel 41 à 50'!M51)&lt;1/1/2020;"";SI($B$56="OUI";BSCU_SALAIRES!B515;'Dépenses de personnel 41 à 50'!M51))</v>
      </c>
      <c r="E546" t="str">
        <f ca="1">IF(Audit_Calc_Auto[[#This Row],[Formule actuelle]]="(pas de formule)","SANS FORMULE",IF(Audit_Calc_Auto[[#This Row],[Formule actuelle]]=Audit_Calc_Auto[[#This Row],[Formule attendue]],"OK","MODIFIE"))</f>
        <v>OK</v>
      </c>
    </row>
    <row r="547" spans="1:5" x14ac:dyDescent="0.25">
      <c r="A547" s="770" t="s">
        <v>502</v>
      </c>
      <c r="B547" s="770" t="s">
        <v>1183</v>
      </c>
      <c r="C547" s="772" t="s">
        <v>1184</v>
      </c>
      <c r="D547" s="799" t="str" cm="1">
        <f t="array" aca="1" ref="D547" ca="1">IFERROR(_xlfn.FORMULATEXT(INDIRECT("'" &amp; Audit_Calc_Auto[[#This Row],[Feuille]] &amp; "'!" &amp; Audit_Calc_Auto[[#This Row],[Cellule]])),"(pas de formule)")</f>
        <v>='Dépenses de personnel 41 à 50'!N51</v>
      </c>
      <c r="E547" t="str">
        <f ca="1">IF(Audit_Calc_Auto[[#This Row],[Formule actuelle]]="(pas de formule)","SANS FORMULE",IF(Audit_Calc_Auto[[#This Row],[Formule actuelle]]=Audit_Calc_Auto[[#This Row],[Formule attendue]],"OK","MODIFIE"))</f>
        <v>OK</v>
      </c>
    </row>
    <row r="548" spans="1:5" x14ac:dyDescent="0.25">
      <c r="A548" s="770" t="s">
        <v>502</v>
      </c>
      <c r="B548" s="770" t="s">
        <v>1185</v>
      </c>
      <c r="C548" s="772" t="s">
        <v>2786</v>
      </c>
      <c r="D548" s="799" t="str" cm="1">
        <f t="array" aca="1" ref="D548" ca="1">IFERROR(_xlfn.FORMULATEXT(INDIRECT("'" &amp; Audit_Calc_Auto[[#This Row],[Feuille]] &amp; "'!" &amp; Audit_Calc_Auto[[#This Row],[Cellule]])),"(pas de formule)")</f>
        <v>=SI(A66="bulletin de paye x0";"";SI(OU(D66="";E66="");"Date d'émission ou d'acquittement manquante";SI(OU(D66&lt;$D$5;D66&gt;$D$6);"Date de facture inéligible, cette dépense sera écartée";SI(E66&gt;$D$6;"Acquittement hors date d'éligiblité, cette dépense sera écartée";SI(E66&lt;D66;"Justifier pourquoi l'acquittement est intervenu avant la facture";"")))))</v>
      </c>
      <c r="E548" t="str">
        <f ca="1">IF(Audit_Calc_Auto[[#This Row],[Formule actuelle]]="(pas de formule)","SANS FORMULE",IF(Audit_Calc_Auto[[#This Row],[Formule actuelle]]=Audit_Calc_Auto[[#This Row],[Formule attendue]],"OK","MODIFIE"))</f>
        <v>OK</v>
      </c>
    </row>
    <row r="549" spans="1:5" x14ac:dyDescent="0.25">
      <c r="A549" s="770" t="s">
        <v>502</v>
      </c>
      <c r="B549" s="770" t="s">
        <v>1186</v>
      </c>
      <c r="C549" s="772" t="s">
        <v>1187</v>
      </c>
      <c r="D549" s="799" t="str" cm="1">
        <f t="array" aca="1" ref="D549" ca="1">IFERROR(_xlfn.FORMULATEXT(INDIRECT("'" &amp; Audit_Calc_Auto[[#This Row],[Feuille]] &amp; "'!" &amp; Audit_Calc_Auto[[#This Row],[Cellule]])),"(pas de formule)")</f>
        <v>='Dépenses de personnel 41 à 50'!B51</v>
      </c>
      <c r="E549" t="str">
        <f ca="1">IF(Audit_Calc_Auto[[#This Row],[Formule actuelle]]="(pas de formule)","SANS FORMULE",IF(Audit_Calc_Auto[[#This Row],[Formule actuelle]]=Audit_Calc_Auto[[#This Row],[Formule attendue]],"OK","MODIFIE"))</f>
        <v>OK</v>
      </c>
    </row>
    <row r="550" spans="1:5" x14ac:dyDescent="0.25">
      <c r="A550" s="770" t="s">
        <v>502</v>
      </c>
      <c r="B550" s="770" t="s">
        <v>1188</v>
      </c>
      <c r="C550" s="772" t="s">
        <v>5089</v>
      </c>
      <c r="D550" s="799" t="str" cm="1">
        <f t="array" aca="1" ref="D550" ca="1">IFERROR(_xlfn.FORMULATEXT(INDIRECT("'" &amp; Audit_Calc_Auto[[#This Row],[Feuille]] &amp; "'!" &amp; Audit_Calc_Auto[[#This Row],[Cellule]])),"(pas de formule)")</f>
        <v>=SIERREUR(SI($B$13="OUI";BSCU_SALAIRES!B519;'Dépenses de personnel 41 à 50'!D51);"")</v>
      </c>
      <c r="E550" t="str">
        <f ca="1">IF(Audit_Calc_Auto[[#This Row],[Formule actuelle]]="(pas de formule)","SANS FORMULE",IF(Audit_Calc_Auto[[#This Row],[Formule actuelle]]=Audit_Calc_Auto[[#This Row],[Formule attendue]],"OK","MODIFIE"))</f>
        <v>OK</v>
      </c>
    </row>
    <row r="551" spans="1:5" x14ac:dyDescent="0.25">
      <c r="A551" s="770" t="s">
        <v>502</v>
      </c>
      <c r="B551" s="770" t="s">
        <v>1189</v>
      </c>
      <c r="C551" s="772" t="s">
        <v>4055</v>
      </c>
      <c r="D551" s="799" t="str" cm="1">
        <f t="array" aca="1" ref="D551" ca="1">IFERROR(_xlfn.FORMULATEXT(INDIRECT("'" &amp; Audit_Calc_Auto[[#This Row],[Feuille]] &amp; "'!" &amp; Audit_Calc_Auto[[#This Row],[Cellule]])),"(pas de formule)")</f>
        <v>=SIERREUR(ARRONDI(SI($B$13="OUI";BSCU_SALAIRES!B512;SOMME(H66+I66));2);"")</v>
      </c>
      <c r="E551" t="str">
        <f ca="1">IF(Audit_Calc_Auto[[#This Row],[Formule actuelle]]="(pas de formule)","SANS FORMULE",IF(Audit_Calc_Auto[[#This Row],[Formule actuelle]]=Audit_Calc_Auto[[#This Row],[Formule attendue]],"OK","MODIFIE"))</f>
        <v>OK</v>
      </c>
    </row>
    <row r="552" spans="1:5" x14ac:dyDescent="0.25">
      <c r="A552" s="770" t="s">
        <v>502</v>
      </c>
      <c r="B552" s="770" t="s">
        <v>1190</v>
      </c>
      <c r="C552" s="772" t="s">
        <v>4056</v>
      </c>
      <c r="D552" s="799" t="str" cm="1">
        <f t="array" aca="1" ref="D552" ca="1">IFERROR(_xlfn.FORMULATEXT(INDIRECT("'" &amp; Audit_Calc_Auto[[#This Row],[Feuille]] &amp; "'!" &amp; Audit_Calc_Auto[[#This Row],[Cellule]])),"(pas de formule)")</f>
        <v>=SI($B$13="OUI";BSCU_SALAIRES!B520;'Dépenses de personnel 41 à 50'!L51)</v>
      </c>
      <c r="E552" t="str">
        <f ca="1">IF(Audit_Calc_Auto[[#This Row],[Formule actuelle]]="(pas de formule)","SANS FORMULE",IF(Audit_Calc_Auto[[#This Row],[Formule actuelle]]=Audit_Calc_Auto[[#This Row],[Formule attendue]],"OK","MODIFIE"))</f>
        <v>OK</v>
      </c>
    </row>
    <row r="553" spans="1:5" x14ac:dyDescent="0.25">
      <c r="A553" s="770" t="s">
        <v>502</v>
      </c>
      <c r="B553" s="770" t="s">
        <v>1191</v>
      </c>
      <c r="C553" s="772" t="s">
        <v>2787</v>
      </c>
      <c r="D553" s="799" t="str" cm="1">
        <f t="array" aca="1" ref="D553" ca="1">IFERROR(_xlfn.FORMULATEXT(INDIRECT("'" &amp; Audit_Calc_Auto[[#This Row],[Feuille]] &amp; "'!" &amp; Audit_Calc_Auto[[#This Row],[Cellule]])),"(pas de formule)")</f>
        <v>=SI($B$13="OUI";"";SI(K66&lt;&gt;"";ARRONDI(J66;2)-ARRONDI(K66;2);0))</v>
      </c>
      <c r="E553" t="str">
        <f ca="1">IF(Audit_Calc_Auto[[#This Row],[Formule actuelle]]="(pas de formule)","SANS FORMULE",IF(Audit_Calc_Auto[[#This Row],[Formule actuelle]]=Audit_Calc_Auto[[#This Row],[Formule attendue]],"OK","MODIFIE"))</f>
        <v>OK</v>
      </c>
    </row>
    <row r="554" spans="1:5" x14ac:dyDescent="0.25">
      <c r="A554" s="770" t="s">
        <v>502</v>
      </c>
      <c r="B554" s="770" t="s">
        <v>1192</v>
      </c>
      <c r="C554" s="772" t="s">
        <v>2788</v>
      </c>
      <c r="D554" s="799" t="str" cm="1">
        <f t="array" aca="1" ref="D554" ca="1">IFERROR(_xlfn.FORMULATEXT(INDIRECT("'" &amp; Audit_Calc_Auto[[#This Row],[Feuille]] &amp; "'!" &amp; Audit_Calc_Auto[[#This Row],[Cellule]])),"(pas de formule)")</f>
        <v>=SI(U66="";0;U66*K66)</v>
      </c>
      <c r="E554" t="str">
        <f ca="1">IF(Audit_Calc_Auto[[#This Row],[Formule actuelle]]="(pas de formule)","SANS FORMULE",IF(Audit_Calc_Auto[[#This Row],[Formule actuelle]]=Audit_Calc_Auto[[#This Row],[Formule attendue]],"OK","MODIFIE"))</f>
        <v>OK</v>
      </c>
    </row>
    <row r="555" spans="1:5" x14ac:dyDescent="0.25">
      <c r="A555" s="770" t="s">
        <v>502</v>
      </c>
      <c r="B555" s="770" t="s">
        <v>1193</v>
      </c>
      <c r="C555" s="772" t="s">
        <v>1194</v>
      </c>
      <c r="D555" s="799" t="str" cm="1">
        <f t="array" aca="1" ref="D555" ca="1">IFERROR(_xlfn.FORMULATEXT(INDIRECT("'" &amp; Audit_Calc_Auto[[#This Row],[Feuille]] &amp; "'!" &amp; Audit_Calc_Auto[[#This Row],[Cellule]])),"(pas de formule)")</f>
        <v>=O66+Q66+S66+V66</v>
      </c>
      <c r="E555" t="str">
        <f ca="1">IF(Audit_Calc_Auto[[#This Row],[Formule actuelle]]="(pas de formule)","SANS FORMULE",IF(Audit_Calc_Auto[[#This Row],[Formule actuelle]]=Audit_Calc_Auto[[#This Row],[Formule attendue]],"OK","MODIFIE"))</f>
        <v>OK</v>
      </c>
    </row>
    <row r="556" spans="1:5" x14ac:dyDescent="0.25">
      <c r="A556" s="770" t="s">
        <v>502</v>
      </c>
      <c r="B556" s="770" t="s">
        <v>1195</v>
      </c>
      <c r="C556" s="772" t="s">
        <v>2789</v>
      </c>
      <c r="D556" s="799" t="str" cm="1">
        <f t="array" aca="1" ref="D556" ca="1">IFERROR(_xlfn.FORMULATEXT(INDIRECT("'" &amp; Audit_Calc_Auto[[#This Row],[Feuille]] &amp; "'!" &amp; Audit_Calc_Auto[[#This Row],[Cellule]])),"(pas de formule)")</f>
        <v>=SI(P66="";"";ARRONDI(K66-O66-Q66-S66-V66;2))</v>
      </c>
      <c r="E556" t="str">
        <f ca="1">IF(Audit_Calc_Auto[[#This Row],[Formule actuelle]]="(pas de formule)","SANS FORMULE",IF(Audit_Calc_Auto[[#This Row],[Formule actuelle]]=Audit_Calc_Auto[[#This Row],[Formule attendue]],"OK","MODIFIE"))</f>
        <v>OK</v>
      </c>
    </row>
    <row r="557" spans="1:5" x14ac:dyDescent="0.25">
      <c r="A557" s="770" t="s">
        <v>502</v>
      </c>
      <c r="B557" s="770" t="s">
        <v>1196</v>
      </c>
      <c r="C557" s="772" t="s">
        <v>2790</v>
      </c>
      <c r="D557" s="799" t="str" cm="1">
        <f t="array" aca="1" ref="D557" ca="1">IFERROR(_xlfn.FORMULATEXT(INDIRECT("'" &amp; Audit_Calc_Auto[[#This Row],[Feuille]] &amp; "'!" &amp; Audit_Calc_Auto[[#This Row],[Cellule]])),"(pas de formule)")</f>
        <v>=SI($B$13="OUI";"Salaires BSCU";"bulletin de paye"&amp;" "&amp;"x"&amp;NB.SI('Dépenses de personnel 41 à 50'!B58:B70;"&gt;"&amp;0))</v>
      </c>
      <c r="E557" t="str">
        <f ca="1">IF(Audit_Calc_Auto[[#This Row],[Formule actuelle]]="(pas de formule)","SANS FORMULE",IF(Audit_Calc_Auto[[#This Row],[Formule actuelle]]=Audit_Calc_Auto[[#This Row],[Formule attendue]],"OK","MODIFIE"))</f>
        <v>OK</v>
      </c>
    </row>
    <row r="558" spans="1:5" x14ac:dyDescent="0.25">
      <c r="A558" s="770" t="s">
        <v>502</v>
      </c>
      <c r="B558" s="770" t="s">
        <v>1197</v>
      </c>
      <c r="C558" s="772" t="s">
        <v>4057</v>
      </c>
      <c r="D558" s="799" t="str" cm="1">
        <f t="array" aca="1" ref="D558" ca="1">IFERROR(_xlfn.FORMULATEXT(INDIRECT("'" &amp; Audit_Calc_Auto[[#This Row],[Feuille]] &amp; "'!" &amp; Audit_Calc_Auto[[#This Row],[Cellule]])),"(pas de formule)")</f>
        <v>=SI(B$13="OUI";BSCU_SALAIRES!B523;'Dépenses de personnel 41 à 50'!A55)</v>
      </c>
      <c r="E558" t="str">
        <f ca="1">IF(Audit_Calc_Auto[[#This Row],[Formule actuelle]]="(pas de formule)","SANS FORMULE",IF(Audit_Calc_Auto[[#This Row],[Formule actuelle]]=Audit_Calc_Auto[[#This Row],[Formule attendue]],"OK","MODIFIE"))</f>
        <v>OK</v>
      </c>
    </row>
    <row r="559" spans="1:5" x14ac:dyDescent="0.25">
      <c r="A559" s="770" t="s">
        <v>502</v>
      </c>
      <c r="B559" s="770" t="s">
        <v>1198</v>
      </c>
      <c r="C559" s="772" t="s">
        <v>4058</v>
      </c>
      <c r="D559" s="799" t="str" cm="1">
        <f t="array" aca="1" ref="D559" ca="1">IFERROR(_xlfn.FORMULATEXT(INDIRECT("'" &amp; Audit_Calc_Auto[[#This Row],[Feuille]] &amp; "'!" &amp; Audit_Calc_Auto[[#This Row],[Cellule]])),"(pas de formule)")</f>
        <v>=SI(SI($B$56="OUI";BSCU_SALAIRES!B527;'Dépenses de personnel 41 à 50'!M71)&lt;1/1/2020;"";SI($B$56="OUI";BSCU_SALAIRES!B527;'Dépenses de personnel 41 à 50'!M71))</v>
      </c>
      <c r="E559" t="str">
        <f ca="1">IF(Audit_Calc_Auto[[#This Row],[Formule actuelle]]="(pas de formule)","SANS FORMULE",IF(Audit_Calc_Auto[[#This Row],[Formule actuelle]]=Audit_Calc_Auto[[#This Row],[Formule attendue]],"OK","MODIFIE"))</f>
        <v>OK</v>
      </c>
    </row>
    <row r="560" spans="1:5" x14ac:dyDescent="0.25">
      <c r="A560" s="770" t="s">
        <v>502</v>
      </c>
      <c r="B560" s="770" t="s">
        <v>1199</v>
      </c>
      <c r="C560" s="772" t="s">
        <v>1200</v>
      </c>
      <c r="D560" s="799" t="str" cm="1">
        <f t="array" aca="1" ref="D560" ca="1">IFERROR(_xlfn.FORMULATEXT(INDIRECT("'" &amp; Audit_Calc_Auto[[#This Row],[Feuille]] &amp; "'!" &amp; Audit_Calc_Auto[[#This Row],[Cellule]])),"(pas de formule)")</f>
        <v>='Dépenses de personnel 41 à 50'!N71</v>
      </c>
      <c r="E560" t="str">
        <f ca="1">IF(Audit_Calc_Auto[[#This Row],[Formule actuelle]]="(pas de formule)","SANS FORMULE",IF(Audit_Calc_Auto[[#This Row],[Formule actuelle]]=Audit_Calc_Auto[[#This Row],[Formule attendue]],"OK","MODIFIE"))</f>
        <v>OK</v>
      </c>
    </row>
    <row r="561" spans="1:5" x14ac:dyDescent="0.25">
      <c r="A561" s="770" t="s">
        <v>502</v>
      </c>
      <c r="B561" s="770" t="s">
        <v>1201</v>
      </c>
      <c r="C561" s="772" t="s">
        <v>2791</v>
      </c>
      <c r="D561" s="799" t="str" cm="1">
        <f t="array" aca="1" ref="D561" ca="1">IFERROR(_xlfn.FORMULATEXT(INDIRECT("'" &amp; Audit_Calc_Auto[[#This Row],[Feuille]] &amp; "'!" &amp; Audit_Calc_Auto[[#This Row],[Cellule]])),"(pas de formule)")</f>
        <v>=SI(A67="bulletin de paye x0";"";SI(OU(D67="";E67="");"Date d'émission ou d'acquittement manquante";SI(OU(D67&lt;$D$5;D67&gt;$D$6);"Date de facture inéligible, cette dépense sera écartée";SI(E67&gt;$D$6;"Acquittement hors date d'éligiblité, cette dépense sera écartée";SI(E67&lt;D67;"Justifier pourquoi l'acquittement est intervenu avant la facture";"")))))</v>
      </c>
      <c r="E561" t="str">
        <f ca="1">IF(Audit_Calc_Auto[[#This Row],[Formule actuelle]]="(pas de formule)","SANS FORMULE",IF(Audit_Calc_Auto[[#This Row],[Formule actuelle]]=Audit_Calc_Auto[[#This Row],[Formule attendue]],"OK","MODIFIE"))</f>
        <v>OK</v>
      </c>
    </row>
    <row r="562" spans="1:5" x14ac:dyDescent="0.25">
      <c r="A562" s="770" t="s">
        <v>502</v>
      </c>
      <c r="B562" s="770" t="s">
        <v>1202</v>
      </c>
      <c r="C562" s="772" t="s">
        <v>1203</v>
      </c>
      <c r="D562" s="799" t="str" cm="1">
        <f t="array" aca="1" ref="D562" ca="1">IFERROR(_xlfn.FORMULATEXT(INDIRECT("'" &amp; Audit_Calc_Auto[[#This Row],[Feuille]] &amp; "'!" &amp; Audit_Calc_Auto[[#This Row],[Cellule]])),"(pas de formule)")</f>
        <v>='Dépenses de personnel 41 à 50'!B71</v>
      </c>
      <c r="E562" t="str">
        <f ca="1">IF(Audit_Calc_Auto[[#This Row],[Formule actuelle]]="(pas de formule)","SANS FORMULE",IF(Audit_Calc_Auto[[#This Row],[Formule actuelle]]=Audit_Calc_Auto[[#This Row],[Formule attendue]],"OK","MODIFIE"))</f>
        <v>OK</v>
      </c>
    </row>
    <row r="563" spans="1:5" x14ac:dyDescent="0.25">
      <c r="A563" s="770" t="s">
        <v>502</v>
      </c>
      <c r="B563" s="770" t="s">
        <v>1204</v>
      </c>
      <c r="C563" s="772" t="s">
        <v>5090</v>
      </c>
      <c r="D563" s="799" t="str" cm="1">
        <f t="array" aca="1" ref="D563" ca="1">IFERROR(_xlfn.FORMULATEXT(INDIRECT("'" &amp; Audit_Calc_Auto[[#This Row],[Feuille]] &amp; "'!" &amp; Audit_Calc_Auto[[#This Row],[Cellule]])),"(pas de formule)")</f>
        <v>=SIERREUR(SI($B$13="OUI";BSCU_SALAIRES!B531;'Dépenses de personnel 41 à 50'!D71);"")</v>
      </c>
      <c r="E563" t="str">
        <f ca="1">IF(Audit_Calc_Auto[[#This Row],[Formule actuelle]]="(pas de formule)","SANS FORMULE",IF(Audit_Calc_Auto[[#This Row],[Formule actuelle]]=Audit_Calc_Auto[[#This Row],[Formule attendue]],"OK","MODIFIE"))</f>
        <v>OK</v>
      </c>
    </row>
    <row r="564" spans="1:5" x14ac:dyDescent="0.25">
      <c r="A564" s="770" t="s">
        <v>502</v>
      </c>
      <c r="B564" s="770" t="s">
        <v>1205</v>
      </c>
      <c r="C564" s="772" t="s">
        <v>4059</v>
      </c>
      <c r="D564" s="799" t="str" cm="1">
        <f t="array" aca="1" ref="D564" ca="1">IFERROR(_xlfn.FORMULATEXT(INDIRECT("'" &amp; Audit_Calc_Auto[[#This Row],[Feuille]] &amp; "'!" &amp; Audit_Calc_Auto[[#This Row],[Cellule]])),"(pas de formule)")</f>
        <v>=SIERREUR(ARRONDI(SI($B$13="OUI";BSCU_SALAIRES!B524;SOMME(H67+I67));2);"")</v>
      </c>
      <c r="E564" t="str">
        <f ca="1">IF(Audit_Calc_Auto[[#This Row],[Formule actuelle]]="(pas de formule)","SANS FORMULE",IF(Audit_Calc_Auto[[#This Row],[Formule actuelle]]=Audit_Calc_Auto[[#This Row],[Formule attendue]],"OK","MODIFIE"))</f>
        <v>OK</v>
      </c>
    </row>
    <row r="565" spans="1:5" x14ac:dyDescent="0.25">
      <c r="A565" s="770" t="s">
        <v>502</v>
      </c>
      <c r="B565" s="770" t="s">
        <v>1206</v>
      </c>
      <c r="C565" s="772" t="s">
        <v>4060</v>
      </c>
      <c r="D565" s="799" t="str" cm="1">
        <f t="array" aca="1" ref="D565" ca="1">IFERROR(_xlfn.FORMULATEXT(INDIRECT("'" &amp; Audit_Calc_Auto[[#This Row],[Feuille]] &amp; "'!" &amp; Audit_Calc_Auto[[#This Row],[Cellule]])),"(pas de formule)")</f>
        <v>=SI($B$13="OUI";BSCU_SALAIRES!B532;'Dépenses de personnel 41 à 50'!L71)</v>
      </c>
      <c r="E565" t="str">
        <f ca="1">IF(Audit_Calc_Auto[[#This Row],[Formule actuelle]]="(pas de formule)","SANS FORMULE",IF(Audit_Calc_Auto[[#This Row],[Formule actuelle]]=Audit_Calc_Auto[[#This Row],[Formule attendue]],"OK","MODIFIE"))</f>
        <v>OK</v>
      </c>
    </row>
    <row r="566" spans="1:5" x14ac:dyDescent="0.25">
      <c r="A566" s="770" t="s">
        <v>502</v>
      </c>
      <c r="B566" s="770" t="s">
        <v>1207</v>
      </c>
      <c r="C566" s="772" t="s">
        <v>2792</v>
      </c>
      <c r="D566" s="799" t="str" cm="1">
        <f t="array" aca="1" ref="D566" ca="1">IFERROR(_xlfn.FORMULATEXT(INDIRECT("'" &amp; Audit_Calc_Auto[[#This Row],[Feuille]] &amp; "'!" &amp; Audit_Calc_Auto[[#This Row],[Cellule]])),"(pas de formule)")</f>
        <v>=SI($B$13="OUI";"";SI(K67&lt;&gt;"";ARRONDI(J67;2)-ARRONDI(K67;2);0))</v>
      </c>
      <c r="E566" t="str">
        <f ca="1">IF(Audit_Calc_Auto[[#This Row],[Formule actuelle]]="(pas de formule)","SANS FORMULE",IF(Audit_Calc_Auto[[#This Row],[Formule actuelle]]=Audit_Calc_Auto[[#This Row],[Formule attendue]],"OK","MODIFIE"))</f>
        <v>OK</v>
      </c>
    </row>
    <row r="567" spans="1:5" x14ac:dyDescent="0.25">
      <c r="A567" s="770" t="s">
        <v>502</v>
      </c>
      <c r="B567" s="770" t="s">
        <v>1208</v>
      </c>
      <c r="C567" s="772" t="s">
        <v>2793</v>
      </c>
      <c r="D567" s="799" t="str" cm="1">
        <f t="array" aca="1" ref="D567" ca="1">IFERROR(_xlfn.FORMULATEXT(INDIRECT("'" &amp; Audit_Calc_Auto[[#This Row],[Feuille]] &amp; "'!" &amp; Audit_Calc_Auto[[#This Row],[Cellule]])),"(pas de formule)")</f>
        <v>=SI(U67="";0;U67*K67)</v>
      </c>
      <c r="E567" t="str">
        <f ca="1">IF(Audit_Calc_Auto[[#This Row],[Formule actuelle]]="(pas de formule)","SANS FORMULE",IF(Audit_Calc_Auto[[#This Row],[Formule actuelle]]=Audit_Calc_Auto[[#This Row],[Formule attendue]],"OK","MODIFIE"))</f>
        <v>OK</v>
      </c>
    </row>
    <row r="568" spans="1:5" x14ac:dyDescent="0.25">
      <c r="A568" s="770" t="s">
        <v>502</v>
      </c>
      <c r="B568" s="770" t="s">
        <v>1209</v>
      </c>
      <c r="C568" s="772" t="s">
        <v>1210</v>
      </c>
      <c r="D568" s="799" t="str" cm="1">
        <f t="array" aca="1" ref="D568" ca="1">IFERROR(_xlfn.FORMULATEXT(INDIRECT("'" &amp; Audit_Calc_Auto[[#This Row],[Feuille]] &amp; "'!" &amp; Audit_Calc_Auto[[#This Row],[Cellule]])),"(pas de formule)")</f>
        <v>=O67+Q67+S67+V67</v>
      </c>
      <c r="E568" t="str">
        <f ca="1">IF(Audit_Calc_Auto[[#This Row],[Formule actuelle]]="(pas de formule)","SANS FORMULE",IF(Audit_Calc_Auto[[#This Row],[Formule actuelle]]=Audit_Calc_Auto[[#This Row],[Formule attendue]],"OK","MODIFIE"))</f>
        <v>OK</v>
      </c>
    </row>
    <row r="569" spans="1:5" x14ac:dyDescent="0.25">
      <c r="A569" s="770" t="s">
        <v>502</v>
      </c>
      <c r="B569" s="770" t="s">
        <v>1211</v>
      </c>
      <c r="C569" s="772" t="s">
        <v>2794</v>
      </c>
      <c r="D569" s="799" t="str" cm="1">
        <f t="array" aca="1" ref="D569" ca="1">IFERROR(_xlfn.FORMULATEXT(INDIRECT("'" &amp; Audit_Calc_Auto[[#This Row],[Feuille]] &amp; "'!" &amp; Audit_Calc_Auto[[#This Row],[Cellule]])),"(pas de formule)")</f>
        <v>=SI(P67="";"";ARRONDI(K67-O67-Q67-S67-V67;2))</v>
      </c>
      <c r="E569" t="str">
        <f ca="1">IF(Audit_Calc_Auto[[#This Row],[Formule actuelle]]="(pas de formule)","SANS FORMULE",IF(Audit_Calc_Auto[[#This Row],[Formule actuelle]]=Audit_Calc_Auto[[#This Row],[Formule attendue]],"OK","MODIFIE"))</f>
        <v>OK</v>
      </c>
    </row>
    <row r="570" spans="1:5" x14ac:dyDescent="0.25">
      <c r="A570" s="770" t="s">
        <v>502</v>
      </c>
      <c r="B570" s="770" t="s">
        <v>1212</v>
      </c>
      <c r="C570" s="772" t="s">
        <v>2795</v>
      </c>
      <c r="D570" s="799" t="str" cm="1">
        <f t="array" aca="1" ref="D570" ca="1">IFERROR(_xlfn.FORMULATEXT(INDIRECT("'" &amp; Audit_Calc_Auto[[#This Row],[Feuille]] &amp; "'!" &amp; Audit_Calc_Auto[[#This Row],[Cellule]])),"(pas de formule)")</f>
        <v>=SI($B$13="OUI";"Salaires BSCU";"bulletin de paye"&amp;" "&amp;"x"&amp;NB.SI('Dépenses de personnel 41 à 50'!B78:B90;"&gt;"&amp;0))</v>
      </c>
      <c r="E570" t="str">
        <f ca="1">IF(Audit_Calc_Auto[[#This Row],[Formule actuelle]]="(pas de formule)","SANS FORMULE",IF(Audit_Calc_Auto[[#This Row],[Formule actuelle]]=Audit_Calc_Auto[[#This Row],[Formule attendue]],"OK","MODIFIE"))</f>
        <v>OK</v>
      </c>
    </row>
    <row r="571" spans="1:5" x14ac:dyDescent="0.25">
      <c r="A571" s="770" t="s">
        <v>502</v>
      </c>
      <c r="B571" s="770" t="s">
        <v>1213</v>
      </c>
      <c r="C571" s="772" t="s">
        <v>4061</v>
      </c>
      <c r="D571" s="799" t="str" cm="1">
        <f t="array" aca="1" ref="D571" ca="1">IFERROR(_xlfn.FORMULATEXT(INDIRECT("'" &amp; Audit_Calc_Auto[[#This Row],[Feuille]] &amp; "'!" &amp; Audit_Calc_Auto[[#This Row],[Cellule]])),"(pas de formule)")</f>
        <v>=SI(B$13="OUI";BSCU_SALAIRES!B535;'Dépenses de personnel 41 à 50'!A75)</v>
      </c>
      <c r="E571" t="str">
        <f ca="1">IF(Audit_Calc_Auto[[#This Row],[Formule actuelle]]="(pas de formule)","SANS FORMULE",IF(Audit_Calc_Auto[[#This Row],[Formule actuelle]]=Audit_Calc_Auto[[#This Row],[Formule attendue]],"OK","MODIFIE"))</f>
        <v>OK</v>
      </c>
    </row>
    <row r="572" spans="1:5" x14ac:dyDescent="0.25">
      <c r="A572" s="770" t="s">
        <v>502</v>
      </c>
      <c r="B572" s="770" t="s">
        <v>1214</v>
      </c>
      <c r="C572" s="772" t="s">
        <v>4062</v>
      </c>
      <c r="D572" s="799" t="str" cm="1">
        <f t="array" aca="1" ref="D572" ca="1">IFERROR(_xlfn.FORMULATEXT(INDIRECT("'" &amp; Audit_Calc_Auto[[#This Row],[Feuille]] &amp; "'!" &amp; Audit_Calc_Auto[[#This Row],[Cellule]])),"(pas de formule)")</f>
        <v>=SI(SI($B$56="OUI";BSCU_SALAIRES!B539;'Dépenses de personnel 41 à 50'!M91)&lt;1/1/2020;"";SI($B$56="OUI";BSCU_SALAIRES!B539;'Dépenses de personnel 41 à 50'!M91))</v>
      </c>
      <c r="E572" t="str">
        <f ca="1">IF(Audit_Calc_Auto[[#This Row],[Formule actuelle]]="(pas de formule)","SANS FORMULE",IF(Audit_Calc_Auto[[#This Row],[Formule actuelle]]=Audit_Calc_Auto[[#This Row],[Formule attendue]],"OK","MODIFIE"))</f>
        <v>OK</v>
      </c>
    </row>
    <row r="573" spans="1:5" x14ac:dyDescent="0.25">
      <c r="A573" s="770" t="s">
        <v>502</v>
      </c>
      <c r="B573" s="770" t="s">
        <v>1215</v>
      </c>
      <c r="C573" s="772" t="s">
        <v>1216</v>
      </c>
      <c r="D573" s="799" t="str" cm="1">
        <f t="array" aca="1" ref="D573" ca="1">IFERROR(_xlfn.FORMULATEXT(INDIRECT("'" &amp; Audit_Calc_Auto[[#This Row],[Feuille]] &amp; "'!" &amp; Audit_Calc_Auto[[#This Row],[Cellule]])),"(pas de formule)")</f>
        <v>='Dépenses de personnel 41 à 50'!N91</v>
      </c>
      <c r="E573" t="str">
        <f ca="1">IF(Audit_Calc_Auto[[#This Row],[Formule actuelle]]="(pas de formule)","SANS FORMULE",IF(Audit_Calc_Auto[[#This Row],[Formule actuelle]]=Audit_Calc_Auto[[#This Row],[Formule attendue]],"OK","MODIFIE"))</f>
        <v>OK</v>
      </c>
    </row>
    <row r="574" spans="1:5" x14ac:dyDescent="0.25">
      <c r="A574" s="770" t="s">
        <v>502</v>
      </c>
      <c r="B574" s="770" t="s">
        <v>1217</v>
      </c>
      <c r="C574" s="772" t="s">
        <v>2796</v>
      </c>
      <c r="D574" s="799" t="str" cm="1">
        <f t="array" aca="1" ref="D574" ca="1">IFERROR(_xlfn.FORMULATEXT(INDIRECT("'" &amp; Audit_Calc_Auto[[#This Row],[Feuille]] &amp; "'!" &amp; Audit_Calc_Auto[[#This Row],[Cellule]])),"(pas de formule)")</f>
        <v>=SI(A68="bulletin de paye x0";"";SI(OU(D68="";E68="");"Date d'émission ou d'acquittement manquante";SI(OU(D68&lt;$D$5;D68&gt;$D$6);"Date de facture inéligible, cette dépense sera écartée";SI(E68&gt;$D$6;"Acquittement hors date d'éligiblité, cette dépense sera écartée";SI(E68&lt;D68;"Justifier pourquoi l'acquittement est intervenu avant la facture";"")))))</v>
      </c>
      <c r="E574" t="str">
        <f ca="1">IF(Audit_Calc_Auto[[#This Row],[Formule actuelle]]="(pas de formule)","SANS FORMULE",IF(Audit_Calc_Auto[[#This Row],[Formule actuelle]]=Audit_Calc_Auto[[#This Row],[Formule attendue]],"OK","MODIFIE"))</f>
        <v>OK</v>
      </c>
    </row>
    <row r="575" spans="1:5" x14ac:dyDescent="0.25">
      <c r="A575" s="770" t="s">
        <v>502</v>
      </c>
      <c r="B575" s="770" t="s">
        <v>1218</v>
      </c>
      <c r="C575" s="772" t="s">
        <v>1219</v>
      </c>
      <c r="D575" s="799" t="str" cm="1">
        <f t="array" aca="1" ref="D575" ca="1">IFERROR(_xlfn.FORMULATEXT(INDIRECT("'" &amp; Audit_Calc_Auto[[#This Row],[Feuille]] &amp; "'!" &amp; Audit_Calc_Auto[[#This Row],[Cellule]])),"(pas de formule)")</f>
        <v>='Dépenses de personnel 41 à 50'!B91</v>
      </c>
      <c r="E575" t="str">
        <f ca="1">IF(Audit_Calc_Auto[[#This Row],[Formule actuelle]]="(pas de formule)","SANS FORMULE",IF(Audit_Calc_Auto[[#This Row],[Formule actuelle]]=Audit_Calc_Auto[[#This Row],[Formule attendue]],"OK","MODIFIE"))</f>
        <v>OK</v>
      </c>
    </row>
    <row r="576" spans="1:5" x14ac:dyDescent="0.25">
      <c r="A576" s="770" t="s">
        <v>502</v>
      </c>
      <c r="B576" s="770" t="s">
        <v>1220</v>
      </c>
      <c r="C576" s="772" t="s">
        <v>5091</v>
      </c>
      <c r="D576" s="799" t="str" cm="1">
        <f t="array" aca="1" ref="D576" ca="1">IFERROR(_xlfn.FORMULATEXT(INDIRECT("'" &amp; Audit_Calc_Auto[[#This Row],[Feuille]] &amp; "'!" &amp; Audit_Calc_Auto[[#This Row],[Cellule]])),"(pas de formule)")</f>
        <v>=SIERREUR(SI($B$13="OUI";BSCU_SALAIRES!B543;'Dépenses de personnel 41 à 50'!D91);"")</v>
      </c>
      <c r="E576" t="str">
        <f ca="1">IF(Audit_Calc_Auto[[#This Row],[Formule actuelle]]="(pas de formule)","SANS FORMULE",IF(Audit_Calc_Auto[[#This Row],[Formule actuelle]]=Audit_Calc_Auto[[#This Row],[Formule attendue]],"OK","MODIFIE"))</f>
        <v>OK</v>
      </c>
    </row>
    <row r="577" spans="1:5" x14ac:dyDescent="0.25">
      <c r="A577" s="770" t="s">
        <v>502</v>
      </c>
      <c r="B577" s="770" t="s">
        <v>1221</v>
      </c>
      <c r="C577" s="772" t="s">
        <v>4063</v>
      </c>
      <c r="D577" s="799" t="str" cm="1">
        <f t="array" aca="1" ref="D577" ca="1">IFERROR(_xlfn.FORMULATEXT(INDIRECT("'" &amp; Audit_Calc_Auto[[#This Row],[Feuille]] &amp; "'!" &amp; Audit_Calc_Auto[[#This Row],[Cellule]])),"(pas de formule)")</f>
        <v>=SIERREUR(ARRONDI(SI($B$13="OUI";BSCU_SALAIRES!B536;SOMME(H68+I68));2);"")</v>
      </c>
      <c r="E577" t="str">
        <f ca="1">IF(Audit_Calc_Auto[[#This Row],[Formule actuelle]]="(pas de formule)","SANS FORMULE",IF(Audit_Calc_Auto[[#This Row],[Formule actuelle]]=Audit_Calc_Auto[[#This Row],[Formule attendue]],"OK","MODIFIE"))</f>
        <v>OK</v>
      </c>
    </row>
    <row r="578" spans="1:5" x14ac:dyDescent="0.25">
      <c r="A578" s="770" t="s">
        <v>502</v>
      </c>
      <c r="B578" s="770" t="s">
        <v>1222</v>
      </c>
      <c r="C578" s="772" t="s">
        <v>4064</v>
      </c>
      <c r="D578" s="799" t="str" cm="1">
        <f t="array" aca="1" ref="D578" ca="1">IFERROR(_xlfn.FORMULATEXT(INDIRECT("'" &amp; Audit_Calc_Auto[[#This Row],[Feuille]] &amp; "'!" &amp; Audit_Calc_Auto[[#This Row],[Cellule]])),"(pas de formule)")</f>
        <v>=SI($B$13="OUI";BSCU_SALAIRES!B544;'Dépenses de personnel 41 à 50'!L91)</v>
      </c>
      <c r="E578" t="str">
        <f ca="1">IF(Audit_Calc_Auto[[#This Row],[Formule actuelle]]="(pas de formule)","SANS FORMULE",IF(Audit_Calc_Auto[[#This Row],[Formule actuelle]]=Audit_Calc_Auto[[#This Row],[Formule attendue]],"OK","MODIFIE"))</f>
        <v>OK</v>
      </c>
    </row>
    <row r="579" spans="1:5" x14ac:dyDescent="0.25">
      <c r="A579" s="770" t="s">
        <v>502</v>
      </c>
      <c r="B579" s="770" t="s">
        <v>1223</v>
      </c>
      <c r="C579" s="772" t="s">
        <v>2797</v>
      </c>
      <c r="D579" s="799" t="str" cm="1">
        <f t="array" aca="1" ref="D579" ca="1">IFERROR(_xlfn.FORMULATEXT(INDIRECT("'" &amp; Audit_Calc_Auto[[#This Row],[Feuille]] &amp; "'!" &amp; Audit_Calc_Auto[[#This Row],[Cellule]])),"(pas de formule)")</f>
        <v>=SI($B$13="OUI";"";SI(K68&lt;&gt;"";ARRONDI(J68;2)-ARRONDI(K68;2);0))</v>
      </c>
      <c r="E579" t="str">
        <f ca="1">IF(Audit_Calc_Auto[[#This Row],[Formule actuelle]]="(pas de formule)","SANS FORMULE",IF(Audit_Calc_Auto[[#This Row],[Formule actuelle]]=Audit_Calc_Auto[[#This Row],[Formule attendue]],"OK","MODIFIE"))</f>
        <v>OK</v>
      </c>
    </row>
    <row r="580" spans="1:5" x14ac:dyDescent="0.25">
      <c r="A580" s="770" t="s">
        <v>502</v>
      </c>
      <c r="B580" s="770" t="s">
        <v>1224</v>
      </c>
      <c r="C580" s="772" t="s">
        <v>2798</v>
      </c>
      <c r="D580" s="799" t="str" cm="1">
        <f t="array" aca="1" ref="D580" ca="1">IFERROR(_xlfn.FORMULATEXT(INDIRECT("'" &amp; Audit_Calc_Auto[[#This Row],[Feuille]] &amp; "'!" &amp; Audit_Calc_Auto[[#This Row],[Cellule]])),"(pas de formule)")</f>
        <v>=SI(U68="";0;U68*K68)</v>
      </c>
      <c r="E580" t="str">
        <f ca="1">IF(Audit_Calc_Auto[[#This Row],[Formule actuelle]]="(pas de formule)","SANS FORMULE",IF(Audit_Calc_Auto[[#This Row],[Formule actuelle]]=Audit_Calc_Auto[[#This Row],[Formule attendue]],"OK","MODIFIE"))</f>
        <v>OK</v>
      </c>
    </row>
    <row r="581" spans="1:5" x14ac:dyDescent="0.25">
      <c r="A581" s="770" t="s">
        <v>502</v>
      </c>
      <c r="B581" s="770" t="s">
        <v>1225</v>
      </c>
      <c r="C581" s="772" t="s">
        <v>1226</v>
      </c>
      <c r="D581" s="799" t="str" cm="1">
        <f t="array" aca="1" ref="D581" ca="1">IFERROR(_xlfn.FORMULATEXT(INDIRECT("'" &amp; Audit_Calc_Auto[[#This Row],[Feuille]] &amp; "'!" &amp; Audit_Calc_Auto[[#This Row],[Cellule]])),"(pas de formule)")</f>
        <v>=O68+Q68+S68+V68</v>
      </c>
      <c r="E581" t="str">
        <f ca="1">IF(Audit_Calc_Auto[[#This Row],[Formule actuelle]]="(pas de formule)","SANS FORMULE",IF(Audit_Calc_Auto[[#This Row],[Formule actuelle]]=Audit_Calc_Auto[[#This Row],[Formule attendue]],"OK","MODIFIE"))</f>
        <v>OK</v>
      </c>
    </row>
    <row r="582" spans="1:5" x14ac:dyDescent="0.25">
      <c r="A582" s="770" t="s">
        <v>502</v>
      </c>
      <c r="B582" s="770" t="s">
        <v>1227</v>
      </c>
      <c r="C582" s="772" t="s">
        <v>2799</v>
      </c>
      <c r="D582" s="799" t="str" cm="1">
        <f t="array" aca="1" ref="D582" ca="1">IFERROR(_xlfn.FORMULATEXT(INDIRECT("'" &amp; Audit_Calc_Auto[[#This Row],[Feuille]] &amp; "'!" &amp; Audit_Calc_Auto[[#This Row],[Cellule]])),"(pas de formule)")</f>
        <v>=SI(P68="";"";ARRONDI(K68-O68-Q68-S68-V68;2))</v>
      </c>
      <c r="E582" t="str">
        <f ca="1">IF(Audit_Calc_Auto[[#This Row],[Formule actuelle]]="(pas de formule)","SANS FORMULE",IF(Audit_Calc_Auto[[#This Row],[Formule actuelle]]=Audit_Calc_Auto[[#This Row],[Formule attendue]],"OK","MODIFIE"))</f>
        <v>OK</v>
      </c>
    </row>
    <row r="583" spans="1:5" x14ac:dyDescent="0.25">
      <c r="A583" s="770" t="s">
        <v>502</v>
      </c>
      <c r="B583" s="770" t="s">
        <v>1228</v>
      </c>
      <c r="C583" s="772" t="s">
        <v>2800</v>
      </c>
      <c r="D583" s="799" t="str" cm="1">
        <f t="array" aca="1" ref="D583" ca="1">IFERROR(_xlfn.FORMULATEXT(INDIRECT("'" &amp; Audit_Calc_Auto[[#This Row],[Feuille]] &amp; "'!" &amp; Audit_Calc_Auto[[#This Row],[Cellule]])),"(pas de formule)")</f>
        <v>=SI($B$13="OUI";"Salaires BSCU";"bulletin de paye"&amp;" "&amp;"x"&amp;NB.SI('Dépenses de personnel 41 à 50'!B98:B110;"&gt;"&amp;0))</v>
      </c>
      <c r="E583" t="str">
        <f ca="1">IF(Audit_Calc_Auto[[#This Row],[Formule actuelle]]="(pas de formule)","SANS FORMULE",IF(Audit_Calc_Auto[[#This Row],[Formule actuelle]]=Audit_Calc_Auto[[#This Row],[Formule attendue]],"OK","MODIFIE"))</f>
        <v>OK</v>
      </c>
    </row>
    <row r="584" spans="1:5" x14ac:dyDescent="0.25">
      <c r="A584" s="770" t="s">
        <v>502</v>
      </c>
      <c r="B584" s="770" t="s">
        <v>1229</v>
      </c>
      <c r="C584" s="772" t="s">
        <v>4065</v>
      </c>
      <c r="D584" s="799" t="str" cm="1">
        <f t="array" aca="1" ref="D584" ca="1">IFERROR(_xlfn.FORMULATEXT(INDIRECT("'" &amp; Audit_Calc_Auto[[#This Row],[Feuille]] &amp; "'!" &amp; Audit_Calc_Auto[[#This Row],[Cellule]])),"(pas de formule)")</f>
        <v>=SI(B$13="OUI";BSCU_SALAIRES!B547;'Dépenses de personnel 41 à 50'!A95)</v>
      </c>
      <c r="E584" t="str">
        <f ca="1">IF(Audit_Calc_Auto[[#This Row],[Formule actuelle]]="(pas de formule)","SANS FORMULE",IF(Audit_Calc_Auto[[#This Row],[Formule actuelle]]=Audit_Calc_Auto[[#This Row],[Formule attendue]],"OK","MODIFIE"))</f>
        <v>OK</v>
      </c>
    </row>
    <row r="585" spans="1:5" x14ac:dyDescent="0.25">
      <c r="A585" s="770" t="s">
        <v>502</v>
      </c>
      <c r="B585" s="770" t="s">
        <v>1230</v>
      </c>
      <c r="C585" s="772" t="s">
        <v>4066</v>
      </c>
      <c r="D585" s="799" t="str" cm="1">
        <f t="array" aca="1" ref="D585" ca="1">IFERROR(_xlfn.FORMULATEXT(INDIRECT("'" &amp; Audit_Calc_Auto[[#This Row],[Feuille]] &amp; "'!" &amp; Audit_Calc_Auto[[#This Row],[Cellule]])),"(pas de formule)")</f>
        <v>=SI(SI($B$56="OUI";BSCU_SALAIRES!B551;'Dépenses de personnel 41 à 50'!M111)&lt;1/1/2020;"";SI($B$56="OUI";BSCU_SALAIRES!B551;'Dépenses de personnel 41 à 50'!M111))</v>
      </c>
      <c r="E585" t="str">
        <f ca="1">IF(Audit_Calc_Auto[[#This Row],[Formule actuelle]]="(pas de formule)","SANS FORMULE",IF(Audit_Calc_Auto[[#This Row],[Formule actuelle]]=Audit_Calc_Auto[[#This Row],[Formule attendue]],"OK","MODIFIE"))</f>
        <v>OK</v>
      </c>
    </row>
    <row r="586" spans="1:5" x14ac:dyDescent="0.25">
      <c r="A586" s="770" t="s">
        <v>502</v>
      </c>
      <c r="B586" s="770" t="s">
        <v>1231</v>
      </c>
      <c r="C586" s="772" t="s">
        <v>1232</v>
      </c>
      <c r="D586" s="799" t="str" cm="1">
        <f t="array" aca="1" ref="D586" ca="1">IFERROR(_xlfn.FORMULATEXT(INDIRECT("'" &amp; Audit_Calc_Auto[[#This Row],[Feuille]] &amp; "'!" &amp; Audit_Calc_Auto[[#This Row],[Cellule]])),"(pas de formule)")</f>
        <v>='Dépenses de personnel 41 à 50'!N111</v>
      </c>
      <c r="E586" t="str">
        <f ca="1">IF(Audit_Calc_Auto[[#This Row],[Formule actuelle]]="(pas de formule)","SANS FORMULE",IF(Audit_Calc_Auto[[#This Row],[Formule actuelle]]=Audit_Calc_Auto[[#This Row],[Formule attendue]],"OK","MODIFIE"))</f>
        <v>OK</v>
      </c>
    </row>
    <row r="587" spans="1:5" x14ac:dyDescent="0.25">
      <c r="A587" s="770" t="s">
        <v>502</v>
      </c>
      <c r="B587" s="770" t="s">
        <v>1233</v>
      </c>
      <c r="C587" s="772" t="s">
        <v>2801</v>
      </c>
      <c r="D587" s="799" t="str" cm="1">
        <f t="array" aca="1" ref="D587" ca="1">IFERROR(_xlfn.FORMULATEXT(INDIRECT("'" &amp; Audit_Calc_Auto[[#This Row],[Feuille]] &amp; "'!" &amp; Audit_Calc_Auto[[#This Row],[Cellule]])),"(pas de formule)")</f>
        <v>=SI(A69="bulletin de paye x0";"";SI(OU(D69="";E69="");"Date d'émission ou d'acquittement manquante";SI(OU(D69&lt;$D$5;D69&gt;$D$6);"Date de facture inéligible, cette dépense sera écartée";SI(E69&gt;$D$6;"Acquittement hors date d'éligiblité, cette dépense sera écartée";SI(E69&lt;D69;"Justifier pourquoi l'acquittement est intervenu avant la facture";"")))))</v>
      </c>
      <c r="E587" t="str">
        <f ca="1">IF(Audit_Calc_Auto[[#This Row],[Formule actuelle]]="(pas de formule)","SANS FORMULE",IF(Audit_Calc_Auto[[#This Row],[Formule actuelle]]=Audit_Calc_Auto[[#This Row],[Formule attendue]],"OK","MODIFIE"))</f>
        <v>OK</v>
      </c>
    </row>
    <row r="588" spans="1:5" x14ac:dyDescent="0.25">
      <c r="A588" s="770" t="s">
        <v>502</v>
      </c>
      <c r="B588" s="770" t="s">
        <v>1234</v>
      </c>
      <c r="C588" s="772" t="s">
        <v>1235</v>
      </c>
      <c r="D588" s="799" t="str" cm="1">
        <f t="array" aca="1" ref="D588" ca="1">IFERROR(_xlfn.FORMULATEXT(INDIRECT("'" &amp; Audit_Calc_Auto[[#This Row],[Feuille]] &amp; "'!" &amp; Audit_Calc_Auto[[#This Row],[Cellule]])),"(pas de formule)")</f>
        <v>='Dépenses de personnel 41 à 50'!B111</v>
      </c>
      <c r="E588" t="str">
        <f ca="1">IF(Audit_Calc_Auto[[#This Row],[Formule actuelle]]="(pas de formule)","SANS FORMULE",IF(Audit_Calc_Auto[[#This Row],[Formule actuelle]]=Audit_Calc_Auto[[#This Row],[Formule attendue]],"OK","MODIFIE"))</f>
        <v>OK</v>
      </c>
    </row>
    <row r="589" spans="1:5" x14ac:dyDescent="0.25">
      <c r="A589" s="770" t="s">
        <v>502</v>
      </c>
      <c r="B589" s="770" t="s">
        <v>1236</v>
      </c>
      <c r="C589" s="772" t="s">
        <v>5092</v>
      </c>
      <c r="D589" s="799" t="str" cm="1">
        <f t="array" aca="1" ref="D589" ca="1">IFERROR(_xlfn.FORMULATEXT(INDIRECT("'" &amp; Audit_Calc_Auto[[#This Row],[Feuille]] &amp; "'!" &amp; Audit_Calc_Auto[[#This Row],[Cellule]])),"(pas de formule)")</f>
        <v>=SIERREUR(SI($B$13="OUI";BSCU_SALAIRES!B555;'Dépenses de personnel 41 à 50'!D111);"")</v>
      </c>
      <c r="E589" t="str">
        <f ca="1">IF(Audit_Calc_Auto[[#This Row],[Formule actuelle]]="(pas de formule)","SANS FORMULE",IF(Audit_Calc_Auto[[#This Row],[Formule actuelle]]=Audit_Calc_Auto[[#This Row],[Formule attendue]],"OK","MODIFIE"))</f>
        <v>OK</v>
      </c>
    </row>
    <row r="590" spans="1:5" x14ac:dyDescent="0.25">
      <c r="A590" s="770" t="s">
        <v>502</v>
      </c>
      <c r="B590" s="770" t="s">
        <v>1237</v>
      </c>
      <c r="C590" s="772" t="s">
        <v>4067</v>
      </c>
      <c r="D590" s="799" t="str" cm="1">
        <f t="array" aca="1" ref="D590" ca="1">IFERROR(_xlfn.FORMULATEXT(INDIRECT("'" &amp; Audit_Calc_Auto[[#This Row],[Feuille]] &amp; "'!" &amp; Audit_Calc_Auto[[#This Row],[Cellule]])),"(pas de formule)")</f>
        <v>=SIERREUR(ARRONDI(SI($B$13="OUI";BSCU_SALAIRES!B548;SOMME(H69+I69));2);"")</v>
      </c>
      <c r="E590" t="str">
        <f ca="1">IF(Audit_Calc_Auto[[#This Row],[Formule actuelle]]="(pas de formule)","SANS FORMULE",IF(Audit_Calc_Auto[[#This Row],[Formule actuelle]]=Audit_Calc_Auto[[#This Row],[Formule attendue]],"OK","MODIFIE"))</f>
        <v>OK</v>
      </c>
    </row>
    <row r="591" spans="1:5" x14ac:dyDescent="0.25">
      <c r="A591" s="770" t="s">
        <v>502</v>
      </c>
      <c r="B591" s="770" t="s">
        <v>1238</v>
      </c>
      <c r="C591" s="772" t="s">
        <v>4068</v>
      </c>
      <c r="D591" s="799" t="str" cm="1">
        <f t="array" aca="1" ref="D591" ca="1">IFERROR(_xlfn.FORMULATEXT(INDIRECT("'" &amp; Audit_Calc_Auto[[#This Row],[Feuille]] &amp; "'!" &amp; Audit_Calc_Auto[[#This Row],[Cellule]])),"(pas de formule)")</f>
        <v>=SI($B$13="OUI";BSCU_SALAIRES!B556;'Dépenses de personnel 41 à 50'!L111)</v>
      </c>
      <c r="E591" t="str">
        <f ca="1">IF(Audit_Calc_Auto[[#This Row],[Formule actuelle]]="(pas de formule)","SANS FORMULE",IF(Audit_Calc_Auto[[#This Row],[Formule actuelle]]=Audit_Calc_Auto[[#This Row],[Formule attendue]],"OK","MODIFIE"))</f>
        <v>OK</v>
      </c>
    </row>
    <row r="592" spans="1:5" x14ac:dyDescent="0.25">
      <c r="A592" s="770" t="s">
        <v>502</v>
      </c>
      <c r="B592" s="770" t="s">
        <v>1239</v>
      </c>
      <c r="C592" s="772" t="s">
        <v>2802</v>
      </c>
      <c r="D592" s="799" t="str" cm="1">
        <f t="array" aca="1" ref="D592" ca="1">IFERROR(_xlfn.FORMULATEXT(INDIRECT("'" &amp; Audit_Calc_Auto[[#This Row],[Feuille]] &amp; "'!" &amp; Audit_Calc_Auto[[#This Row],[Cellule]])),"(pas de formule)")</f>
        <v>=SI($B$13="OUI";"";SI(K69&lt;&gt;"";ARRONDI(J69;2)-ARRONDI(K69;2);0))</v>
      </c>
      <c r="E592" t="str">
        <f ca="1">IF(Audit_Calc_Auto[[#This Row],[Formule actuelle]]="(pas de formule)","SANS FORMULE",IF(Audit_Calc_Auto[[#This Row],[Formule actuelle]]=Audit_Calc_Auto[[#This Row],[Formule attendue]],"OK","MODIFIE"))</f>
        <v>OK</v>
      </c>
    </row>
    <row r="593" spans="1:5" x14ac:dyDescent="0.25">
      <c r="A593" s="770" t="s">
        <v>502</v>
      </c>
      <c r="B593" s="770" t="s">
        <v>1240</v>
      </c>
      <c r="C593" s="772" t="s">
        <v>2803</v>
      </c>
      <c r="D593" s="799" t="str" cm="1">
        <f t="array" aca="1" ref="D593" ca="1">IFERROR(_xlfn.FORMULATEXT(INDIRECT("'" &amp; Audit_Calc_Auto[[#This Row],[Feuille]] &amp; "'!" &amp; Audit_Calc_Auto[[#This Row],[Cellule]])),"(pas de formule)")</f>
        <v>=SI(U69="";0;U69*K69)</v>
      </c>
      <c r="E593" t="str">
        <f ca="1">IF(Audit_Calc_Auto[[#This Row],[Formule actuelle]]="(pas de formule)","SANS FORMULE",IF(Audit_Calc_Auto[[#This Row],[Formule actuelle]]=Audit_Calc_Auto[[#This Row],[Formule attendue]],"OK","MODIFIE"))</f>
        <v>OK</v>
      </c>
    </row>
    <row r="594" spans="1:5" x14ac:dyDescent="0.25">
      <c r="A594" s="770" t="s">
        <v>502</v>
      </c>
      <c r="B594" s="770" t="s">
        <v>1241</v>
      </c>
      <c r="C594" s="772" t="s">
        <v>1242</v>
      </c>
      <c r="D594" s="799" t="str" cm="1">
        <f t="array" aca="1" ref="D594" ca="1">IFERROR(_xlfn.FORMULATEXT(INDIRECT("'" &amp; Audit_Calc_Auto[[#This Row],[Feuille]] &amp; "'!" &amp; Audit_Calc_Auto[[#This Row],[Cellule]])),"(pas de formule)")</f>
        <v>=O69+Q69+S69+V69</v>
      </c>
      <c r="E594" t="str">
        <f ca="1">IF(Audit_Calc_Auto[[#This Row],[Formule actuelle]]="(pas de formule)","SANS FORMULE",IF(Audit_Calc_Auto[[#This Row],[Formule actuelle]]=Audit_Calc_Auto[[#This Row],[Formule attendue]],"OK","MODIFIE"))</f>
        <v>OK</v>
      </c>
    </row>
    <row r="595" spans="1:5" x14ac:dyDescent="0.25">
      <c r="A595" s="770" t="s">
        <v>502</v>
      </c>
      <c r="B595" s="770" t="s">
        <v>1243</v>
      </c>
      <c r="C595" s="772" t="s">
        <v>2804</v>
      </c>
      <c r="D595" s="799" t="str" cm="1">
        <f t="array" aca="1" ref="D595" ca="1">IFERROR(_xlfn.FORMULATEXT(INDIRECT("'" &amp; Audit_Calc_Auto[[#This Row],[Feuille]] &amp; "'!" &amp; Audit_Calc_Auto[[#This Row],[Cellule]])),"(pas de formule)")</f>
        <v>=SI(P69="";"";ARRONDI(K69-O69-Q69-S69-V69;2))</v>
      </c>
      <c r="E595" t="str">
        <f ca="1">IF(Audit_Calc_Auto[[#This Row],[Formule actuelle]]="(pas de formule)","SANS FORMULE",IF(Audit_Calc_Auto[[#This Row],[Formule actuelle]]=Audit_Calc_Auto[[#This Row],[Formule attendue]],"OK","MODIFIE"))</f>
        <v>OK</v>
      </c>
    </row>
    <row r="596" spans="1:5" x14ac:dyDescent="0.25">
      <c r="A596" s="770" t="s">
        <v>502</v>
      </c>
      <c r="B596" s="770" t="s">
        <v>1244</v>
      </c>
      <c r="C596" s="772" t="s">
        <v>2805</v>
      </c>
      <c r="D596" s="799" t="str" cm="1">
        <f t="array" aca="1" ref="D596" ca="1">IFERROR(_xlfn.FORMULATEXT(INDIRECT("'" &amp; Audit_Calc_Auto[[#This Row],[Feuille]] &amp; "'!" &amp; Audit_Calc_Auto[[#This Row],[Cellule]])),"(pas de formule)")</f>
        <v>=SI($B$13="OUI";"Salaires BSCU";"bulletin de paye"&amp;" "&amp;"x"&amp;NB.SI('Dépenses de personnel 41 à 50'!B118:B130;"&gt;"&amp;0))</v>
      </c>
      <c r="E596" t="str">
        <f ca="1">IF(Audit_Calc_Auto[[#This Row],[Formule actuelle]]="(pas de formule)","SANS FORMULE",IF(Audit_Calc_Auto[[#This Row],[Formule actuelle]]=Audit_Calc_Auto[[#This Row],[Formule attendue]],"OK","MODIFIE"))</f>
        <v>OK</v>
      </c>
    </row>
    <row r="597" spans="1:5" x14ac:dyDescent="0.25">
      <c r="A597" s="770" t="s">
        <v>502</v>
      </c>
      <c r="B597" s="770" t="s">
        <v>1245</v>
      </c>
      <c r="C597" s="772" t="s">
        <v>4069</v>
      </c>
      <c r="D597" s="799" t="str" cm="1">
        <f t="array" aca="1" ref="D597" ca="1">IFERROR(_xlfn.FORMULATEXT(INDIRECT("'" &amp; Audit_Calc_Auto[[#This Row],[Feuille]] &amp; "'!" &amp; Audit_Calc_Auto[[#This Row],[Cellule]])),"(pas de formule)")</f>
        <v>=SI(B$13="OUI";BSCU_SALAIRES!B559;'Dépenses de personnel 41 à 50'!A115)</v>
      </c>
      <c r="E597" t="str">
        <f ca="1">IF(Audit_Calc_Auto[[#This Row],[Formule actuelle]]="(pas de formule)","SANS FORMULE",IF(Audit_Calc_Auto[[#This Row],[Formule actuelle]]=Audit_Calc_Auto[[#This Row],[Formule attendue]],"OK","MODIFIE"))</f>
        <v>OK</v>
      </c>
    </row>
    <row r="598" spans="1:5" x14ac:dyDescent="0.25">
      <c r="A598" s="770" t="s">
        <v>502</v>
      </c>
      <c r="B598" s="770" t="s">
        <v>1246</v>
      </c>
      <c r="C598" s="772" t="s">
        <v>4070</v>
      </c>
      <c r="D598" s="799" t="str" cm="1">
        <f t="array" aca="1" ref="D598" ca="1">IFERROR(_xlfn.FORMULATEXT(INDIRECT("'" &amp; Audit_Calc_Auto[[#This Row],[Feuille]] &amp; "'!" &amp; Audit_Calc_Auto[[#This Row],[Cellule]])),"(pas de formule)")</f>
        <v>=SI(SI($B$56="OUI";BSCU_SALAIRES!B563;'Dépenses de personnel 41 à 50'!M131)&lt;1/1/2020;"";SI($B$56="OUI";BSCU_SALAIRES!B563;'Dépenses de personnel 41 à 50'!M131))</v>
      </c>
      <c r="E598" t="str">
        <f ca="1">IF(Audit_Calc_Auto[[#This Row],[Formule actuelle]]="(pas de formule)","SANS FORMULE",IF(Audit_Calc_Auto[[#This Row],[Formule actuelle]]=Audit_Calc_Auto[[#This Row],[Formule attendue]],"OK","MODIFIE"))</f>
        <v>OK</v>
      </c>
    </row>
    <row r="599" spans="1:5" x14ac:dyDescent="0.25">
      <c r="A599" s="770" t="s">
        <v>502</v>
      </c>
      <c r="B599" s="770" t="s">
        <v>1247</v>
      </c>
      <c r="C599" s="772" t="s">
        <v>1248</v>
      </c>
      <c r="D599" s="799" t="str" cm="1">
        <f t="array" aca="1" ref="D599" ca="1">IFERROR(_xlfn.FORMULATEXT(INDIRECT("'" &amp; Audit_Calc_Auto[[#This Row],[Feuille]] &amp; "'!" &amp; Audit_Calc_Auto[[#This Row],[Cellule]])),"(pas de formule)")</f>
        <v>='Dépenses de personnel 41 à 50'!N131</v>
      </c>
      <c r="E599" t="str">
        <f ca="1">IF(Audit_Calc_Auto[[#This Row],[Formule actuelle]]="(pas de formule)","SANS FORMULE",IF(Audit_Calc_Auto[[#This Row],[Formule actuelle]]=Audit_Calc_Auto[[#This Row],[Formule attendue]],"OK","MODIFIE"))</f>
        <v>OK</v>
      </c>
    </row>
    <row r="600" spans="1:5" x14ac:dyDescent="0.25">
      <c r="A600" s="770" t="s">
        <v>502</v>
      </c>
      <c r="B600" s="770" t="s">
        <v>1249</v>
      </c>
      <c r="C600" s="772" t="s">
        <v>2806</v>
      </c>
      <c r="D600" s="799" t="str" cm="1">
        <f t="array" aca="1" ref="D600" ca="1">IFERROR(_xlfn.FORMULATEXT(INDIRECT("'" &amp; Audit_Calc_Auto[[#This Row],[Feuille]] &amp; "'!" &amp; Audit_Calc_Auto[[#This Row],[Cellule]])),"(pas de formule)")</f>
        <v>=SI(A70="bulletin de paye x0";"";SI(OU(D70="";E70="");"Date d'émission ou d'acquittement manquante";SI(OU(D70&lt;$D$5;D70&gt;$D$6);"Date de facture inéligible, cette dépense sera écartée";SI(E70&gt;$D$6;"Acquittement hors date d'éligiblité, cette dépense sera écartée";SI(E70&lt;D70;"Justifier pourquoi l'acquittement est intervenu avant la facture";"")))))</v>
      </c>
      <c r="E600" t="str">
        <f ca="1">IF(Audit_Calc_Auto[[#This Row],[Formule actuelle]]="(pas de formule)","SANS FORMULE",IF(Audit_Calc_Auto[[#This Row],[Formule actuelle]]=Audit_Calc_Auto[[#This Row],[Formule attendue]],"OK","MODIFIE"))</f>
        <v>OK</v>
      </c>
    </row>
    <row r="601" spans="1:5" x14ac:dyDescent="0.25">
      <c r="A601" s="770" t="s">
        <v>502</v>
      </c>
      <c r="B601" s="770" t="s">
        <v>1250</v>
      </c>
      <c r="C601" s="772" t="s">
        <v>1251</v>
      </c>
      <c r="D601" s="799" t="str" cm="1">
        <f t="array" aca="1" ref="D601" ca="1">IFERROR(_xlfn.FORMULATEXT(INDIRECT("'" &amp; Audit_Calc_Auto[[#This Row],[Feuille]] &amp; "'!" &amp; Audit_Calc_Auto[[#This Row],[Cellule]])),"(pas de formule)")</f>
        <v>='Dépenses de personnel 41 à 50'!B131</v>
      </c>
      <c r="E601" t="str">
        <f ca="1">IF(Audit_Calc_Auto[[#This Row],[Formule actuelle]]="(pas de formule)","SANS FORMULE",IF(Audit_Calc_Auto[[#This Row],[Formule actuelle]]=Audit_Calc_Auto[[#This Row],[Formule attendue]],"OK","MODIFIE"))</f>
        <v>OK</v>
      </c>
    </row>
    <row r="602" spans="1:5" x14ac:dyDescent="0.25">
      <c r="A602" s="770" t="s">
        <v>502</v>
      </c>
      <c r="B602" s="770" t="s">
        <v>1252</v>
      </c>
      <c r="C602" s="772" t="s">
        <v>5093</v>
      </c>
      <c r="D602" s="799" t="str" cm="1">
        <f t="array" aca="1" ref="D602" ca="1">IFERROR(_xlfn.FORMULATEXT(INDIRECT("'" &amp; Audit_Calc_Auto[[#This Row],[Feuille]] &amp; "'!" &amp; Audit_Calc_Auto[[#This Row],[Cellule]])),"(pas de formule)")</f>
        <v>=SIERREUR(SI($B$13="OUI";BSCU_SALAIRES!B567;'Dépenses de personnel 41 à 50'!D131);"")</v>
      </c>
      <c r="E602" t="str">
        <f ca="1">IF(Audit_Calc_Auto[[#This Row],[Formule actuelle]]="(pas de formule)","SANS FORMULE",IF(Audit_Calc_Auto[[#This Row],[Formule actuelle]]=Audit_Calc_Auto[[#This Row],[Formule attendue]],"OK","MODIFIE"))</f>
        <v>OK</v>
      </c>
    </row>
    <row r="603" spans="1:5" x14ac:dyDescent="0.25">
      <c r="A603" s="770" t="s">
        <v>502</v>
      </c>
      <c r="B603" s="770" t="s">
        <v>1253</v>
      </c>
      <c r="C603" s="772" t="s">
        <v>4071</v>
      </c>
      <c r="D603" s="799" t="str" cm="1">
        <f t="array" aca="1" ref="D603" ca="1">IFERROR(_xlfn.FORMULATEXT(INDIRECT("'" &amp; Audit_Calc_Auto[[#This Row],[Feuille]] &amp; "'!" &amp; Audit_Calc_Auto[[#This Row],[Cellule]])),"(pas de formule)")</f>
        <v>=SIERREUR(ARRONDI(SI($B$13="OUI";BSCU_SALAIRES!B560;SOMME(H70+I70));2);"")</v>
      </c>
      <c r="E603" t="str">
        <f ca="1">IF(Audit_Calc_Auto[[#This Row],[Formule actuelle]]="(pas de formule)","SANS FORMULE",IF(Audit_Calc_Auto[[#This Row],[Formule actuelle]]=Audit_Calc_Auto[[#This Row],[Formule attendue]],"OK","MODIFIE"))</f>
        <v>OK</v>
      </c>
    </row>
    <row r="604" spans="1:5" x14ac:dyDescent="0.25">
      <c r="A604" s="770" t="s">
        <v>502</v>
      </c>
      <c r="B604" s="770" t="s">
        <v>1254</v>
      </c>
      <c r="C604" s="772" t="s">
        <v>4072</v>
      </c>
      <c r="D604" s="799" t="str" cm="1">
        <f t="array" aca="1" ref="D604" ca="1">IFERROR(_xlfn.FORMULATEXT(INDIRECT("'" &amp; Audit_Calc_Auto[[#This Row],[Feuille]] &amp; "'!" &amp; Audit_Calc_Auto[[#This Row],[Cellule]])),"(pas de formule)")</f>
        <v>=SI($B$13="OUI";BSCU_SALAIRES!B568;'Dépenses de personnel 41 à 50'!L131)</v>
      </c>
      <c r="E604" t="str">
        <f ca="1">IF(Audit_Calc_Auto[[#This Row],[Formule actuelle]]="(pas de formule)","SANS FORMULE",IF(Audit_Calc_Auto[[#This Row],[Formule actuelle]]=Audit_Calc_Auto[[#This Row],[Formule attendue]],"OK","MODIFIE"))</f>
        <v>OK</v>
      </c>
    </row>
    <row r="605" spans="1:5" x14ac:dyDescent="0.25">
      <c r="A605" s="770" t="s">
        <v>502</v>
      </c>
      <c r="B605" s="770" t="s">
        <v>1255</v>
      </c>
      <c r="C605" s="772" t="s">
        <v>2807</v>
      </c>
      <c r="D605" s="799" t="str" cm="1">
        <f t="array" aca="1" ref="D605" ca="1">IFERROR(_xlfn.FORMULATEXT(INDIRECT("'" &amp; Audit_Calc_Auto[[#This Row],[Feuille]] &amp; "'!" &amp; Audit_Calc_Auto[[#This Row],[Cellule]])),"(pas de formule)")</f>
        <v>=SI($B$13="OUI";"";SI(K70&lt;&gt;"";ARRONDI(J70;2)-ARRONDI(K70;2);0))</v>
      </c>
      <c r="E605" t="str">
        <f ca="1">IF(Audit_Calc_Auto[[#This Row],[Formule actuelle]]="(pas de formule)","SANS FORMULE",IF(Audit_Calc_Auto[[#This Row],[Formule actuelle]]=Audit_Calc_Auto[[#This Row],[Formule attendue]],"OK","MODIFIE"))</f>
        <v>OK</v>
      </c>
    </row>
    <row r="606" spans="1:5" x14ac:dyDescent="0.25">
      <c r="A606" s="770" t="s">
        <v>502</v>
      </c>
      <c r="B606" s="770" t="s">
        <v>1256</v>
      </c>
      <c r="C606" s="772" t="s">
        <v>2808</v>
      </c>
      <c r="D606" s="799" t="str" cm="1">
        <f t="array" aca="1" ref="D606" ca="1">IFERROR(_xlfn.FORMULATEXT(INDIRECT("'" &amp; Audit_Calc_Auto[[#This Row],[Feuille]] &amp; "'!" &amp; Audit_Calc_Auto[[#This Row],[Cellule]])),"(pas de formule)")</f>
        <v>=SI(U70="";0;U70*K70)</v>
      </c>
      <c r="E606" t="str">
        <f ca="1">IF(Audit_Calc_Auto[[#This Row],[Formule actuelle]]="(pas de formule)","SANS FORMULE",IF(Audit_Calc_Auto[[#This Row],[Formule actuelle]]=Audit_Calc_Auto[[#This Row],[Formule attendue]],"OK","MODIFIE"))</f>
        <v>OK</v>
      </c>
    </row>
    <row r="607" spans="1:5" x14ac:dyDescent="0.25">
      <c r="A607" s="770" t="s">
        <v>502</v>
      </c>
      <c r="B607" s="770" t="s">
        <v>1257</v>
      </c>
      <c r="C607" s="772" t="s">
        <v>1258</v>
      </c>
      <c r="D607" s="799" t="str" cm="1">
        <f t="array" aca="1" ref="D607" ca="1">IFERROR(_xlfn.FORMULATEXT(INDIRECT("'" &amp; Audit_Calc_Auto[[#This Row],[Feuille]] &amp; "'!" &amp; Audit_Calc_Auto[[#This Row],[Cellule]])),"(pas de formule)")</f>
        <v>=O70+Q70+S70+V70</v>
      </c>
      <c r="E607" t="str">
        <f ca="1">IF(Audit_Calc_Auto[[#This Row],[Formule actuelle]]="(pas de formule)","SANS FORMULE",IF(Audit_Calc_Auto[[#This Row],[Formule actuelle]]=Audit_Calc_Auto[[#This Row],[Formule attendue]],"OK","MODIFIE"))</f>
        <v>OK</v>
      </c>
    </row>
    <row r="608" spans="1:5" x14ac:dyDescent="0.25">
      <c r="A608" s="770" t="s">
        <v>502</v>
      </c>
      <c r="B608" s="770" t="s">
        <v>1259</v>
      </c>
      <c r="C608" s="772" t="s">
        <v>2809</v>
      </c>
      <c r="D608" s="799" t="str" cm="1">
        <f t="array" aca="1" ref="D608" ca="1">IFERROR(_xlfn.FORMULATEXT(INDIRECT("'" &amp; Audit_Calc_Auto[[#This Row],[Feuille]] &amp; "'!" &amp; Audit_Calc_Auto[[#This Row],[Cellule]])),"(pas de formule)")</f>
        <v>=SI(P70="";"";ARRONDI(K70-O70-Q70-S70-V70;2))</v>
      </c>
      <c r="E608" t="str">
        <f ca="1">IF(Audit_Calc_Auto[[#This Row],[Formule actuelle]]="(pas de formule)","SANS FORMULE",IF(Audit_Calc_Auto[[#This Row],[Formule actuelle]]=Audit_Calc_Auto[[#This Row],[Formule attendue]],"OK","MODIFIE"))</f>
        <v>OK</v>
      </c>
    </row>
    <row r="609" spans="1:5" x14ac:dyDescent="0.25">
      <c r="A609" s="770" t="s">
        <v>502</v>
      </c>
      <c r="B609" s="770" t="s">
        <v>1260</v>
      </c>
      <c r="C609" s="772" t="s">
        <v>2810</v>
      </c>
      <c r="D609" s="799" t="str" cm="1">
        <f t="array" aca="1" ref="D609" ca="1">IFERROR(_xlfn.FORMULATEXT(INDIRECT("'" &amp; Audit_Calc_Auto[[#This Row],[Feuille]] &amp; "'!" &amp; Audit_Calc_Auto[[#This Row],[Cellule]])),"(pas de formule)")</f>
        <v>=SI($B$13="OUI";"Salaires BSCU";"bulletin de paye"&amp;" "&amp;"x"&amp;NB.SI('Dépenses de personnel 41 à 50'!B138:B150;"&gt;"&amp;0))</v>
      </c>
      <c r="E609" t="str">
        <f ca="1">IF(Audit_Calc_Auto[[#This Row],[Formule actuelle]]="(pas de formule)","SANS FORMULE",IF(Audit_Calc_Auto[[#This Row],[Formule actuelle]]=Audit_Calc_Auto[[#This Row],[Formule attendue]],"OK","MODIFIE"))</f>
        <v>OK</v>
      </c>
    </row>
    <row r="610" spans="1:5" x14ac:dyDescent="0.25">
      <c r="A610" s="770" t="s">
        <v>502</v>
      </c>
      <c r="B610" s="770" t="s">
        <v>1261</v>
      </c>
      <c r="C610" s="772" t="s">
        <v>4073</v>
      </c>
      <c r="D610" s="799" t="str" cm="1">
        <f t="array" aca="1" ref="D610" ca="1">IFERROR(_xlfn.FORMULATEXT(INDIRECT("'" &amp; Audit_Calc_Auto[[#This Row],[Feuille]] &amp; "'!" &amp; Audit_Calc_Auto[[#This Row],[Cellule]])),"(pas de formule)")</f>
        <v>=SI(B$13="OUI";BSCU_SALAIRES!B571;'Dépenses de personnel 41 à 50'!A135)</v>
      </c>
      <c r="E610" t="str">
        <f ca="1">IF(Audit_Calc_Auto[[#This Row],[Formule actuelle]]="(pas de formule)","SANS FORMULE",IF(Audit_Calc_Auto[[#This Row],[Formule actuelle]]=Audit_Calc_Auto[[#This Row],[Formule attendue]],"OK","MODIFIE"))</f>
        <v>OK</v>
      </c>
    </row>
    <row r="611" spans="1:5" x14ac:dyDescent="0.25">
      <c r="A611" s="770" t="s">
        <v>502</v>
      </c>
      <c r="B611" s="770" t="s">
        <v>1262</v>
      </c>
      <c r="C611" s="772" t="s">
        <v>4074</v>
      </c>
      <c r="D611" s="799" t="str" cm="1">
        <f t="array" aca="1" ref="D611" ca="1">IFERROR(_xlfn.FORMULATEXT(INDIRECT("'" &amp; Audit_Calc_Auto[[#This Row],[Feuille]] &amp; "'!" &amp; Audit_Calc_Auto[[#This Row],[Cellule]])),"(pas de formule)")</f>
        <v>=SI(SI($B$56="OUI";BSCU_SALAIRES!B575;'Dépenses de personnel 41 à 50'!M151)&lt;1/1/2020;"";SI($B$56="OUI";BSCU_SALAIRES!B575;'Dépenses de personnel 41 à 50'!M151))</v>
      </c>
      <c r="E611" t="str">
        <f ca="1">IF(Audit_Calc_Auto[[#This Row],[Formule actuelle]]="(pas de formule)","SANS FORMULE",IF(Audit_Calc_Auto[[#This Row],[Formule actuelle]]=Audit_Calc_Auto[[#This Row],[Formule attendue]],"OK","MODIFIE"))</f>
        <v>OK</v>
      </c>
    </row>
    <row r="612" spans="1:5" x14ac:dyDescent="0.25">
      <c r="A612" s="770" t="s">
        <v>502</v>
      </c>
      <c r="B612" s="770" t="s">
        <v>1263</v>
      </c>
      <c r="C612" s="772" t="s">
        <v>1264</v>
      </c>
      <c r="D612" s="799" t="str" cm="1">
        <f t="array" aca="1" ref="D612" ca="1">IFERROR(_xlfn.FORMULATEXT(INDIRECT("'" &amp; Audit_Calc_Auto[[#This Row],[Feuille]] &amp; "'!" &amp; Audit_Calc_Auto[[#This Row],[Cellule]])),"(pas de formule)")</f>
        <v>='Dépenses de personnel 41 à 50'!N151</v>
      </c>
      <c r="E612" t="str">
        <f ca="1">IF(Audit_Calc_Auto[[#This Row],[Formule actuelle]]="(pas de formule)","SANS FORMULE",IF(Audit_Calc_Auto[[#This Row],[Formule actuelle]]=Audit_Calc_Auto[[#This Row],[Formule attendue]],"OK","MODIFIE"))</f>
        <v>OK</v>
      </c>
    </row>
    <row r="613" spans="1:5" x14ac:dyDescent="0.25">
      <c r="A613" s="770" t="s">
        <v>502</v>
      </c>
      <c r="B613" s="770" t="s">
        <v>1265</v>
      </c>
      <c r="C613" s="772" t="s">
        <v>2811</v>
      </c>
      <c r="D613" s="799" t="str" cm="1">
        <f t="array" aca="1" ref="D613" ca="1">IFERROR(_xlfn.FORMULATEXT(INDIRECT("'" &amp; Audit_Calc_Auto[[#This Row],[Feuille]] &amp; "'!" &amp; Audit_Calc_Auto[[#This Row],[Cellule]])),"(pas de formule)")</f>
        <v>=SI(A71="bulletin de paye x0";"";SI(OU(D71="";E71="");"Date d'émission ou d'acquittement manquante";SI(OU(D71&lt;$D$5;D71&gt;$D$6);"Date de facture inéligible, cette dépense sera écartée";SI(E71&gt;$D$6;"Acquittement hors date d'éligiblité, cette dépense sera écartée";SI(E71&lt;D71;"Justifier pourquoi l'acquittement est intervenu avant la facture";"")))))</v>
      </c>
      <c r="E613" t="str">
        <f ca="1">IF(Audit_Calc_Auto[[#This Row],[Formule actuelle]]="(pas de formule)","SANS FORMULE",IF(Audit_Calc_Auto[[#This Row],[Formule actuelle]]=Audit_Calc_Auto[[#This Row],[Formule attendue]],"OK","MODIFIE"))</f>
        <v>OK</v>
      </c>
    </row>
    <row r="614" spans="1:5" x14ac:dyDescent="0.25">
      <c r="A614" s="770" t="s">
        <v>502</v>
      </c>
      <c r="B614" s="770" t="s">
        <v>1266</v>
      </c>
      <c r="C614" s="772" t="s">
        <v>1267</v>
      </c>
      <c r="D614" s="799" t="str" cm="1">
        <f t="array" aca="1" ref="D614" ca="1">IFERROR(_xlfn.FORMULATEXT(INDIRECT("'" &amp; Audit_Calc_Auto[[#This Row],[Feuille]] &amp; "'!" &amp; Audit_Calc_Auto[[#This Row],[Cellule]])),"(pas de formule)")</f>
        <v>='Dépenses de personnel 41 à 50'!B151</v>
      </c>
      <c r="E614" t="str">
        <f ca="1">IF(Audit_Calc_Auto[[#This Row],[Formule actuelle]]="(pas de formule)","SANS FORMULE",IF(Audit_Calc_Auto[[#This Row],[Formule actuelle]]=Audit_Calc_Auto[[#This Row],[Formule attendue]],"OK","MODIFIE"))</f>
        <v>OK</v>
      </c>
    </row>
    <row r="615" spans="1:5" x14ac:dyDescent="0.25">
      <c r="A615" s="770" t="s">
        <v>502</v>
      </c>
      <c r="B615" s="770" t="s">
        <v>1268</v>
      </c>
      <c r="C615" s="772" t="s">
        <v>5094</v>
      </c>
      <c r="D615" s="799" t="str" cm="1">
        <f t="array" aca="1" ref="D615" ca="1">IFERROR(_xlfn.FORMULATEXT(INDIRECT("'" &amp; Audit_Calc_Auto[[#This Row],[Feuille]] &amp; "'!" &amp; Audit_Calc_Auto[[#This Row],[Cellule]])),"(pas de formule)")</f>
        <v>=SIERREUR(SI($B$13="OUI";BSCU_SALAIRES!B579;'Dépenses de personnel 41 à 50'!D151);"")</v>
      </c>
      <c r="E615" t="str">
        <f ca="1">IF(Audit_Calc_Auto[[#This Row],[Formule actuelle]]="(pas de formule)","SANS FORMULE",IF(Audit_Calc_Auto[[#This Row],[Formule actuelle]]=Audit_Calc_Auto[[#This Row],[Formule attendue]],"OK","MODIFIE"))</f>
        <v>OK</v>
      </c>
    </row>
    <row r="616" spans="1:5" x14ac:dyDescent="0.25">
      <c r="A616" s="770" t="s">
        <v>502</v>
      </c>
      <c r="B616" s="770" t="s">
        <v>1269</v>
      </c>
      <c r="C616" s="772" t="s">
        <v>4075</v>
      </c>
      <c r="D616" s="799" t="str" cm="1">
        <f t="array" aca="1" ref="D616" ca="1">IFERROR(_xlfn.FORMULATEXT(INDIRECT("'" &amp; Audit_Calc_Auto[[#This Row],[Feuille]] &amp; "'!" &amp; Audit_Calc_Auto[[#This Row],[Cellule]])),"(pas de formule)")</f>
        <v>=SIERREUR(ARRONDI(SI($B$13="OUI";BSCU_SALAIRES!B572;SOMME(H71+I71));2);"")</v>
      </c>
      <c r="E616" t="str">
        <f ca="1">IF(Audit_Calc_Auto[[#This Row],[Formule actuelle]]="(pas de formule)","SANS FORMULE",IF(Audit_Calc_Auto[[#This Row],[Formule actuelle]]=Audit_Calc_Auto[[#This Row],[Formule attendue]],"OK","MODIFIE"))</f>
        <v>OK</v>
      </c>
    </row>
    <row r="617" spans="1:5" x14ac:dyDescent="0.25">
      <c r="A617" s="770" t="s">
        <v>502</v>
      </c>
      <c r="B617" s="770" t="s">
        <v>1270</v>
      </c>
      <c r="C617" s="772" t="s">
        <v>4076</v>
      </c>
      <c r="D617" s="799" t="str" cm="1">
        <f t="array" aca="1" ref="D617" ca="1">IFERROR(_xlfn.FORMULATEXT(INDIRECT("'" &amp; Audit_Calc_Auto[[#This Row],[Feuille]] &amp; "'!" &amp; Audit_Calc_Auto[[#This Row],[Cellule]])),"(pas de formule)")</f>
        <v>=SI($B$13="OUI";BSCU_SALAIRES!B580;'Dépenses de personnel 41 à 50'!L151)</v>
      </c>
      <c r="E617" t="str">
        <f ca="1">IF(Audit_Calc_Auto[[#This Row],[Formule actuelle]]="(pas de formule)","SANS FORMULE",IF(Audit_Calc_Auto[[#This Row],[Formule actuelle]]=Audit_Calc_Auto[[#This Row],[Formule attendue]],"OK","MODIFIE"))</f>
        <v>OK</v>
      </c>
    </row>
    <row r="618" spans="1:5" x14ac:dyDescent="0.25">
      <c r="A618" s="770" t="s">
        <v>502</v>
      </c>
      <c r="B618" s="770" t="s">
        <v>1271</v>
      </c>
      <c r="C618" s="772" t="s">
        <v>2812</v>
      </c>
      <c r="D618" s="799" t="str" cm="1">
        <f t="array" aca="1" ref="D618" ca="1">IFERROR(_xlfn.FORMULATEXT(INDIRECT("'" &amp; Audit_Calc_Auto[[#This Row],[Feuille]] &amp; "'!" &amp; Audit_Calc_Auto[[#This Row],[Cellule]])),"(pas de formule)")</f>
        <v>=SI($B$13="OUI";"";SI(K71&lt;&gt;"";ARRONDI(J71;2)-ARRONDI(K71;2);0))</v>
      </c>
      <c r="E618" t="str">
        <f ca="1">IF(Audit_Calc_Auto[[#This Row],[Formule actuelle]]="(pas de formule)","SANS FORMULE",IF(Audit_Calc_Auto[[#This Row],[Formule actuelle]]=Audit_Calc_Auto[[#This Row],[Formule attendue]],"OK","MODIFIE"))</f>
        <v>OK</v>
      </c>
    </row>
    <row r="619" spans="1:5" x14ac:dyDescent="0.25">
      <c r="A619" s="770" t="s">
        <v>502</v>
      </c>
      <c r="B619" s="770" t="s">
        <v>1272</v>
      </c>
      <c r="C619" s="772" t="s">
        <v>2813</v>
      </c>
      <c r="D619" s="799" t="str" cm="1">
        <f t="array" aca="1" ref="D619" ca="1">IFERROR(_xlfn.FORMULATEXT(INDIRECT("'" &amp; Audit_Calc_Auto[[#This Row],[Feuille]] &amp; "'!" &amp; Audit_Calc_Auto[[#This Row],[Cellule]])),"(pas de formule)")</f>
        <v>=SI(U71="";0;U71*K71)</v>
      </c>
      <c r="E619" t="str">
        <f ca="1">IF(Audit_Calc_Auto[[#This Row],[Formule actuelle]]="(pas de formule)","SANS FORMULE",IF(Audit_Calc_Auto[[#This Row],[Formule actuelle]]=Audit_Calc_Auto[[#This Row],[Formule attendue]],"OK","MODIFIE"))</f>
        <v>OK</v>
      </c>
    </row>
    <row r="620" spans="1:5" x14ac:dyDescent="0.25">
      <c r="A620" s="770" t="s">
        <v>502</v>
      </c>
      <c r="B620" s="770" t="s">
        <v>1273</v>
      </c>
      <c r="C620" s="772" t="s">
        <v>1274</v>
      </c>
      <c r="D620" s="799" t="str" cm="1">
        <f t="array" aca="1" ref="D620" ca="1">IFERROR(_xlfn.FORMULATEXT(INDIRECT("'" &amp; Audit_Calc_Auto[[#This Row],[Feuille]] &amp; "'!" &amp; Audit_Calc_Auto[[#This Row],[Cellule]])),"(pas de formule)")</f>
        <v>=O71+Q71+S71+V71</v>
      </c>
      <c r="E620" t="str">
        <f ca="1">IF(Audit_Calc_Auto[[#This Row],[Formule actuelle]]="(pas de formule)","SANS FORMULE",IF(Audit_Calc_Auto[[#This Row],[Formule actuelle]]=Audit_Calc_Auto[[#This Row],[Formule attendue]],"OK","MODIFIE"))</f>
        <v>OK</v>
      </c>
    </row>
    <row r="621" spans="1:5" x14ac:dyDescent="0.25">
      <c r="A621" s="770" t="s">
        <v>502</v>
      </c>
      <c r="B621" s="770" t="s">
        <v>1275</v>
      </c>
      <c r="C621" s="772" t="s">
        <v>2814</v>
      </c>
      <c r="D621" s="799" t="str" cm="1">
        <f t="array" aca="1" ref="D621" ca="1">IFERROR(_xlfn.FORMULATEXT(INDIRECT("'" &amp; Audit_Calc_Auto[[#This Row],[Feuille]] &amp; "'!" &amp; Audit_Calc_Auto[[#This Row],[Cellule]])),"(pas de formule)")</f>
        <v>=SI(P71="";"";ARRONDI(K71-O71-Q71-S71-V71;2))</v>
      </c>
      <c r="E621" t="str">
        <f ca="1">IF(Audit_Calc_Auto[[#This Row],[Formule actuelle]]="(pas de formule)","SANS FORMULE",IF(Audit_Calc_Auto[[#This Row],[Formule actuelle]]=Audit_Calc_Auto[[#This Row],[Formule attendue]],"OK","MODIFIE"))</f>
        <v>OK</v>
      </c>
    </row>
    <row r="622" spans="1:5" x14ac:dyDescent="0.25">
      <c r="A622" s="770" t="s">
        <v>502</v>
      </c>
      <c r="B622" s="770" t="s">
        <v>1276</v>
      </c>
      <c r="C622" s="772" t="s">
        <v>2815</v>
      </c>
      <c r="D622" s="799" t="str" cm="1">
        <f t="array" aca="1" ref="D622" ca="1">IFERROR(_xlfn.FORMULATEXT(INDIRECT("'" &amp; Audit_Calc_Auto[[#This Row],[Feuille]] &amp; "'!" &amp; Audit_Calc_Auto[[#This Row],[Cellule]])),"(pas de formule)")</f>
        <v>=SI($B$13="OUI";"Salaires BSCU";"bulletin de paye"&amp;" "&amp;"x"&amp;NB.SI('Dépenses de personnel 41 à 50'!B158:B170;"&gt;"&amp;0))</v>
      </c>
      <c r="E622" t="str">
        <f ca="1">IF(Audit_Calc_Auto[[#This Row],[Formule actuelle]]="(pas de formule)","SANS FORMULE",IF(Audit_Calc_Auto[[#This Row],[Formule actuelle]]=Audit_Calc_Auto[[#This Row],[Formule attendue]],"OK","MODIFIE"))</f>
        <v>OK</v>
      </c>
    </row>
    <row r="623" spans="1:5" x14ac:dyDescent="0.25">
      <c r="A623" s="770" t="s">
        <v>502</v>
      </c>
      <c r="B623" s="770" t="s">
        <v>1277</v>
      </c>
      <c r="C623" s="772" t="s">
        <v>4077</v>
      </c>
      <c r="D623" s="799" t="str" cm="1">
        <f t="array" aca="1" ref="D623" ca="1">IFERROR(_xlfn.FORMULATEXT(INDIRECT("'" &amp; Audit_Calc_Auto[[#This Row],[Feuille]] &amp; "'!" &amp; Audit_Calc_Auto[[#This Row],[Cellule]])),"(pas de formule)")</f>
        <v>=SI(B$13="OUI";BSCU_SALAIRES!B583;'Dépenses de personnel 41 à 50'!A155)</v>
      </c>
      <c r="E623" t="str">
        <f ca="1">IF(Audit_Calc_Auto[[#This Row],[Formule actuelle]]="(pas de formule)","SANS FORMULE",IF(Audit_Calc_Auto[[#This Row],[Formule actuelle]]=Audit_Calc_Auto[[#This Row],[Formule attendue]],"OK","MODIFIE"))</f>
        <v>OK</v>
      </c>
    </row>
    <row r="624" spans="1:5" x14ac:dyDescent="0.25">
      <c r="A624" s="770" t="s">
        <v>502</v>
      </c>
      <c r="B624" s="770" t="s">
        <v>1278</v>
      </c>
      <c r="C624" s="772" t="s">
        <v>4078</v>
      </c>
      <c r="D624" s="799" t="str" cm="1">
        <f t="array" aca="1" ref="D624" ca="1">IFERROR(_xlfn.FORMULATEXT(INDIRECT("'" &amp; Audit_Calc_Auto[[#This Row],[Feuille]] &amp; "'!" &amp; Audit_Calc_Auto[[#This Row],[Cellule]])),"(pas de formule)")</f>
        <v>=SI(SI($B$56="OUI";BSCU_SALAIRES!B587;'Dépenses de personnel 41 à 50'!M171)&lt;1/1/2020;"";SI($B$56="OUI";BSCU_SALAIRES!B587;'Dépenses de personnel 41 à 50'!M171))</v>
      </c>
      <c r="E624" t="str">
        <f ca="1">IF(Audit_Calc_Auto[[#This Row],[Formule actuelle]]="(pas de formule)","SANS FORMULE",IF(Audit_Calc_Auto[[#This Row],[Formule actuelle]]=Audit_Calc_Auto[[#This Row],[Formule attendue]],"OK","MODIFIE"))</f>
        <v>OK</v>
      </c>
    </row>
    <row r="625" spans="1:5" x14ac:dyDescent="0.25">
      <c r="A625" s="770" t="s">
        <v>502</v>
      </c>
      <c r="B625" s="770" t="s">
        <v>1279</v>
      </c>
      <c r="C625" s="772" t="s">
        <v>1280</v>
      </c>
      <c r="D625" s="799" t="str" cm="1">
        <f t="array" aca="1" ref="D625" ca="1">IFERROR(_xlfn.FORMULATEXT(INDIRECT("'" &amp; Audit_Calc_Auto[[#This Row],[Feuille]] &amp; "'!" &amp; Audit_Calc_Auto[[#This Row],[Cellule]])),"(pas de formule)")</f>
        <v>='Dépenses de personnel 41 à 50'!N171</v>
      </c>
      <c r="E625" t="str">
        <f ca="1">IF(Audit_Calc_Auto[[#This Row],[Formule actuelle]]="(pas de formule)","SANS FORMULE",IF(Audit_Calc_Auto[[#This Row],[Formule actuelle]]=Audit_Calc_Auto[[#This Row],[Formule attendue]],"OK","MODIFIE"))</f>
        <v>OK</v>
      </c>
    </row>
    <row r="626" spans="1:5" x14ac:dyDescent="0.25">
      <c r="A626" s="770" t="s">
        <v>502</v>
      </c>
      <c r="B626" s="770" t="s">
        <v>1281</v>
      </c>
      <c r="C626" s="772" t="s">
        <v>2816</v>
      </c>
      <c r="D626" s="799" t="str" cm="1">
        <f t="array" aca="1" ref="D626" ca="1">IFERROR(_xlfn.FORMULATEXT(INDIRECT("'" &amp; Audit_Calc_Auto[[#This Row],[Feuille]] &amp; "'!" &amp; Audit_Calc_Auto[[#This Row],[Cellule]])),"(pas de formule)")</f>
        <v>=SI(A72="bulletin de paye x0";"";SI(OU(D72="";E72="");"Date d'émission ou d'acquittement manquante";SI(OU(D72&lt;$D$5;D72&gt;$D$6);"Date de facture inéligible, cette dépense sera écartée";SI(E72&gt;$D$6;"Acquittement hors date d'éligiblité, cette dépense sera écartée";SI(E72&lt;D72;"Justifier pourquoi l'acquittement est intervenu avant la facture";"")))))</v>
      </c>
      <c r="E626" t="str">
        <f ca="1">IF(Audit_Calc_Auto[[#This Row],[Formule actuelle]]="(pas de formule)","SANS FORMULE",IF(Audit_Calc_Auto[[#This Row],[Formule actuelle]]=Audit_Calc_Auto[[#This Row],[Formule attendue]],"OK","MODIFIE"))</f>
        <v>OK</v>
      </c>
    </row>
    <row r="627" spans="1:5" x14ac:dyDescent="0.25">
      <c r="A627" s="770" t="s">
        <v>502</v>
      </c>
      <c r="B627" s="770" t="s">
        <v>1282</v>
      </c>
      <c r="C627" s="772" t="s">
        <v>1283</v>
      </c>
      <c r="D627" s="799" t="str" cm="1">
        <f t="array" aca="1" ref="D627" ca="1">IFERROR(_xlfn.FORMULATEXT(INDIRECT("'" &amp; Audit_Calc_Auto[[#This Row],[Feuille]] &amp; "'!" &amp; Audit_Calc_Auto[[#This Row],[Cellule]])),"(pas de formule)")</f>
        <v>='Dépenses de personnel 41 à 50'!B171</v>
      </c>
      <c r="E627" t="str">
        <f ca="1">IF(Audit_Calc_Auto[[#This Row],[Formule actuelle]]="(pas de formule)","SANS FORMULE",IF(Audit_Calc_Auto[[#This Row],[Formule actuelle]]=Audit_Calc_Auto[[#This Row],[Formule attendue]],"OK","MODIFIE"))</f>
        <v>OK</v>
      </c>
    </row>
    <row r="628" spans="1:5" x14ac:dyDescent="0.25">
      <c r="A628" s="770" t="s">
        <v>502</v>
      </c>
      <c r="B628" s="770" t="s">
        <v>1284</v>
      </c>
      <c r="C628" s="772" t="s">
        <v>5095</v>
      </c>
      <c r="D628" s="799" t="str" cm="1">
        <f t="array" aca="1" ref="D628" ca="1">IFERROR(_xlfn.FORMULATEXT(INDIRECT("'" &amp; Audit_Calc_Auto[[#This Row],[Feuille]] &amp; "'!" &amp; Audit_Calc_Auto[[#This Row],[Cellule]])),"(pas de formule)")</f>
        <v>=SIERREUR(SI($B$13="OUI";BSCU_SALAIRES!B591;'Dépenses de personnel 41 à 50'!D171);"")</v>
      </c>
      <c r="E628" t="str">
        <f ca="1">IF(Audit_Calc_Auto[[#This Row],[Formule actuelle]]="(pas de formule)","SANS FORMULE",IF(Audit_Calc_Auto[[#This Row],[Formule actuelle]]=Audit_Calc_Auto[[#This Row],[Formule attendue]],"OK","MODIFIE"))</f>
        <v>OK</v>
      </c>
    </row>
    <row r="629" spans="1:5" x14ac:dyDescent="0.25">
      <c r="A629" s="770" t="s">
        <v>502</v>
      </c>
      <c r="B629" s="770" t="s">
        <v>1285</v>
      </c>
      <c r="C629" s="772" t="s">
        <v>4079</v>
      </c>
      <c r="D629" s="799" t="str" cm="1">
        <f t="array" aca="1" ref="D629" ca="1">IFERROR(_xlfn.FORMULATEXT(INDIRECT("'" &amp; Audit_Calc_Auto[[#This Row],[Feuille]] &amp; "'!" &amp; Audit_Calc_Auto[[#This Row],[Cellule]])),"(pas de formule)")</f>
        <v>=SIERREUR(ARRONDI(SI($B$13="OUI";BSCU_SALAIRES!B584;SOMME(H72+I72));2);"")</v>
      </c>
      <c r="E629" t="str">
        <f ca="1">IF(Audit_Calc_Auto[[#This Row],[Formule actuelle]]="(pas de formule)","SANS FORMULE",IF(Audit_Calc_Auto[[#This Row],[Formule actuelle]]=Audit_Calc_Auto[[#This Row],[Formule attendue]],"OK","MODIFIE"))</f>
        <v>OK</v>
      </c>
    </row>
    <row r="630" spans="1:5" x14ac:dyDescent="0.25">
      <c r="A630" s="770" t="s">
        <v>502</v>
      </c>
      <c r="B630" s="770" t="s">
        <v>1286</v>
      </c>
      <c r="C630" s="772" t="s">
        <v>4080</v>
      </c>
      <c r="D630" s="799" t="str" cm="1">
        <f t="array" aca="1" ref="D630" ca="1">IFERROR(_xlfn.FORMULATEXT(INDIRECT("'" &amp; Audit_Calc_Auto[[#This Row],[Feuille]] &amp; "'!" &amp; Audit_Calc_Auto[[#This Row],[Cellule]])),"(pas de formule)")</f>
        <v>=SI($B$13="OUI";BSCU_SALAIRES!B592;'Dépenses de personnel 41 à 50'!L171)</v>
      </c>
      <c r="E630" t="str">
        <f ca="1">IF(Audit_Calc_Auto[[#This Row],[Formule actuelle]]="(pas de formule)","SANS FORMULE",IF(Audit_Calc_Auto[[#This Row],[Formule actuelle]]=Audit_Calc_Auto[[#This Row],[Formule attendue]],"OK","MODIFIE"))</f>
        <v>OK</v>
      </c>
    </row>
    <row r="631" spans="1:5" x14ac:dyDescent="0.25">
      <c r="A631" s="770" t="s">
        <v>502</v>
      </c>
      <c r="B631" s="770" t="s">
        <v>1287</v>
      </c>
      <c r="C631" s="772" t="s">
        <v>2817</v>
      </c>
      <c r="D631" s="799" t="str" cm="1">
        <f t="array" aca="1" ref="D631" ca="1">IFERROR(_xlfn.FORMULATEXT(INDIRECT("'" &amp; Audit_Calc_Auto[[#This Row],[Feuille]] &amp; "'!" &amp; Audit_Calc_Auto[[#This Row],[Cellule]])),"(pas de formule)")</f>
        <v>=SI($B$13="OUI";"";SI(K72&lt;&gt;"";ARRONDI(J72;2)-ARRONDI(K72;2);0))</v>
      </c>
      <c r="E631" t="str">
        <f ca="1">IF(Audit_Calc_Auto[[#This Row],[Formule actuelle]]="(pas de formule)","SANS FORMULE",IF(Audit_Calc_Auto[[#This Row],[Formule actuelle]]=Audit_Calc_Auto[[#This Row],[Formule attendue]],"OK","MODIFIE"))</f>
        <v>OK</v>
      </c>
    </row>
    <row r="632" spans="1:5" x14ac:dyDescent="0.25">
      <c r="A632" s="770" t="s">
        <v>502</v>
      </c>
      <c r="B632" s="770" t="s">
        <v>1288</v>
      </c>
      <c r="C632" s="772" t="s">
        <v>2818</v>
      </c>
      <c r="D632" s="799" t="str" cm="1">
        <f t="array" aca="1" ref="D632" ca="1">IFERROR(_xlfn.FORMULATEXT(INDIRECT("'" &amp; Audit_Calc_Auto[[#This Row],[Feuille]] &amp; "'!" &amp; Audit_Calc_Auto[[#This Row],[Cellule]])),"(pas de formule)")</f>
        <v>=SI(U72="";0;U72*K72)</v>
      </c>
      <c r="E632" t="str">
        <f ca="1">IF(Audit_Calc_Auto[[#This Row],[Formule actuelle]]="(pas de formule)","SANS FORMULE",IF(Audit_Calc_Auto[[#This Row],[Formule actuelle]]=Audit_Calc_Auto[[#This Row],[Formule attendue]],"OK","MODIFIE"))</f>
        <v>OK</v>
      </c>
    </row>
    <row r="633" spans="1:5" x14ac:dyDescent="0.25">
      <c r="A633" s="770" t="s">
        <v>502</v>
      </c>
      <c r="B633" s="770" t="s">
        <v>1289</v>
      </c>
      <c r="C633" s="772" t="s">
        <v>1290</v>
      </c>
      <c r="D633" s="799" t="str" cm="1">
        <f t="array" aca="1" ref="D633" ca="1">IFERROR(_xlfn.FORMULATEXT(INDIRECT("'" &amp; Audit_Calc_Auto[[#This Row],[Feuille]] &amp; "'!" &amp; Audit_Calc_Auto[[#This Row],[Cellule]])),"(pas de formule)")</f>
        <v>=O72+Q72+S72+V72</v>
      </c>
      <c r="E633" t="str">
        <f ca="1">IF(Audit_Calc_Auto[[#This Row],[Formule actuelle]]="(pas de formule)","SANS FORMULE",IF(Audit_Calc_Auto[[#This Row],[Formule actuelle]]=Audit_Calc_Auto[[#This Row],[Formule attendue]],"OK","MODIFIE"))</f>
        <v>OK</v>
      </c>
    </row>
    <row r="634" spans="1:5" x14ac:dyDescent="0.25">
      <c r="A634" s="770" t="s">
        <v>502</v>
      </c>
      <c r="B634" s="770" t="s">
        <v>1291</v>
      </c>
      <c r="C634" s="772" t="s">
        <v>2819</v>
      </c>
      <c r="D634" s="799" t="str" cm="1">
        <f t="array" aca="1" ref="D634" ca="1">IFERROR(_xlfn.FORMULATEXT(INDIRECT("'" &amp; Audit_Calc_Auto[[#This Row],[Feuille]] &amp; "'!" &amp; Audit_Calc_Auto[[#This Row],[Cellule]])),"(pas de formule)")</f>
        <v>=SI(P72="";"";ARRONDI(K72-O72-Q72-S72-V72;2))</v>
      </c>
      <c r="E634" t="str">
        <f ca="1">IF(Audit_Calc_Auto[[#This Row],[Formule actuelle]]="(pas de formule)","SANS FORMULE",IF(Audit_Calc_Auto[[#This Row],[Formule actuelle]]=Audit_Calc_Auto[[#This Row],[Formule attendue]],"OK","MODIFIE"))</f>
        <v>OK</v>
      </c>
    </row>
    <row r="635" spans="1:5" x14ac:dyDescent="0.25">
      <c r="A635" s="770" t="s">
        <v>502</v>
      </c>
      <c r="B635" s="770" t="s">
        <v>1292</v>
      </c>
      <c r="C635" s="772" t="s">
        <v>2820</v>
      </c>
      <c r="D635" s="799" t="str" cm="1">
        <f t="array" aca="1" ref="D635" ca="1">IFERROR(_xlfn.FORMULATEXT(INDIRECT("'" &amp; Audit_Calc_Auto[[#This Row],[Feuille]] &amp; "'!" &amp; Audit_Calc_Auto[[#This Row],[Cellule]])),"(pas de formule)")</f>
        <v>=SI($B$13="OUI";"Salaires BSCU";"bulletin de paye"&amp;" "&amp;"x"&amp;NB.SI('Dépenses de personnel 41 à 50'!B178:B190;"&gt;"&amp;0))</v>
      </c>
      <c r="E635" t="str">
        <f ca="1">IF(Audit_Calc_Auto[[#This Row],[Formule actuelle]]="(pas de formule)","SANS FORMULE",IF(Audit_Calc_Auto[[#This Row],[Formule actuelle]]=Audit_Calc_Auto[[#This Row],[Formule attendue]],"OK","MODIFIE"))</f>
        <v>OK</v>
      </c>
    </row>
    <row r="636" spans="1:5" x14ac:dyDescent="0.25">
      <c r="A636" s="770" t="s">
        <v>502</v>
      </c>
      <c r="B636" s="770" t="s">
        <v>1293</v>
      </c>
      <c r="C636" s="772" t="s">
        <v>4081</v>
      </c>
      <c r="D636" s="799" t="str" cm="1">
        <f t="array" aca="1" ref="D636" ca="1">IFERROR(_xlfn.FORMULATEXT(INDIRECT("'" &amp; Audit_Calc_Auto[[#This Row],[Feuille]] &amp; "'!" &amp; Audit_Calc_Auto[[#This Row],[Cellule]])),"(pas de formule)")</f>
        <v>=SI(B$13="OUI";BSCU_SALAIRES!B595;'Dépenses de personnel 41 à 50'!A175)</v>
      </c>
      <c r="E636" t="str">
        <f ca="1">IF(Audit_Calc_Auto[[#This Row],[Formule actuelle]]="(pas de formule)","SANS FORMULE",IF(Audit_Calc_Auto[[#This Row],[Formule actuelle]]=Audit_Calc_Auto[[#This Row],[Formule attendue]],"OK","MODIFIE"))</f>
        <v>OK</v>
      </c>
    </row>
    <row r="637" spans="1:5" x14ac:dyDescent="0.25">
      <c r="A637" s="770" t="s">
        <v>502</v>
      </c>
      <c r="B637" s="770" t="s">
        <v>1294</v>
      </c>
      <c r="C637" s="772" t="s">
        <v>4082</v>
      </c>
      <c r="D637" s="799" t="str" cm="1">
        <f t="array" aca="1" ref="D637" ca="1">IFERROR(_xlfn.FORMULATEXT(INDIRECT("'" &amp; Audit_Calc_Auto[[#This Row],[Feuille]] &amp; "'!" &amp; Audit_Calc_Auto[[#This Row],[Cellule]])),"(pas de formule)")</f>
        <v>=SI(SI($B$56="OUI";BSCU_SALAIRES!B599;'Dépenses de personnel 41 à 50'!M191)&lt;1/1/2020;"";SI($B$56="OUI";BSCU_SALAIRES!B599;'Dépenses de personnel 41 à 50'!M191))</v>
      </c>
      <c r="E637" t="str">
        <f ca="1">IF(Audit_Calc_Auto[[#This Row],[Formule actuelle]]="(pas de formule)","SANS FORMULE",IF(Audit_Calc_Auto[[#This Row],[Formule actuelle]]=Audit_Calc_Auto[[#This Row],[Formule attendue]],"OK","MODIFIE"))</f>
        <v>OK</v>
      </c>
    </row>
    <row r="638" spans="1:5" x14ac:dyDescent="0.25">
      <c r="A638" s="770" t="s">
        <v>502</v>
      </c>
      <c r="B638" s="770" t="s">
        <v>1295</v>
      </c>
      <c r="C638" s="772" t="s">
        <v>1296</v>
      </c>
      <c r="D638" s="799" t="str" cm="1">
        <f t="array" aca="1" ref="D638" ca="1">IFERROR(_xlfn.FORMULATEXT(INDIRECT("'" &amp; Audit_Calc_Auto[[#This Row],[Feuille]] &amp; "'!" &amp; Audit_Calc_Auto[[#This Row],[Cellule]])),"(pas de formule)")</f>
        <v>='Dépenses de personnel 41 à 50'!N191</v>
      </c>
      <c r="E638" t="str">
        <f ca="1">IF(Audit_Calc_Auto[[#This Row],[Formule actuelle]]="(pas de formule)","SANS FORMULE",IF(Audit_Calc_Auto[[#This Row],[Formule actuelle]]=Audit_Calc_Auto[[#This Row],[Formule attendue]],"OK","MODIFIE"))</f>
        <v>OK</v>
      </c>
    </row>
    <row r="639" spans="1:5" x14ac:dyDescent="0.25">
      <c r="A639" s="770" t="s">
        <v>502</v>
      </c>
      <c r="B639" s="770" t="s">
        <v>1297</v>
      </c>
      <c r="C639" s="772" t="s">
        <v>2821</v>
      </c>
      <c r="D639" s="799" t="str" cm="1">
        <f t="array" aca="1" ref="D639" ca="1">IFERROR(_xlfn.FORMULATEXT(INDIRECT("'" &amp; Audit_Calc_Auto[[#This Row],[Feuille]] &amp; "'!" &amp; Audit_Calc_Auto[[#This Row],[Cellule]])),"(pas de formule)")</f>
        <v>=SI(A73="bulletin de paye x0";"";SI(OU(D73="";E73="");"Date d'émission ou d'acquittement manquante";SI(OU(D73&lt;$D$5;D73&gt;$D$6);"Date de facture inéligible, cette dépense sera écartée";SI(E73&gt;$D$6;"Acquittement hors date d'éligiblité, cette dépense sera écartée";SI(E73&lt;D73;"Justifier pourquoi l'acquittement est intervenu avant la facture";"")))))</v>
      </c>
      <c r="E639" t="str">
        <f ca="1">IF(Audit_Calc_Auto[[#This Row],[Formule actuelle]]="(pas de formule)","SANS FORMULE",IF(Audit_Calc_Auto[[#This Row],[Formule actuelle]]=Audit_Calc_Auto[[#This Row],[Formule attendue]],"OK","MODIFIE"))</f>
        <v>OK</v>
      </c>
    </row>
    <row r="640" spans="1:5" x14ac:dyDescent="0.25">
      <c r="A640" s="770" t="s">
        <v>502</v>
      </c>
      <c r="B640" s="770" t="s">
        <v>1298</v>
      </c>
      <c r="C640" s="772" t="s">
        <v>1299</v>
      </c>
      <c r="D640" s="799" t="str" cm="1">
        <f t="array" aca="1" ref="D640" ca="1">IFERROR(_xlfn.FORMULATEXT(INDIRECT("'" &amp; Audit_Calc_Auto[[#This Row],[Feuille]] &amp; "'!" &amp; Audit_Calc_Auto[[#This Row],[Cellule]])),"(pas de formule)")</f>
        <v>='Dépenses de personnel 41 à 50'!B191</v>
      </c>
      <c r="E640" t="str">
        <f ca="1">IF(Audit_Calc_Auto[[#This Row],[Formule actuelle]]="(pas de formule)","SANS FORMULE",IF(Audit_Calc_Auto[[#This Row],[Formule actuelle]]=Audit_Calc_Auto[[#This Row],[Formule attendue]],"OK","MODIFIE"))</f>
        <v>OK</v>
      </c>
    </row>
    <row r="641" spans="1:5" x14ac:dyDescent="0.25">
      <c r="A641" s="770" t="s">
        <v>502</v>
      </c>
      <c r="B641" s="770" t="s">
        <v>1300</v>
      </c>
      <c r="C641" s="772" t="s">
        <v>5096</v>
      </c>
      <c r="D641" s="799" t="str" cm="1">
        <f t="array" aca="1" ref="D641" ca="1">IFERROR(_xlfn.FORMULATEXT(INDIRECT("'" &amp; Audit_Calc_Auto[[#This Row],[Feuille]] &amp; "'!" &amp; Audit_Calc_Auto[[#This Row],[Cellule]])),"(pas de formule)")</f>
        <v>=SIERREUR(SI($B$13="OUI";BSCU_SALAIRES!B603;'Dépenses de personnel 41 à 50'!D191);"")</v>
      </c>
      <c r="E641" t="str">
        <f ca="1">IF(Audit_Calc_Auto[[#This Row],[Formule actuelle]]="(pas de formule)","SANS FORMULE",IF(Audit_Calc_Auto[[#This Row],[Formule actuelle]]=Audit_Calc_Auto[[#This Row],[Formule attendue]],"OK","MODIFIE"))</f>
        <v>OK</v>
      </c>
    </row>
    <row r="642" spans="1:5" x14ac:dyDescent="0.25">
      <c r="A642" s="770" t="s">
        <v>502</v>
      </c>
      <c r="B642" s="770" t="s">
        <v>1301</v>
      </c>
      <c r="C642" s="772" t="s">
        <v>4083</v>
      </c>
      <c r="D642" s="799" t="str" cm="1">
        <f t="array" aca="1" ref="D642" ca="1">IFERROR(_xlfn.FORMULATEXT(INDIRECT("'" &amp; Audit_Calc_Auto[[#This Row],[Feuille]] &amp; "'!" &amp; Audit_Calc_Auto[[#This Row],[Cellule]])),"(pas de formule)")</f>
        <v>=SIERREUR(ARRONDI(SI($B$13="OUI";BSCU_SALAIRES!B596;SOMME(H73+I73));2);"")</v>
      </c>
      <c r="E642" t="str">
        <f ca="1">IF(Audit_Calc_Auto[[#This Row],[Formule actuelle]]="(pas de formule)","SANS FORMULE",IF(Audit_Calc_Auto[[#This Row],[Formule actuelle]]=Audit_Calc_Auto[[#This Row],[Formule attendue]],"OK","MODIFIE"))</f>
        <v>OK</v>
      </c>
    </row>
    <row r="643" spans="1:5" x14ac:dyDescent="0.25">
      <c r="A643" s="770" t="s">
        <v>502</v>
      </c>
      <c r="B643" s="770" t="s">
        <v>1302</v>
      </c>
      <c r="C643" s="772" t="s">
        <v>4084</v>
      </c>
      <c r="D643" s="799" t="str" cm="1">
        <f t="array" aca="1" ref="D643" ca="1">IFERROR(_xlfn.FORMULATEXT(INDIRECT("'" &amp; Audit_Calc_Auto[[#This Row],[Feuille]] &amp; "'!" &amp; Audit_Calc_Auto[[#This Row],[Cellule]])),"(pas de formule)")</f>
        <v>=SI($B$13="OUI";BSCU_SALAIRES!B604;'Dépenses de personnel 41 à 50'!L191)</v>
      </c>
      <c r="E643" t="str">
        <f ca="1">IF(Audit_Calc_Auto[[#This Row],[Formule actuelle]]="(pas de formule)","SANS FORMULE",IF(Audit_Calc_Auto[[#This Row],[Formule actuelle]]=Audit_Calc_Auto[[#This Row],[Formule attendue]],"OK","MODIFIE"))</f>
        <v>OK</v>
      </c>
    </row>
    <row r="644" spans="1:5" x14ac:dyDescent="0.25">
      <c r="A644" s="770" t="s">
        <v>502</v>
      </c>
      <c r="B644" s="770" t="s">
        <v>1303</v>
      </c>
      <c r="C644" s="772" t="s">
        <v>2822</v>
      </c>
      <c r="D644" s="799" t="str" cm="1">
        <f t="array" aca="1" ref="D644" ca="1">IFERROR(_xlfn.FORMULATEXT(INDIRECT("'" &amp; Audit_Calc_Auto[[#This Row],[Feuille]] &amp; "'!" &amp; Audit_Calc_Auto[[#This Row],[Cellule]])),"(pas de formule)")</f>
        <v>=SI($B$13="OUI";"";SI(K73&lt;&gt;"";ARRONDI(J73;2)-ARRONDI(K73;2);0))</v>
      </c>
      <c r="E644" t="str">
        <f ca="1">IF(Audit_Calc_Auto[[#This Row],[Formule actuelle]]="(pas de formule)","SANS FORMULE",IF(Audit_Calc_Auto[[#This Row],[Formule actuelle]]=Audit_Calc_Auto[[#This Row],[Formule attendue]],"OK","MODIFIE"))</f>
        <v>OK</v>
      </c>
    </row>
    <row r="645" spans="1:5" x14ac:dyDescent="0.25">
      <c r="A645" s="770" t="s">
        <v>502</v>
      </c>
      <c r="B645" s="770" t="s">
        <v>1304</v>
      </c>
      <c r="C645" s="772" t="s">
        <v>2823</v>
      </c>
      <c r="D645" s="799" t="str" cm="1">
        <f t="array" aca="1" ref="D645" ca="1">IFERROR(_xlfn.FORMULATEXT(INDIRECT("'" &amp; Audit_Calc_Auto[[#This Row],[Feuille]] &amp; "'!" &amp; Audit_Calc_Auto[[#This Row],[Cellule]])),"(pas de formule)")</f>
        <v>=SI(U73="";0;U73*K73)</v>
      </c>
      <c r="E645" t="str">
        <f ca="1">IF(Audit_Calc_Auto[[#This Row],[Formule actuelle]]="(pas de formule)","SANS FORMULE",IF(Audit_Calc_Auto[[#This Row],[Formule actuelle]]=Audit_Calc_Auto[[#This Row],[Formule attendue]],"OK","MODIFIE"))</f>
        <v>OK</v>
      </c>
    </row>
    <row r="646" spans="1:5" x14ac:dyDescent="0.25">
      <c r="A646" s="770" t="s">
        <v>502</v>
      </c>
      <c r="B646" s="770" t="s">
        <v>1305</v>
      </c>
      <c r="C646" s="772" t="s">
        <v>1306</v>
      </c>
      <c r="D646" s="799" t="str" cm="1">
        <f t="array" aca="1" ref="D646" ca="1">IFERROR(_xlfn.FORMULATEXT(INDIRECT("'" &amp; Audit_Calc_Auto[[#This Row],[Feuille]] &amp; "'!" &amp; Audit_Calc_Auto[[#This Row],[Cellule]])),"(pas de formule)")</f>
        <v>=O73+Q73+S73+V73</v>
      </c>
      <c r="E646" t="str">
        <f ca="1">IF(Audit_Calc_Auto[[#This Row],[Formule actuelle]]="(pas de formule)","SANS FORMULE",IF(Audit_Calc_Auto[[#This Row],[Formule actuelle]]=Audit_Calc_Auto[[#This Row],[Formule attendue]],"OK","MODIFIE"))</f>
        <v>OK</v>
      </c>
    </row>
    <row r="647" spans="1:5" x14ac:dyDescent="0.25">
      <c r="A647" s="770" t="s">
        <v>502</v>
      </c>
      <c r="B647" s="770" t="s">
        <v>1307</v>
      </c>
      <c r="C647" s="772" t="s">
        <v>2824</v>
      </c>
      <c r="D647" s="799" t="str" cm="1">
        <f t="array" aca="1" ref="D647" ca="1">IFERROR(_xlfn.FORMULATEXT(INDIRECT("'" &amp; Audit_Calc_Auto[[#This Row],[Feuille]] &amp; "'!" &amp; Audit_Calc_Auto[[#This Row],[Cellule]])),"(pas de formule)")</f>
        <v>=SI(P73="";"";ARRONDI(K73-O73-Q73-S73-V73;2))</v>
      </c>
      <c r="E647" t="str">
        <f ca="1">IF(Audit_Calc_Auto[[#This Row],[Formule actuelle]]="(pas de formule)","SANS FORMULE",IF(Audit_Calc_Auto[[#This Row],[Formule actuelle]]=Audit_Calc_Auto[[#This Row],[Formule attendue]],"OK","MODIFIE"))</f>
        <v>OK</v>
      </c>
    </row>
    <row r="648" spans="1:5" x14ac:dyDescent="0.25">
      <c r="A648" s="770" t="s">
        <v>502</v>
      </c>
      <c r="B648" s="770" t="s">
        <v>1308</v>
      </c>
      <c r="C648" s="772" t="s">
        <v>2825</v>
      </c>
      <c r="D648" s="799" t="str" cm="1">
        <f t="array" aca="1" ref="D648" ca="1">IFERROR(_xlfn.FORMULATEXT(INDIRECT("'" &amp; Audit_Calc_Auto[[#This Row],[Feuille]] &amp; "'!" &amp; Audit_Calc_Auto[[#This Row],[Cellule]])),"(pas de formule)")</f>
        <v>=SI($B$13="OUI";"Salaires BSCU";"bulletin de paye"&amp;" "&amp;"x"&amp;NB.SI('Dépenses de personnel 41 à 50'!B198:B210;"&gt;"&amp;0))</v>
      </c>
      <c r="E648" t="str">
        <f ca="1">IF(Audit_Calc_Auto[[#This Row],[Formule actuelle]]="(pas de formule)","SANS FORMULE",IF(Audit_Calc_Auto[[#This Row],[Formule actuelle]]=Audit_Calc_Auto[[#This Row],[Formule attendue]],"OK","MODIFIE"))</f>
        <v>OK</v>
      </c>
    </row>
    <row r="649" spans="1:5" x14ac:dyDescent="0.25">
      <c r="A649" s="770" t="s">
        <v>502</v>
      </c>
      <c r="B649" s="770" t="s">
        <v>1309</v>
      </c>
      <c r="C649" s="772" t="s">
        <v>4085</v>
      </c>
      <c r="D649" s="799" t="str" cm="1">
        <f t="array" aca="1" ref="D649" ca="1">IFERROR(_xlfn.FORMULATEXT(INDIRECT("'" &amp; Audit_Calc_Auto[[#This Row],[Feuille]] &amp; "'!" &amp; Audit_Calc_Auto[[#This Row],[Cellule]])),"(pas de formule)")</f>
        <v>=SI(B$13="OUI";BSCU_SALAIRES!B607;'Dépenses de personnel 41 à 50'!A195)</v>
      </c>
      <c r="E649" t="str">
        <f ca="1">IF(Audit_Calc_Auto[[#This Row],[Formule actuelle]]="(pas de formule)","SANS FORMULE",IF(Audit_Calc_Auto[[#This Row],[Formule actuelle]]=Audit_Calc_Auto[[#This Row],[Formule attendue]],"OK","MODIFIE"))</f>
        <v>OK</v>
      </c>
    </row>
    <row r="650" spans="1:5" x14ac:dyDescent="0.25">
      <c r="A650" s="770" t="s">
        <v>502</v>
      </c>
      <c r="B650" s="770" t="s">
        <v>1310</v>
      </c>
      <c r="C650" s="772" t="s">
        <v>4086</v>
      </c>
      <c r="D650" s="799" t="str" cm="1">
        <f t="array" aca="1" ref="D650" ca="1">IFERROR(_xlfn.FORMULATEXT(INDIRECT("'" &amp; Audit_Calc_Auto[[#This Row],[Feuille]] &amp; "'!" &amp; Audit_Calc_Auto[[#This Row],[Cellule]])),"(pas de formule)")</f>
        <v>=SI(SI($B$56="OUI";BSCU_SALAIRES!B611;'Dépenses de personnel 41 à 50'!M211)&lt;1/1/2020;"";SI($B$56="OUI";BSCU_SALAIRES!B611;'Dépenses de personnel 41 à 50'!M211))</v>
      </c>
      <c r="E650" t="str">
        <f ca="1">IF(Audit_Calc_Auto[[#This Row],[Formule actuelle]]="(pas de formule)","SANS FORMULE",IF(Audit_Calc_Auto[[#This Row],[Formule actuelle]]=Audit_Calc_Auto[[#This Row],[Formule attendue]],"OK","MODIFIE"))</f>
        <v>OK</v>
      </c>
    </row>
    <row r="651" spans="1:5" x14ac:dyDescent="0.25">
      <c r="A651" s="770" t="s">
        <v>502</v>
      </c>
      <c r="B651" s="770" t="s">
        <v>1311</v>
      </c>
      <c r="C651" s="772" t="s">
        <v>1312</v>
      </c>
      <c r="D651" s="799" t="str" cm="1">
        <f t="array" aca="1" ref="D651" ca="1">IFERROR(_xlfn.FORMULATEXT(INDIRECT("'" &amp; Audit_Calc_Auto[[#This Row],[Feuille]] &amp; "'!" &amp; Audit_Calc_Auto[[#This Row],[Cellule]])),"(pas de formule)")</f>
        <v>='Dépenses de personnel 41 à 50'!N211</v>
      </c>
      <c r="E651" t="str">
        <f ca="1">IF(Audit_Calc_Auto[[#This Row],[Formule actuelle]]="(pas de formule)","SANS FORMULE",IF(Audit_Calc_Auto[[#This Row],[Formule actuelle]]=Audit_Calc_Auto[[#This Row],[Formule attendue]],"OK","MODIFIE"))</f>
        <v>OK</v>
      </c>
    </row>
    <row r="652" spans="1:5" x14ac:dyDescent="0.25">
      <c r="A652" s="770" t="s">
        <v>502</v>
      </c>
      <c r="B652" s="770" t="s">
        <v>1313</v>
      </c>
      <c r="C652" s="772" t="s">
        <v>2826</v>
      </c>
      <c r="D652" s="799" t="str" cm="1">
        <f t="array" aca="1" ref="D652" ca="1">IFERROR(_xlfn.FORMULATEXT(INDIRECT("'" &amp; Audit_Calc_Auto[[#This Row],[Feuille]] &amp; "'!" &amp; Audit_Calc_Auto[[#This Row],[Cellule]])),"(pas de formule)")</f>
        <v>=SI(A74="bulletin de paye x0";"";SI(OU(D74="";E74="");"Date d'émission ou d'acquittement manquante";SI(OU(D74&lt;$D$5;D74&gt;$D$6);"Date de facture inéligible, cette dépense sera écartée";SI(E74&gt;$D$6;"Acquittement hors date d'éligiblité, cette dépense sera écartée";SI(E74&lt;D74;"Justifier pourquoi l'acquittement est intervenu avant la facture";"")))))</v>
      </c>
      <c r="E652" t="str">
        <f ca="1">IF(Audit_Calc_Auto[[#This Row],[Formule actuelle]]="(pas de formule)","SANS FORMULE",IF(Audit_Calc_Auto[[#This Row],[Formule actuelle]]=Audit_Calc_Auto[[#This Row],[Formule attendue]],"OK","MODIFIE"))</f>
        <v>OK</v>
      </c>
    </row>
    <row r="653" spans="1:5" x14ac:dyDescent="0.25">
      <c r="A653" s="770" t="s">
        <v>502</v>
      </c>
      <c r="B653" s="770" t="s">
        <v>1314</v>
      </c>
      <c r="C653" s="772" t="s">
        <v>1315</v>
      </c>
      <c r="D653" s="799" t="str" cm="1">
        <f t="array" aca="1" ref="D653" ca="1">IFERROR(_xlfn.FORMULATEXT(INDIRECT("'" &amp; Audit_Calc_Auto[[#This Row],[Feuille]] &amp; "'!" &amp; Audit_Calc_Auto[[#This Row],[Cellule]])),"(pas de formule)")</f>
        <v>='Dépenses de personnel 41 à 50'!B211</v>
      </c>
      <c r="E653" t="str">
        <f ca="1">IF(Audit_Calc_Auto[[#This Row],[Formule actuelle]]="(pas de formule)","SANS FORMULE",IF(Audit_Calc_Auto[[#This Row],[Formule actuelle]]=Audit_Calc_Auto[[#This Row],[Formule attendue]],"OK","MODIFIE"))</f>
        <v>OK</v>
      </c>
    </row>
    <row r="654" spans="1:5" x14ac:dyDescent="0.25">
      <c r="A654" s="770" t="s">
        <v>502</v>
      </c>
      <c r="B654" s="770" t="s">
        <v>1316</v>
      </c>
      <c r="C654" s="772" t="s">
        <v>5097</v>
      </c>
      <c r="D654" s="799" t="str" cm="1">
        <f t="array" aca="1" ref="D654" ca="1">IFERROR(_xlfn.FORMULATEXT(INDIRECT("'" &amp; Audit_Calc_Auto[[#This Row],[Feuille]] &amp; "'!" &amp; Audit_Calc_Auto[[#This Row],[Cellule]])),"(pas de formule)")</f>
        <v>=SIERREUR(SI($B$13="OUI";BSCU_SALAIRES!B615;'Dépenses de personnel 41 à 50'!D211);"")</v>
      </c>
      <c r="E654" t="str">
        <f ca="1">IF(Audit_Calc_Auto[[#This Row],[Formule actuelle]]="(pas de formule)","SANS FORMULE",IF(Audit_Calc_Auto[[#This Row],[Formule actuelle]]=Audit_Calc_Auto[[#This Row],[Formule attendue]],"OK","MODIFIE"))</f>
        <v>OK</v>
      </c>
    </row>
    <row r="655" spans="1:5" x14ac:dyDescent="0.25">
      <c r="A655" s="770" t="s">
        <v>502</v>
      </c>
      <c r="B655" s="770" t="s">
        <v>1317</v>
      </c>
      <c r="C655" s="772" t="s">
        <v>4087</v>
      </c>
      <c r="D655" s="799" t="str" cm="1">
        <f t="array" aca="1" ref="D655" ca="1">IFERROR(_xlfn.FORMULATEXT(INDIRECT("'" &amp; Audit_Calc_Auto[[#This Row],[Feuille]] &amp; "'!" &amp; Audit_Calc_Auto[[#This Row],[Cellule]])),"(pas de formule)")</f>
        <v>=SIERREUR(ARRONDI(SI($B$13="OUI";BSCU_SALAIRES!B608;SOMME(H74+I74));2);"")</v>
      </c>
      <c r="E655" t="str">
        <f ca="1">IF(Audit_Calc_Auto[[#This Row],[Formule actuelle]]="(pas de formule)","SANS FORMULE",IF(Audit_Calc_Auto[[#This Row],[Formule actuelle]]=Audit_Calc_Auto[[#This Row],[Formule attendue]],"OK","MODIFIE"))</f>
        <v>OK</v>
      </c>
    </row>
    <row r="656" spans="1:5" x14ac:dyDescent="0.25">
      <c r="A656" s="770" t="s">
        <v>502</v>
      </c>
      <c r="B656" s="770" t="s">
        <v>1318</v>
      </c>
      <c r="C656" s="772" t="s">
        <v>4088</v>
      </c>
      <c r="D656" s="799" t="str" cm="1">
        <f t="array" aca="1" ref="D656" ca="1">IFERROR(_xlfn.FORMULATEXT(INDIRECT("'" &amp; Audit_Calc_Auto[[#This Row],[Feuille]] &amp; "'!" &amp; Audit_Calc_Auto[[#This Row],[Cellule]])),"(pas de formule)")</f>
        <v>=SI($B$13="OUI";BSCU_SALAIRES!B616;'Dépenses de personnel 41 à 50'!L211)</v>
      </c>
      <c r="E656" t="str">
        <f ca="1">IF(Audit_Calc_Auto[[#This Row],[Formule actuelle]]="(pas de formule)","SANS FORMULE",IF(Audit_Calc_Auto[[#This Row],[Formule actuelle]]=Audit_Calc_Auto[[#This Row],[Formule attendue]],"OK","MODIFIE"))</f>
        <v>OK</v>
      </c>
    </row>
    <row r="657" spans="1:5" x14ac:dyDescent="0.25">
      <c r="A657" s="770" t="s">
        <v>502</v>
      </c>
      <c r="B657" s="770" t="s">
        <v>1319</v>
      </c>
      <c r="C657" s="772" t="s">
        <v>2827</v>
      </c>
      <c r="D657" s="799" t="str" cm="1">
        <f t="array" aca="1" ref="D657" ca="1">IFERROR(_xlfn.FORMULATEXT(INDIRECT("'" &amp; Audit_Calc_Auto[[#This Row],[Feuille]] &amp; "'!" &amp; Audit_Calc_Auto[[#This Row],[Cellule]])),"(pas de formule)")</f>
        <v>=SI($B$13="OUI";"";SI(K74&lt;&gt;"";ARRONDI(J74;2)-ARRONDI(K74;2);0))</v>
      </c>
      <c r="E657" t="str">
        <f ca="1">IF(Audit_Calc_Auto[[#This Row],[Formule actuelle]]="(pas de formule)","SANS FORMULE",IF(Audit_Calc_Auto[[#This Row],[Formule actuelle]]=Audit_Calc_Auto[[#This Row],[Formule attendue]],"OK","MODIFIE"))</f>
        <v>OK</v>
      </c>
    </row>
    <row r="658" spans="1:5" x14ac:dyDescent="0.25">
      <c r="A658" s="770" t="s">
        <v>502</v>
      </c>
      <c r="B658" s="770" t="s">
        <v>1320</v>
      </c>
      <c r="C658" s="772" t="s">
        <v>2828</v>
      </c>
      <c r="D658" s="799" t="str" cm="1">
        <f t="array" aca="1" ref="D658" ca="1">IFERROR(_xlfn.FORMULATEXT(INDIRECT("'" &amp; Audit_Calc_Auto[[#This Row],[Feuille]] &amp; "'!" &amp; Audit_Calc_Auto[[#This Row],[Cellule]])),"(pas de formule)")</f>
        <v>=SI(U74="";0;U74*K74)</v>
      </c>
      <c r="E658" t="str">
        <f ca="1">IF(Audit_Calc_Auto[[#This Row],[Formule actuelle]]="(pas de formule)","SANS FORMULE",IF(Audit_Calc_Auto[[#This Row],[Formule actuelle]]=Audit_Calc_Auto[[#This Row],[Formule attendue]],"OK","MODIFIE"))</f>
        <v>OK</v>
      </c>
    </row>
    <row r="659" spans="1:5" x14ac:dyDescent="0.25">
      <c r="A659" s="770" t="s">
        <v>502</v>
      </c>
      <c r="B659" s="770" t="s">
        <v>1321</v>
      </c>
      <c r="C659" s="772" t="s">
        <v>1322</v>
      </c>
      <c r="D659" s="799" t="str" cm="1">
        <f t="array" aca="1" ref="D659" ca="1">IFERROR(_xlfn.FORMULATEXT(INDIRECT("'" &amp; Audit_Calc_Auto[[#This Row],[Feuille]] &amp; "'!" &amp; Audit_Calc_Auto[[#This Row],[Cellule]])),"(pas de formule)")</f>
        <v>=O74+Q74+S74+V74</v>
      </c>
      <c r="E659" t="str">
        <f ca="1">IF(Audit_Calc_Auto[[#This Row],[Formule actuelle]]="(pas de formule)","SANS FORMULE",IF(Audit_Calc_Auto[[#This Row],[Formule actuelle]]=Audit_Calc_Auto[[#This Row],[Formule attendue]],"OK","MODIFIE"))</f>
        <v>OK</v>
      </c>
    </row>
    <row r="660" spans="1:5" x14ac:dyDescent="0.25">
      <c r="A660" s="770" t="s">
        <v>502</v>
      </c>
      <c r="B660" s="770" t="s">
        <v>1323</v>
      </c>
      <c r="C660" s="772" t="s">
        <v>2829</v>
      </c>
      <c r="D660" s="799" t="str" cm="1">
        <f t="array" aca="1" ref="D660" ca="1">IFERROR(_xlfn.FORMULATEXT(INDIRECT("'" &amp; Audit_Calc_Auto[[#This Row],[Feuille]] &amp; "'!" &amp; Audit_Calc_Auto[[#This Row],[Cellule]])),"(pas de formule)")</f>
        <v>=SI(P74="";"";ARRONDI(K74-O74-Q74-S74-V74;2))</v>
      </c>
      <c r="E660" t="str">
        <f ca="1">IF(Audit_Calc_Auto[[#This Row],[Formule actuelle]]="(pas de formule)","SANS FORMULE",IF(Audit_Calc_Auto[[#This Row],[Formule actuelle]]=Audit_Calc_Auto[[#This Row],[Formule attendue]],"OK","MODIFIE"))</f>
        <v>OK</v>
      </c>
    </row>
    <row r="661" spans="1:5" x14ac:dyDescent="0.25">
      <c r="A661" s="770" t="s">
        <v>502</v>
      </c>
      <c r="B661" s="770" t="s">
        <v>1324</v>
      </c>
      <c r="C661" s="772" t="s">
        <v>2830</v>
      </c>
      <c r="D661" s="799" t="str" cm="1">
        <f t="array" aca="1" ref="D661" ca="1">IFERROR(_xlfn.FORMULATEXT(INDIRECT("'" &amp; Audit_Calc_Auto[[#This Row],[Feuille]] &amp; "'!" &amp; Audit_Calc_Auto[[#This Row],[Cellule]])),"(pas de formule)")</f>
        <v>=SI($B$13="OUI";"Salaires BSCU";"bulletin de paye"&amp;" "&amp;"x"&amp;NB.SI('Dépenses de personnel 51 à 60'!B18:B30;"&gt;"&amp;0))</v>
      </c>
      <c r="E661" t="str">
        <f ca="1">IF(Audit_Calc_Auto[[#This Row],[Formule actuelle]]="(pas de formule)","SANS FORMULE",IF(Audit_Calc_Auto[[#This Row],[Formule actuelle]]=Audit_Calc_Auto[[#This Row],[Formule attendue]],"OK","MODIFIE"))</f>
        <v>OK</v>
      </c>
    </row>
    <row r="662" spans="1:5" x14ac:dyDescent="0.25">
      <c r="A662" s="770" t="s">
        <v>502</v>
      </c>
      <c r="B662" s="770" t="s">
        <v>1325</v>
      </c>
      <c r="C662" s="772" t="s">
        <v>4089</v>
      </c>
      <c r="D662" s="799" t="str" cm="1">
        <f t="array" aca="1" ref="D662" ca="1">IFERROR(_xlfn.FORMULATEXT(INDIRECT("'" &amp; Audit_Calc_Auto[[#This Row],[Feuille]] &amp; "'!" &amp; Audit_Calc_Auto[[#This Row],[Cellule]])),"(pas de formule)")</f>
        <v>=SI(B$13="OUI";BSCU_SALAIRES!B619;'Dépenses de personnel 51 à 60'!A15)</v>
      </c>
      <c r="E662" t="str">
        <f ca="1">IF(Audit_Calc_Auto[[#This Row],[Formule actuelle]]="(pas de formule)","SANS FORMULE",IF(Audit_Calc_Auto[[#This Row],[Formule actuelle]]=Audit_Calc_Auto[[#This Row],[Formule attendue]],"OK","MODIFIE"))</f>
        <v>OK</v>
      </c>
    </row>
    <row r="663" spans="1:5" x14ac:dyDescent="0.25">
      <c r="A663" s="770" t="s">
        <v>502</v>
      </c>
      <c r="B663" s="770" t="s">
        <v>1326</v>
      </c>
      <c r="C663" s="772" t="s">
        <v>4090</v>
      </c>
      <c r="D663" s="799" t="str" cm="1">
        <f t="array" aca="1" ref="D663" ca="1">IFERROR(_xlfn.FORMULATEXT(INDIRECT("'" &amp; Audit_Calc_Auto[[#This Row],[Feuille]] &amp; "'!" &amp; Audit_Calc_Auto[[#This Row],[Cellule]])),"(pas de formule)")</f>
        <v>=SI(SI($B$56="OUI";BSCU_SALAIRES!B623;'Dépenses de personnel 51 à 60'!M31)&lt;1/1/2020;"";SI($B$56="OUI";BSCU_SALAIRES!B623;'Dépenses de personnel 51 à 60'!M31))</v>
      </c>
      <c r="E663" t="str">
        <f ca="1">IF(Audit_Calc_Auto[[#This Row],[Formule actuelle]]="(pas de formule)","SANS FORMULE",IF(Audit_Calc_Auto[[#This Row],[Formule actuelle]]=Audit_Calc_Auto[[#This Row],[Formule attendue]],"OK","MODIFIE"))</f>
        <v>OK</v>
      </c>
    </row>
    <row r="664" spans="1:5" x14ac:dyDescent="0.25">
      <c r="A664" s="770" t="s">
        <v>502</v>
      </c>
      <c r="B664" s="770" t="s">
        <v>1327</v>
      </c>
      <c r="C664" s="772" t="s">
        <v>1328</v>
      </c>
      <c r="D664" s="799" t="str" cm="1">
        <f t="array" aca="1" ref="D664" ca="1">IFERROR(_xlfn.FORMULATEXT(INDIRECT("'" &amp; Audit_Calc_Auto[[#This Row],[Feuille]] &amp; "'!" &amp; Audit_Calc_Auto[[#This Row],[Cellule]])),"(pas de formule)")</f>
        <v>='Dépenses de personnel 51 à 60'!N31</v>
      </c>
      <c r="E664" t="str">
        <f ca="1">IF(Audit_Calc_Auto[[#This Row],[Formule actuelle]]="(pas de formule)","SANS FORMULE",IF(Audit_Calc_Auto[[#This Row],[Formule actuelle]]=Audit_Calc_Auto[[#This Row],[Formule attendue]],"OK","MODIFIE"))</f>
        <v>OK</v>
      </c>
    </row>
    <row r="665" spans="1:5" x14ac:dyDescent="0.25">
      <c r="A665" s="770" t="s">
        <v>502</v>
      </c>
      <c r="B665" s="770" t="s">
        <v>1329</v>
      </c>
      <c r="C665" s="772" t="s">
        <v>2831</v>
      </c>
      <c r="D665" s="799" t="str" cm="1">
        <f t="array" aca="1" ref="D665" ca="1">IFERROR(_xlfn.FORMULATEXT(INDIRECT("'" &amp; Audit_Calc_Auto[[#This Row],[Feuille]] &amp; "'!" &amp; Audit_Calc_Auto[[#This Row],[Cellule]])),"(pas de formule)")</f>
        <v>=SI(A75="bulletin de paye x0";"";SI(OU(D75="";E75="");"Date d'émission ou d'acquittement manquante";SI(OU(D75&lt;$D$5;D75&gt;$D$6);"Date de facture inéligible, cette dépense sera écartée";SI(E75&gt;$D$6;"Acquittement hors date d'éligiblité, cette dépense sera écartée";SI(E75&lt;D75;"Justifier pourquoi l'acquittement est intervenu avant la facture";"")))))</v>
      </c>
      <c r="E665" t="str">
        <f ca="1">IF(Audit_Calc_Auto[[#This Row],[Formule actuelle]]="(pas de formule)","SANS FORMULE",IF(Audit_Calc_Auto[[#This Row],[Formule actuelle]]=Audit_Calc_Auto[[#This Row],[Formule attendue]],"OK","MODIFIE"))</f>
        <v>OK</v>
      </c>
    </row>
    <row r="666" spans="1:5" x14ac:dyDescent="0.25">
      <c r="A666" s="770" t="s">
        <v>502</v>
      </c>
      <c r="B666" s="770" t="s">
        <v>1330</v>
      </c>
      <c r="C666" s="772" t="s">
        <v>1331</v>
      </c>
      <c r="D666" s="799" t="str" cm="1">
        <f t="array" aca="1" ref="D666" ca="1">IFERROR(_xlfn.FORMULATEXT(INDIRECT("'" &amp; Audit_Calc_Auto[[#This Row],[Feuille]] &amp; "'!" &amp; Audit_Calc_Auto[[#This Row],[Cellule]])),"(pas de formule)")</f>
        <v>='Dépenses de personnel 51 à 60'!B31</v>
      </c>
      <c r="E666" t="str">
        <f ca="1">IF(Audit_Calc_Auto[[#This Row],[Formule actuelle]]="(pas de formule)","SANS FORMULE",IF(Audit_Calc_Auto[[#This Row],[Formule actuelle]]=Audit_Calc_Auto[[#This Row],[Formule attendue]],"OK","MODIFIE"))</f>
        <v>OK</v>
      </c>
    </row>
    <row r="667" spans="1:5" x14ac:dyDescent="0.25">
      <c r="A667" s="770" t="s">
        <v>502</v>
      </c>
      <c r="B667" s="770" t="s">
        <v>1332</v>
      </c>
      <c r="C667" s="772" t="s">
        <v>5098</v>
      </c>
      <c r="D667" s="799" t="str" cm="1">
        <f t="array" aca="1" ref="D667" ca="1">IFERROR(_xlfn.FORMULATEXT(INDIRECT("'" &amp; Audit_Calc_Auto[[#This Row],[Feuille]] &amp; "'!" &amp; Audit_Calc_Auto[[#This Row],[Cellule]])),"(pas de formule)")</f>
        <v>=SIERREUR(SI($B$13="OUI";BSCU_SALAIRES!B627;'Dépenses de personnel 51 à 60'!D31);"")</v>
      </c>
      <c r="E667" t="str">
        <f ca="1">IF(Audit_Calc_Auto[[#This Row],[Formule actuelle]]="(pas de formule)","SANS FORMULE",IF(Audit_Calc_Auto[[#This Row],[Formule actuelle]]=Audit_Calc_Auto[[#This Row],[Formule attendue]],"OK","MODIFIE"))</f>
        <v>OK</v>
      </c>
    </row>
    <row r="668" spans="1:5" x14ac:dyDescent="0.25">
      <c r="A668" s="770" t="s">
        <v>502</v>
      </c>
      <c r="B668" s="770" t="s">
        <v>1333</v>
      </c>
      <c r="C668" s="772" t="s">
        <v>4091</v>
      </c>
      <c r="D668" s="799" t="str" cm="1">
        <f t="array" aca="1" ref="D668" ca="1">IFERROR(_xlfn.FORMULATEXT(INDIRECT("'" &amp; Audit_Calc_Auto[[#This Row],[Feuille]] &amp; "'!" &amp; Audit_Calc_Auto[[#This Row],[Cellule]])),"(pas de formule)")</f>
        <v>=SIERREUR(ARRONDI(SI($B$13="OUI";BSCU_SALAIRES!B620;SOMME(H75+I75));2);"")</v>
      </c>
      <c r="E668" t="str">
        <f ca="1">IF(Audit_Calc_Auto[[#This Row],[Formule actuelle]]="(pas de formule)","SANS FORMULE",IF(Audit_Calc_Auto[[#This Row],[Formule actuelle]]=Audit_Calc_Auto[[#This Row],[Formule attendue]],"OK","MODIFIE"))</f>
        <v>OK</v>
      </c>
    </row>
    <row r="669" spans="1:5" x14ac:dyDescent="0.25">
      <c r="A669" s="770" t="s">
        <v>502</v>
      </c>
      <c r="B669" s="770" t="s">
        <v>1334</v>
      </c>
      <c r="C669" s="772" t="s">
        <v>4092</v>
      </c>
      <c r="D669" s="799" t="str" cm="1">
        <f t="array" aca="1" ref="D669" ca="1">IFERROR(_xlfn.FORMULATEXT(INDIRECT("'" &amp; Audit_Calc_Auto[[#This Row],[Feuille]] &amp; "'!" &amp; Audit_Calc_Auto[[#This Row],[Cellule]])),"(pas de formule)")</f>
        <v>=SI($B$13="OUI";BSCU_SALAIRES!B628;'Dépenses de personnel 51 à 60'!L31)</v>
      </c>
      <c r="E669" t="str">
        <f ca="1">IF(Audit_Calc_Auto[[#This Row],[Formule actuelle]]="(pas de formule)","SANS FORMULE",IF(Audit_Calc_Auto[[#This Row],[Formule actuelle]]=Audit_Calc_Auto[[#This Row],[Formule attendue]],"OK","MODIFIE"))</f>
        <v>OK</v>
      </c>
    </row>
    <row r="670" spans="1:5" x14ac:dyDescent="0.25">
      <c r="A670" s="770" t="s">
        <v>502</v>
      </c>
      <c r="B670" s="770" t="s">
        <v>1335</v>
      </c>
      <c r="C670" s="772" t="s">
        <v>2832</v>
      </c>
      <c r="D670" s="799" t="str" cm="1">
        <f t="array" aca="1" ref="D670" ca="1">IFERROR(_xlfn.FORMULATEXT(INDIRECT("'" &amp; Audit_Calc_Auto[[#This Row],[Feuille]] &amp; "'!" &amp; Audit_Calc_Auto[[#This Row],[Cellule]])),"(pas de formule)")</f>
        <v>=SI($B$13="OUI";"";SI(K75&lt;&gt;"";ARRONDI(J75;2)-ARRONDI(K75;2);0))</v>
      </c>
      <c r="E670" t="str">
        <f ca="1">IF(Audit_Calc_Auto[[#This Row],[Formule actuelle]]="(pas de formule)","SANS FORMULE",IF(Audit_Calc_Auto[[#This Row],[Formule actuelle]]=Audit_Calc_Auto[[#This Row],[Formule attendue]],"OK","MODIFIE"))</f>
        <v>OK</v>
      </c>
    </row>
    <row r="671" spans="1:5" x14ac:dyDescent="0.25">
      <c r="A671" s="770" t="s">
        <v>502</v>
      </c>
      <c r="B671" s="770" t="s">
        <v>1336</v>
      </c>
      <c r="C671" s="772" t="s">
        <v>2833</v>
      </c>
      <c r="D671" s="799" t="str" cm="1">
        <f t="array" aca="1" ref="D671" ca="1">IFERROR(_xlfn.FORMULATEXT(INDIRECT("'" &amp; Audit_Calc_Auto[[#This Row],[Feuille]] &amp; "'!" &amp; Audit_Calc_Auto[[#This Row],[Cellule]])),"(pas de formule)")</f>
        <v>=SI(U75="";0;U75*K75)</v>
      </c>
      <c r="E671" t="str">
        <f ca="1">IF(Audit_Calc_Auto[[#This Row],[Formule actuelle]]="(pas de formule)","SANS FORMULE",IF(Audit_Calc_Auto[[#This Row],[Formule actuelle]]=Audit_Calc_Auto[[#This Row],[Formule attendue]],"OK","MODIFIE"))</f>
        <v>OK</v>
      </c>
    </row>
    <row r="672" spans="1:5" x14ac:dyDescent="0.25">
      <c r="A672" s="770" t="s">
        <v>502</v>
      </c>
      <c r="B672" s="770" t="s">
        <v>1337</v>
      </c>
      <c r="C672" s="772" t="s">
        <v>1338</v>
      </c>
      <c r="D672" s="799" t="str" cm="1">
        <f t="array" aca="1" ref="D672" ca="1">IFERROR(_xlfn.FORMULATEXT(INDIRECT("'" &amp; Audit_Calc_Auto[[#This Row],[Feuille]] &amp; "'!" &amp; Audit_Calc_Auto[[#This Row],[Cellule]])),"(pas de formule)")</f>
        <v>=O75+Q75+S75+V75</v>
      </c>
      <c r="E672" t="str">
        <f ca="1">IF(Audit_Calc_Auto[[#This Row],[Formule actuelle]]="(pas de formule)","SANS FORMULE",IF(Audit_Calc_Auto[[#This Row],[Formule actuelle]]=Audit_Calc_Auto[[#This Row],[Formule attendue]],"OK","MODIFIE"))</f>
        <v>OK</v>
      </c>
    </row>
    <row r="673" spans="1:5" x14ac:dyDescent="0.25">
      <c r="A673" s="770" t="s">
        <v>502</v>
      </c>
      <c r="B673" s="770" t="s">
        <v>1339</v>
      </c>
      <c r="C673" s="772" t="s">
        <v>2834</v>
      </c>
      <c r="D673" s="799" t="str" cm="1">
        <f t="array" aca="1" ref="D673" ca="1">IFERROR(_xlfn.FORMULATEXT(INDIRECT("'" &amp; Audit_Calc_Auto[[#This Row],[Feuille]] &amp; "'!" &amp; Audit_Calc_Auto[[#This Row],[Cellule]])),"(pas de formule)")</f>
        <v>=SI(P75="";"";ARRONDI(K75-O75-Q75-S75-V75;2))</v>
      </c>
      <c r="E673" t="str">
        <f ca="1">IF(Audit_Calc_Auto[[#This Row],[Formule actuelle]]="(pas de formule)","SANS FORMULE",IF(Audit_Calc_Auto[[#This Row],[Formule actuelle]]=Audit_Calc_Auto[[#This Row],[Formule attendue]],"OK","MODIFIE"))</f>
        <v>OK</v>
      </c>
    </row>
    <row r="674" spans="1:5" x14ac:dyDescent="0.25">
      <c r="A674" s="770" t="s">
        <v>502</v>
      </c>
      <c r="B674" s="770" t="s">
        <v>1340</v>
      </c>
      <c r="C674" s="772" t="s">
        <v>2835</v>
      </c>
      <c r="D674" s="799" t="str" cm="1">
        <f t="array" aca="1" ref="D674" ca="1">IFERROR(_xlfn.FORMULATEXT(INDIRECT("'" &amp; Audit_Calc_Auto[[#This Row],[Feuille]] &amp; "'!" &amp; Audit_Calc_Auto[[#This Row],[Cellule]])),"(pas de formule)")</f>
        <v>=SI($B$13="OUI";"Salaires BSCU";"bulletin de paye"&amp;" "&amp;"x"&amp;NB.SI('Dépenses de personnel 51 à 60'!B38:B50;"&gt;"&amp;0))</v>
      </c>
      <c r="E674" t="str">
        <f ca="1">IF(Audit_Calc_Auto[[#This Row],[Formule actuelle]]="(pas de formule)","SANS FORMULE",IF(Audit_Calc_Auto[[#This Row],[Formule actuelle]]=Audit_Calc_Auto[[#This Row],[Formule attendue]],"OK","MODIFIE"))</f>
        <v>OK</v>
      </c>
    </row>
    <row r="675" spans="1:5" x14ac:dyDescent="0.25">
      <c r="A675" s="770" t="s">
        <v>502</v>
      </c>
      <c r="B675" s="770" t="s">
        <v>1341</v>
      </c>
      <c r="C675" s="772" t="s">
        <v>4093</v>
      </c>
      <c r="D675" s="799" t="str" cm="1">
        <f t="array" aca="1" ref="D675" ca="1">IFERROR(_xlfn.FORMULATEXT(INDIRECT("'" &amp; Audit_Calc_Auto[[#This Row],[Feuille]] &amp; "'!" &amp; Audit_Calc_Auto[[#This Row],[Cellule]])),"(pas de formule)")</f>
        <v>=SI(B$13="OUI";BSCU_SALAIRES!B631;'Dépenses de personnel 51 à 60'!A35)</v>
      </c>
      <c r="E675" t="str">
        <f ca="1">IF(Audit_Calc_Auto[[#This Row],[Formule actuelle]]="(pas de formule)","SANS FORMULE",IF(Audit_Calc_Auto[[#This Row],[Formule actuelle]]=Audit_Calc_Auto[[#This Row],[Formule attendue]],"OK","MODIFIE"))</f>
        <v>OK</v>
      </c>
    </row>
    <row r="676" spans="1:5" x14ac:dyDescent="0.25">
      <c r="A676" s="770" t="s">
        <v>502</v>
      </c>
      <c r="B676" s="770" t="s">
        <v>1342</v>
      </c>
      <c r="C676" s="772" t="s">
        <v>4094</v>
      </c>
      <c r="D676" s="799" t="str" cm="1">
        <f t="array" aca="1" ref="D676" ca="1">IFERROR(_xlfn.FORMULATEXT(INDIRECT("'" &amp; Audit_Calc_Auto[[#This Row],[Feuille]] &amp; "'!" &amp; Audit_Calc_Auto[[#This Row],[Cellule]])),"(pas de formule)")</f>
        <v>=SI(SI($B$56="OUI";BSCU_SALAIRES!B635;'Dépenses de personnel 51 à 60'!M51)&lt;1/1/2020;"";SI($B$56="OUI";BSCU_SALAIRES!B635;'Dépenses de personnel 51 à 60'!M51))</v>
      </c>
      <c r="E676" t="str">
        <f ca="1">IF(Audit_Calc_Auto[[#This Row],[Formule actuelle]]="(pas de formule)","SANS FORMULE",IF(Audit_Calc_Auto[[#This Row],[Formule actuelle]]=Audit_Calc_Auto[[#This Row],[Formule attendue]],"OK","MODIFIE"))</f>
        <v>OK</v>
      </c>
    </row>
    <row r="677" spans="1:5" x14ac:dyDescent="0.25">
      <c r="A677" s="770" t="s">
        <v>502</v>
      </c>
      <c r="B677" s="770" t="s">
        <v>1343</v>
      </c>
      <c r="C677" s="772" t="s">
        <v>1344</v>
      </c>
      <c r="D677" s="799" t="str" cm="1">
        <f t="array" aca="1" ref="D677" ca="1">IFERROR(_xlfn.FORMULATEXT(INDIRECT("'" &amp; Audit_Calc_Auto[[#This Row],[Feuille]] &amp; "'!" &amp; Audit_Calc_Auto[[#This Row],[Cellule]])),"(pas de formule)")</f>
        <v>='Dépenses de personnel 51 à 60'!N51</v>
      </c>
      <c r="E677" t="str">
        <f ca="1">IF(Audit_Calc_Auto[[#This Row],[Formule actuelle]]="(pas de formule)","SANS FORMULE",IF(Audit_Calc_Auto[[#This Row],[Formule actuelle]]=Audit_Calc_Auto[[#This Row],[Formule attendue]],"OK","MODIFIE"))</f>
        <v>OK</v>
      </c>
    </row>
    <row r="678" spans="1:5" x14ac:dyDescent="0.25">
      <c r="A678" s="770" t="s">
        <v>502</v>
      </c>
      <c r="B678" s="770" t="s">
        <v>1345</v>
      </c>
      <c r="C678" s="772" t="s">
        <v>2836</v>
      </c>
      <c r="D678" s="799" t="str" cm="1">
        <f t="array" aca="1" ref="D678" ca="1">IFERROR(_xlfn.FORMULATEXT(INDIRECT("'" &amp; Audit_Calc_Auto[[#This Row],[Feuille]] &amp; "'!" &amp; Audit_Calc_Auto[[#This Row],[Cellule]])),"(pas de formule)")</f>
        <v>=SI(A76="bulletin de paye x0";"";SI(OU(D76="";E76="");"Date d'émission ou d'acquittement manquante";SI(OU(D76&lt;$D$5;D76&gt;$D$6);"Date de facture inéligible, cette dépense sera écartée";SI(E76&gt;$D$6;"Acquittement hors date d'éligiblité, cette dépense sera écartée";SI(E76&lt;D76;"Justifier pourquoi l'acquittement est intervenu avant la facture";"")))))</v>
      </c>
      <c r="E678" t="str">
        <f ca="1">IF(Audit_Calc_Auto[[#This Row],[Formule actuelle]]="(pas de formule)","SANS FORMULE",IF(Audit_Calc_Auto[[#This Row],[Formule actuelle]]=Audit_Calc_Auto[[#This Row],[Formule attendue]],"OK","MODIFIE"))</f>
        <v>OK</v>
      </c>
    </row>
    <row r="679" spans="1:5" x14ac:dyDescent="0.25">
      <c r="A679" s="770" t="s">
        <v>502</v>
      </c>
      <c r="B679" s="770" t="s">
        <v>1346</v>
      </c>
      <c r="C679" s="772" t="s">
        <v>1347</v>
      </c>
      <c r="D679" s="799" t="str" cm="1">
        <f t="array" aca="1" ref="D679" ca="1">IFERROR(_xlfn.FORMULATEXT(INDIRECT("'" &amp; Audit_Calc_Auto[[#This Row],[Feuille]] &amp; "'!" &amp; Audit_Calc_Auto[[#This Row],[Cellule]])),"(pas de formule)")</f>
        <v>='Dépenses de personnel 51 à 60'!B51</v>
      </c>
      <c r="E679" t="str">
        <f ca="1">IF(Audit_Calc_Auto[[#This Row],[Formule actuelle]]="(pas de formule)","SANS FORMULE",IF(Audit_Calc_Auto[[#This Row],[Formule actuelle]]=Audit_Calc_Auto[[#This Row],[Formule attendue]],"OK","MODIFIE"))</f>
        <v>OK</v>
      </c>
    </row>
    <row r="680" spans="1:5" x14ac:dyDescent="0.25">
      <c r="A680" s="770" t="s">
        <v>502</v>
      </c>
      <c r="B680" s="770" t="s">
        <v>1348</v>
      </c>
      <c r="C680" s="772" t="s">
        <v>5099</v>
      </c>
      <c r="D680" s="799" t="str" cm="1">
        <f t="array" aca="1" ref="D680" ca="1">IFERROR(_xlfn.FORMULATEXT(INDIRECT("'" &amp; Audit_Calc_Auto[[#This Row],[Feuille]] &amp; "'!" &amp; Audit_Calc_Auto[[#This Row],[Cellule]])),"(pas de formule)")</f>
        <v>=SIERREUR(SI($B$13="OUI";BSCU_SALAIRES!B639;'Dépenses de personnel 51 à 60'!D51);"")</v>
      </c>
      <c r="E680" t="str">
        <f ca="1">IF(Audit_Calc_Auto[[#This Row],[Formule actuelle]]="(pas de formule)","SANS FORMULE",IF(Audit_Calc_Auto[[#This Row],[Formule actuelle]]=Audit_Calc_Auto[[#This Row],[Formule attendue]],"OK","MODIFIE"))</f>
        <v>OK</v>
      </c>
    </row>
    <row r="681" spans="1:5" x14ac:dyDescent="0.25">
      <c r="A681" s="770" t="s">
        <v>502</v>
      </c>
      <c r="B681" s="770" t="s">
        <v>1349</v>
      </c>
      <c r="C681" s="772" t="s">
        <v>4095</v>
      </c>
      <c r="D681" s="799" t="str" cm="1">
        <f t="array" aca="1" ref="D681" ca="1">IFERROR(_xlfn.FORMULATEXT(INDIRECT("'" &amp; Audit_Calc_Auto[[#This Row],[Feuille]] &amp; "'!" &amp; Audit_Calc_Auto[[#This Row],[Cellule]])),"(pas de formule)")</f>
        <v>=SIERREUR(ARRONDI(SI($B$13="OUI";BSCU_SALAIRES!B632;SOMME(H76+I76));2);"")</v>
      </c>
      <c r="E681" t="str">
        <f ca="1">IF(Audit_Calc_Auto[[#This Row],[Formule actuelle]]="(pas de formule)","SANS FORMULE",IF(Audit_Calc_Auto[[#This Row],[Formule actuelle]]=Audit_Calc_Auto[[#This Row],[Formule attendue]],"OK","MODIFIE"))</f>
        <v>OK</v>
      </c>
    </row>
    <row r="682" spans="1:5" x14ac:dyDescent="0.25">
      <c r="A682" s="770" t="s">
        <v>502</v>
      </c>
      <c r="B682" s="770" t="s">
        <v>1350</v>
      </c>
      <c r="C682" s="772" t="s">
        <v>4096</v>
      </c>
      <c r="D682" s="799" t="str" cm="1">
        <f t="array" aca="1" ref="D682" ca="1">IFERROR(_xlfn.FORMULATEXT(INDIRECT("'" &amp; Audit_Calc_Auto[[#This Row],[Feuille]] &amp; "'!" &amp; Audit_Calc_Auto[[#This Row],[Cellule]])),"(pas de formule)")</f>
        <v>=SI($B$13="OUI";BSCU_SALAIRES!B640;'Dépenses de personnel 51 à 60'!L51)</v>
      </c>
      <c r="E682" t="str">
        <f ca="1">IF(Audit_Calc_Auto[[#This Row],[Formule actuelle]]="(pas de formule)","SANS FORMULE",IF(Audit_Calc_Auto[[#This Row],[Formule actuelle]]=Audit_Calc_Auto[[#This Row],[Formule attendue]],"OK","MODIFIE"))</f>
        <v>OK</v>
      </c>
    </row>
    <row r="683" spans="1:5" x14ac:dyDescent="0.25">
      <c r="A683" s="770" t="s">
        <v>502</v>
      </c>
      <c r="B683" s="770" t="s">
        <v>1351</v>
      </c>
      <c r="C683" s="772" t="s">
        <v>2837</v>
      </c>
      <c r="D683" s="799" t="str" cm="1">
        <f t="array" aca="1" ref="D683" ca="1">IFERROR(_xlfn.FORMULATEXT(INDIRECT("'" &amp; Audit_Calc_Auto[[#This Row],[Feuille]] &amp; "'!" &amp; Audit_Calc_Auto[[#This Row],[Cellule]])),"(pas de formule)")</f>
        <v>=SI($B$13="OUI";"";SI(K76&lt;&gt;"";ARRONDI(J76;2)-ARRONDI(K76;2);0))</v>
      </c>
      <c r="E683" t="str">
        <f ca="1">IF(Audit_Calc_Auto[[#This Row],[Formule actuelle]]="(pas de formule)","SANS FORMULE",IF(Audit_Calc_Auto[[#This Row],[Formule actuelle]]=Audit_Calc_Auto[[#This Row],[Formule attendue]],"OK","MODIFIE"))</f>
        <v>OK</v>
      </c>
    </row>
    <row r="684" spans="1:5" x14ac:dyDescent="0.25">
      <c r="A684" s="770" t="s">
        <v>502</v>
      </c>
      <c r="B684" s="770" t="s">
        <v>1352</v>
      </c>
      <c r="C684" s="772" t="s">
        <v>2838</v>
      </c>
      <c r="D684" s="799" t="str" cm="1">
        <f t="array" aca="1" ref="D684" ca="1">IFERROR(_xlfn.FORMULATEXT(INDIRECT("'" &amp; Audit_Calc_Auto[[#This Row],[Feuille]] &amp; "'!" &amp; Audit_Calc_Auto[[#This Row],[Cellule]])),"(pas de formule)")</f>
        <v>=SI(U76="";0;U76*K76)</v>
      </c>
      <c r="E684" t="str">
        <f ca="1">IF(Audit_Calc_Auto[[#This Row],[Formule actuelle]]="(pas de formule)","SANS FORMULE",IF(Audit_Calc_Auto[[#This Row],[Formule actuelle]]=Audit_Calc_Auto[[#This Row],[Formule attendue]],"OK","MODIFIE"))</f>
        <v>OK</v>
      </c>
    </row>
    <row r="685" spans="1:5" x14ac:dyDescent="0.25">
      <c r="A685" s="770" t="s">
        <v>502</v>
      </c>
      <c r="B685" s="770" t="s">
        <v>1353</v>
      </c>
      <c r="C685" s="772" t="s">
        <v>1354</v>
      </c>
      <c r="D685" s="799" t="str" cm="1">
        <f t="array" aca="1" ref="D685" ca="1">IFERROR(_xlfn.FORMULATEXT(INDIRECT("'" &amp; Audit_Calc_Auto[[#This Row],[Feuille]] &amp; "'!" &amp; Audit_Calc_Auto[[#This Row],[Cellule]])),"(pas de formule)")</f>
        <v>=O76+Q76+S76+V76</v>
      </c>
      <c r="E685" t="str">
        <f ca="1">IF(Audit_Calc_Auto[[#This Row],[Formule actuelle]]="(pas de formule)","SANS FORMULE",IF(Audit_Calc_Auto[[#This Row],[Formule actuelle]]=Audit_Calc_Auto[[#This Row],[Formule attendue]],"OK","MODIFIE"))</f>
        <v>OK</v>
      </c>
    </row>
    <row r="686" spans="1:5" x14ac:dyDescent="0.25">
      <c r="A686" s="770" t="s">
        <v>502</v>
      </c>
      <c r="B686" s="770" t="s">
        <v>1355</v>
      </c>
      <c r="C686" s="772" t="s">
        <v>2839</v>
      </c>
      <c r="D686" s="799" t="str" cm="1">
        <f t="array" aca="1" ref="D686" ca="1">IFERROR(_xlfn.FORMULATEXT(INDIRECT("'" &amp; Audit_Calc_Auto[[#This Row],[Feuille]] &amp; "'!" &amp; Audit_Calc_Auto[[#This Row],[Cellule]])),"(pas de formule)")</f>
        <v>=SI(P76="";"";ARRONDI(K76-O76-Q76-S76-V76;2))</v>
      </c>
      <c r="E686" t="str">
        <f ca="1">IF(Audit_Calc_Auto[[#This Row],[Formule actuelle]]="(pas de formule)","SANS FORMULE",IF(Audit_Calc_Auto[[#This Row],[Formule actuelle]]=Audit_Calc_Auto[[#This Row],[Formule attendue]],"OK","MODIFIE"))</f>
        <v>OK</v>
      </c>
    </row>
    <row r="687" spans="1:5" x14ac:dyDescent="0.25">
      <c r="A687" s="770" t="s">
        <v>502</v>
      </c>
      <c r="B687" s="770" t="s">
        <v>1356</v>
      </c>
      <c r="C687" s="772" t="s">
        <v>2840</v>
      </c>
      <c r="D687" s="799" t="str" cm="1">
        <f t="array" aca="1" ref="D687" ca="1">IFERROR(_xlfn.FORMULATEXT(INDIRECT("'" &amp; Audit_Calc_Auto[[#This Row],[Feuille]] &amp; "'!" &amp; Audit_Calc_Auto[[#This Row],[Cellule]])),"(pas de formule)")</f>
        <v>=SI($B$13="OUI";"Salaires BSCU";"bulletin de paye"&amp;" "&amp;"x"&amp;NB.SI('Dépenses de personnel 51 à 60'!B58:B70;"&gt;"&amp;0))</v>
      </c>
      <c r="E687" t="str">
        <f ca="1">IF(Audit_Calc_Auto[[#This Row],[Formule actuelle]]="(pas de formule)","SANS FORMULE",IF(Audit_Calc_Auto[[#This Row],[Formule actuelle]]=Audit_Calc_Auto[[#This Row],[Formule attendue]],"OK","MODIFIE"))</f>
        <v>OK</v>
      </c>
    </row>
    <row r="688" spans="1:5" x14ac:dyDescent="0.25">
      <c r="A688" s="770" t="s">
        <v>502</v>
      </c>
      <c r="B688" s="770" t="s">
        <v>1357</v>
      </c>
      <c r="C688" s="772" t="s">
        <v>4097</v>
      </c>
      <c r="D688" s="799" t="str" cm="1">
        <f t="array" aca="1" ref="D688" ca="1">IFERROR(_xlfn.FORMULATEXT(INDIRECT("'" &amp; Audit_Calc_Auto[[#This Row],[Feuille]] &amp; "'!" &amp; Audit_Calc_Auto[[#This Row],[Cellule]])),"(pas de formule)")</f>
        <v>=SI(B$13="OUI";BSCU_SALAIRES!B643;'Dépenses de personnel 51 à 60'!A55)</v>
      </c>
      <c r="E688" t="str">
        <f ca="1">IF(Audit_Calc_Auto[[#This Row],[Formule actuelle]]="(pas de formule)","SANS FORMULE",IF(Audit_Calc_Auto[[#This Row],[Formule actuelle]]=Audit_Calc_Auto[[#This Row],[Formule attendue]],"OK","MODIFIE"))</f>
        <v>OK</v>
      </c>
    </row>
    <row r="689" spans="1:5" x14ac:dyDescent="0.25">
      <c r="A689" s="770" t="s">
        <v>502</v>
      </c>
      <c r="B689" s="770" t="s">
        <v>1358</v>
      </c>
      <c r="C689" s="772" t="s">
        <v>4098</v>
      </c>
      <c r="D689" s="799" t="str" cm="1">
        <f t="array" aca="1" ref="D689" ca="1">IFERROR(_xlfn.FORMULATEXT(INDIRECT("'" &amp; Audit_Calc_Auto[[#This Row],[Feuille]] &amp; "'!" &amp; Audit_Calc_Auto[[#This Row],[Cellule]])),"(pas de formule)")</f>
        <v>=SI(SI($B$56="OUI";BSCU_SALAIRES!B647;'Dépenses de personnel 51 à 60'!M71)&lt;1/1/2020;"";SI($B$56="OUI";BSCU_SALAIRES!B647;'Dépenses de personnel 51 à 60'!M71))</v>
      </c>
      <c r="E689" t="str">
        <f ca="1">IF(Audit_Calc_Auto[[#This Row],[Formule actuelle]]="(pas de formule)","SANS FORMULE",IF(Audit_Calc_Auto[[#This Row],[Formule actuelle]]=Audit_Calc_Auto[[#This Row],[Formule attendue]],"OK","MODIFIE"))</f>
        <v>OK</v>
      </c>
    </row>
    <row r="690" spans="1:5" x14ac:dyDescent="0.25">
      <c r="A690" s="770" t="s">
        <v>502</v>
      </c>
      <c r="B690" s="770" t="s">
        <v>1359</v>
      </c>
      <c r="C690" s="772" t="s">
        <v>1360</v>
      </c>
      <c r="D690" s="799" t="str" cm="1">
        <f t="array" aca="1" ref="D690" ca="1">IFERROR(_xlfn.FORMULATEXT(INDIRECT("'" &amp; Audit_Calc_Auto[[#This Row],[Feuille]] &amp; "'!" &amp; Audit_Calc_Auto[[#This Row],[Cellule]])),"(pas de formule)")</f>
        <v>='Dépenses de personnel 51 à 60'!N71</v>
      </c>
      <c r="E690" t="str">
        <f ca="1">IF(Audit_Calc_Auto[[#This Row],[Formule actuelle]]="(pas de formule)","SANS FORMULE",IF(Audit_Calc_Auto[[#This Row],[Formule actuelle]]=Audit_Calc_Auto[[#This Row],[Formule attendue]],"OK","MODIFIE"))</f>
        <v>OK</v>
      </c>
    </row>
    <row r="691" spans="1:5" x14ac:dyDescent="0.25">
      <c r="A691" s="770" t="s">
        <v>502</v>
      </c>
      <c r="B691" s="770" t="s">
        <v>1361</v>
      </c>
      <c r="C691" s="772" t="s">
        <v>2841</v>
      </c>
      <c r="D691" s="799" t="str" cm="1">
        <f t="array" aca="1" ref="D691" ca="1">IFERROR(_xlfn.FORMULATEXT(INDIRECT("'" &amp; Audit_Calc_Auto[[#This Row],[Feuille]] &amp; "'!" &amp; Audit_Calc_Auto[[#This Row],[Cellule]])),"(pas de formule)")</f>
        <v>=SI(A77="bulletin de paye x0";"";SI(OU(D77="";E77="");"Date d'émission ou d'acquittement manquante";SI(OU(D77&lt;$D$5;D77&gt;$D$6);"Date de facture inéligible, cette dépense sera écartée";SI(E77&gt;$D$6;"Acquittement hors date d'éligiblité, cette dépense sera écartée";SI(E77&lt;D77;"Justifier pourquoi l'acquittement est intervenu avant la facture";"")))))</v>
      </c>
      <c r="E691" t="str">
        <f ca="1">IF(Audit_Calc_Auto[[#This Row],[Formule actuelle]]="(pas de formule)","SANS FORMULE",IF(Audit_Calc_Auto[[#This Row],[Formule actuelle]]=Audit_Calc_Auto[[#This Row],[Formule attendue]],"OK","MODIFIE"))</f>
        <v>OK</v>
      </c>
    </row>
    <row r="692" spans="1:5" x14ac:dyDescent="0.25">
      <c r="A692" s="770" t="s">
        <v>502</v>
      </c>
      <c r="B692" s="770" t="s">
        <v>1362</v>
      </c>
      <c r="C692" s="772" t="s">
        <v>1363</v>
      </c>
      <c r="D692" s="799" t="str" cm="1">
        <f t="array" aca="1" ref="D692" ca="1">IFERROR(_xlfn.FORMULATEXT(INDIRECT("'" &amp; Audit_Calc_Auto[[#This Row],[Feuille]] &amp; "'!" &amp; Audit_Calc_Auto[[#This Row],[Cellule]])),"(pas de formule)")</f>
        <v>='Dépenses de personnel 51 à 60'!B71</v>
      </c>
      <c r="E692" t="str">
        <f ca="1">IF(Audit_Calc_Auto[[#This Row],[Formule actuelle]]="(pas de formule)","SANS FORMULE",IF(Audit_Calc_Auto[[#This Row],[Formule actuelle]]=Audit_Calc_Auto[[#This Row],[Formule attendue]],"OK","MODIFIE"))</f>
        <v>OK</v>
      </c>
    </row>
    <row r="693" spans="1:5" x14ac:dyDescent="0.25">
      <c r="A693" s="770" t="s">
        <v>502</v>
      </c>
      <c r="B693" s="770" t="s">
        <v>1364</v>
      </c>
      <c r="C693" s="772" t="s">
        <v>5100</v>
      </c>
      <c r="D693" s="799" t="str" cm="1">
        <f t="array" aca="1" ref="D693" ca="1">IFERROR(_xlfn.FORMULATEXT(INDIRECT("'" &amp; Audit_Calc_Auto[[#This Row],[Feuille]] &amp; "'!" &amp; Audit_Calc_Auto[[#This Row],[Cellule]])),"(pas de formule)")</f>
        <v>=SIERREUR(SI($B$13="OUI";BSCU_SALAIRES!B651;'Dépenses de personnel 51 à 60'!D71);"")</v>
      </c>
      <c r="E693" t="str">
        <f ca="1">IF(Audit_Calc_Auto[[#This Row],[Formule actuelle]]="(pas de formule)","SANS FORMULE",IF(Audit_Calc_Auto[[#This Row],[Formule actuelle]]=Audit_Calc_Auto[[#This Row],[Formule attendue]],"OK","MODIFIE"))</f>
        <v>OK</v>
      </c>
    </row>
    <row r="694" spans="1:5" x14ac:dyDescent="0.25">
      <c r="A694" s="770" t="s">
        <v>502</v>
      </c>
      <c r="B694" s="770" t="s">
        <v>1365</v>
      </c>
      <c r="C694" s="772" t="s">
        <v>4099</v>
      </c>
      <c r="D694" s="799" t="str" cm="1">
        <f t="array" aca="1" ref="D694" ca="1">IFERROR(_xlfn.FORMULATEXT(INDIRECT("'" &amp; Audit_Calc_Auto[[#This Row],[Feuille]] &amp; "'!" &amp; Audit_Calc_Auto[[#This Row],[Cellule]])),"(pas de formule)")</f>
        <v>=SIERREUR(ARRONDI(SI($B$13="OUI";BSCU_SALAIRES!B644;SOMME(H77+I77));2);"")</v>
      </c>
      <c r="E694" t="str">
        <f ca="1">IF(Audit_Calc_Auto[[#This Row],[Formule actuelle]]="(pas de formule)","SANS FORMULE",IF(Audit_Calc_Auto[[#This Row],[Formule actuelle]]=Audit_Calc_Auto[[#This Row],[Formule attendue]],"OK","MODIFIE"))</f>
        <v>OK</v>
      </c>
    </row>
    <row r="695" spans="1:5" x14ac:dyDescent="0.25">
      <c r="A695" s="770" t="s">
        <v>502</v>
      </c>
      <c r="B695" s="770" t="s">
        <v>1366</v>
      </c>
      <c r="C695" s="772" t="s">
        <v>4100</v>
      </c>
      <c r="D695" s="799" t="str" cm="1">
        <f t="array" aca="1" ref="D695" ca="1">IFERROR(_xlfn.FORMULATEXT(INDIRECT("'" &amp; Audit_Calc_Auto[[#This Row],[Feuille]] &amp; "'!" &amp; Audit_Calc_Auto[[#This Row],[Cellule]])),"(pas de formule)")</f>
        <v>=SI($B$13="OUI";BSCU_SALAIRES!B652;'Dépenses de personnel 51 à 60'!L71)</v>
      </c>
      <c r="E695" t="str">
        <f ca="1">IF(Audit_Calc_Auto[[#This Row],[Formule actuelle]]="(pas de formule)","SANS FORMULE",IF(Audit_Calc_Auto[[#This Row],[Formule actuelle]]=Audit_Calc_Auto[[#This Row],[Formule attendue]],"OK","MODIFIE"))</f>
        <v>OK</v>
      </c>
    </row>
    <row r="696" spans="1:5" x14ac:dyDescent="0.25">
      <c r="A696" s="770" t="s">
        <v>502</v>
      </c>
      <c r="B696" s="770" t="s">
        <v>1367</v>
      </c>
      <c r="C696" s="772" t="s">
        <v>2842</v>
      </c>
      <c r="D696" s="799" t="str" cm="1">
        <f t="array" aca="1" ref="D696" ca="1">IFERROR(_xlfn.FORMULATEXT(INDIRECT("'" &amp; Audit_Calc_Auto[[#This Row],[Feuille]] &amp; "'!" &amp; Audit_Calc_Auto[[#This Row],[Cellule]])),"(pas de formule)")</f>
        <v>=SI($B$13="OUI";"";SI(K77&lt;&gt;"";ARRONDI(J77;2)-ARRONDI(K77;2);0))</v>
      </c>
      <c r="E696" t="str">
        <f ca="1">IF(Audit_Calc_Auto[[#This Row],[Formule actuelle]]="(pas de formule)","SANS FORMULE",IF(Audit_Calc_Auto[[#This Row],[Formule actuelle]]=Audit_Calc_Auto[[#This Row],[Formule attendue]],"OK","MODIFIE"))</f>
        <v>OK</v>
      </c>
    </row>
    <row r="697" spans="1:5" x14ac:dyDescent="0.25">
      <c r="A697" s="770" t="s">
        <v>502</v>
      </c>
      <c r="B697" s="770" t="s">
        <v>1368</v>
      </c>
      <c r="C697" s="772" t="s">
        <v>2843</v>
      </c>
      <c r="D697" s="799" t="str" cm="1">
        <f t="array" aca="1" ref="D697" ca="1">IFERROR(_xlfn.FORMULATEXT(INDIRECT("'" &amp; Audit_Calc_Auto[[#This Row],[Feuille]] &amp; "'!" &amp; Audit_Calc_Auto[[#This Row],[Cellule]])),"(pas de formule)")</f>
        <v>=SI(U77="";0;U77*K77)</v>
      </c>
      <c r="E697" t="str">
        <f ca="1">IF(Audit_Calc_Auto[[#This Row],[Formule actuelle]]="(pas de formule)","SANS FORMULE",IF(Audit_Calc_Auto[[#This Row],[Formule actuelle]]=Audit_Calc_Auto[[#This Row],[Formule attendue]],"OK","MODIFIE"))</f>
        <v>OK</v>
      </c>
    </row>
    <row r="698" spans="1:5" x14ac:dyDescent="0.25">
      <c r="A698" s="770" t="s">
        <v>502</v>
      </c>
      <c r="B698" s="770" t="s">
        <v>1369</v>
      </c>
      <c r="C698" s="772" t="s">
        <v>1370</v>
      </c>
      <c r="D698" s="799" t="str" cm="1">
        <f t="array" aca="1" ref="D698" ca="1">IFERROR(_xlfn.FORMULATEXT(INDIRECT("'" &amp; Audit_Calc_Auto[[#This Row],[Feuille]] &amp; "'!" &amp; Audit_Calc_Auto[[#This Row],[Cellule]])),"(pas de formule)")</f>
        <v>=O77+Q77+S77+V77</v>
      </c>
      <c r="E698" t="str">
        <f ca="1">IF(Audit_Calc_Auto[[#This Row],[Formule actuelle]]="(pas de formule)","SANS FORMULE",IF(Audit_Calc_Auto[[#This Row],[Formule actuelle]]=Audit_Calc_Auto[[#This Row],[Formule attendue]],"OK","MODIFIE"))</f>
        <v>OK</v>
      </c>
    </row>
    <row r="699" spans="1:5" x14ac:dyDescent="0.25">
      <c r="A699" s="770" t="s">
        <v>502</v>
      </c>
      <c r="B699" s="770" t="s">
        <v>1371</v>
      </c>
      <c r="C699" s="772" t="s">
        <v>2844</v>
      </c>
      <c r="D699" s="799" t="str" cm="1">
        <f t="array" aca="1" ref="D699" ca="1">IFERROR(_xlfn.FORMULATEXT(INDIRECT("'" &amp; Audit_Calc_Auto[[#This Row],[Feuille]] &amp; "'!" &amp; Audit_Calc_Auto[[#This Row],[Cellule]])),"(pas de formule)")</f>
        <v>=SI(P77="";"";ARRONDI(K77-O77-Q77-S77-V77;2))</v>
      </c>
      <c r="E699" t="str">
        <f ca="1">IF(Audit_Calc_Auto[[#This Row],[Formule actuelle]]="(pas de formule)","SANS FORMULE",IF(Audit_Calc_Auto[[#This Row],[Formule actuelle]]=Audit_Calc_Auto[[#This Row],[Formule attendue]],"OK","MODIFIE"))</f>
        <v>OK</v>
      </c>
    </row>
    <row r="700" spans="1:5" x14ac:dyDescent="0.25">
      <c r="A700" s="770" t="s">
        <v>502</v>
      </c>
      <c r="B700" s="770" t="s">
        <v>1372</v>
      </c>
      <c r="C700" s="772" t="s">
        <v>2845</v>
      </c>
      <c r="D700" s="799" t="str" cm="1">
        <f t="array" aca="1" ref="D700" ca="1">IFERROR(_xlfn.FORMULATEXT(INDIRECT("'" &amp; Audit_Calc_Auto[[#This Row],[Feuille]] &amp; "'!" &amp; Audit_Calc_Auto[[#This Row],[Cellule]])),"(pas de formule)")</f>
        <v>=SI($B$13="OUI";"Salaires BSCU";"bulletin de paye"&amp;" "&amp;"x"&amp;NB.SI('Dépenses de personnel 51 à 60'!B78:B90;"&gt;"&amp;0))</v>
      </c>
      <c r="E700" t="str">
        <f ca="1">IF(Audit_Calc_Auto[[#This Row],[Formule actuelle]]="(pas de formule)","SANS FORMULE",IF(Audit_Calc_Auto[[#This Row],[Formule actuelle]]=Audit_Calc_Auto[[#This Row],[Formule attendue]],"OK","MODIFIE"))</f>
        <v>OK</v>
      </c>
    </row>
    <row r="701" spans="1:5" x14ac:dyDescent="0.25">
      <c r="A701" s="770" t="s">
        <v>502</v>
      </c>
      <c r="B701" s="770" t="s">
        <v>1373</v>
      </c>
      <c r="C701" s="772" t="s">
        <v>4101</v>
      </c>
      <c r="D701" s="799" t="str" cm="1">
        <f t="array" aca="1" ref="D701" ca="1">IFERROR(_xlfn.FORMULATEXT(INDIRECT("'" &amp; Audit_Calc_Auto[[#This Row],[Feuille]] &amp; "'!" &amp; Audit_Calc_Auto[[#This Row],[Cellule]])),"(pas de formule)")</f>
        <v>=SI(B$13="OUI";BSCU_SALAIRES!B655;'Dépenses de personnel 51 à 60'!A75)</v>
      </c>
      <c r="E701" t="str">
        <f ca="1">IF(Audit_Calc_Auto[[#This Row],[Formule actuelle]]="(pas de formule)","SANS FORMULE",IF(Audit_Calc_Auto[[#This Row],[Formule actuelle]]=Audit_Calc_Auto[[#This Row],[Formule attendue]],"OK","MODIFIE"))</f>
        <v>OK</v>
      </c>
    </row>
    <row r="702" spans="1:5" x14ac:dyDescent="0.25">
      <c r="A702" s="770" t="s">
        <v>502</v>
      </c>
      <c r="B702" s="770" t="s">
        <v>1374</v>
      </c>
      <c r="C702" s="772" t="s">
        <v>4102</v>
      </c>
      <c r="D702" s="799" t="str" cm="1">
        <f t="array" aca="1" ref="D702" ca="1">IFERROR(_xlfn.FORMULATEXT(INDIRECT("'" &amp; Audit_Calc_Auto[[#This Row],[Feuille]] &amp; "'!" &amp; Audit_Calc_Auto[[#This Row],[Cellule]])),"(pas de formule)")</f>
        <v>=SI(SI($B$56="OUI";BSCU_SALAIRES!B659;'Dépenses de personnel 51 à 60'!M91)&lt;1/1/2020;"";SI($B$56="OUI";BSCU_SALAIRES!B659;'Dépenses de personnel 51 à 60'!M91))</v>
      </c>
      <c r="E702" t="str">
        <f ca="1">IF(Audit_Calc_Auto[[#This Row],[Formule actuelle]]="(pas de formule)","SANS FORMULE",IF(Audit_Calc_Auto[[#This Row],[Formule actuelle]]=Audit_Calc_Auto[[#This Row],[Formule attendue]],"OK","MODIFIE"))</f>
        <v>OK</v>
      </c>
    </row>
    <row r="703" spans="1:5" x14ac:dyDescent="0.25">
      <c r="A703" s="770" t="s">
        <v>502</v>
      </c>
      <c r="B703" s="770" t="s">
        <v>1375</v>
      </c>
      <c r="C703" s="772" t="s">
        <v>1376</v>
      </c>
      <c r="D703" s="799" t="str" cm="1">
        <f t="array" aca="1" ref="D703" ca="1">IFERROR(_xlfn.FORMULATEXT(INDIRECT("'" &amp; Audit_Calc_Auto[[#This Row],[Feuille]] &amp; "'!" &amp; Audit_Calc_Auto[[#This Row],[Cellule]])),"(pas de formule)")</f>
        <v>='Dépenses de personnel 51 à 60'!N91</v>
      </c>
      <c r="E703" t="str">
        <f ca="1">IF(Audit_Calc_Auto[[#This Row],[Formule actuelle]]="(pas de formule)","SANS FORMULE",IF(Audit_Calc_Auto[[#This Row],[Formule actuelle]]=Audit_Calc_Auto[[#This Row],[Formule attendue]],"OK","MODIFIE"))</f>
        <v>OK</v>
      </c>
    </row>
    <row r="704" spans="1:5" x14ac:dyDescent="0.25">
      <c r="A704" s="770" t="s">
        <v>502</v>
      </c>
      <c r="B704" s="770" t="s">
        <v>1377</v>
      </c>
      <c r="C704" s="772" t="s">
        <v>2846</v>
      </c>
      <c r="D704" s="799" t="str" cm="1">
        <f t="array" aca="1" ref="D704" ca="1">IFERROR(_xlfn.FORMULATEXT(INDIRECT("'" &amp; Audit_Calc_Auto[[#This Row],[Feuille]] &amp; "'!" &amp; Audit_Calc_Auto[[#This Row],[Cellule]])),"(pas de formule)")</f>
        <v>=SI(A78="bulletin de paye x0";"";SI(OU(D78="";E78="");"Date d'émission ou d'acquittement manquante";SI(OU(D78&lt;$D$5;D78&gt;$D$6);"Date de facture inéligible, cette dépense sera écartée";SI(E78&gt;$D$6;"Acquittement hors date d'éligiblité, cette dépense sera écartée";SI(E78&lt;D78;"Justifier pourquoi l'acquittement est intervenu avant la facture";"")))))</v>
      </c>
      <c r="E704" t="str">
        <f ca="1">IF(Audit_Calc_Auto[[#This Row],[Formule actuelle]]="(pas de formule)","SANS FORMULE",IF(Audit_Calc_Auto[[#This Row],[Formule actuelle]]=Audit_Calc_Auto[[#This Row],[Formule attendue]],"OK","MODIFIE"))</f>
        <v>OK</v>
      </c>
    </row>
    <row r="705" spans="1:5" x14ac:dyDescent="0.25">
      <c r="A705" s="770" t="s">
        <v>502</v>
      </c>
      <c r="B705" s="770" t="s">
        <v>1378</v>
      </c>
      <c r="C705" s="772" t="s">
        <v>1379</v>
      </c>
      <c r="D705" s="799" t="str" cm="1">
        <f t="array" aca="1" ref="D705" ca="1">IFERROR(_xlfn.FORMULATEXT(INDIRECT("'" &amp; Audit_Calc_Auto[[#This Row],[Feuille]] &amp; "'!" &amp; Audit_Calc_Auto[[#This Row],[Cellule]])),"(pas de formule)")</f>
        <v>='Dépenses de personnel 51 à 60'!B91</v>
      </c>
      <c r="E705" t="str">
        <f ca="1">IF(Audit_Calc_Auto[[#This Row],[Formule actuelle]]="(pas de formule)","SANS FORMULE",IF(Audit_Calc_Auto[[#This Row],[Formule actuelle]]=Audit_Calc_Auto[[#This Row],[Formule attendue]],"OK","MODIFIE"))</f>
        <v>OK</v>
      </c>
    </row>
    <row r="706" spans="1:5" x14ac:dyDescent="0.25">
      <c r="A706" s="770" t="s">
        <v>502</v>
      </c>
      <c r="B706" s="770" t="s">
        <v>1380</v>
      </c>
      <c r="C706" s="772" t="s">
        <v>5101</v>
      </c>
      <c r="D706" s="799" t="str" cm="1">
        <f t="array" aca="1" ref="D706" ca="1">IFERROR(_xlfn.FORMULATEXT(INDIRECT("'" &amp; Audit_Calc_Auto[[#This Row],[Feuille]] &amp; "'!" &amp; Audit_Calc_Auto[[#This Row],[Cellule]])),"(pas de formule)")</f>
        <v>=SIERREUR(SI($B$13="OUI";BSCU_SALAIRES!B663;'Dépenses de personnel 51 à 60'!D91);"")</v>
      </c>
      <c r="E706" t="str">
        <f ca="1">IF(Audit_Calc_Auto[[#This Row],[Formule actuelle]]="(pas de formule)","SANS FORMULE",IF(Audit_Calc_Auto[[#This Row],[Formule actuelle]]=Audit_Calc_Auto[[#This Row],[Formule attendue]],"OK","MODIFIE"))</f>
        <v>OK</v>
      </c>
    </row>
    <row r="707" spans="1:5" x14ac:dyDescent="0.25">
      <c r="A707" s="770" t="s">
        <v>502</v>
      </c>
      <c r="B707" s="770" t="s">
        <v>1381</v>
      </c>
      <c r="C707" s="772" t="s">
        <v>4103</v>
      </c>
      <c r="D707" s="799" t="str" cm="1">
        <f t="array" aca="1" ref="D707" ca="1">IFERROR(_xlfn.FORMULATEXT(INDIRECT("'" &amp; Audit_Calc_Auto[[#This Row],[Feuille]] &amp; "'!" &amp; Audit_Calc_Auto[[#This Row],[Cellule]])),"(pas de formule)")</f>
        <v>=SIERREUR(ARRONDI(SI($B$13="OUI";BSCU_SALAIRES!B656;SOMME(H78+I78));2);"")</v>
      </c>
      <c r="E707" t="str">
        <f ca="1">IF(Audit_Calc_Auto[[#This Row],[Formule actuelle]]="(pas de formule)","SANS FORMULE",IF(Audit_Calc_Auto[[#This Row],[Formule actuelle]]=Audit_Calc_Auto[[#This Row],[Formule attendue]],"OK","MODIFIE"))</f>
        <v>OK</v>
      </c>
    </row>
    <row r="708" spans="1:5" x14ac:dyDescent="0.25">
      <c r="A708" s="770" t="s">
        <v>502</v>
      </c>
      <c r="B708" s="770" t="s">
        <v>1382</v>
      </c>
      <c r="C708" s="772" t="s">
        <v>4104</v>
      </c>
      <c r="D708" s="799" t="str" cm="1">
        <f t="array" aca="1" ref="D708" ca="1">IFERROR(_xlfn.FORMULATEXT(INDIRECT("'" &amp; Audit_Calc_Auto[[#This Row],[Feuille]] &amp; "'!" &amp; Audit_Calc_Auto[[#This Row],[Cellule]])),"(pas de formule)")</f>
        <v>=SI($B$13="OUI";BSCU_SALAIRES!B664;'Dépenses de personnel 51 à 60'!L91)</v>
      </c>
      <c r="E708" t="str">
        <f ca="1">IF(Audit_Calc_Auto[[#This Row],[Formule actuelle]]="(pas de formule)","SANS FORMULE",IF(Audit_Calc_Auto[[#This Row],[Formule actuelle]]=Audit_Calc_Auto[[#This Row],[Formule attendue]],"OK","MODIFIE"))</f>
        <v>OK</v>
      </c>
    </row>
    <row r="709" spans="1:5" x14ac:dyDescent="0.25">
      <c r="A709" s="770" t="s">
        <v>502</v>
      </c>
      <c r="B709" s="770" t="s">
        <v>1383</v>
      </c>
      <c r="C709" s="772" t="s">
        <v>2847</v>
      </c>
      <c r="D709" s="799" t="str" cm="1">
        <f t="array" aca="1" ref="D709" ca="1">IFERROR(_xlfn.FORMULATEXT(INDIRECT("'" &amp; Audit_Calc_Auto[[#This Row],[Feuille]] &amp; "'!" &amp; Audit_Calc_Auto[[#This Row],[Cellule]])),"(pas de formule)")</f>
        <v>=SI($B$13="OUI";"";SI(K78&lt;&gt;"";ARRONDI(J78;2)-ARRONDI(K78;2);0))</v>
      </c>
      <c r="E709" t="str">
        <f ca="1">IF(Audit_Calc_Auto[[#This Row],[Formule actuelle]]="(pas de formule)","SANS FORMULE",IF(Audit_Calc_Auto[[#This Row],[Formule actuelle]]=Audit_Calc_Auto[[#This Row],[Formule attendue]],"OK","MODIFIE"))</f>
        <v>OK</v>
      </c>
    </row>
    <row r="710" spans="1:5" x14ac:dyDescent="0.25">
      <c r="A710" s="770" t="s">
        <v>502</v>
      </c>
      <c r="B710" s="770" t="s">
        <v>1384</v>
      </c>
      <c r="C710" s="772" t="s">
        <v>2848</v>
      </c>
      <c r="D710" s="799" t="str" cm="1">
        <f t="array" aca="1" ref="D710" ca="1">IFERROR(_xlfn.FORMULATEXT(INDIRECT("'" &amp; Audit_Calc_Auto[[#This Row],[Feuille]] &amp; "'!" &amp; Audit_Calc_Auto[[#This Row],[Cellule]])),"(pas de formule)")</f>
        <v>=SI(U78="";0;U78*K78)</v>
      </c>
      <c r="E710" t="str">
        <f ca="1">IF(Audit_Calc_Auto[[#This Row],[Formule actuelle]]="(pas de formule)","SANS FORMULE",IF(Audit_Calc_Auto[[#This Row],[Formule actuelle]]=Audit_Calc_Auto[[#This Row],[Formule attendue]],"OK","MODIFIE"))</f>
        <v>OK</v>
      </c>
    </row>
    <row r="711" spans="1:5" x14ac:dyDescent="0.25">
      <c r="A711" s="770" t="s">
        <v>502</v>
      </c>
      <c r="B711" s="770" t="s">
        <v>1385</v>
      </c>
      <c r="C711" s="772" t="s">
        <v>1386</v>
      </c>
      <c r="D711" s="799" t="str" cm="1">
        <f t="array" aca="1" ref="D711" ca="1">IFERROR(_xlfn.FORMULATEXT(INDIRECT("'" &amp; Audit_Calc_Auto[[#This Row],[Feuille]] &amp; "'!" &amp; Audit_Calc_Auto[[#This Row],[Cellule]])),"(pas de formule)")</f>
        <v>=O78+Q78+S78+V78</v>
      </c>
      <c r="E711" t="str">
        <f ca="1">IF(Audit_Calc_Auto[[#This Row],[Formule actuelle]]="(pas de formule)","SANS FORMULE",IF(Audit_Calc_Auto[[#This Row],[Formule actuelle]]=Audit_Calc_Auto[[#This Row],[Formule attendue]],"OK","MODIFIE"))</f>
        <v>OK</v>
      </c>
    </row>
    <row r="712" spans="1:5" x14ac:dyDescent="0.25">
      <c r="A712" s="770" t="s">
        <v>502</v>
      </c>
      <c r="B712" s="770" t="s">
        <v>1387</v>
      </c>
      <c r="C712" s="772" t="s">
        <v>2849</v>
      </c>
      <c r="D712" s="799" t="str" cm="1">
        <f t="array" aca="1" ref="D712" ca="1">IFERROR(_xlfn.FORMULATEXT(INDIRECT("'" &amp; Audit_Calc_Auto[[#This Row],[Feuille]] &amp; "'!" &amp; Audit_Calc_Auto[[#This Row],[Cellule]])),"(pas de formule)")</f>
        <v>=SI(P78="";"";ARRONDI(K78-O78-Q78-S78-V78;2))</v>
      </c>
      <c r="E712" t="str">
        <f ca="1">IF(Audit_Calc_Auto[[#This Row],[Formule actuelle]]="(pas de formule)","SANS FORMULE",IF(Audit_Calc_Auto[[#This Row],[Formule actuelle]]=Audit_Calc_Auto[[#This Row],[Formule attendue]],"OK","MODIFIE"))</f>
        <v>OK</v>
      </c>
    </row>
    <row r="713" spans="1:5" x14ac:dyDescent="0.25">
      <c r="A713" s="770" t="s">
        <v>502</v>
      </c>
      <c r="B713" s="770" t="s">
        <v>1388</v>
      </c>
      <c r="C713" s="772" t="s">
        <v>2850</v>
      </c>
      <c r="D713" s="799" t="str" cm="1">
        <f t="array" aca="1" ref="D713" ca="1">IFERROR(_xlfn.FORMULATEXT(INDIRECT("'" &amp; Audit_Calc_Auto[[#This Row],[Feuille]] &amp; "'!" &amp; Audit_Calc_Auto[[#This Row],[Cellule]])),"(pas de formule)")</f>
        <v>=SI($B$13="OUI";"Salaires BSCU";"bulletin de paye"&amp;" "&amp;"x"&amp;NB.SI('Dépenses de personnel 51 à 60'!B98:B110;"&gt;"&amp;0))</v>
      </c>
      <c r="E713" t="str">
        <f ca="1">IF(Audit_Calc_Auto[[#This Row],[Formule actuelle]]="(pas de formule)","SANS FORMULE",IF(Audit_Calc_Auto[[#This Row],[Formule actuelle]]=Audit_Calc_Auto[[#This Row],[Formule attendue]],"OK","MODIFIE"))</f>
        <v>OK</v>
      </c>
    </row>
    <row r="714" spans="1:5" x14ac:dyDescent="0.25">
      <c r="A714" s="770" t="s">
        <v>502</v>
      </c>
      <c r="B714" s="770" t="s">
        <v>1389</v>
      </c>
      <c r="C714" s="772" t="s">
        <v>4105</v>
      </c>
      <c r="D714" s="799" t="str" cm="1">
        <f t="array" aca="1" ref="D714" ca="1">IFERROR(_xlfn.FORMULATEXT(INDIRECT("'" &amp; Audit_Calc_Auto[[#This Row],[Feuille]] &amp; "'!" &amp; Audit_Calc_Auto[[#This Row],[Cellule]])),"(pas de formule)")</f>
        <v>=SI(B$13="OUI";BSCU_SALAIRES!B667;'Dépenses de personnel 51 à 60'!A95)</v>
      </c>
      <c r="E714" t="str">
        <f ca="1">IF(Audit_Calc_Auto[[#This Row],[Formule actuelle]]="(pas de formule)","SANS FORMULE",IF(Audit_Calc_Auto[[#This Row],[Formule actuelle]]=Audit_Calc_Auto[[#This Row],[Formule attendue]],"OK","MODIFIE"))</f>
        <v>OK</v>
      </c>
    </row>
    <row r="715" spans="1:5" x14ac:dyDescent="0.25">
      <c r="A715" s="770" t="s">
        <v>502</v>
      </c>
      <c r="B715" s="770" t="s">
        <v>1390</v>
      </c>
      <c r="C715" s="772" t="s">
        <v>4106</v>
      </c>
      <c r="D715" s="799" t="str" cm="1">
        <f t="array" aca="1" ref="D715" ca="1">IFERROR(_xlfn.FORMULATEXT(INDIRECT("'" &amp; Audit_Calc_Auto[[#This Row],[Feuille]] &amp; "'!" &amp; Audit_Calc_Auto[[#This Row],[Cellule]])),"(pas de formule)")</f>
        <v>=SI(SI($B$56="OUI";BSCU_SALAIRES!B671;'Dépenses de personnel 51 à 60'!M111)&lt;1/1/2020;"";SI($B$56="OUI";BSCU_SALAIRES!B671;'Dépenses de personnel 51 à 60'!M111))</v>
      </c>
      <c r="E715" t="str">
        <f ca="1">IF(Audit_Calc_Auto[[#This Row],[Formule actuelle]]="(pas de formule)","SANS FORMULE",IF(Audit_Calc_Auto[[#This Row],[Formule actuelle]]=Audit_Calc_Auto[[#This Row],[Formule attendue]],"OK","MODIFIE"))</f>
        <v>OK</v>
      </c>
    </row>
    <row r="716" spans="1:5" x14ac:dyDescent="0.25">
      <c r="A716" s="770" t="s">
        <v>502</v>
      </c>
      <c r="B716" s="770" t="s">
        <v>1391</v>
      </c>
      <c r="C716" s="772" t="s">
        <v>1392</v>
      </c>
      <c r="D716" s="799" t="str" cm="1">
        <f t="array" aca="1" ref="D716" ca="1">IFERROR(_xlfn.FORMULATEXT(INDIRECT("'" &amp; Audit_Calc_Auto[[#This Row],[Feuille]] &amp; "'!" &amp; Audit_Calc_Auto[[#This Row],[Cellule]])),"(pas de formule)")</f>
        <v>='Dépenses de personnel 51 à 60'!N111</v>
      </c>
      <c r="E716" t="str">
        <f ca="1">IF(Audit_Calc_Auto[[#This Row],[Formule actuelle]]="(pas de formule)","SANS FORMULE",IF(Audit_Calc_Auto[[#This Row],[Formule actuelle]]=Audit_Calc_Auto[[#This Row],[Formule attendue]],"OK","MODIFIE"))</f>
        <v>OK</v>
      </c>
    </row>
    <row r="717" spans="1:5" x14ac:dyDescent="0.25">
      <c r="A717" s="770" t="s">
        <v>502</v>
      </c>
      <c r="B717" s="770" t="s">
        <v>1393</v>
      </c>
      <c r="C717" s="772" t="s">
        <v>2851</v>
      </c>
      <c r="D717" s="799" t="str" cm="1">
        <f t="array" aca="1" ref="D717" ca="1">IFERROR(_xlfn.FORMULATEXT(INDIRECT("'" &amp; Audit_Calc_Auto[[#This Row],[Feuille]] &amp; "'!" &amp; Audit_Calc_Auto[[#This Row],[Cellule]])),"(pas de formule)")</f>
        <v>=SI(A79="bulletin de paye x0";"";SI(OU(D79="";E79="");"Date d'émission ou d'acquittement manquante";SI(OU(D79&lt;$D$5;D79&gt;$D$6);"Date de facture inéligible, cette dépense sera écartée";SI(E79&gt;$D$6;"Acquittement hors date d'éligiblité, cette dépense sera écartée";SI(E79&lt;D79;"Justifier pourquoi l'acquittement est intervenu avant la facture";"")))))</v>
      </c>
      <c r="E717" t="str">
        <f ca="1">IF(Audit_Calc_Auto[[#This Row],[Formule actuelle]]="(pas de formule)","SANS FORMULE",IF(Audit_Calc_Auto[[#This Row],[Formule actuelle]]=Audit_Calc_Auto[[#This Row],[Formule attendue]],"OK","MODIFIE"))</f>
        <v>OK</v>
      </c>
    </row>
    <row r="718" spans="1:5" x14ac:dyDescent="0.25">
      <c r="A718" s="770" t="s">
        <v>502</v>
      </c>
      <c r="B718" s="770" t="s">
        <v>1394</v>
      </c>
      <c r="C718" s="772" t="s">
        <v>1395</v>
      </c>
      <c r="D718" s="799" t="str" cm="1">
        <f t="array" aca="1" ref="D718" ca="1">IFERROR(_xlfn.FORMULATEXT(INDIRECT("'" &amp; Audit_Calc_Auto[[#This Row],[Feuille]] &amp; "'!" &amp; Audit_Calc_Auto[[#This Row],[Cellule]])),"(pas de formule)")</f>
        <v>='Dépenses de personnel 51 à 60'!B111</v>
      </c>
      <c r="E718" t="str">
        <f ca="1">IF(Audit_Calc_Auto[[#This Row],[Formule actuelle]]="(pas de formule)","SANS FORMULE",IF(Audit_Calc_Auto[[#This Row],[Formule actuelle]]=Audit_Calc_Auto[[#This Row],[Formule attendue]],"OK","MODIFIE"))</f>
        <v>OK</v>
      </c>
    </row>
    <row r="719" spans="1:5" x14ac:dyDescent="0.25">
      <c r="A719" s="770" t="s">
        <v>502</v>
      </c>
      <c r="B719" s="770" t="s">
        <v>1396</v>
      </c>
      <c r="C719" s="772" t="s">
        <v>5102</v>
      </c>
      <c r="D719" s="799" t="str" cm="1">
        <f t="array" aca="1" ref="D719" ca="1">IFERROR(_xlfn.FORMULATEXT(INDIRECT("'" &amp; Audit_Calc_Auto[[#This Row],[Feuille]] &amp; "'!" &amp; Audit_Calc_Auto[[#This Row],[Cellule]])),"(pas de formule)")</f>
        <v>=SIERREUR(SI($B$13="OUI";BSCU_SALAIRES!B675;'Dépenses de personnel 51 à 60'!D111);"")</v>
      </c>
      <c r="E719" t="str">
        <f ca="1">IF(Audit_Calc_Auto[[#This Row],[Formule actuelle]]="(pas de formule)","SANS FORMULE",IF(Audit_Calc_Auto[[#This Row],[Formule actuelle]]=Audit_Calc_Auto[[#This Row],[Formule attendue]],"OK","MODIFIE"))</f>
        <v>OK</v>
      </c>
    </row>
    <row r="720" spans="1:5" x14ac:dyDescent="0.25">
      <c r="A720" s="770" t="s">
        <v>502</v>
      </c>
      <c r="B720" s="770" t="s">
        <v>1397</v>
      </c>
      <c r="C720" s="772" t="s">
        <v>4107</v>
      </c>
      <c r="D720" s="799" t="str" cm="1">
        <f t="array" aca="1" ref="D720" ca="1">IFERROR(_xlfn.FORMULATEXT(INDIRECT("'" &amp; Audit_Calc_Auto[[#This Row],[Feuille]] &amp; "'!" &amp; Audit_Calc_Auto[[#This Row],[Cellule]])),"(pas de formule)")</f>
        <v>=SIERREUR(ARRONDI(SI($B$13="OUI";BSCU_SALAIRES!B668;SOMME(H79+I79));2);"")</v>
      </c>
      <c r="E720" t="str">
        <f ca="1">IF(Audit_Calc_Auto[[#This Row],[Formule actuelle]]="(pas de formule)","SANS FORMULE",IF(Audit_Calc_Auto[[#This Row],[Formule actuelle]]=Audit_Calc_Auto[[#This Row],[Formule attendue]],"OK","MODIFIE"))</f>
        <v>OK</v>
      </c>
    </row>
    <row r="721" spans="1:5" x14ac:dyDescent="0.25">
      <c r="A721" s="770" t="s">
        <v>502</v>
      </c>
      <c r="B721" s="770" t="s">
        <v>1398</v>
      </c>
      <c r="C721" s="772" t="s">
        <v>4108</v>
      </c>
      <c r="D721" s="799" t="str" cm="1">
        <f t="array" aca="1" ref="D721" ca="1">IFERROR(_xlfn.FORMULATEXT(INDIRECT("'" &amp; Audit_Calc_Auto[[#This Row],[Feuille]] &amp; "'!" &amp; Audit_Calc_Auto[[#This Row],[Cellule]])),"(pas de formule)")</f>
        <v>=SI($B$13="OUI";BSCU_SALAIRES!B676;'Dépenses de personnel 51 à 60'!L111)</v>
      </c>
      <c r="E721" t="str">
        <f ca="1">IF(Audit_Calc_Auto[[#This Row],[Formule actuelle]]="(pas de formule)","SANS FORMULE",IF(Audit_Calc_Auto[[#This Row],[Formule actuelle]]=Audit_Calc_Auto[[#This Row],[Formule attendue]],"OK","MODIFIE"))</f>
        <v>OK</v>
      </c>
    </row>
    <row r="722" spans="1:5" x14ac:dyDescent="0.25">
      <c r="A722" s="770" t="s">
        <v>502</v>
      </c>
      <c r="B722" s="770" t="s">
        <v>1399</v>
      </c>
      <c r="C722" s="772" t="s">
        <v>2852</v>
      </c>
      <c r="D722" s="799" t="str" cm="1">
        <f t="array" aca="1" ref="D722" ca="1">IFERROR(_xlfn.FORMULATEXT(INDIRECT("'" &amp; Audit_Calc_Auto[[#This Row],[Feuille]] &amp; "'!" &amp; Audit_Calc_Auto[[#This Row],[Cellule]])),"(pas de formule)")</f>
        <v>=SI($B$13="OUI";"";SI(K79&lt;&gt;"";ARRONDI(J79;2)-ARRONDI(K79;2);0))</v>
      </c>
      <c r="E722" t="str">
        <f ca="1">IF(Audit_Calc_Auto[[#This Row],[Formule actuelle]]="(pas de formule)","SANS FORMULE",IF(Audit_Calc_Auto[[#This Row],[Formule actuelle]]=Audit_Calc_Auto[[#This Row],[Formule attendue]],"OK","MODIFIE"))</f>
        <v>OK</v>
      </c>
    </row>
    <row r="723" spans="1:5" x14ac:dyDescent="0.25">
      <c r="A723" s="770" t="s">
        <v>502</v>
      </c>
      <c r="B723" s="770" t="s">
        <v>1400</v>
      </c>
      <c r="C723" s="772" t="s">
        <v>2853</v>
      </c>
      <c r="D723" s="799" t="str" cm="1">
        <f t="array" aca="1" ref="D723" ca="1">IFERROR(_xlfn.FORMULATEXT(INDIRECT("'" &amp; Audit_Calc_Auto[[#This Row],[Feuille]] &amp; "'!" &amp; Audit_Calc_Auto[[#This Row],[Cellule]])),"(pas de formule)")</f>
        <v>=SI(U79="";0;U79*K79)</v>
      </c>
      <c r="E723" t="str">
        <f ca="1">IF(Audit_Calc_Auto[[#This Row],[Formule actuelle]]="(pas de formule)","SANS FORMULE",IF(Audit_Calc_Auto[[#This Row],[Formule actuelle]]=Audit_Calc_Auto[[#This Row],[Formule attendue]],"OK","MODIFIE"))</f>
        <v>OK</v>
      </c>
    </row>
    <row r="724" spans="1:5" x14ac:dyDescent="0.25">
      <c r="A724" s="770" t="s">
        <v>502</v>
      </c>
      <c r="B724" s="770" t="s">
        <v>1401</v>
      </c>
      <c r="C724" s="772" t="s">
        <v>1402</v>
      </c>
      <c r="D724" s="799" t="str" cm="1">
        <f t="array" aca="1" ref="D724" ca="1">IFERROR(_xlfn.FORMULATEXT(INDIRECT("'" &amp; Audit_Calc_Auto[[#This Row],[Feuille]] &amp; "'!" &amp; Audit_Calc_Auto[[#This Row],[Cellule]])),"(pas de formule)")</f>
        <v>=O79+Q79+S79+V79</v>
      </c>
      <c r="E724" t="str">
        <f ca="1">IF(Audit_Calc_Auto[[#This Row],[Formule actuelle]]="(pas de formule)","SANS FORMULE",IF(Audit_Calc_Auto[[#This Row],[Formule actuelle]]=Audit_Calc_Auto[[#This Row],[Formule attendue]],"OK","MODIFIE"))</f>
        <v>OK</v>
      </c>
    </row>
    <row r="725" spans="1:5" x14ac:dyDescent="0.25">
      <c r="A725" s="770" t="s">
        <v>502</v>
      </c>
      <c r="B725" s="770" t="s">
        <v>1403</v>
      </c>
      <c r="C725" s="772" t="s">
        <v>2854</v>
      </c>
      <c r="D725" s="799" t="str" cm="1">
        <f t="array" aca="1" ref="D725" ca="1">IFERROR(_xlfn.FORMULATEXT(INDIRECT("'" &amp; Audit_Calc_Auto[[#This Row],[Feuille]] &amp; "'!" &amp; Audit_Calc_Auto[[#This Row],[Cellule]])),"(pas de formule)")</f>
        <v>=SI(P79="";"";ARRONDI(K79-O79-Q79-S79-V79;2))</v>
      </c>
      <c r="E725" t="str">
        <f ca="1">IF(Audit_Calc_Auto[[#This Row],[Formule actuelle]]="(pas de formule)","SANS FORMULE",IF(Audit_Calc_Auto[[#This Row],[Formule actuelle]]=Audit_Calc_Auto[[#This Row],[Formule attendue]],"OK","MODIFIE"))</f>
        <v>OK</v>
      </c>
    </row>
    <row r="726" spans="1:5" x14ac:dyDescent="0.25">
      <c r="A726" s="770" t="s">
        <v>502</v>
      </c>
      <c r="B726" s="770" t="s">
        <v>1404</v>
      </c>
      <c r="C726" s="772" t="s">
        <v>2855</v>
      </c>
      <c r="D726" s="799" t="str" cm="1">
        <f t="array" aca="1" ref="D726" ca="1">IFERROR(_xlfn.FORMULATEXT(INDIRECT("'" &amp; Audit_Calc_Auto[[#This Row],[Feuille]] &amp; "'!" &amp; Audit_Calc_Auto[[#This Row],[Cellule]])),"(pas de formule)")</f>
        <v>=SI($B$13="OUI";"Salaires BSCU";"bulletin de paye"&amp;" "&amp;"x"&amp;NB.SI('Dépenses de personnel 51 à 60'!B118:B130;"&gt;"&amp;0))</v>
      </c>
      <c r="E726" t="str">
        <f ca="1">IF(Audit_Calc_Auto[[#This Row],[Formule actuelle]]="(pas de formule)","SANS FORMULE",IF(Audit_Calc_Auto[[#This Row],[Formule actuelle]]=Audit_Calc_Auto[[#This Row],[Formule attendue]],"OK","MODIFIE"))</f>
        <v>OK</v>
      </c>
    </row>
    <row r="727" spans="1:5" x14ac:dyDescent="0.25">
      <c r="A727" s="770" t="s">
        <v>502</v>
      </c>
      <c r="B727" s="770" t="s">
        <v>1405</v>
      </c>
      <c r="C727" s="772" t="s">
        <v>4109</v>
      </c>
      <c r="D727" s="799" t="str" cm="1">
        <f t="array" aca="1" ref="D727" ca="1">IFERROR(_xlfn.FORMULATEXT(INDIRECT("'" &amp; Audit_Calc_Auto[[#This Row],[Feuille]] &amp; "'!" &amp; Audit_Calc_Auto[[#This Row],[Cellule]])),"(pas de formule)")</f>
        <v>=SI(B$13="OUI";BSCU_SALAIRES!B679;'Dépenses de personnel 51 à 60'!A115)</v>
      </c>
      <c r="E727" t="str">
        <f ca="1">IF(Audit_Calc_Auto[[#This Row],[Formule actuelle]]="(pas de formule)","SANS FORMULE",IF(Audit_Calc_Auto[[#This Row],[Formule actuelle]]=Audit_Calc_Auto[[#This Row],[Formule attendue]],"OK","MODIFIE"))</f>
        <v>OK</v>
      </c>
    </row>
    <row r="728" spans="1:5" x14ac:dyDescent="0.25">
      <c r="A728" s="770" t="s">
        <v>502</v>
      </c>
      <c r="B728" s="770" t="s">
        <v>1406</v>
      </c>
      <c r="C728" s="772" t="s">
        <v>4110</v>
      </c>
      <c r="D728" s="799" t="str" cm="1">
        <f t="array" aca="1" ref="D728" ca="1">IFERROR(_xlfn.FORMULATEXT(INDIRECT("'" &amp; Audit_Calc_Auto[[#This Row],[Feuille]] &amp; "'!" &amp; Audit_Calc_Auto[[#This Row],[Cellule]])),"(pas de formule)")</f>
        <v>=SI(SI($B$56="OUI";BSCU_SALAIRES!B683;'Dépenses de personnel 51 à 60'!M131)&lt;1/1/2020;"";SI($B$56="OUI";BSCU_SALAIRES!B683;'Dépenses de personnel 51 à 60'!M131))</v>
      </c>
      <c r="E728" t="str">
        <f ca="1">IF(Audit_Calc_Auto[[#This Row],[Formule actuelle]]="(pas de formule)","SANS FORMULE",IF(Audit_Calc_Auto[[#This Row],[Formule actuelle]]=Audit_Calc_Auto[[#This Row],[Formule attendue]],"OK","MODIFIE"))</f>
        <v>OK</v>
      </c>
    </row>
    <row r="729" spans="1:5" x14ac:dyDescent="0.25">
      <c r="A729" s="770" t="s">
        <v>502</v>
      </c>
      <c r="B729" s="770" t="s">
        <v>1407</v>
      </c>
      <c r="C729" s="772" t="s">
        <v>1408</v>
      </c>
      <c r="D729" s="799" t="str" cm="1">
        <f t="array" aca="1" ref="D729" ca="1">IFERROR(_xlfn.FORMULATEXT(INDIRECT("'" &amp; Audit_Calc_Auto[[#This Row],[Feuille]] &amp; "'!" &amp; Audit_Calc_Auto[[#This Row],[Cellule]])),"(pas de formule)")</f>
        <v>='Dépenses de personnel 51 à 60'!N131</v>
      </c>
      <c r="E729" t="str">
        <f ca="1">IF(Audit_Calc_Auto[[#This Row],[Formule actuelle]]="(pas de formule)","SANS FORMULE",IF(Audit_Calc_Auto[[#This Row],[Formule actuelle]]=Audit_Calc_Auto[[#This Row],[Formule attendue]],"OK","MODIFIE"))</f>
        <v>OK</v>
      </c>
    </row>
    <row r="730" spans="1:5" x14ac:dyDescent="0.25">
      <c r="A730" s="770" t="s">
        <v>502</v>
      </c>
      <c r="B730" s="770" t="s">
        <v>1409</v>
      </c>
      <c r="C730" s="772" t="s">
        <v>2856</v>
      </c>
      <c r="D730" s="799" t="str" cm="1">
        <f t="array" aca="1" ref="D730" ca="1">IFERROR(_xlfn.FORMULATEXT(INDIRECT("'" &amp; Audit_Calc_Auto[[#This Row],[Feuille]] &amp; "'!" &amp; Audit_Calc_Auto[[#This Row],[Cellule]])),"(pas de formule)")</f>
        <v>=SI(A80="bulletin de paye x0";"";SI(OU(D80="";E80="");"Date d'émission ou d'acquittement manquante";SI(OU(D80&lt;$D$5;D80&gt;$D$6);"Date de facture inéligible, cette dépense sera écartée";SI(E80&gt;$D$6;"Acquittement hors date d'éligiblité, cette dépense sera écartée";SI(E80&lt;D80;"Justifier pourquoi l'acquittement est intervenu avant la facture";"")))))</v>
      </c>
      <c r="E730" t="str">
        <f ca="1">IF(Audit_Calc_Auto[[#This Row],[Formule actuelle]]="(pas de formule)","SANS FORMULE",IF(Audit_Calc_Auto[[#This Row],[Formule actuelle]]=Audit_Calc_Auto[[#This Row],[Formule attendue]],"OK","MODIFIE"))</f>
        <v>OK</v>
      </c>
    </row>
    <row r="731" spans="1:5" x14ac:dyDescent="0.25">
      <c r="A731" s="770" t="s">
        <v>502</v>
      </c>
      <c r="B731" s="770" t="s">
        <v>1410</v>
      </c>
      <c r="C731" s="772" t="s">
        <v>1411</v>
      </c>
      <c r="D731" s="799" t="str" cm="1">
        <f t="array" aca="1" ref="D731" ca="1">IFERROR(_xlfn.FORMULATEXT(INDIRECT("'" &amp; Audit_Calc_Auto[[#This Row],[Feuille]] &amp; "'!" &amp; Audit_Calc_Auto[[#This Row],[Cellule]])),"(pas de formule)")</f>
        <v>='Dépenses de personnel 51 à 60'!B131</v>
      </c>
      <c r="E731" t="str">
        <f ca="1">IF(Audit_Calc_Auto[[#This Row],[Formule actuelle]]="(pas de formule)","SANS FORMULE",IF(Audit_Calc_Auto[[#This Row],[Formule actuelle]]=Audit_Calc_Auto[[#This Row],[Formule attendue]],"OK","MODIFIE"))</f>
        <v>OK</v>
      </c>
    </row>
    <row r="732" spans="1:5" x14ac:dyDescent="0.25">
      <c r="A732" s="770" t="s">
        <v>502</v>
      </c>
      <c r="B732" s="770" t="s">
        <v>1412</v>
      </c>
      <c r="C732" s="772" t="s">
        <v>5103</v>
      </c>
      <c r="D732" s="799" t="str" cm="1">
        <f t="array" aca="1" ref="D732" ca="1">IFERROR(_xlfn.FORMULATEXT(INDIRECT("'" &amp; Audit_Calc_Auto[[#This Row],[Feuille]] &amp; "'!" &amp; Audit_Calc_Auto[[#This Row],[Cellule]])),"(pas de formule)")</f>
        <v>=SIERREUR(SI($B$13="OUI";BSCU_SALAIRES!B687;'Dépenses de personnel 51 à 60'!D131);"")</v>
      </c>
      <c r="E732" t="str">
        <f ca="1">IF(Audit_Calc_Auto[[#This Row],[Formule actuelle]]="(pas de formule)","SANS FORMULE",IF(Audit_Calc_Auto[[#This Row],[Formule actuelle]]=Audit_Calc_Auto[[#This Row],[Formule attendue]],"OK","MODIFIE"))</f>
        <v>OK</v>
      </c>
    </row>
    <row r="733" spans="1:5" x14ac:dyDescent="0.25">
      <c r="A733" s="770" t="s">
        <v>502</v>
      </c>
      <c r="B733" s="770" t="s">
        <v>1413</v>
      </c>
      <c r="C733" s="772" t="s">
        <v>4111</v>
      </c>
      <c r="D733" s="799" t="str" cm="1">
        <f t="array" aca="1" ref="D733" ca="1">IFERROR(_xlfn.FORMULATEXT(INDIRECT("'" &amp; Audit_Calc_Auto[[#This Row],[Feuille]] &amp; "'!" &amp; Audit_Calc_Auto[[#This Row],[Cellule]])),"(pas de formule)")</f>
        <v>=SIERREUR(ARRONDI(SI($B$13="OUI";BSCU_SALAIRES!B680;SOMME(H80+I80));2);"")</v>
      </c>
      <c r="E733" t="str">
        <f ca="1">IF(Audit_Calc_Auto[[#This Row],[Formule actuelle]]="(pas de formule)","SANS FORMULE",IF(Audit_Calc_Auto[[#This Row],[Formule actuelle]]=Audit_Calc_Auto[[#This Row],[Formule attendue]],"OK","MODIFIE"))</f>
        <v>OK</v>
      </c>
    </row>
    <row r="734" spans="1:5" x14ac:dyDescent="0.25">
      <c r="A734" s="770" t="s">
        <v>502</v>
      </c>
      <c r="B734" s="770" t="s">
        <v>1414</v>
      </c>
      <c r="C734" s="772" t="s">
        <v>4112</v>
      </c>
      <c r="D734" s="799" t="str" cm="1">
        <f t="array" aca="1" ref="D734" ca="1">IFERROR(_xlfn.FORMULATEXT(INDIRECT("'" &amp; Audit_Calc_Auto[[#This Row],[Feuille]] &amp; "'!" &amp; Audit_Calc_Auto[[#This Row],[Cellule]])),"(pas de formule)")</f>
        <v>=SI($B$13="OUI";BSCU_SALAIRES!B688;'Dépenses de personnel 51 à 60'!L131)</v>
      </c>
      <c r="E734" t="str">
        <f ca="1">IF(Audit_Calc_Auto[[#This Row],[Formule actuelle]]="(pas de formule)","SANS FORMULE",IF(Audit_Calc_Auto[[#This Row],[Formule actuelle]]=Audit_Calc_Auto[[#This Row],[Formule attendue]],"OK","MODIFIE"))</f>
        <v>OK</v>
      </c>
    </row>
    <row r="735" spans="1:5" x14ac:dyDescent="0.25">
      <c r="A735" s="770" t="s">
        <v>502</v>
      </c>
      <c r="B735" s="770" t="s">
        <v>1415</v>
      </c>
      <c r="C735" s="772" t="s">
        <v>2857</v>
      </c>
      <c r="D735" s="799" t="str" cm="1">
        <f t="array" aca="1" ref="D735" ca="1">IFERROR(_xlfn.FORMULATEXT(INDIRECT("'" &amp; Audit_Calc_Auto[[#This Row],[Feuille]] &amp; "'!" &amp; Audit_Calc_Auto[[#This Row],[Cellule]])),"(pas de formule)")</f>
        <v>=SI($B$13="OUI";"";SI(K80&lt;&gt;"";ARRONDI(J80;2)-ARRONDI(K80;2);0))</v>
      </c>
      <c r="E735" t="str">
        <f ca="1">IF(Audit_Calc_Auto[[#This Row],[Formule actuelle]]="(pas de formule)","SANS FORMULE",IF(Audit_Calc_Auto[[#This Row],[Formule actuelle]]=Audit_Calc_Auto[[#This Row],[Formule attendue]],"OK","MODIFIE"))</f>
        <v>OK</v>
      </c>
    </row>
    <row r="736" spans="1:5" x14ac:dyDescent="0.25">
      <c r="A736" s="770" t="s">
        <v>502</v>
      </c>
      <c r="B736" s="770" t="s">
        <v>1416</v>
      </c>
      <c r="C736" s="772" t="s">
        <v>2858</v>
      </c>
      <c r="D736" s="799" t="str" cm="1">
        <f t="array" aca="1" ref="D736" ca="1">IFERROR(_xlfn.FORMULATEXT(INDIRECT("'" &amp; Audit_Calc_Auto[[#This Row],[Feuille]] &amp; "'!" &amp; Audit_Calc_Auto[[#This Row],[Cellule]])),"(pas de formule)")</f>
        <v>=SI(U80="";0;U80*K80)</v>
      </c>
      <c r="E736" t="str">
        <f ca="1">IF(Audit_Calc_Auto[[#This Row],[Formule actuelle]]="(pas de formule)","SANS FORMULE",IF(Audit_Calc_Auto[[#This Row],[Formule actuelle]]=Audit_Calc_Auto[[#This Row],[Formule attendue]],"OK","MODIFIE"))</f>
        <v>OK</v>
      </c>
    </row>
    <row r="737" spans="1:5" x14ac:dyDescent="0.25">
      <c r="A737" s="770" t="s">
        <v>502</v>
      </c>
      <c r="B737" s="770" t="s">
        <v>1417</v>
      </c>
      <c r="C737" s="772" t="s">
        <v>1418</v>
      </c>
      <c r="D737" s="799" t="str" cm="1">
        <f t="array" aca="1" ref="D737" ca="1">IFERROR(_xlfn.FORMULATEXT(INDIRECT("'" &amp; Audit_Calc_Auto[[#This Row],[Feuille]] &amp; "'!" &amp; Audit_Calc_Auto[[#This Row],[Cellule]])),"(pas de formule)")</f>
        <v>=O80+Q80+S80+V80</v>
      </c>
      <c r="E737" t="str">
        <f ca="1">IF(Audit_Calc_Auto[[#This Row],[Formule actuelle]]="(pas de formule)","SANS FORMULE",IF(Audit_Calc_Auto[[#This Row],[Formule actuelle]]=Audit_Calc_Auto[[#This Row],[Formule attendue]],"OK","MODIFIE"))</f>
        <v>OK</v>
      </c>
    </row>
    <row r="738" spans="1:5" x14ac:dyDescent="0.25">
      <c r="A738" s="770" t="s">
        <v>502</v>
      </c>
      <c r="B738" s="770" t="s">
        <v>1419</v>
      </c>
      <c r="C738" s="772" t="s">
        <v>2859</v>
      </c>
      <c r="D738" s="799" t="str" cm="1">
        <f t="array" aca="1" ref="D738" ca="1">IFERROR(_xlfn.FORMULATEXT(INDIRECT("'" &amp; Audit_Calc_Auto[[#This Row],[Feuille]] &amp; "'!" &amp; Audit_Calc_Auto[[#This Row],[Cellule]])),"(pas de formule)")</f>
        <v>=SI(P80="";"";ARRONDI(K80-O80-Q80-S80-V80;2))</v>
      </c>
      <c r="E738" t="str">
        <f ca="1">IF(Audit_Calc_Auto[[#This Row],[Formule actuelle]]="(pas de formule)","SANS FORMULE",IF(Audit_Calc_Auto[[#This Row],[Formule actuelle]]=Audit_Calc_Auto[[#This Row],[Formule attendue]],"OK","MODIFIE"))</f>
        <v>OK</v>
      </c>
    </row>
    <row r="739" spans="1:5" x14ac:dyDescent="0.25">
      <c r="A739" s="770" t="s">
        <v>502</v>
      </c>
      <c r="B739" s="770" t="s">
        <v>1420</v>
      </c>
      <c r="C739" s="772" t="s">
        <v>2860</v>
      </c>
      <c r="D739" s="799" t="str" cm="1">
        <f t="array" aca="1" ref="D739" ca="1">IFERROR(_xlfn.FORMULATEXT(INDIRECT("'" &amp; Audit_Calc_Auto[[#This Row],[Feuille]] &amp; "'!" &amp; Audit_Calc_Auto[[#This Row],[Cellule]])),"(pas de formule)")</f>
        <v>=SI($B$13="OUI";"Salaires BSCU";"bulletin de paye"&amp;" "&amp;"x"&amp;NB.SI('Dépenses de personnel 51 à 60'!B138:B150;"&gt;"&amp;0))</v>
      </c>
      <c r="E739" t="str">
        <f ca="1">IF(Audit_Calc_Auto[[#This Row],[Formule actuelle]]="(pas de formule)","SANS FORMULE",IF(Audit_Calc_Auto[[#This Row],[Formule actuelle]]=Audit_Calc_Auto[[#This Row],[Formule attendue]],"OK","MODIFIE"))</f>
        <v>OK</v>
      </c>
    </row>
    <row r="740" spans="1:5" x14ac:dyDescent="0.25">
      <c r="A740" s="770" t="s">
        <v>502</v>
      </c>
      <c r="B740" s="770" t="s">
        <v>1421</v>
      </c>
      <c r="C740" s="772" t="s">
        <v>4113</v>
      </c>
      <c r="D740" s="799" t="str" cm="1">
        <f t="array" aca="1" ref="D740" ca="1">IFERROR(_xlfn.FORMULATEXT(INDIRECT("'" &amp; Audit_Calc_Auto[[#This Row],[Feuille]] &amp; "'!" &amp; Audit_Calc_Auto[[#This Row],[Cellule]])),"(pas de formule)")</f>
        <v>=SI(B$13="OUI";BSCU_SALAIRES!B691;'Dépenses de personnel 51 à 60'!A135)</v>
      </c>
      <c r="E740" t="str">
        <f ca="1">IF(Audit_Calc_Auto[[#This Row],[Formule actuelle]]="(pas de formule)","SANS FORMULE",IF(Audit_Calc_Auto[[#This Row],[Formule actuelle]]=Audit_Calc_Auto[[#This Row],[Formule attendue]],"OK","MODIFIE"))</f>
        <v>OK</v>
      </c>
    </row>
    <row r="741" spans="1:5" x14ac:dyDescent="0.25">
      <c r="A741" s="770" t="s">
        <v>502</v>
      </c>
      <c r="B741" s="770" t="s">
        <v>1422</v>
      </c>
      <c r="C741" s="772" t="s">
        <v>4114</v>
      </c>
      <c r="D741" s="799" t="str" cm="1">
        <f t="array" aca="1" ref="D741" ca="1">IFERROR(_xlfn.FORMULATEXT(INDIRECT("'" &amp; Audit_Calc_Auto[[#This Row],[Feuille]] &amp; "'!" &amp; Audit_Calc_Auto[[#This Row],[Cellule]])),"(pas de formule)")</f>
        <v>=SI(SI($B$56="OUI";BSCU_SALAIRES!B695;'Dépenses de personnel 51 à 60'!M151)&lt;1/1/2020;"";SI($B$56="OUI";BSCU_SALAIRES!B695;'Dépenses de personnel 51 à 60'!M151))</v>
      </c>
      <c r="E741" t="str">
        <f ca="1">IF(Audit_Calc_Auto[[#This Row],[Formule actuelle]]="(pas de formule)","SANS FORMULE",IF(Audit_Calc_Auto[[#This Row],[Formule actuelle]]=Audit_Calc_Auto[[#This Row],[Formule attendue]],"OK","MODIFIE"))</f>
        <v>OK</v>
      </c>
    </row>
    <row r="742" spans="1:5" x14ac:dyDescent="0.25">
      <c r="A742" s="770" t="s">
        <v>502</v>
      </c>
      <c r="B742" s="770" t="s">
        <v>1423</v>
      </c>
      <c r="C742" s="772" t="s">
        <v>1424</v>
      </c>
      <c r="D742" s="799" t="str" cm="1">
        <f t="array" aca="1" ref="D742" ca="1">IFERROR(_xlfn.FORMULATEXT(INDIRECT("'" &amp; Audit_Calc_Auto[[#This Row],[Feuille]] &amp; "'!" &amp; Audit_Calc_Auto[[#This Row],[Cellule]])),"(pas de formule)")</f>
        <v>='Dépenses de personnel 51 à 60'!N151</v>
      </c>
      <c r="E742" t="str">
        <f ca="1">IF(Audit_Calc_Auto[[#This Row],[Formule actuelle]]="(pas de formule)","SANS FORMULE",IF(Audit_Calc_Auto[[#This Row],[Formule actuelle]]=Audit_Calc_Auto[[#This Row],[Formule attendue]],"OK","MODIFIE"))</f>
        <v>OK</v>
      </c>
    </row>
    <row r="743" spans="1:5" x14ac:dyDescent="0.25">
      <c r="A743" s="770" t="s">
        <v>502</v>
      </c>
      <c r="B743" s="770" t="s">
        <v>1425</v>
      </c>
      <c r="C743" s="772" t="s">
        <v>2861</v>
      </c>
      <c r="D743" s="799" t="str" cm="1">
        <f t="array" aca="1" ref="D743" ca="1">IFERROR(_xlfn.FORMULATEXT(INDIRECT("'" &amp; Audit_Calc_Auto[[#This Row],[Feuille]] &amp; "'!" &amp; Audit_Calc_Auto[[#This Row],[Cellule]])),"(pas de formule)")</f>
        <v>=SI(A81="bulletin de paye x0";"";SI(OU(D81="";E81="");"Date d'émission ou d'acquittement manquante";SI(OU(D81&lt;$D$5;D81&gt;$D$6);"Date de facture inéligible, cette dépense sera écartée";SI(E81&gt;$D$6;"Acquittement hors date d'éligiblité, cette dépense sera écartée";SI(E81&lt;D81;"Justifier pourquoi l'acquittement est intervenu avant la facture";"")))))</v>
      </c>
      <c r="E743" t="str">
        <f ca="1">IF(Audit_Calc_Auto[[#This Row],[Formule actuelle]]="(pas de formule)","SANS FORMULE",IF(Audit_Calc_Auto[[#This Row],[Formule actuelle]]=Audit_Calc_Auto[[#This Row],[Formule attendue]],"OK","MODIFIE"))</f>
        <v>OK</v>
      </c>
    </row>
    <row r="744" spans="1:5" x14ac:dyDescent="0.25">
      <c r="A744" s="770" t="s">
        <v>502</v>
      </c>
      <c r="B744" s="770" t="s">
        <v>1426</v>
      </c>
      <c r="C744" s="772" t="s">
        <v>1427</v>
      </c>
      <c r="D744" s="799" t="str" cm="1">
        <f t="array" aca="1" ref="D744" ca="1">IFERROR(_xlfn.FORMULATEXT(INDIRECT("'" &amp; Audit_Calc_Auto[[#This Row],[Feuille]] &amp; "'!" &amp; Audit_Calc_Auto[[#This Row],[Cellule]])),"(pas de formule)")</f>
        <v>='Dépenses de personnel 51 à 60'!B151</v>
      </c>
      <c r="E744" t="str">
        <f ca="1">IF(Audit_Calc_Auto[[#This Row],[Formule actuelle]]="(pas de formule)","SANS FORMULE",IF(Audit_Calc_Auto[[#This Row],[Formule actuelle]]=Audit_Calc_Auto[[#This Row],[Formule attendue]],"OK","MODIFIE"))</f>
        <v>OK</v>
      </c>
    </row>
    <row r="745" spans="1:5" x14ac:dyDescent="0.25">
      <c r="A745" s="770" t="s">
        <v>502</v>
      </c>
      <c r="B745" s="770" t="s">
        <v>1428</v>
      </c>
      <c r="C745" s="772" t="s">
        <v>5104</v>
      </c>
      <c r="D745" s="799" t="str" cm="1">
        <f t="array" aca="1" ref="D745" ca="1">IFERROR(_xlfn.FORMULATEXT(INDIRECT("'" &amp; Audit_Calc_Auto[[#This Row],[Feuille]] &amp; "'!" &amp; Audit_Calc_Auto[[#This Row],[Cellule]])),"(pas de formule)")</f>
        <v>=SIERREUR(SI($B$13="OUI";BSCU_SALAIRES!B699;'Dépenses de personnel 51 à 60'!D151);"")</v>
      </c>
      <c r="E745" t="str">
        <f ca="1">IF(Audit_Calc_Auto[[#This Row],[Formule actuelle]]="(pas de formule)","SANS FORMULE",IF(Audit_Calc_Auto[[#This Row],[Formule actuelle]]=Audit_Calc_Auto[[#This Row],[Formule attendue]],"OK","MODIFIE"))</f>
        <v>OK</v>
      </c>
    </row>
    <row r="746" spans="1:5" x14ac:dyDescent="0.25">
      <c r="A746" s="770" t="s">
        <v>502</v>
      </c>
      <c r="B746" s="770" t="s">
        <v>1429</v>
      </c>
      <c r="C746" s="772" t="s">
        <v>4115</v>
      </c>
      <c r="D746" s="799" t="str" cm="1">
        <f t="array" aca="1" ref="D746" ca="1">IFERROR(_xlfn.FORMULATEXT(INDIRECT("'" &amp; Audit_Calc_Auto[[#This Row],[Feuille]] &amp; "'!" &amp; Audit_Calc_Auto[[#This Row],[Cellule]])),"(pas de formule)")</f>
        <v>=SIERREUR(ARRONDI(SI($B$13="OUI";BSCU_SALAIRES!B692;SOMME(H81+I81));2);"")</v>
      </c>
      <c r="E746" t="str">
        <f ca="1">IF(Audit_Calc_Auto[[#This Row],[Formule actuelle]]="(pas de formule)","SANS FORMULE",IF(Audit_Calc_Auto[[#This Row],[Formule actuelle]]=Audit_Calc_Auto[[#This Row],[Formule attendue]],"OK","MODIFIE"))</f>
        <v>OK</v>
      </c>
    </row>
    <row r="747" spans="1:5" x14ac:dyDescent="0.25">
      <c r="A747" s="770" t="s">
        <v>502</v>
      </c>
      <c r="B747" s="770" t="s">
        <v>1430</v>
      </c>
      <c r="C747" s="772" t="s">
        <v>4116</v>
      </c>
      <c r="D747" s="799" t="str" cm="1">
        <f t="array" aca="1" ref="D747" ca="1">IFERROR(_xlfn.FORMULATEXT(INDIRECT("'" &amp; Audit_Calc_Auto[[#This Row],[Feuille]] &amp; "'!" &amp; Audit_Calc_Auto[[#This Row],[Cellule]])),"(pas de formule)")</f>
        <v>=SI($B$13="OUI";BSCU_SALAIRES!B700;'Dépenses de personnel 51 à 60'!L151)</v>
      </c>
      <c r="E747" t="str">
        <f ca="1">IF(Audit_Calc_Auto[[#This Row],[Formule actuelle]]="(pas de formule)","SANS FORMULE",IF(Audit_Calc_Auto[[#This Row],[Formule actuelle]]=Audit_Calc_Auto[[#This Row],[Formule attendue]],"OK","MODIFIE"))</f>
        <v>OK</v>
      </c>
    </row>
    <row r="748" spans="1:5" x14ac:dyDescent="0.25">
      <c r="A748" s="770" t="s">
        <v>502</v>
      </c>
      <c r="B748" s="770" t="s">
        <v>1431</v>
      </c>
      <c r="C748" s="772" t="s">
        <v>2862</v>
      </c>
      <c r="D748" s="799" t="str" cm="1">
        <f t="array" aca="1" ref="D748" ca="1">IFERROR(_xlfn.FORMULATEXT(INDIRECT("'" &amp; Audit_Calc_Auto[[#This Row],[Feuille]] &amp; "'!" &amp; Audit_Calc_Auto[[#This Row],[Cellule]])),"(pas de formule)")</f>
        <v>=SI($B$13="OUI";"";SI(K81&lt;&gt;"";ARRONDI(J81;2)-ARRONDI(K81;2);0))</v>
      </c>
      <c r="E748" t="str">
        <f ca="1">IF(Audit_Calc_Auto[[#This Row],[Formule actuelle]]="(pas de formule)","SANS FORMULE",IF(Audit_Calc_Auto[[#This Row],[Formule actuelle]]=Audit_Calc_Auto[[#This Row],[Formule attendue]],"OK","MODIFIE"))</f>
        <v>OK</v>
      </c>
    </row>
    <row r="749" spans="1:5" x14ac:dyDescent="0.25">
      <c r="A749" s="770" t="s">
        <v>502</v>
      </c>
      <c r="B749" s="770" t="s">
        <v>1432</v>
      </c>
      <c r="C749" s="772" t="s">
        <v>2863</v>
      </c>
      <c r="D749" s="799" t="str" cm="1">
        <f t="array" aca="1" ref="D749" ca="1">IFERROR(_xlfn.FORMULATEXT(INDIRECT("'" &amp; Audit_Calc_Auto[[#This Row],[Feuille]] &amp; "'!" &amp; Audit_Calc_Auto[[#This Row],[Cellule]])),"(pas de formule)")</f>
        <v>=SI(U81="";0;U81*K81)</v>
      </c>
      <c r="E749" t="str">
        <f ca="1">IF(Audit_Calc_Auto[[#This Row],[Formule actuelle]]="(pas de formule)","SANS FORMULE",IF(Audit_Calc_Auto[[#This Row],[Formule actuelle]]=Audit_Calc_Auto[[#This Row],[Formule attendue]],"OK","MODIFIE"))</f>
        <v>OK</v>
      </c>
    </row>
    <row r="750" spans="1:5" x14ac:dyDescent="0.25">
      <c r="A750" s="770" t="s">
        <v>502</v>
      </c>
      <c r="B750" s="770" t="s">
        <v>1433</v>
      </c>
      <c r="C750" s="772" t="s">
        <v>1434</v>
      </c>
      <c r="D750" s="799" t="str" cm="1">
        <f t="array" aca="1" ref="D750" ca="1">IFERROR(_xlfn.FORMULATEXT(INDIRECT("'" &amp; Audit_Calc_Auto[[#This Row],[Feuille]] &amp; "'!" &amp; Audit_Calc_Auto[[#This Row],[Cellule]])),"(pas de formule)")</f>
        <v>=O81+Q81+S81+V81</v>
      </c>
      <c r="E750" t="str">
        <f ca="1">IF(Audit_Calc_Auto[[#This Row],[Formule actuelle]]="(pas de formule)","SANS FORMULE",IF(Audit_Calc_Auto[[#This Row],[Formule actuelle]]=Audit_Calc_Auto[[#This Row],[Formule attendue]],"OK","MODIFIE"))</f>
        <v>OK</v>
      </c>
    </row>
    <row r="751" spans="1:5" x14ac:dyDescent="0.25">
      <c r="A751" s="770" t="s">
        <v>502</v>
      </c>
      <c r="B751" s="770" t="s">
        <v>1435</v>
      </c>
      <c r="C751" s="772" t="s">
        <v>2864</v>
      </c>
      <c r="D751" s="799" t="str" cm="1">
        <f t="array" aca="1" ref="D751" ca="1">IFERROR(_xlfn.FORMULATEXT(INDIRECT("'" &amp; Audit_Calc_Auto[[#This Row],[Feuille]] &amp; "'!" &amp; Audit_Calc_Auto[[#This Row],[Cellule]])),"(pas de formule)")</f>
        <v>=SI(P81="";"";ARRONDI(K81-O81-Q81-S81-V81;2))</v>
      </c>
      <c r="E751" t="str">
        <f ca="1">IF(Audit_Calc_Auto[[#This Row],[Formule actuelle]]="(pas de formule)","SANS FORMULE",IF(Audit_Calc_Auto[[#This Row],[Formule actuelle]]=Audit_Calc_Auto[[#This Row],[Formule attendue]],"OK","MODIFIE"))</f>
        <v>OK</v>
      </c>
    </row>
    <row r="752" spans="1:5" x14ac:dyDescent="0.25">
      <c r="A752" s="770" t="s">
        <v>502</v>
      </c>
      <c r="B752" s="770" t="s">
        <v>1436</v>
      </c>
      <c r="C752" s="772" t="s">
        <v>2865</v>
      </c>
      <c r="D752" s="799" t="str" cm="1">
        <f t="array" aca="1" ref="D752" ca="1">IFERROR(_xlfn.FORMULATEXT(INDIRECT("'" &amp; Audit_Calc_Auto[[#This Row],[Feuille]] &amp; "'!" &amp; Audit_Calc_Auto[[#This Row],[Cellule]])),"(pas de formule)")</f>
        <v>=SI($B$13="OUI";"Salaires BSCU";"bulletin de paye"&amp;" "&amp;"x"&amp;NB.SI('Dépenses de personnel 51 à 60'!B158:B170;"&gt;"&amp;0))</v>
      </c>
      <c r="E752" t="str">
        <f ca="1">IF(Audit_Calc_Auto[[#This Row],[Formule actuelle]]="(pas de formule)","SANS FORMULE",IF(Audit_Calc_Auto[[#This Row],[Formule actuelle]]=Audit_Calc_Auto[[#This Row],[Formule attendue]],"OK","MODIFIE"))</f>
        <v>OK</v>
      </c>
    </row>
    <row r="753" spans="1:5" x14ac:dyDescent="0.25">
      <c r="A753" s="770" t="s">
        <v>502</v>
      </c>
      <c r="B753" s="770" t="s">
        <v>1437</v>
      </c>
      <c r="C753" s="772" t="s">
        <v>4117</v>
      </c>
      <c r="D753" s="799" t="str" cm="1">
        <f t="array" aca="1" ref="D753" ca="1">IFERROR(_xlfn.FORMULATEXT(INDIRECT("'" &amp; Audit_Calc_Auto[[#This Row],[Feuille]] &amp; "'!" &amp; Audit_Calc_Auto[[#This Row],[Cellule]])),"(pas de formule)")</f>
        <v>=SI(B$13="OUI";BSCU_SALAIRES!B703;'Dépenses de personnel 51 à 60'!A155)</v>
      </c>
      <c r="E753" t="str">
        <f ca="1">IF(Audit_Calc_Auto[[#This Row],[Formule actuelle]]="(pas de formule)","SANS FORMULE",IF(Audit_Calc_Auto[[#This Row],[Formule actuelle]]=Audit_Calc_Auto[[#This Row],[Formule attendue]],"OK","MODIFIE"))</f>
        <v>OK</v>
      </c>
    </row>
    <row r="754" spans="1:5" x14ac:dyDescent="0.25">
      <c r="A754" s="770" t="s">
        <v>502</v>
      </c>
      <c r="B754" s="770" t="s">
        <v>1438</v>
      </c>
      <c r="C754" s="772" t="s">
        <v>4118</v>
      </c>
      <c r="D754" s="799" t="str" cm="1">
        <f t="array" aca="1" ref="D754" ca="1">IFERROR(_xlfn.FORMULATEXT(INDIRECT("'" &amp; Audit_Calc_Auto[[#This Row],[Feuille]] &amp; "'!" &amp; Audit_Calc_Auto[[#This Row],[Cellule]])),"(pas de formule)")</f>
        <v>=SI(SI($B$56="OUI";BSCU_SALAIRES!B707;'Dépenses de personnel 51 à 60'!M171)&lt;1/1/2020;"";SI($B$56="OUI";BSCU_SALAIRES!B707;'Dépenses de personnel 51 à 60'!M171))</v>
      </c>
      <c r="E754" t="str">
        <f ca="1">IF(Audit_Calc_Auto[[#This Row],[Formule actuelle]]="(pas de formule)","SANS FORMULE",IF(Audit_Calc_Auto[[#This Row],[Formule actuelle]]=Audit_Calc_Auto[[#This Row],[Formule attendue]],"OK","MODIFIE"))</f>
        <v>OK</v>
      </c>
    </row>
    <row r="755" spans="1:5" x14ac:dyDescent="0.25">
      <c r="A755" s="770" t="s">
        <v>502</v>
      </c>
      <c r="B755" s="770" t="s">
        <v>1439</v>
      </c>
      <c r="C755" s="772" t="s">
        <v>1440</v>
      </c>
      <c r="D755" s="799" t="str" cm="1">
        <f t="array" aca="1" ref="D755" ca="1">IFERROR(_xlfn.FORMULATEXT(INDIRECT("'" &amp; Audit_Calc_Auto[[#This Row],[Feuille]] &amp; "'!" &amp; Audit_Calc_Auto[[#This Row],[Cellule]])),"(pas de formule)")</f>
        <v>='Dépenses de personnel 51 à 60'!N171</v>
      </c>
      <c r="E755" t="str">
        <f ca="1">IF(Audit_Calc_Auto[[#This Row],[Formule actuelle]]="(pas de formule)","SANS FORMULE",IF(Audit_Calc_Auto[[#This Row],[Formule actuelle]]=Audit_Calc_Auto[[#This Row],[Formule attendue]],"OK","MODIFIE"))</f>
        <v>OK</v>
      </c>
    </row>
    <row r="756" spans="1:5" x14ac:dyDescent="0.25">
      <c r="A756" s="770" t="s">
        <v>502</v>
      </c>
      <c r="B756" s="770" t="s">
        <v>1441</v>
      </c>
      <c r="C756" s="772" t="s">
        <v>2866</v>
      </c>
      <c r="D756" s="799" t="str" cm="1">
        <f t="array" aca="1" ref="D756" ca="1">IFERROR(_xlfn.FORMULATEXT(INDIRECT("'" &amp; Audit_Calc_Auto[[#This Row],[Feuille]] &amp; "'!" &amp; Audit_Calc_Auto[[#This Row],[Cellule]])),"(pas de formule)")</f>
        <v>=SI(A82="bulletin de paye x0";"";SI(OU(D82="";E82="");"Date d'émission ou d'acquittement manquante";SI(OU(D82&lt;$D$5;D82&gt;$D$6);"Date de facture inéligible, cette dépense sera écartée";SI(E82&gt;$D$6;"Acquittement hors date d'éligiblité, cette dépense sera écartée";SI(E82&lt;D82;"Justifier pourquoi l'acquittement est intervenu avant la facture";"")))))</v>
      </c>
      <c r="E756" t="str">
        <f ca="1">IF(Audit_Calc_Auto[[#This Row],[Formule actuelle]]="(pas de formule)","SANS FORMULE",IF(Audit_Calc_Auto[[#This Row],[Formule actuelle]]=Audit_Calc_Auto[[#This Row],[Formule attendue]],"OK","MODIFIE"))</f>
        <v>OK</v>
      </c>
    </row>
    <row r="757" spans="1:5" x14ac:dyDescent="0.25">
      <c r="A757" s="770" t="s">
        <v>502</v>
      </c>
      <c r="B757" s="770" t="s">
        <v>1442</v>
      </c>
      <c r="C757" s="772" t="s">
        <v>1443</v>
      </c>
      <c r="D757" s="799" t="str" cm="1">
        <f t="array" aca="1" ref="D757" ca="1">IFERROR(_xlfn.FORMULATEXT(INDIRECT("'" &amp; Audit_Calc_Auto[[#This Row],[Feuille]] &amp; "'!" &amp; Audit_Calc_Auto[[#This Row],[Cellule]])),"(pas de formule)")</f>
        <v>='Dépenses de personnel 51 à 60'!B171</v>
      </c>
      <c r="E757" t="str">
        <f ca="1">IF(Audit_Calc_Auto[[#This Row],[Formule actuelle]]="(pas de formule)","SANS FORMULE",IF(Audit_Calc_Auto[[#This Row],[Formule actuelle]]=Audit_Calc_Auto[[#This Row],[Formule attendue]],"OK","MODIFIE"))</f>
        <v>OK</v>
      </c>
    </row>
    <row r="758" spans="1:5" x14ac:dyDescent="0.25">
      <c r="A758" s="770" t="s">
        <v>502</v>
      </c>
      <c r="B758" s="770" t="s">
        <v>1444</v>
      </c>
      <c r="C758" s="772" t="s">
        <v>5105</v>
      </c>
      <c r="D758" s="799" t="str" cm="1">
        <f t="array" aca="1" ref="D758" ca="1">IFERROR(_xlfn.FORMULATEXT(INDIRECT("'" &amp; Audit_Calc_Auto[[#This Row],[Feuille]] &amp; "'!" &amp; Audit_Calc_Auto[[#This Row],[Cellule]])),"(pas de formule)")</f>
        <v>=SIERREUR(SI($B$13="OUI";BSCU_SALAIRES!B711;'Dépenses de personnel 51 à 60'!D171);"")</v>
      </c>
      <c r="E758" t="str">
        <f ca="1">IF(Audit_Calc_Auto[[#This Row],[Formule actuelle]]="(pas de formule)","SANS FORMULE",IF(Audit_Calc_Auto[[#This Row],[Formule actuelle]]=Audit_Calc_Auto[[#This Row],[Formule attendue]],"OK","MODIFIE"))</f>
        <v>OK</v>
      </c>
    </row>
    <row r="759" spans="1:5" x14ac:dyDescent="0.25">
      <c r="A759" s="770" t="s">
        <v>502</v>
      </c>
      <c r="B759" s="770" t="s">
        <v>1445</v>
      </c>
      <c r="C759" s="772" t="s">
        <v>4119</v>
      </c>
      <c r="D759" s="799" t="str" cm="1">
        <f t="array" aca="1" ref="D759" ca="1">IFERROR(_xlfn.FORMULATEXT(INDIRECT("'" &amp; Audit_Calc_Auto[[#This Row],[Feuille]] &amp; "'!" &amp; Audit_Calc_Auto[[#This Row],[Cellule]])),"(pas de formule)")</f>
        <v>=SIERREUR(ARRONDI(SI($B$13="OUI";BSCU_SALAIRES!B704;SOMME(H82+I82));2);"")</v>
      </c>
      <c r="E759" t="str">
        <f ca="1">IF(Audit_Calc_Auto[[#This Row],[Formule actuelle]]="(pas de formule)","SANS FORMULE",IF(Audit_Calc_Auto[[#This Row],[Formule actuelle]]=Audit_Calc_Auto[[#This Row],[Formule attendue]],"OK","MODIFIE"))</f>
        <v>OK</v>
      </c>
    </row>
    <row r="760" spans="1:5" x14ac:dyDescent="0.25">
      <c r="A760" s="770" t="s">
        <v>502</v>
      </c>
      <c r="B760" s="770" t="s">
        <v>1446</v>
      </c>
      <c r="C760" s="772" t="s">
        <v>4120</v>
      </c>
      <c r="D760" s="799" t="str" cm="1">
        <f t="array" aca="1" ref="D760" ca="1">IFERROR(_xlfn.FORMULATEXT(INDIRECT("'" &amp; Audit_Calc_Auto[[#This Row],[Feuille]] &amp; "'!" &amp; Audit_Calc_Auto[[#This Row],[Cellule]])),"(pas de formule)")</f>
        <v>=SI($B$13="OUI";BSCU_SALAIRES!B712;'Dépenses de personnel 51 à 60'!L171)</v>
      </c>
      <c r="E760" t="str">
        <f ca="1">IF(Audit_Calc_Auto[[#This Row],[Formule actuelle]]="(pas de formule)","SANS FORMULE",IF(Audit_Calc_Auto[[#This Row],[Formule actuelle]]=Audit_Calc_Auto[[#This Row],[Formule attendue]],"OK","MODIFIE"))</f>
        <v>OK</v>
      </c>
    </row>
    <row r="761" spans="1:5" x14ac:dyDescent="0.25">
      <c r="A761" s="770" t="s">
        <v>502</v>
      </c>
      <c r="B761" s="770" t="s">
        <v>1447</v>
      </c>
      <c r="C761" s="772" t="s">
        <v>2867</v>
      </c>
      <c r="D761" s="799" t="str" cm="1">
        <f t="array" aca="1" ref="D761" ca="1">IFERROR(_xlfn.FORMULATEXT(INDIRECT("'" &amp; Audit_Calc_Auto[[#This Row],[Feuille]] &amp; "'!" &amp; Audit_Calc_Auto[[#This Row],[Cellule]])),"(pas de formule)")</f>
        <v>=SI($B$13="OUI";"";SI(K82&lt;&gt;"";ARRONDI(J82;2)-ARRONDI(K82;2);0))</v>
      </c>
      <c r="E761" t="str">
        <f ca="1">IF(Audit_Calc_Auto[[#This Row],[Formule actuelle]]="(pas de formule)","SANS FORMULE",IF(Audit_Calc_Auto[[#This Row],[Formule actuelle]]=Audit_Calc_Auto[[#This Row],[Formule attendue]],"OK","MODIFIE"))</f>
        <v>OK</v>
      </c>
    </row>
    <row r="762" spans="1:5" x14ac:dyDescent="0.25">
      <c r="A762" s="770" t="s">
        <v>502</v>
      </c>
      <c r="B762" s="770" t="s">
        <v>1448</v>
      </c>
      <c r="C762" s="772" t="s">
        <v>2868</v>
      </c>
      <c r="D762" s="799" t="str" cm="1">
        <f t="array" aca="1" ref="D762" ca="1">IFERROR(_xlfn.FORMULATEXT(INDIRECT("'" &amp; Audit_Calc_Auto[[#This Row],[Feuille]] &amp; "'!" &amp; Audit_Calc_Auto[[#This Row],[Cellule]])),"(pas de formule)")</f>
        <v>=SI(U82="";0;U82*K82)</v>
      </c>
      <c r="E762" t="str">
        <f ca="1">IF(Audit_Calc_Auto[[#This Row],[Formule actuelle]]="(pas de formule)","SANS FORMULE",IF(Audit_Calc_Auto[[#This Row],[Formule actuelle]]=Audit_Calc_Auto[[#This Row],[Formule attendue]],"OK","MODIFIE"))</f>
        <v>OK</v>
      </c>
    </row>
    <row r="763" spans="1:5" x14ac:dyDescent="0.25">
      <c r="A763" s="770" t="s">
        <v>502</v>
      </c>
      <c r="B763" s="770" t="s">
        <v>1449</v>
      </c>
      <c r="C763" s="772" t="s">
        <v>1450</v>
      </c>
      <c r="D763" s="799" t="str" cm="1">
        <f t="array" aca="1" ref="D763" ca="1">IFERROR(_xlfn.FORMULATEXT(INDIRECT("'" &amp; Audit_Calc_Auto[[#This Row],[Feuille]] &amp; "'!" &amp; Audit_Calc_Auto[[#This Row],[Cellule]])),"(pas de formule)")</f>
        <v>=O82+Q82+S82+V82</v>
      </c>
      <c r="E763" t="str">
        <f ca="1">IF(Audit_Calc_Auto[[#This Row],[Formule actuelle]]="(pas de formule)","SANS FORMULE",IF(Audit_Calc_Auto[[#This Row],[Formule actuelle]]=Audit_Calc_Auto[[#This Row],[Formule attendue]],"OK","MODIFIE"))</f>
        <v>OK</v>
      </c>
    </row>
    <row r="764" spans="1:5" x14ac:dyDescent="0.25">
      <c r="A764" s="770" t="s">
        <v>502</v>
      </c>
      <c r="B764" s="770" t="s">
        <v>1451</v>
      </c>
      <c r="C764" s="772" t="s">
        <v>2869</v>
      </c>
      <c r="D764" s="799" t="str" cm="1">
        <f t="array" aca="1" ref="D764" ca="1">IFERROR(_xlfn.FORMULATEXT(INDIRECT("'" &amp; Audit_Calc_Auto[[#This Row],[Feuille]] &amp; "'!" &amp; Audit_Calc_Auto[[#This Row],[Cellule]])),"(pas de formule)")</f>
        <v>=SI(P82="";"";ARRONDI(K82-O82-Q82-S82-V82;2))</v>
      </c>
      <c r="E764" t="str">
        <f ca="1">IF(Audit_Calc_Auto[[#This Row],[Formule actuelle]]="(pas de formule)","SANS FORMULE",IF(Audit_Calc_Auto[[#This Row],[Formule actuelle]]=Audit_Calc_Auto[[#This Row],[Formule attendue]],"OK","MODIFIE"))</f>
        <v>OK</v>
      </c>
    </row>
    <row r="765" spans="1:5" x14ac:dyDescent="0.25">
      <c r="A765" s="770" t="s">
        <v>502</v>
      </c>
      <c r="B765" s="770" t="s">
        <v>1452</v>
      </c>
      <c r="C765" s="772" t="s">
        <v>2870</v>
      </c>
      <c r="D765" s="799" t="str" cm="1">
        <f t="array" aca="1" ref="D765" ca="1">IFERROR(_xlfn.FORMULATEXT(INDIRECT("'" &amp; Audit_Calc_Auto[[#This Row],[Feuille]] &amp; "'!" &amp; Audit_Calc_Auto[[#This Row],[Cellule]])),"(pas de formule)")</f>
        <v>=SI($B$13="OUI";"Salaires BSCU";"bulletin de paye"&amp;" "&amp;"x"&amp;NB.SI('Dépenses de personnel 51 à 60'!B178:B190;"&gt;"&amp;0))</v>
      </c>
      <c r="E765" t="str">
        <f ca="1">IF(Audit_Calc_Auto[[#This Row],[Formule actuelle]]="(pas de formule)","SANS FORMULE",IF(Audit_Calc_Auto[[#This Row],[Formule actuelle]]=Audit_Calc_Auto[[#This Row],[Formule attendue]],"OK","MODIFIE"))</f>
        <v>OK</v>
      </c>
    </row>
    <row r="766" spans="1:5" x14ac:dyDescent="0.25">
      <c r="A766" s="770" t="s">
        <v>502</v>
      </c>
      <c r="B766" s="770" t="s">
        <v>1453</v>
      </c>
      <c r="C766" s="772" t="s">
        <v>4121</v>
      </c>
      <c r="D766" s="799" t="str" cm="1">
        <f t="array" aca="1" ref="D766" ca="1">IFERROR(_xlfn.FORMULATEXT(INDIRECT("'" &amp; Audit_Calc_Auto[[#This Row],[Feuille]] &amp; "'!" &amp; Audit_Calc_Auto[[#This Row],[Cellule]])),"(pas de formule)")</f>
        <v>=SI(B$13="OUI";BSCU_SALAIRES!B715;'Dépenses de personnel 51 à 60'!A175)</v>
      </c>
      <c r="E766" t="str">
        <f ca="1">IF(Audit_Calc_Auto[[#This Row],[Formule actuelle]]="(pas de formule)","SANS FORMULE",IF(Audit_Calc_Auto[[#This Row],[Formule actuelle]]=Audit_Calc_Auto[[#This Row],[Formule attendue]],"OK","MODIFIE"))</f>
        <v>OK</v>
      </c>
    </row>
    <row r="767" spans="1:5" x14ac:dyDescent="0.25">
      <c r="A767" s="770" t="s">
        <v>502</v>
      </c>
      <c r="B767" s="770" t="s">
        <v>1454</v>
      </c>
      <c r="C767" s="772" t="s">
        <v>4122</v>
      </c>
      <c r="D767" s="799" t="str" cm="1">
        <f t="array" aca="1" ref="D767" ca="1">IFERROR(_xlfn.FORMULATEXT(INDIRECT("'" &amp; Audit_Calc_Auto[[#This Row],[Feuille]] &amp; "'!" &amp; Audit_Calc_Auto[[#This Row],[Cellule]])),"(pas de formule)")</f>
        <v>=SI(SI($B$56="OUI";BSCU_SALAIRES!B719;'Dépenses de personnel 51 à 60'!M191)&lt;1/1/2020;"";SI($B$56="OUI";BSCU_SALAIRES!B719;'Dépenses de personnel 51 à 60'!M191))</v>
      </c>
      <c r="E767" t="str">
        <f ca="1">IF(Audit_Calc_Auto[[#This Row],[Formule actuelle]]="(pas de formule)","SANS FORMULE",IF(Audit_Calc_Auto[[#This Row],[Formule actuelle]]=Audit_Calc_Auto[[#This Row],[Formule attendue]],"OK","MODIFIE"))</f>
        <v>OK</v>
      </c>
    </row>
    <row r="768" spans="1:5" x14ac:dyDescent="0.25">
      <c r="A768" s="770" t="s">
        <v>502</v>
      </c>
      <c r="B768" s="770" t="s">
        <v>1455</v>
      </c>
      <c r="C768" s="772" t="s">
        <v>1456</v>
      </c>
      <c r="D768" s="799" t="str" cm="1">
        <f t="array" aca="1" ref="D768" ca="1">IFERROR(_xlfn.FORMULATEXT(INDIRECT("'" &amp; Audit_Calc_Auto[[#This Row],[Feuille]] &amp; "'!" &amp; Audit_Calc_Auto[[#This Row],[Cellule]])),"(pas de formule)")</f>
        <v>='Dépenses de personnel 51 à 60'!N191</v>
      </c>
      <c r="E768" t="str">
        <f ca="1">IF(Audit_Calc_Auto[[#This Row],[Formule actuelle]]="(pas de formule)","SANS FORMULE",IF(Audit_Calc_Auto[[#This Row],[Formule actuelle]]=Audit_Calc_Auto[[#This Row],[Formule attendue]],"OK","MODIFIE"))</f>
        <v>OK</v>
      </c>
    </row>
    <row r="769" spans="1:5" x14ac:dyDescent="0.25">
      <c r="A769" s="770" t="s">
        <v>502</v>
      </c>
      <c r="B769" s="770" t="s">
        <v>1457</v>
      </c>
      <c r="C769" s="772" t="s">
        <v>2871</v>
      </c>
      <c r="D769" s="799" t="str" cm="1">
        <f t="array" aca="1" ref="D769" ca="1">IFERROR(_xlfn.FORMULATEXT(INDIRECT("'" &amp; Audit_Calc_Auto[[#This Row],[Feuille]] &amp; "'!" &amp; Audit_Calc_Auto[[#This Row],[Cellule]])),"(pas de formule)")</f>
        <v>=SI(A83="bulletin de paye x0";"";SI(OU(D83="";E83="");"Date d'émission ou d'acquittement manquante";SI(OU(D83&lt;$D$5;D83&gt;$D$6);"Date de facture inéligible, cette dépense sera écartée";SI(E83&gt;$D$6;"Acquittement hors date d'éligiblité, cette dépense sera écartée";SI(E83&lt;D83;"Justifier pourquoi l'acquittement est intervenu avant la facture";"")))))</v>
      </c>
      <c r="E769" t="str">
        <f ca="1">IF(Audit_Calc_Auto[[#This Row],[Formule actuelle]]="(pas de formule)","SANS FORMULE",IF(Audit_Calc_Auto[[#This Row],[Formule actuelle]]=Audit_Calc_Auto[[#This Row],[Formule attendue]],"OK","MODIFIE"))</f>
        <v>OK</v>
      </c>
    </row>
    <row r="770" spans="1:5" x14ac:dyDescent="0.25">
      <c r="A770" s="770" t="s">
        <v>502</v>
      </c>
      <c r="B770" s="770" t="s">
        <v>1458</v>
      </c>
      <c r="C770" s="772" t="s">
        <v>1459</v>
      </c>
      <c r="D770" s="799" t="str" cm="1">
        <f t="array" aca="1" ref="D770" ca="1">IFERROR(_xlfn.FORMULATEXT(INDIRECT("'" &amp; Audit_Calc_Auto[[#This Row],[Feuille]] &amp; "'!" &amp; Audit_Calc_Auto[[#This Row],[Cellule]])),"(pas de formule)")</f>
        <v>='Dépenses de personnel 51 à 60'!B191</v>
      </c>
      <c r="E770" t="str">
        <f ca="1">IF(Audit_Calc_Auto[[#This Row],[Formule actuelle]]="(pas de formule)","SANS FORMULE",IF(Audit_Calc_Auto[[#This Row],[Formule actuelle]]=Audit_Calc_Auto[[#This Row],[Formule attendue]],"OK","MODIFIE"))</f>
        <v>OK</v>
      </c>
    </row>
    <row r="771" spans="1:5" x14ac:dyDescent="0.25">
      <c r="A771" s="770" t="s">
        <v>502</v>
      </c>
      <c r="B771" s="770" t="s">
        <v>1460</v>
      </c>
      <c r="C771" s="772" t="s">
        <v>5106</v>
      </c>
      <c r="D771" s="799" t="str" cm="1">
        <f t="array" aca="1" ref="D771" ca="1">IFERROR(_xlfn.FORMULATEXT(INDIRECT("'" &amp; Audit_Calc_Auto[[#This Row],[Feuille]] &amp; "'!" &amp; Audit_Calc_Auto[[#This Row],[Cellule]])),"(pas de formule)")</f>
        <v>=SIERREUR(SI($B$13="OUI";BSCU_SALAIRES!B723;'Dépenses de personnel 51 à 60'!D191);"")</v>
      </c>
      <c r="E771" t="str">
        <f ca="1">IF(Audit_Calc_Auto[[#This Row],[Formule actuelle]]="(pas de formule)","SANS FORMULE",IF(Audit_Calc_Auto[[#This Row],[Formule actuelle]]=Audit_Calc_Auto[[#This Row],[Formule attendue]],"OK","MODIFIE"))</f>
        <v>OK</v>
      </c>
    </row>
    <row r="772" spans="1:5" x14ac:dyDescent="0.25">
      <c r="A772" s="770" t="s">
        <v>502</v>
      </c>
      <c r="B772" s="770" t="s">
        <v>1461</v>
      </c>
      <c r="C772" s="772" t="s">
        <v>4123</v>
      </c>
      <c r="D772" s="799" t="str" cm="1">
        <f t="array" aca="1" ref="D772" ca="1">IFERROR(_xlfn.FORMULATEXT(INDIRECT("'" &amp; Audit_Calc_Auto[[#This Row],[Feuille]] &amp; "'!" &amp; Audit_Calc_Auto[[#This Row],[Cellule]])),"(pas de formule)")</f>
        <v>=SIERREUR(ARRONDI(SI($B$13="OUI";BSCU_SALAIRES!B716;SOMME(H83+I83));2);"")</v>
      </c>
      <c r="E772" t="str">
        <f ca="1">IF(Audit_Calc_Auto[[#This Row],[Formule actuelle]]="(pas de formule)","SANS FORMULE",IF(Audit_Calc_Auto[[#This Row],[Formule actuelle]]=Audit_Calc_Auto[[#This Row],[Formule attendue]],"OK","MODIFIE"))</f>
        <v>OK</v>
      </c>
    </row>
    <row r="773" spans="1:5" x14ac:dyDescent="0.25">
      <c r="A773" s="770" t="s">
        <v>502</v>
      </c>
      <c r="B773" s="770" t="s">
        <v>1462</v>
      </c>
      <c r="C773" s="772" t="s">
        <v>4124</v>
      </c>
      <c r="D773" s="799" t="str" cm="1">
        <f t="array" aca="1" ref="D773" ca="1">IFERROR(_xlfn.FORMULATEXT(INDIRECT("'" &amp; Audit_Calc_Auto[[#This Row],[Feuille]] &amp; "'!" &amp; Audit_Calc_Auto[[#This Row],[Cellule]])),"(pas de formule)")</f>
        <v>=SI($B$13="OUI";BSCU_SALAIRES!B724;'Dépenses de personnel 51 à 60'!L191)</v>
      </c>
      <c r="E773" t="str">
        <f ca="1">IF(Audit_Calc_Auto[[#This Row],[Formule actuelle]]="(pas de formule)","SANS FORMULE",IF(Audit_Calc_Auto[[#This Row],[Formule actuelle]]=Audit_Calc_Auto[[#This Row],[Formule attendue]],"OK","MODIFIE"))</f>
        <v>OK</v>
      </c>
    </row>
    <row r="774" spans="1:5" x14ac:dyDescent="0.25">
      <c r="A774" s="770" t="s">
        <v>502</v>
      </c>
      <c r="B774" s="770" t="s">
        <v>1463</v>
      </c>
      <c r="C774" s="772" t="s">
        <v>2872</v>
      </c>
      <c r="D774" s="799" t="str" cm="1">
        <f t="array" aca="1" ref="D774" ca="1">IFERROR(_xlfn.FORMULATEXT(INDIRECT("'" &amp; Audit_Calc_Auto[[#This Row],[Feuille]] &amp; "'!" &amp; Audit_Calc_Auto[[#This Row],[Cellule]])),"(pas de formule)")</f>
        <v>=SI($B$13="OUI";"";SI(K83&lt;&gt;"";ARRONDI(J83;2)-ARRONDI(K83;2);0))</v>
      </c>
      <c r="E774" t="str">
        <f ca="1">IF(Audit_Calc_Auto[[#This Row],[Formule actuelle]]="(pas de formule)","SANS FORMULE",IF(Audit_Calc_Auto[[#This Row],[Formule actuelle]]=Audit_Calc_Auto[[#This Row],[Formule attendue]],"OK","MODIFIE"))</f>
        <v>OK</v>
      </c>
    </row>
    <row r="775" spans="1:5" x14ac:dyDescent="0.25">
      <c r="A775" s="770" t="s">
        <v>502</v>
      </c>
      <c r="B775" s="770" t="s">
        <v>1464</v>
      </c>
      <c r="C775" s="772" t="s">
        <v>2873</v>
      </c>
      <c r="D775" s="799" t="str" cm="1">
        <f t="array" aca="1" ref="D775" ca="1">IFERROR(_xlfn.FORMULATEXT(INDIRECT("'" &amp; Audit_Calc_Auto[[#This Row],[Feuille]] &amp; "'!" &amp; Audit_Calc_Auto[[#This Row],[Cellule]])),"(pas de formule)")</f>
        <v>=SI(U83="";0;U83*K83)</v>
      </c>
      <c r="E775" t="str">
        <f ca="1">IF(Audit_Calc_Auto[[#This Row],[Formule actuelle]]="(pas de formule)","SANS FORMULE",IF(Audit_Calc_Auto[[#This Row],[Formule actuelle]]=Audit_Calc_Auto[[#This Row],[Formule attendue]],"OK","MODIFIE"))</f>
        <v>OK</v>
      </c>
    </row>
    <row r="776" spans="1:5" x14ac:dyDescent="0.25">
      <c r="A776" s="770" t="s">
        <v>502</v>
      </c>
      <c r="B776" s="770" t="s">
        <v>1465</v>
      </c>
      <c r="C776" s="772" t="s">
        <v>1466</v>
      </c>
      <c r="D776" s="799" t="str" cm="1">
        <f t="array" aca="1" ref="D776" ca="1">IFERROR(_xlfn.FORMULATEXT(INDIRECT("'" &amp; Audit_Calc_Auto[[#This Row],[Feuille]] &amp; "'!" &amp; Audit_Calc_Auto[[#This Row],[Cellule]])),"(pas de formule)")</f>
        <v>=O83+Q83+S83+V83</v>
      </c>
      <c r="E776" t="str">
        <f ca="1">IF(Audit_Calc_Auto[[#This Row],[Formule actuelle]]="(pas de formule)","SANS FORMULE",IF(Audit_Calc_Auto[[#This Row],[Formule actuelle]]=Audit_Calc_Auto[[#This Row],[Formule attendue]],"OK","MODIFIE"))</f>
        <v>OK</v>
      </c>
    </row>
    <row r="777" spans="1:5" x14ac:dyDescent="0.25">
      <c r="A777" s="770" t="s">
        <v>502</v>
      </c>
      <c r="B777" s="770" t="s">
        <v>1467</v>
      </c>
      <c r="C777" s="772" t="s">
        <v>2874</v>
      </c>
      <c r="D777" s="799" t="str" cm="1">
        <f t="array" aca="1" ref="D777" ca="1">IFERROR(_xlfn.FORMULATEXT(INDIRECT("'" &amp; Audit_Calc_Auto[[#This Row],[Feuille]] &amp; "'!" &amp; Audit_Calc_Auto[[#This Row],[Cellule]])),"(pas de formule)")</f>
        <v>=SI(P83="";"";ARRONDI(K83-O83-Q83-S83-V83;2))</v>
      </c>
      <c r="E777" t="str">
        <f ca="1">IF(Audit_Calc_Auto[[#This Row],[Formule actuelle]]="(pas de formule)","SANS FORMULE",IF(Audit_Calc_Auto[[#This Row],[Formule actuelle]]=Audit_Calc_Auto[[#This Row],[Formule attendue]],"OK","MODIFIE"))</f>
        <v>OK</v>
      </c>
    </row>
    <row r="778" spans="1:5" x14ac:dyDescent="0.25">
      <c r="A778" s="770" t="s">
        <v>502</v>
      </c>
      <c r="B778" s="770" t="s">
        <v>1468</v>
      </c>
      <c r="C778" s="772" t="s">
        <v>2875</v>
      </c>
      <c r="D778" s="799" t="str" cm="1">
        <f t="array" aca="1" ref="D778" ca="1">IFERROR(_xlfn.FORMULATEXT(INDIRECT("'" &amp; Audit_Calc_Auto[[#This Row],[Feuille]] &amp; "'!" &amp; Audit_Calc_Auto[[#This Row],[Cellule]])),"(pas de formule)")</f>
        <v>=SI($B$13="OUI";"Salaires BSCU";"bulletin de paye"&amp;" "&amp;"x"&amp;NB.SI('Dépenses de personnel 51 à 60'!B198:B210;"&gt;"&amp;0))</v>
      </c>
      <c r="E778" t="str">
        <f ca="1">IF(Audit_Calc_Auto[[#This Row],[Formule actuelle]]="(pas de formule)","SANS FORMULE",IF(Audit_Calc_Auto[[#This Row],[Formule actuelle]]=Audit_Calc_Auto[[#This Row],[Formule attendue]],"OK","MODIFIE"))</f>
        <v>OK</v>
      </c>
    </row>
    <row r="779" spans="1:5" x14ac:dyDescent="0.25">
      <c r="A779" s="770" t="s">
        <v>502</v>
      </c>
      <c r="B779" s="770" t="s">
        <v>1469</v>
      </c>
      <c r="C779" s="772" t="s">
        <v>4125</v>
      </c>
      <c r="D779" s="799" t="str" cm="1">
        <f t="array" aca="1" ref="D779" ca="1">IFERROR(_xlfn.FORMULATEXT(INDIRECT("'" &amp; Audit_Calc_Auto[[#This Row],[Feuille]] &amp; "'!" &amp; Audit_Calc_Auto[[#This Row],[Cellule]])),"(pas de formule)")</f>
        <v>=SI(B$13="OUI";BSCU_SALAIRES!B727;'Dépenses de personnel 51 à 60'!A195)</v>
      </c>
      <c r="E779" t="str">
        <f ca="1">IF(Audit_Calc_Auto[[#This Row],[Formule actuelle]]="(pas de formule)","SANS FORMULE",IF(Audit_Calc_Auto[[#This Row],[Formule actuelle]]=Audit_Calc_Auto[[#This Row],[Formule attendue]],"OK","MODIFIE"))</f>
        <v>OK</v>
      </c>
    </row>
    <row r="780" spans="1:5" x14ac:dyDescent="0.25">
      <c r="A780" s="770" t="s">
        <v>502</v>
      </c>
      <c r="B780" s="770" t="s">
        <v>1470</v>
      </c>
      <c r="C780" s="772" t="s">
        <v>4126</v>
      </c>
      <c r="D780" s="799" t="str" cm="1">
        <f t="array" aca="1" ref="D780" ca="1">IFERROR(_xlfn.FORMULATEXT(INDIRECT("'" &amp; Audit_Calc_Auto[[#This Row],[Feuille]] &amp; "'!" &amp; Audit_Calc_Auto[[#This Row],[Cellule]])),"(pas de formule)")</f>
        <v>=SI(SI($B$56="OUI";BSCU_SALAIRES!B731;'Dépenses de personnel 51 à 60'!M211)&lt;1/1/2020;"";SI($B$56="OUI";BSCU_SALAIRES!B731;'Dépenses de personnel 51 à 60'!M211))</v>
      </c>
      <c r="E780" t="str">
        <f ca="1">IF(Audit_Calc_Auto[[#This Row],[Formule actuelle]]="(pas de formule)","SANS FORMULE",IF(Audit_Calc_Auto[[#This Row],[Formule actuelle]]=Audit_Calc_Auto[[#This Row],[Formule attendue]],"OK","MODIFIE"))</f>
        <v>OK</v>
      </c>
    </row>
    <row r="781" spans="1:5" x14ac:dyDescent="0.25">
      <c r="A781" s="770" t="s">
        <v>502</v>
      </c>
      <c r="B781" s="770" t="s">
        <v>1471</v>
      </c>
      <c r="C781" s="772" t="s">
        <v>1472</v>
      </c>
      <c r="D781" s="799" t="str" cm="1">
        <f t="array" aca="1" ref="D781" ca="1">IFERROR(_xlfn.FORMULATEXT(INDIRECT("'" &amp; Audit_Calc_Auto[[#This Row],[Feuille]] &amp; "'!" &amp; Audit_Calc_Auto[[#This Row],[Cellule]])),"(pas de formule)")</f>
        <v>='Dépenses de personnel 51 à 60'!N211</v>
      </c>
      <c r="E781" t="str">
        <f ca="1">IF(Audit_Calc_Auto[[#This Row],[Formule actuelle]]="(pas de formule)","SANS FORMULE",IF(Audit_Calc_Auto[[#This Row],[Formule actuelle]]=Audit_Calc_Auto[[#This Row],[Formule attendue]],"OK","MODIFIE"))</f>
        <v>OK</v>
      </c>
    </row>
    <row r="782" spans="1:5" x14ac:dyDescent="0.25">
      <c r="A782" s="770" t="s">
        <v>502</v>
      </c>
      <c r="B782" s="770" t="s">
        <v>1473</v>
      </c>
      <c r="C782" s="772" t="s">
        <v>2876</v>
      </c>
      <c r="D782" s="799" t="str" cm="1">
        <f t="array" aca="1" ref="D782" ca="1">IFERROR(_xlfn.FORMULATEXT(INDIRECT("'" &amp; Audit_Calc_Auto[[#This Row],[Feuille]] &amp; "'!" &amp; Audit_Calc_Auto[[#This Row],[Cellule]])),"(pas de formule)")</f>
        <v>=SI(A84="bulletin de paye x0";"";SI(OU(D84="";E84="");"Date d'émission ou d'acquittement manquante";SI(OU(D84&lt;$D$5;D84&gt;$D$6);"Date de facture inéligible, cette dépense sera écartée";SI(E84&gt;$D$6;"Acquittement hors date d'éligiblité, cette dépense sera écartée";SI(E84&lt;D84;"Justifier pourquoi l'acquittement est intervenu avant la facture";"")))))</v>
      </c>
      <c r="E782" t="str">
        <f ca="1">IF(Audit_Calc_Auto[[#This Row],[Formule actuelle]]="(pas de formule)","SANS FORMULE",IF(Audit_Calc_Auto[[#This Row],[Formule actuelle]]=Audit_Calc_Auto[[#This Row],[Formule attendue]],"OK","MODIFIE"))</f>
        <v>OK</v>
      </c>
    </row>
    <row r="783" spans="1:5" x14ac:dyDescent="0.25">
      <c r="A783" s="770" t="s">
        <v>502</v>
      </c>
      <c r="B783" s="770" t="s">
        <v>1474</v>
      </c>
      <c r="C783" s="772" t="s">
        <v>1475</v>
      </c>
      <c r="D783" s="799" t="str" cm="1">
        <f t="array" aca="1" ref="D783" ca="1">IFERROR(_xlfn.FORMULATEXT(INDIRECT("'" &amp; Audit_Calc_Auto[[#This Row],[Feuille]] &amp; "'!" &amp; Audit_Calc_Auto[[#This Row],[Cellule]])),"(pas de formule)")</f>
        <v>='Dépenses de personnel 51 à 60'!B211</v>
      </c>
      <c r="E783" t="str">
        <f ca="1">IF(Audit_Calc_Auto[[#This Row],[Formule actuelle]]="(pas de formule)","SANS FORMULE",IF(Audit_Calc_Auto[[#This Row],[Formule actuelle]]=Audit_Calc_Auto[[#This Row],[Formule attendue]],"OK","MODIFIE"))</f>
        <v>OK</v>
      </c>
    </row>
    <row r="784" spans="1:5" x14ac:dyDescent="0.25">
      <c r="A784" s="770" t="s">
        <v>502</v>
      </c>
      <c r="B784" s="770" t="s">
        <v>1476</v>
      </c>
      <c r="C784" s="772" t="s">
        <v>5107</v>
      </c>
      <c r="D784" s="799" t="str" cm="1">
        <f t="array" aca="1" ref="D784" ca="1">IFERROR(_xlfn.FORMULATEXT(INDIRECT("'" &amp; Audit_Calc_Auto[[#This Row],[Feuille]] &amp; "'!" &amp; Audit_Calc_Auto[[#This Row],[Cellule]])),"(pas de formule)")</f>
        <v>=SIERREUR(SI($B$13="OUI";BSCU_SALAIRES!B735;'Dépenses de personnel 51 à 60'!D211);"")</v>
      </c>
      <c r="E784" t="str">
        <f ca="1">IF(Audit_Calc_Auto[[#This Row],[Formule actuelle]]="(pas de formule)","SANS FORMULE",IF(Audit_Calc_Auto[[#This Row],[Formule actuelle]]=Audit_Calc_Auto[[#This Row],[Formule attendue]],"OK","MODIFIE"))</f>
        <v>OK</v>
      </c>
    </row>
    <row r="785" spans="1:5" x14ac:dyDescent="0.25">
      <c r="A785" s="770" t="s">
        <v>502</v>
      </c>
      <c r="B785" s="770" t="s">
        <v>1477</v>
      </c>
      <c r="C785" s="772" t="s">
        <v>4127</v>
      </c>
      <c r="D785" s="799" t="str" cm="1">
        <f t="array" aca="1" ref="D785" ca="1">IFERROR(_xlfn.FORMULATEXT(INDIRECT("'" &amp; Audit_Calc_Auto[[#This Row],[Feuille]] &amp; "'!" &amp; Audit_Calc_Auto[[#This Row],[Cellule]])),"(pas de formule)")</f>
        <v>=SIERREUR(ARRONDI(SI($B$13="OUI";BSCU_SALAIRES!B728;SOMME(H84+I84));2);"")</v>
      </c>
      <c r="E785" t="str">
        <f ca="1">IF(Audit_Calc_Auto[[#This Row],[Formule actuelle]]="(pas de formule)","SANS FORMULE",IF(Audit_Calc_Auto[[#This Row],[Formule actuelle]]=Audit_Calc_Auto[[#This Row],[Formule attendue]],"OK","MODIFIE"))</f>
        <v>OK</v>
      </c>
    </row>
    <row r="786" spans="1:5" x14ac:dyDescent="0.25">
      <c r="A786" s="770" t="s">
        <v>502</v>
      </c>
      <c r="B786" s="770" t="s">
        <v>1478</v>
      </c>
      <c r="C786" s="772" t="s">
        <v>4128</v>
      </c>
      <c r="D786" s="799" t="str" cm="1">
        <f t="array" aca="1" ref="D786" ca="1">IFERROR(_xlfn.FORMULATEXT(INDIRECT("'" &amp; Audit_Calc_Auto[[#This Row],[Feuille]] &amp; "'!" &amp; Audit_Calc_Auto[[#This Row],[Cellule]])),"(pas de formule)")</f>
        <v>=SI($B$13="OUI";BSCU_SALAIRES!B736;'Dépenses de personnel 51 à 60'!L211)</v>
      </c>
      <c r="E786" t="str">
        <f ca="1">IF(Audit_Calc_Auto[[#This Row],[Formule actuelle]]="(pas de formule)","SANS FORMULE",IF(Audit_Calc_Auto[[#This Row],[Formule actuelle]]=Audit_Calc_Auto[[#This Row],[Formule attendue]],"OK","MODIFIE"))</f>
        <v>OK</v>
      </c>
    </row>
    <row r="787" spans="1:5" x14ac:dyDescent="0.25">
      <c r="A787" s="770" t="s">
        <v>502</v>
      </c>
      <c r="B787" s="770" t="s">
        <v>1479</v>
      </c>
      <c r="C787" s="772" t="s">
        <v>2877</v>
      </c>
      <c r="D787" s="799" t="str" cm="1">
        <f t="array" aca="1" ref="D787" ca="1">IFERROR(_xlfn.FORMULATEXT(INDIRECT("'" &amp; Audit_Calc_Auto[[#This Row],[Feuille]] &amp; "'!" &amp; Audit_Calc_Auto[[#This Row],[Cellule]])),"(pas de formule)")</f>
        <v>=SI($B$13="OUI";"";SI(K84&lt;&gt;"";ARRONDI(J84;2)-ARRONDI(K84;2);0))</v>
      </c>
      <c r="E787" t="str">
        <f ca="1">IF(Audit_Calc_Auto[[#This Row],[Formule actuelle]]="(pas de formule)","SANS FORMULE",IF(Audit_Calc_Auto[[#This Row],[Formule actuelle]]=Audit_Calc_Auto[[#This Row],[Formule attendue]],"OK","MODIFIE"))</f>
        <v>OK</v>
      </c>
    </row>
    <row r="788" spans="1:5" x14ac:dyDescent="0.25">
      <c r="A788" s="770" t="s">
        <v>502</v>
      </c>
      <c r="B788" s="770" t="s">
        <v>1480</v>
      </c>
      <c r="C788" s="772" t="s">
        <v>2878</v>
      </c>
      <c r="D788" s="799" t="str" cm="1">
        <f t="array" aca="1" ref="D788" ca="1">IFERROR(_xlfn.FORMULATEXT(INDIRECT("'" &amp; Audit_Calc_Auto[[#This Row],[Feuille]] &amp; "'!" &amp; Audit_Calc_Auto[[#This Row],[Cellule]])),"(pas de formule)")</f>
        <v>=SI(U84="";0;U84*K84)</v>
      </c>
      <c r="E788" t="str">
        <f ca="1">IF(Audit_Calc_Auto[[#This Row],[Formule actuelle]]="(pas de formule)","SANS FORMULE",IF(Audit_Calc_Auto[[#This Row],[Formule actuelle]]=Audit_Calc_Auto[[#This Row],[Formule attendue]],"OK","MODIFIE"))</f>
        <v>OK</v>
      </c>
    </row>
    <row r="789" spans="1:5" x14ac:dyDescent="0.25">
      <c r="A789" s="770" t="s">
        <v>502</v>
      </c>
      <c r="B789" s="770" t="s">
        <v>1481</v>
      </c>
      <c r="C789" s="772" t="s">
        <v>1482</v>
      </c>
      <c r="D789" s="799" t="str" cm="1">
        <f t="array" aca="1" ref="D789" ca="1">IFERROR(_xlfn.FORMULATEXT(INDIRECT("'" &amp; Audit_Calc_Auto[[#This Row],[Feuille]] &amp; "'!" &amp; Audit_Calc_Auto[[#This Row],[Cellule]])),"(pas de formule)")</f>
        <v>=O84+Q84+S84+V84</v>
      </c>
      <c r="E789" t="str">
        <f ca="1">IF(Audit_Calc_Auto[[#This Row],[Formule actuelle]]="(pas de formule)","SANS FORMULE",IF(Audit_Calc_Auto[[#This Row],[Formule actuelle]]=Audit_Calc_Auto[[#This Row],[Formule attendue]],"OK","MODIFIE"))</f>
        <v>OK</v>
      </c>
    </row>
    <row r="790" spans="1:5" x14ac:dyDescent="0.25">
      <c r="A790" s="770" t="s">
        <v>502</v>
      </c>
      <c r="B790" s="770" t="s">
        <v>1483</v>
      </c>
      <c r="C790" s="772" t="s">
        <v>2879</v>
      </c>
      <c r="D790" s="799" t="str" cm="1">
        <f t="array" aca="1" ref="D790" ca="1">IFERROR(_xlfn.FORMULATEXT(INDIRECT("'" &amp; Audit_Calc_Auto[[#This Row],[Feuille]] &amp; "'!" &amp; Audit_Calc_Auto[[#This Row],[Cellule]])),"(pas de formule)")</f>
        <v>=SI(P84="";"";ARRONDI(K84-O84-Q84-S84-V84;2))</v>
      </c>
      <c r="E790" t="str">
        <f ca="1">IF(Audit_Calc_Auto[[#This Row],[Formule actuelle]]="(pas de formule)","SANS FORMULE",IF(Audit_Calc_Auto[[#This Row],[Formule actuelle]]=Audit_Calc_Auto[[#This Row],[Formule attendue]],"OK","MODIFIE"))</f>
        <v>OK</v>
      </c>
    </row>
    <row r="791" spans="1:5" x14ac:dyDescent="0.25">
      <c r="A791" s="770" t="s">
        <v>502</v>
      </c>
      <c r="B791" s="770" t="s">
        <v>1484</v>
      </c>
      <c r="C791" s="772" t="s">
        <v>2880</v>
      </c>
      <c r="D791" s="799" t="str" cm="1">
        <f t="array" aca="1" ref="D791" ca="1">IFERROR(_xlfn.FORMULATEXT(INDIRECT("'" &amp; Audit_Calc_Auto[[#This Row],[Feuille]] &amp; "'!" &amp; Audit_Calc_Auto[[#This Row],[Cellule]])),"(pas de formule)")</f>
        <v>=SI($B$13="OUI";"Salaires BSCU";"bulletin de paye"&amp;" "&amp;"x"&amp;NB.SI('Dépenses de personnel 61 à 70'!B18:B30;"&gt;"&amp;0))</v>
      </c>
      <c r="E791" t="str">
        <f ca="1">IF(Audit_Calc_Auto[[#This Row],[Formule actuelle]]="(pas de formule)","SANS FORMULE",IF(Audit_Calc_Auto[[#This Row],[Formule actuelle]]=Audit_Calc_Auto[[#This Row],[Formule attendue]],"OK","MODIFIE"))</f>
        <v>OK</v>
      </c>
    </row>
    <row r="792" spans="1:5" x14ac:dyDescent="0.25">
      <c r="A792" s="770" t="s">
        <v>502</v>
      </c>
      <c r="B792" s="770" t="s">
        <v>1485</v>
      </c>
      <c r="C792" s="772" t="s">
        <v>4129</v>
      </c>
      <c r="D792" s="799" t="str" cm="1">
        <f t="array" aca="1" ref="D792" ca="1">IFERROR(_xlfn.FORMULATEXT(INDIRECT("'" &amp; Audit_Calc_Auto[[#This Row],[Feuille]] &amp; "'!" &amp; Audit_Calc_Auto[[#This Row],[Cellule]])),"(pas de formule)")</f>
        <v>=SI(B$13="OUI";BSCU_SALAIRES!B739;'Dépenses de personnel 61 à 70'!A15)</v>
      </c>
      <c r="E792" t="str">
        <f ca="1">IF(Audit_Calc_Auto[[#This Row],[Formule actuelle]]="(pas de formule)","SANS FORMULE",IF(Audit_Calc_Auto[[#This Row],[Formule actuelle]]=Audit_Calc_Auto[[#This Row],[Formule attendue]],"OK","MODIFIE"))</f>
        <v>OK</v>
      </c>
    </row>
    <row r="793" spans="1:5" x14ac:dyDescent="0.25">
      <c r="A793" s="770" t="s">
        <v>502</v>
      </c>
      <c r="B793" s="770" t="s">
        <v>1486</v>
      </c>
      <c r="C793" s="772" t="s">
        <v>4130</v>
      </c>
      <c r="D793" s="799" t="str" cm="1">
        <f t="array" aca="1" ref="D793" ca="1">IFERROR(_xlfn.FORMULATEXT(INDIRECT("'" &amp; Audit_Calc_Auto[[#This Row],[Feuille]] &amp; "'!" &amp; Audit_Calc_Auto[[#This Row],[Cellule]])),"(pas de formule)")</f>
        <v>=SI(SI($B$56="OUI";BSCU_SALAIRES!B743;'Dépenses de personnel 61 à 70'!M31)&lt;1/1/2020;"";SI($B$56="OUI";BSCU_SALAIRES!B743;'Dépenses de personnel 61 à 70'!M31))</v>
      </c>
      <c r="E793" t="str">
        <f ca="1">IF(Audit_Calc_Auto[[#This Row],[Formule actuelle]]="(pas de formule)","SANS FORMULE",IF(Audit_Calc_Auto[[#This Row],[Formule actuelle]]=Audit_Calc_Auto[[#This Row],[Formule attendue]],"OK","MODIFIE"))</f>
        <v>OK</v>
      </c>
    </row>
    <row r="794" spans="1:5" x14ac:dyDescent="0.25">
      <c r="A794" s="770" t="s">
        <v>502</v>
      </c>
      <c r="B794" s="770" t="s">
        <v>1487</v>
      </c>
      <c r="C794" s="772" t="s">
        <v>1328</v>
      </c>
      <c r="D794" s="799" t="str" cm="1">
        <f t="array" aca="1" ref="D794" ca="1">IFERROR(_xlfn.FORMULATEXT(INDIRECT("'" &amp; Audit_Calc_Auto[[#This Row],[Feuille]] &amp; "'!" &amp; Audit_Calc_Auto[[#This Row],[Cellule]])),"(pas de formule)")</f>
        <v>='Dépenses de personnel 51 à 60'!N31</v>
      </c>
      <c r="E794" t="str">
        <f ca="1">IF(Audit_Calc_Auto[[#This Row],[Formule actuelle]]="(pas de formule)","SANS FORMULE",IF(Audit_Calc_Auto[[#This Row],[Formule actuelle]]=Audit_Calc_Auto[[#This Row],[Formule attendue]],"OK","MODIFIE"))</f>
        <v>OK</v>
      </c>
    </row>
    <row r="795" spans="1:5" x14ac:dyDescent="0.25">
      <c r="A795" s="770" t="s">
        <v>502</v>
      </c>
      <c r="B795" s="770" t="s">
        <v>1488</v>
      </c>
      <c r="C795" s="772" t="s">
        <v>2881</v>
      </c>
      <c r="D795" s="799" t="str" cm="1">
        <f t="array" aca="1" ref="D795" ca="1">IFERROR(_xlfn.FORMULATEXT(INDIRECT("'" &amp; Audit_Calc_Auto[[#This Row],[Feuille]] &amp; "'!" &amp; Audit_Calc_Auto[[#This Row],[Cellule]])),"(pas de formule)")</f>
        <v>=SI(A85="bulletin de paye x0";"";SI(OU(D85="";E85="");"Date d'émission ou d'acquittement manquante";SI(OU(D85&lt;$D$5;D85&gt;$D$6);"Date de facture inéligible, cette dépense sera écartée";SI(E85&gt;$D$6;"Acquittement hors date d'éligiblité, cette dépense sera écartée";SI(E85&lt;D85;"Justifier pourquoi l'acquittement est intervenu avant la facture";"")))))</v>
      </c>
      <c r="E795" t="str">
        <f ca="1">IF(Audit_Calc_Auto[[#This Row],[Formule actuelle]]="(pas de formule)","SANS FORMULE",IF(Audit_Calc_Auto[[#This Row],[Formule actuelle]]=Audit_Calc_Auto[[#This Row],[Formule attendue]],"OK","MODIFIE"))</f>
        <v>OK</v>
      </c>
    </row>
    <row r="796" spans="1:5" x14ac:dyDescent="0.25">
      <c r="A796" s="770" t="s">
        <v>502</v>
      </c>
      <c r="B796" s="770" t="s">
        <v>1489</v>
      </c>
      <c r="C796" s="772" t="s">
        <v>1490</v>
      </c>
      <c r="D796" s="799" t="str" cm="1">
        <f t="array" aca="1" ref="D796" ca="1">IFERROR(_xlfn.FORMULATEXT(INDIRECT("'" &amp; Audit_Calc_Auto[[#This Row],[Feuille]] &amp; "'!" &amp; Audit_Calc_Auto[[#This Row],[Cellule]])),"(pas de formule)")</f>
        <v>='Dépenses de personnel 61 à 70'!B31</v>
      </c>
      <c r="E796" t="str">
        <f ca="1">IF(Audit_Calc_Auto[[#This Row],[Formule actuelle]]="(pas de formule)","SANS FORMULE",IF(Audit_Calc_Auto[[#This Row],[Formule actuelle]]=Audit_Calc_Auto[[#This Row],[Formule attendue]],"OK","MODIFIE"))</f>
        <v>OK</v>
      </c>
    </row>
    <row r="797" spans="1:5" x14ac:dyDescent="0.25">
      <c r="A797" s="770" t="s">
        <v>502</v>
      </c>
      <c r="B797" s="770" t="s">
        <v>1491</v>
      </c>
      <c r="C797" s="772" t="s">
        <v>5108</v>
      </c>
      <c r="D797" s="799" t="str" cm="1">
        <f t="array" aca="1" ref="D797" ca="1">IFERROR(_xlfn.FORMULATEXT(INDIRECT("'" &amp; Audit_Calc_Auto[[#This Row],[Feuille]] &amp; "'!" &amp; Audit_Calc_Auto[[#This Row],[Cellule]])),"(pas de formule)")</f>
        <v>=SIERREUR(SI($B$13="OUI";BSCU_SALAIRES!B747;'Dépenses de personnel 61 à 70'!D31);"")</v>
      </c>
      <c r="E797" t="str">
        <f ca="1">IF(Audit_Calc_Auto[[#This Row],[Formule actuelle]]="(pas de formule)","SANS FORMULE",IF(Audit_Calc_Auto[[#This Row],[Formule actuelle]]=Audit_Calc_Auto[[#This Row],[Formule attendue]],"OK","MODIFIE"))</f>
        <v>OK</v>
      </c>
    </row>
    <row r="798" spans="1:5" x14ac:dyDescent="0.25">
      <c r="A798" s="770" t="s">
        <v>502</v>
      </c>
      <c r="B798" s="770" t="s">
        <v>1492</v>
      </c>
      <c r="C798" s="772" t="s">
        <v>4131</v>
      </c>
      <c r="D798" s="799" t="str" cm="1">
        <f t="array" aca="1" ref="D798" ca="1">IFERROR(_xlfn.FORMULATEXT(INDIRECT("'" &amp; Audit_Calc_Auto[[#This Row],[Feuille]] &amp; "'!" &amp; Audit_Calc_Auto[[#This Row],[Cellule]])),"(pas de formule)")</f>
        <v>=SIERREUR(ARRONDI(SI($B$13="OUI";BSCU_SALAIRES!B740;SOMME(H85+I85));2);"")</v>
      </c>
      <c r="E798" t="str">
        <f ca="1">IF(Audit_Calc_Auto[[#This Row],[Formule actuelle]]="(pas de formule)","SANS FORMULE",IF(Audit_Calc_Auto[[#This Row],[Formule actuelle]]=Audit_Calc_Auto[[#This Row],[Formule attendue]],"OK","MODIFIE"))</f>
        <v>OK</v>
      </c>
    </row>
    <row r="799" spans="1:5" x14ac:dyDescent="0.25">
      <c r="A799" s="770" t="s">
        <v>502</v>
      </c>
      <c r="B799" s="770" t="s">
        <v>1493</v>
      </c>
      <c r="C799" s="772" t="s">
        <v>4132</v>
      </c>
      <c r="D799" s="799" t="str" cm="1">
        <f t="array" aca="1" ref="D799" ca="1">IFERROR(_xlfn.FORMULATEXT(INDIRECT("'" &amp; Audit_Calc_Auto[[#This Row],[Feuille]] &amp; "'!" &amp; Audit_Calc_Auto[[#This Row],[Cellule]])),"(pas de formule)")</f>
        <v>=SI($B$13="OUI";BSCU_SALAIRES!B748;'Dépenses de personnel 61 à 70'!L31)</v>
      </c>
      <c r="E799" t="str">
        <f ca="1">IF(Audit_Calc_Auto[[#This Row],[Formule actuelle]]="(pas de formule)","SANS FORMULE",IF(Audit_Calc_Auto[[#This Row],[Formule actuelle]]=Audit_Calc_Auto[[#This Row],[Formule attendue]],"OK","MODIFIE"))</f>
        <v>OK</v>
      </c>
    </row>
    <row r="800" spans="1:5" x14ac:dyDescent="0.25">
      <c r="A800" s="770" t="s">
        <v>502</v>
      </c>
      <c r="B800" s="770" t="s">
        <v>1494</v>
      </c>
      <c r="C800" s="772" t="s">
        <v>2882</v>
      </c>
      <c r="D800" s="799" t="str" cm="1">
        <f t="array" aca="1" ref="D800" ca="1">IFERROR(_xlfn.FORMULATEXT(INDIRECT("'" &amp; Audit_Calc_Auto[[#This Row],[Feuille]] &amp; "'!" &amp; Audit_Calc_Auto[[#This Row],[Cellule]])),"(pas de formule)")</f>
        <v>=SI($B$13="OUI";"";SI(K85&lt;&gt;"";ARRONDI(J85;2)-ARRONDI(K85;2);0))</v>
      </c>
      <c r="E800" t="str">
        <f ca="1">IF(Audit_Calc_Auto[[#This Row],[Formule actuelle]]="(pas de formule)","SANS FORMULE",IF(Audit_Calc_Auto[[#This Row],[Formule actuelle]]=Audit_Calc_Auto[[#This Row],[Formule attendue]],"OK","MODIFIE"))</f>
        <v>OK</v>
      </c>
    </row>
    <row r="801" spans="1:5" x14ac:dyDescent="0.25">
      <c r="A801" s="770" t="s">
        <v>502</v>
      </c>
      <c r="B801" s="770" t="s">
        <v>1495</v>
      </c>
      <c r="C801" s="772" t="s">
        <v>2883</v>
      </c>
      <c r="D801" s="799" t="str" cm="1">
        <f t="array" aca="1" ref="D801" ca="1">IFERROR(_xlfn.FORMULATEXT(INDIRECT("'" &amp; Audit_Calc_Auto[[#This Row],[Feuille]] &amp; "'!" &amp; Audit_Calc_Auto[[#This Row],[Cellule]])),"(pas de formule)")</f>
        <v>=SI(U85="";0;U85*K85)</v>
      </c>
      <c r="E801" t="str">
        <f ca="1">IF(Audit_Calc_Auto[[#This Row],[Formule actuelle]]="(pas de formule)","SANS FORMULE",IF(Audit_Calc_Auto[[#This Row],[Formule actuelle]]=Audit_Calc_Auto[[#This Row],[Formule attendue]],"OK","MODIFIE"))</f>
        <v>OK</v>
      </c>
    </row>
    <row r="802" spans="1:5" x14ac:dyDescent="0.25">
      <c r="A802" s="770" t="s">
        <v>502</v>
      </c>
      <c r="B802" s="770" t="s">
        <v>1496</v>
      </c>
      <c r="C802" s="772" t="s">
        <v>1497</v>
      </c>
      <c r="D802" s="799" t="str" cm="1">
        <f t="array" aca="1" ref="D802" ca="1">IFERROR(_xlfn.FORMULATEXT(INDIRECT("'" &amp; Audit_Calc_Auto[[#This Row],[Feuille]] &amp; "'!" &amp; Audit_Calc_Auto[[#This Row],[Cellule]])),"(pas de formule)")</f>
        <v>=O85+Q85+S85+V85</v>
      </c>
      <c r="E802" t="str">
        <f ca="1">IF(Audit_Calc_Auto[[#This Row],[Formule actuelle]]="(pas de formule)","SANS FORMULE",IF(Audit_Calc_Auto[[#This Row],[Formule actuelle]]=Audit_Calc_Auto[[#This Row],[Formule attendue]],"OK","MODIFIE"))</f>
        <v>OK</v>
      </c>
    </row>
    <row r="803" spans="1:5" x14ac:dyDescent="0.25">
      <c r="A803" s="770" t="s">
        <v>502</v>
      </c>
      <c r="B803" s="770" t="s">
        <v>1498</v>
      </c>
      <c r="C803" s="772" t="s">
        <v>2884</v>
      </c>
      <c r="D803" s="799" t="str" cm="1">
        <f t="array" aca="1" ref="D803" ca="1">IFERROR(_xlfn.FORMULATEXT(INDIRECT("'" &amp; Audit_Calc_Auto[[#This Row],[Feuille]] &amp; "'!" &amp; Audit_Calc_Auto[[#This Row],[Cellule]])),"(pas de formule)")</f>
        <v>=SI(P85="";"";ARRONDI(K85-O85-Q85-S85-V85;2))</v>
      </c>
      <c r="E803" t="str">
        <f ca="1">IF(Audit_Calc_Auto[[#This Row],[Formule actuelle]]="(pas de formule)","SANS FORMULE",IF(Audit_Calc_Auto[[#This Row],[Formule actuelle]]=Audit_Calc_Auto[[#This Row],[Formule attendue]],"OK","MODIFIE"))</f>
        <v>OK</v>
      </c>
    </row>
    <row r="804" spans="1:5" x14ac:dyDescent="0.25">
      <c r="A804" s="770" t="s">
        <v>502</v>
      </c>
      <c r="B804" s="770" t="s">
        <v>1499</v>
      </c>
      <c r="C804" s="772" t="s">
        <v>2885</v>
      </c>
      <c r="D804" s="799" t="str" cm="1">
        <f t="array" aca="1" ref="D804" ca="1">IFERROR(_xlfn.FORMULATEXT(INDIRECT("'" &amp; Audit_Calc_Auto[[#This Row],[Feuille]] &amp; "'!" &amp; Audit_Calc_Auto[[#This Row],[Cellule]])),"(pas de formule)")</f>
        <v>=SI($B$13="OUI";"Salaires BSCU";"bulletin de paye"&amp;" "&amp;"x"&amp;NB.SI('Dépenses de personnel 61 à 70'!B38:B50;"&gt;"&amp;0))</v>
      </c>
      <c r="E804" t="str">
        <f ca="1">IF(Audit_Calc_Auto[[#This Row],[Formule actuelle]]="(pas de formule)","SANS FORMULE",IF(Audit_Calc_Auto[[#This Row],[Formule actuelle]]=Audit_Calc_Auto[[#This Row],[Formule attendue]],"OK","MODIFIE"))</f>
        <v>OK</v>
      </c>
    </row>
    <row r="805" spans="1:5" x14ac:dyDescent="0.25">
      <c r="A805" s="770" t="s">
        <v>502</v>
      </c>
      <c r="B805" s="770" t="s">
        <v>1500</v>
      </c>
      <c r="C805" s="772" t="s">
        <v>4133</v>
      </c>
      <c r="D805" s="799" t="str" cm="1">
        <f t="array" aca="1" ref="D805" ca="1">IFERROR(_xlfn.FORMULATEXT(INDIRECT("'" &amp; Audit_Calc_Auto[[#This Row],[Feuille]] &amp; "'!" &amp; Audit_Calc_Auto[[#This Row],[Cellule]])),"(pas de formule)")</f>
        <v>=SI(B$13="OUI";BSCU_SALAIRES!B751;'Dépenses de personnel 61 à 70'!A35)</v>
      </c>
      <c r="E805" t="str">
        <f ca="1">IF(Audit_Calc_Auto[[#This Row],[Formule actuelle]]="(pas de formule)","SANS FORMULE",IF(Audit_Calc_Auto[[#This Row],[Formule actuelle]]=Audit_Calc_Auto[[#This Row],[Formule attendue]],"OK","MODIFIE"))</f>
        <v>OK</v>
      </c>
    </row>
    <row r="806" spans="1:5" x14ac:dyDescent="0.25">
      <c r="A806" s="770" t="s">
        <v>502</v>
      </c>
      <c r="B806" s="770" t="s">
        <v>1501</v>
      </c>
      <c r="C806" s="772" t="s">
        <v>4134</v>
      </c>
      <c r="D806" s="799" t="str" cm="1">
        <f t="array" aca="1" ref="D806" ca="1">IFERROR(_xlfn.FORMULATEXT(INDIRECT("'" &amp; Audit_Calc_Auto[[#This Row],[Feuille]] &amp; "'!" &amp; Audit_Calc_Auto[[#This Row],[Cellule]])),"(pas de formule)")</f>
        <v>=SI(SI($B$56="OUI";BSCU_SALAIRES!B755;'Dépenses de personnel 61 à 70'!M51)&lt;1/1/2020;"";SI($B$56="OUI";BSCU_SALAIRES!B755;'Dépenses de personnel 61 à 70'!M51))</v>
      </c>
      <c r="E806" t="str">
        <f ca="1">IF(Audit_Calc_Auto[[#This Row],[Formule actuelle]]="(pas de formule)","SANS FORMULE",IF(Audit_Calc_Auto[[#This Row],[Formule actuelle]]=Audit_Calc_Auto[[#This Row],[Formule attendue]],"OK","MODIFIE"))</f>
        <v>OK</v>
      </c>
    </row>
    <row r="807" spans="1:5" x14ac:dyDescent="0.25">
      <c r="A807" s="770" t="s">
        <v>502</v>
      </c>
      <c r="B807" s="770" t="s">
        <v>1502</v>
      </c>
      <c r="C807" s="772" t="s">
        <v>1344</v>
      </c>
      <c r="D807" s="799" t="str" cm="1">
        <f t="array" aca="1" ref="D807" ca="1">IFERROR(_xlfn.FORMULATEXT(INDIRECT("'" &amp; Audit_Calc_Auto[[#This Row],[Feuille]] &amp; "'!" &amp; Audit_Calc_Auto[[#This Row],[Cellule]])),"(pas de formule)")</f>
        <v>='Dépenses de personnel 51 à 60'!N51</v>
      </c>
      <c r="E807" t="str">
        <f ca="1">IF(Audit_Calc_Auto[[#This Row],[Formule actuelle]]="(pas de formule)","SANS FORMULE",IF(Audit_Calc_Auto[[#This Row],[Formule actuelle]]=Audit_Calc_Auto[[#This Row],[Formule attendue]],"OK","MODIFIE"))</f>
        <v>OK</v>
      </c>
    </row>
    <row r="808" spans="1:5" x14ac:dyDescent="0.25">
      <c r="A808" s="770" t="s">
        <v>502</v>
      </c>
      <c r="B808" s="770" t="s">
        <v>1503</v>
      </c>
      <c r="C808" s="772" t="s">
        <v>2886</v>
      </c>
      <c r="D808" s="799" t="str" cm="1">
        <f t="array" aca="1" ref="D808" ca="1">IFERROR(_xlfn.FORMULATEXT(INDIRECT("'" &amp; Audit_Calc_Auto[[#This Row],[Feuille]] &amp; "'!" &amp; Audit_Calc_Auto[[#This Row],[Cellule]])),"(pas de formule)")</f>
        <v>=SI(A86="bulletin de paye x0";"";SI(OU(D86="";E86="");"Date d'émission ou d'acquittement manquante";SI(OU(D86&lt;$D$5;D86&gt;$D$6);"Date de facture inéligible, cette dépense sera écartée";SI(E86&gt;$D$6;"Acquittement hors date d'éligiblité, cette dépense sera écartée";SI(E86&lt;D86;"Justifier pourquoi l'acquittement est intervenu avant la facture";"")))))</v>
      </c>
      <c r="E808" t="str">
        <f ca="1">IF(Audit_Calc_Auto[[#This Row],[Formule actuelle]]="(pas de formule)","SANS FORMULE",IF(Audit_Calc_Auto[[#This Row],[Formule actuelle]]=Audit_Calc_Auto[[#This Row],[Formule attendue]],"OK","MODIFIE"))</f>
        <v>OK</v>
      </c>
    </row>
    <row r="809" spans="1:5" x14ac:dyDescent="0.25">
      <c r="A809" s="770" t="s">
        <v>502</v>
      </c>
      <c r="B809" s="770" t="s">
        <v>1504</v>
      </c>
      <c r="C809" s="772" t="s">
        <v>1505</v>
      </c>
      <c r="D809" s="799" t="str" cm="1">
        <f t="array" aca="1" ref="D809" ca="1">IFERROR(_xlfn.FORMULATEXT(INDIRECT("'" &amp; Audit_Calc_Auto[[#This Row],[Feuille]] &amp; "'!" &amp; Audit_Calc_Auto[[#This Row],[Cellule]])),"(pas de formule)")</f>
        <v>='Dépenses de personnel 61 à 70'!B51</v>
      </c>
      <c r="E809" t="str">
        <f ca="1">IF(Audit_Calc_Auto[[#This Row],[Formule actuelle]]="(pas de formule)","SANS FORMULE",IF(Audit_Calc_Auto[[#This Row],[Formule actuelle]]=Audit_Calc_Auto[[#This Row],[Formule attendue]],"OK","MODIFIE"))</f>
        <v>OK</v>
      </c>
    </row>
    <row r="810" spans="1:5" x14ac:dyDescent="0.25">
      <c r="A810" s="770" t="s">
        <v>502</v>
      </c>
      <c r="B810" s="770" t="s">
        <v>1506</v>
      </c>
      <c r="C810" s="772" t="s">
        <v>5109</v>
      </c>
      <c r="D810" s="799" t="str" cm="1">
        <f t="array" aca="1" ref="D810" ca="1">IFERROR(_xlfn.FORMULATEXT(INDIRECT("'" &amp; Audit_Calc_Auto[[#This Row],[Feuille]] &amp; "'!" &amp; Audit_Calc_Auto[[#This Row],[Cellule]])),"(pas de formule)")</f>
        <v>=SIERREUR(SI($B$13="OUI";BSCU_SALAIRES!B759;'Dépenses de personnel 61 à 70'!D51);"")</v>
      </c>
      <c r="E810" t="str">
        <f ca="1">IF(Audit_Calc_Auto[[#This Row],[Formule actuelle]]="(pas de formule)","SANS FORMULE",IF(Audit_Calc_Auto[[#This Row],[Formule actuelle]]=Audit_Calc_Auto[[#This Row],[Formule attendue]],"OK","MODIFIE"))</f>
        <v>OK</v>
      </c>
    </row>
    <row r="811" spans="1:5" x14ac:dyDescent="0.25">
      <c r="A811" s="770" t="s">
        <v>502</v>
      </c>
      <c r="B811" s="770" t="s">
        <v>1507</v>
      </c>
      <c r="C811" s="772" t="s">
        <v>4135</v>
      </c>
      <c r="D811" s="799" t="str" cm="1">
        <f t="array" aca="1" ref="D811" ca="1">IFERROR(_xlfn.FORMULATEXT(INDIRECT("'" &amp; Audit_Calc_Auto[[#This Row],[Feuille]] &amp; "'!" &amp; Audit_Calc_Auto[[#This Row],[Cellule]])),"(pas de formule)")</f>
        <v>=SIERREUR(ARRONDI(SI($B$13="OUI";BSCU_SALAIRES!B752;SOMME(H86+I86));2);"")</v>
      </c>
      <c r="E811" t="str">
        <f ca="1">IF(Audit_Calc_Auto[[#This Row],[Formule actuelle]]="(pas de formule)","SANS FORMULE",IF(Audit_Calc_Auto[[#This Row],[Formule actuelle]]=Audit_Calc_Auto[[#This Row],[Formule attendue]],"OK","MODIFIE"))</f>
        <v>OK</v>
      </c>
    </row>
    <row r="812" spans="1:5" x14ac:dyDescent="0.25">
      <c r="A812" s="770" t="s">
        <v>502</v>
      </c>
      <c r="B812" s="770" t="s">
        <v>1508</v>
      </c>
      <c r="C812" s="772" t="s">
        <v>4136</v>
      </c>
      <c r="D812" s="799" t="str" cm="1">
        <f t="array" aca="1" ref="D812" ca="1">IFERROR(_xlfn.FORMULATEXT(INDIRECT("'" &amp; Audit_Calc_Auto[[#This Row],[Feuille]] &amp; "'!" &amp; Audit_Calc_Auto[[#This Row],[Cellule]])),"(pas de formule)")</f>
        <v>=SI($B$13="OUI";BSCU_SALAIRES!B760;'Dépenses de personnel 61 à 70'!L51)</v>
      </c>
      <c r="E812" t="str">
        <f ca="1">IF(Audit_Calc_Auto[[#This Row],[Formule actuelle]]="(pas de formule)","SANS FORMULE",IF(Audit_Calc_Auto[[#This Row],[Formule actuelle]]=Audit_Calc_Auto[[#This Row],[Formule attendue]],"OK","MODIFIE"))</f>
        <v>OK</v>
      </c>
    </row>
    <row r="813" spans="1:5" x14ac:dyDescent="0.25">
      <c r="A813" s="770" t="s">
        <v>502</v>
      </c>
      <c r="B813" s="770" t="s">
        <v>1509</v>
      </c>
      <c r="C813" s="772" t="s">
        <v>2887</v>
      </c>
      <c r="D813" s="799" t="str" cm="1">
        <f t="array" aca="1" ref="D813" ca="1">IFERROR(_xlfn.FORMULATEXT(INDIRECT("'" &amp; Audit_Calc_Auto[[#This Row],[Feuille]] &amp; "'!" &amp; Audit_Calc_Auto[[#This Row],[Cellule]])),"(pas de formule)")</f>
        <v>=SI($B$13="OUI";"";SI(K86&lt;&gt;"";ARRONDI(J86;2)-ARRONDI(K86;2);0))</v>
      </c>
      <c r="E813" t="str">
        <f ca="1">IF(Audit_Calc_Auto[[#This Row],[Formule actuelle]]="(pas de formule)","SANS FORMULE",IF(Audit_Calc_Auto[[#This Row],[Formule actuelle]]=Audit_Calc_Auto[[#This Row],[Formule attendue]],"OK","MODIFIE"))</f>
        <v>OK</v>
      </c>
    </row>
    <row r="814" spans="1:5" x14ac:dyDescent="0.25">
      <c r="A814" s="770" t="s">
        <v>502</v>
      </c>
      <c r="B814" s="770" t="s">
        <v>1510</v>
      </c>
      <c r="C814" s="772" t="s">
        <v>2888</v>
      </c>
      <c r="D814" s="799" t="str" cm="1">
        <f t="array" aca="1" ref="D814" ca="1">IFERROR(_xlfn.FORMULATEXT(INDIRECT("'" &amp; Audit_Calc_Auto[[#This Row],[Feuille]] &amp; "'!" &amp; Audit_Calc_Auto[[#This Row],[Cellule]])),"(pas de formule)")</f>
        <v>=SI(U86="";0;U86*K86)</v>
      </c>
      <c r="E814" t="str">
        <f ca="1">IF(Audit_Calc_Auto[[#This Row],[Formule actuelle]]="(pas de formule)","SANS FORMULE",IF(Audit_Calc_Auto[[#This Row],[Formule actuelle]]=Audit_Calc_Auto[[#This Row],[Formule attendue]],"OK","MODIFIE"))</f>
        <v>OK</v>
      </c>
    </row>
    <row r="815" spans="1:5" x14ac:dyDescent="0.25">
      <c r="A815" s="770" t="s">
        <v>502</v>
      </c>
      <c r="B815" s="770" t="s">
        <v>1511</v>
      </c>
      <c r="C815" s="772" t="s">
        <v>1512</v>
      </c>
      <c r="D815" s="799" t="str" cm="1">
        <f t="array" aca="1" ref="D815" ca="1">IFERROR(_xlfn.FORMULATEXT(INDIRECT("'" &amp; Audit_Calc_Auto[[#This Row],[Feuille]] &amp; "'!" &amp; Audit_Calc_Auto[[#This Row],[Cellule]])),"(pas de formule)")</f>
        <v>=O86+Q86+S86+V86</v>
      </c>
      <c r="E815" t="str">
        <f ca="1">IF(Audit_Calc_Auto[[#This Row],[Formule actuelle]]="(pas de formule)","SANS FORMULE",IF(Audit_Calc_Auto[[#This Row],[Formule actuelle]]=Audit_Calc_Auto[[#This Row],[Formule attendue]],"OK","MODIFIE"))</f>
        <v>OK</v>
      </c>
    </row>
    <row r="816" spans="1:5" x14ac:dyDescent="0.25">
      <c r="A816" s="770" t="s">
        <v>502</v>
      </c>
      <c r="B816" s="770" t="s">
        <v>1513</v>
      </c>
      <c r="C816" s="772" t="s">
        <v>2889</v>
      </c>
      <c r="D816" s="799" t="str" cm="1">
        <f t="array" aca="1" ref="D816" ca="1">IFERROR(_xlfn.FORMULATEXT(INDIRECT("'" &amp; Audit_Calc_Auto[[#This Row],[Feuille]] &amp; "'!" &amp; Audit_Calc_Auto[[#This Row],[Cellule]])),"(pas de formule)")</f>
        <v>=SI(P86="";"";ARRONDI(K86-O86-Q86-S86-V86;2))</v>
      </c>
      <c r="E816" t="str">
        <f ca="1">IF(Audit_Calc_Auto[[#This Row],[Formule actuelle]]="(pas de formule)","SANS FORMULE",IF(Audit_Calc_Auto[[#This Row],[Formule actuelle]]=Audit_Calc_Auto[[#This Row],[Formule attendue]],"OK","MODIFIE"))</f>
        <v>OK</v>
      </c>
    </row>
    <row r="817" spans="1:5" x14ac:dyDescent="0.25">
      <c r="A817" s="770" t="s">
        <v>502</v>
      </c>
      <c r="B817" s="770" t="s">
        <v>1514</v>
      </c>
      <c r="C817" s="772" t="s">
        <v>2890</v>
      </c>
      <c r="D817" s="799" t="str" cm="1">
        <f t="array" aca="1" ref="D817" ca="1">IFERROR(_xlfn.FORMULATEXT(INDIRECT("'" &amp; Audit_Calc_Auto[[#This Row],[Feuille]] &amp; "'!" &amp; Audit_Calc_Auto[[#This Row],[Cellule]])),"(pas de formule)")</f>
        <v>=SI($B$13="OUI";"Salaires BSCU";"bulletin de paye"&amp;" "&amp;"x"&amp;NB.SI('Dépenses de personnel 61 à 70'!B58:B70;"&gt;"&amp;0))</v>
      </c>
      <c r="E817" t="str">
        <f ca="1">IF(Audit_Calc_Auto[[#This Row],[Formule actuelle]]="(pas de formule)","SANS FORMULE",IF(Audit_Calc_Auto[[#This Row],[Formule actuelle]]=Audit_Calc_Auto[[#This Row],[Formule attendue]],"OK","MODIFIE"))</f>
        <v>OK</v>
      </c>
    </row>
    <row r="818" spans="1:5" x14ac:dyDescent="0.25">
      <c r="A818" s="770" t="s">
        <v>502</v>
      </c>
      <c r="B818" s="770" t="s">
        <v>1515</v>
      </c>
      <c r="C818" s="772" t="s">
        <v>4137</v>
      </c>
      <c r="D818" s="799" t="str" cm="1">
        <f t="array" aca="1" ref="D818" ca="1">IFERROR(_xlfn.FORMULATEXT(INDIRECT("'" &amp; Audit_Calc_Auto[[#This Row],[Feuille]] &amp; "'!" &amp; Audit_Calc_Auto[[#This Row],[Cellule]])),"(pas de formule)")</f>
        <v>=SI(B$13="OUI";BSCU_SALAIRES!B763;'Dépenses de personnel 61 à 70'!A55)</v>
      </c>
      <c r="E818" t="str">
        <f ca="1">IF(Audit_Calc_Auto[[#This Row],[Formule actuelle]]="(pas de formule)","SANS FORMULE",IF(Audit_Calc_Auto[[#This Row],[Formule actuelle]]=Audit_Calc_Auto[[#This Row],[Formule attendue]],"OK","MODIFIE"))</f>
        <v>OK</v>
      </c>
    </row>
    <row r="819" spans="1:5" x14ac:dyDescent="0.25">
      <c r="A819" s="770" t="s">
        <v>502</v>
      </c>
      <c r="B819" s="770" t="s">
        <v>1516</v>
      </c>
      <c r="C819" s="772" t="s">
        <v>4138</v>
      </c>
      <c r="D819" s="799" t="str" cm="1">
        <f t="array" aca="1" ref="D819" ca="1">IFERROR(_xlfn.FORMULATEXT(INDIRECT("'" &amp; Audit_Calc_Auto[[#This Row],[Feuille]] &amp; "'!" &amp; Audit_Calc_Auto[[#This Row],[Cellule]])),"(pas de formule)")</f>
        <v>=SI(SI($B$56="OUI";BSCU_SALAIRES!B767;'Dépenses de personnel 61 à 70'!M71)&lt;1/1/2020;"";SI($B$56="OUI";BSCU_SALAIRES!B767;'Dépenses de personnel 61 à 70'!M71))</v>
      </c>
      <c r="E819" t="str">
        <f ca="1">IF(Audit_Calc_Auto[[#This Row],[Formule actuelle]]="(pas de formule)","SANS FORMULE",IF(Audit_Calc_Auto[[#This Row],[Formule actuelle]]=Audit_Calc_Auto[[#This Row],[Formule attendue]],"OK","MODIFIE"))</f>
        <v>OK</v>
      </c>
    </row>
    <row r="820" spans="1:5" x14ac:dyDescent="0.25">
      <c r="A820" s="770" t="s">
        <v>502</v>
      </c>
      <c r="B820" s="770" t="s">
        <v>1517</v>
      </c>
      <c r="C820" s="772" t="s">
        <v>1360</v>
      </c>
      <c r="D820" s="799" t="str" cm="1">
        <f t="array" aca="1" ref="D820" ca="1">IFERROR(_xlfn.FORMULATEXT(INDIRECT("'" &amp; Audit_Calc_Auto[[#This Row],[Feuille]] &amp; "'!" &amp; Audit_Calc_Auto[[#This Row],[Cellule]])),"(pas de formule)")</f>
        <v>='Dépenses de personnel 51 à 60'!N71</v>
      </c>
      <c r="E820" t="str">
        <f ca="1">IF(Audit_Calc_Auto[[#This Row],[Formule actuelle]]="(pas de formule)","SANS FORMULE",IF(Audit_Calc_Auto[[#This Row],[Formule actuelle]]=Audit_Calc_Auto[[#This Row],[Formule attendue]],"OK","MODIFIE"))</f>
        <v>OK</v>
      </c>
    </row>
    <row r="821" spans="1:5" x14ac:dyDescent="0.25">
      <c r="A821" s="770" t="s">
        <v>502</v>
      </c>
      <c r="B821" s="770" t="s">
        <v>1518</v>
      </c>
      <c r="C821" s="772" t="s">
        <v>2891</v>
      </c>
      <c r="D821" s="799" t="str" cm="1">
        <f t="array" aca="1" ref="D821" ca="1">IFERROR(_xlfn.FORMULATEXT(INDIRECT("'" &amp; Audit_Calc_Auto[[#This Row],[Feuille]] &amp; "'!" &amp; Audit_Calc_Auto[[#This Row],[Cellule]])),"(pas de formule)")</f>
        <v>=SI(A87="bulletin de paye x0";"";SI(OU(D87="";E87="");"Date d'émission ou d'acquittement manquante";SI(OU(D87&lt;$D$5;D87&gt;$D$6);"Date de facture inéligible, cette dépense sera écartée";SI(E87&gt;$D$6;"Acquittement hors date d'éligiblité, cette dépense sera écartée";SI(E87&lt;D87;"Justifier pourquoi l'acquittement est intervenu avant la facture";"")))))</v>
      </c>
      <c r="E821" t="str">
        <f ca="1">IF(Audit_Calc_Auto[[#This Row],[Formule actuelle]]="(pas de formule)","SANS FORMULE",IF(Audit_Calc_Auto[[#This Row],[Formule actuelle]]=Audit_Calc_Auto[[#This Row],[Formule attendue]],"OK","MODIFIE"))</f>
        <v>OK</v>
      </c>
    </row>
    <row r="822" spans="1:5" x14ac:dyDescent="0.25">
      <c r="A822" s="770" t="s">
        <v>502</v>
      </c>
      <c r="B822" s="770" t="s">
        <v>1519</v>
      </c>
      <c r="C822" s="772" t="s">
        <v>1520</v>
      </c>
      <c r="D822" s="799" t="str" cm="1">
        <f t="array" aca="1" ref="D822" ca="1">IFERROR(_xlfn.FORMULATEXT(INDIRECT("'" &amp; Audit_Calc_Auto[[#This Row],[Feuille]] &amp; "'!" &amp; Audit_Calc_Auto[[#This Row],[Cellule]])),"(pas de formule)")</f>
        <v>='Dépenses de personnel 61 à 70'!B71</v>
      </c>
      <c r="E822" t="str">
        <f ca="1">IF(Audit_Calc_Auto[[#This Row],[Formule actuelle]]="(pas de formule)","SANS FORMULE",IF(Audit_Calc_Auto[[#This Row],[Formule actuelle]]=Audit_Calc_Auto[[#This Row],[Formule attendue]],"OK","MODIFIE"))</f>
        <v>OK</v>
      </c>
    </row>
    <row r="823" spans="1:5" x14ac:dyDescent="0.25">
      <c r="A823" s="770" t="s">
        <v>502</v>
      </c>
      <c r="B823" s="770" t="s">
        <v>1521</v>
      </c>
      <c r="C823" s="772" t="s">
        <v>5110</v>
      </c>
      <c r="D823" s="799" t="str" cm="1">
        <f t="array" aca="1" ref="D823" ca="1">IFERROR(_xlfn.FORMULATEXT(INDIRECT("'" &amp; Audit_Calc_Auto[[#This Row],[Feuille]] &amp; "'!" &amp; Audit_Calc_Auto[[#This Row],[Cellule]])),"(pas de formule)")</f>
        <v>=SIERREUR(SI($B$13="OUI";BSCU_SALAIRES!B771;'Dépenses de personnel 61 à 70'!D71);"")</v>
      </c>
      <c r="E823" t="str">
        <f ca="1">IF(Audit_Calc_Auto[[#This Row],[Formule actuelle]]="(pas de formule)","SANS FORMULE",IF(Audit_Calc_Auto[[#This Row],[Formule actuelle]]=Audit_Calc_Auto[[#This Row],[Formule attendue]],"OK","MODIFIE"))</f>
        <v>OK</v>
      </c>
    </row>
    <row r="824" spans="1:5" x14ac:dyDescent="0.25">
      <c r="A824" s="770" t="s">
        <v>502</v>
      </c>
      <c r="B824" s="770" t="s">
        <v>1522</v>
      </c>
      <c r="C824" s="772" t="s">
        <v>4139</v>
      </c>
      <c r="D824" s="799" t="str" cm="1">
        <f t="array" aca="1" ref="D824" ca="1">IFERROR(_xlfn.FORMULATEXT(INDIRECT("'" &amp; Audit_Calc_Auto[[#This Row],[Feuille]] &amp; "'!" &amp; Audit_Calc_Auto[[#This Row],[Cellule]])),"(pas de formule)")</f>
        <v>=SIERREUR(ARRONDI(SI($B$13="OUI";BSCU_SALAIRES!B764;SOMME(H87+I87));2);"")</v>
      </c>
      <c r="E824" t="str">
        <f ca="1">IF(Audit_Calc_Auto[[#This Row],[Formule actuelle]]="(pas de formule)","SANS FORMULE",IF(Audit_Calc_Auto[[#This Row],[Formule actuelle]]=Audit_Calc_Auto[[#This Row],[Formule attendue]],"OK","MODIFIE"))</f>
        <v>OK</v>
      </c>
    </row>
    <row r="825" spans="1:5" x14ac:dyDescent="0.25">
      <c r="A825" s="770" t="s">
        <v>502</v>
      </c>
      <c r="B825" s="770" t="s">
        <v>1523</v>
      </c>
      <c r="C825" s="772" t="s">
        <v>4140</v>
      </c>
      <c r="D825" s="799" t="str" cm="1">
        <f t="array" aca="1" ref="D825" ca="1">IFERROR(_xlfn.FORMULATEXT(INDIRECT("'" &amp; Audit_Calc_Auto[[#This Row],[Feuille]] &amp; "'!" &amp; Audit_Calc_Auto[[#This Row],[Cellule]])),"(pas de formule)")</f>
        <v>=SI($B$13="OUI";BSCU_SALAIRES!B772;'Dépenses de personnel 61 à 70'!L71)</v>
      </c>
      <c r="E825" t="str">
        <f ca="1">IF(Audit_Calc_Auto[[#This Row],[Formule actuelle]]="(pas de formule)","SANS FORMULE",IF(Audit_Calc_Auto[[#This Row],[Formule actuelle]]=Audit_Calc_Auto[[#This Row],[Formule attendue]],"OK","MODIFIE"))</f>
        <v>OK</v>
      </c>
    </row>
    <row r="826" spans="1:5" x14ac:dyDescent="0.25">
      <c r="A826" s="770" t="s">
        <v>502</v>
      </c>
      <c r="B826" s="770" t="s">
        <v>1524</v>
      </c>
      <c r="C826" s="772" t="s">
        <v>2892</v>
      </c>
      <c r="D826" s="799" t="str" cm="1">
        <f t="array" aca="1" ref="D826" ca="1">IFERROR(_xlfn.FORMULATEXT(INDIRECT("'" &amp; Audit_Calc_Auto[[#This Row],[Feuille]] &amp; "'!" &amp; Audit_Calc_Auto[[#This Row],[Cellule]])),"(pas de formule)")</f>
        <v>=SI($B$13="OUI";"";SI(K87&lt;&gt;"";ARRONDI(J87;2)-ARRONDI(K87;2);0))</v>
      </c>
      <c r="E826" t="str">
        <f ca="1">IF(Audit_Calc_Auto[[#This Row],[Formule actuelle]]="(pas de formule)","SANS FORMULE",IF(Audit_Calc_Auto[[#This Row],[Formule actuelle]]=Audit_Calc_Auto[[#This Row],[Formule attendue]],"OK","MODIFIE"))</f>
        <v>OK</v>
      </c>
    </row>
    <row r="827" spans="1:5" x14ac:dyDescent="0.25">
      <c r="A827" s="770" t="s">
        <v>502</v>
      </c>
      <c r="B827" s="770" t="s">
        <v>1525</v>
      </c>
      <c r="C827" s="772" t="s">
        <v>2893</v>
      </c>
      <c r="D827" s="799" t="str" cm="1">
        <f t="array" aca="1" ref="D827" ca="1">IFERROR(_xlfn.FORMULATEXT(INDIRECT("'" &amp; Audit_Calc_Auto[[#This Row],[Feuille]] &amp; "'!" &amp; Audit_Calc_Auto[[#This Row],[Cellule]])),"(pas de formule)")</f>
        <v>=SI(U87="";0;U87*K87)</v>
      </c>
      <c r="E827" t="str">
        <f ca="1">IF(Audit_Calc_Auto[[#This Row],[Formule actuelle]]="(pas de formule)","SANS FORMULE",IF(Audit_Calc_Auto[[#This Row],[Formule actuelle]]=Audit_Calc_Auto[[#This Row],[Formule attendue]],"OK","MODIFIE"))</f>
        <v>OK</v>
      </c>
    </row>
    <row r="828" spans="1:5" x14ac:dyDescent="0.25">
      <c r="A828" s="770" t="s">
        <v>502</v>
      </c>
      <c r="B828" s="770" t="s">
        <v>1526</v>
      </c>
      <c r="C828" s="772" t="s">
        <v>1527</v>
      </c>
      <c r="D828" s="799" t="str" cm="1">
        <f t="array" aca="1" ref="D828" ca="1">IFERROR(_xlfn.FORMULATEXT(INDIRECT("'" &amp; Audit_Calc_Auto[[#This Row],[Feuille]] &amp; "'!" &amp; Audit_Calc_Auto[[#This Row],[Cellule]])),"(pas de formule)")</f>
        <v>=O87+Q87+S87+V87</v>
      </c>
      <c r="E828" t="str">
        <f ca="1">IF(Audit_Calc_Auto[[#This Row],[Formule actuelle]]="(pas de formule)","SANS FORMULE",IF(Audit_Calc_Auto[[#This Row],[Formule actuelle]]=Audit_Calc_Auto[[#This Row],[Formule attendue]],"OK","MODIFIE"))</f>
        <v>OK</v>
      </c>
    </row>
    <row r="829" spans="1:5" x14ac:dyDescent="0.25">
      <c r="A829" s="770" t="s">
        <v>502</v>
      </c>
      <c r="B829" s="770" t="s">
        <v>1528</v>
      </c>
      <c r="C829" s="772" t="s">
        <v>2894</v>
      </c>
      <c r="D829" s="799" t="str" cm="1">
        <f t="array" aca="1" ref="D829" ca="1">IFERROR(_xlfn.FORMULATEXT(INDIRECT("'" &amp; Audit_Calc_Auto[[#This Row],[Feuille]] &amp; "'!" &amp; Audit_Calc_Auto[[#This Row],[Cellule]])),"(pas de formule)")</f>
        <v>=SI(P87="";"";ARRONDI(K87-O87-Q87-S87-V87;2))</v>
      </c>
      <c r="E829" t="str">
        <f ca="1">IF(Audit_Calc_Auto[[#This Row],[Formule actuelle]]="(pas de formule)","SANS FORMULE",IF(Audit_Calc_Auto[[#This Row],[Formule actuelle]]=Audit_Calc_Auto[[#This Row],[Formule attendue]],"OK","MODIFIE"))</f>
        <v>OK</v>
      </c>
    </row>
    <row r="830" spans="1:5" x14ac:dyDescent="0.25">
      <c r="A830" s="770" t="s">
        <v>502</v>
      </c>
      <c r="B830" s="770" t="s">
        <v>1529</v>
      </c>
      <c r="C830" s="772" t="s">
        <v>2895</v>
      </c>
      <c r="D830" s="799" t="str" cm="1">
        <f t="array" aca="1" ref="D830" ca="1">IFERROR(_xlfn.FORMULATEXT(INDIRECT("'" &amp; Audit_Calc_Auto[[#This Row],[Feuille]] &amp; "'!" &amp; Audit_Calc_Auto[[#This Row],[Cellule]])),"(pas de formule)")</f>
        <v>=SI($B$13="OUI";"Salaires BSCU";"bulletin de paye"&amp;" "&amp;"x"&amp;NB.SI('Dépenses de personnel 61 à 70'!B78:B90;"&gt;"&amp;0))</v>
      </c>
      <c r="E830" t="str">
        <f ca="1">IF(Audit_Calc_Auto[[#This Row],[Formule actuelle]]="(pas de formule)","SANS FORMULE",IF(Audit_Calc_Auto[[#This Row],[Formule actuelle]]=Audit_Calc_Auto[[#This Row],[Formule attendue]],"OK","MODIFIE"))</f>
        <v>OK</v>
      </c>
    </row>
    <row r="831" spans="1:5" x14ac:dyDescent="0.25">
      <c r="A831" s="770" t="s">
        <v>502</v>
      </c>
      <c r="B831" s="770" t="s">
        <v>1530</v>
      </c>
      <c r="C831" s="772" t="s">
        <v>4141</v>
      </c>
      <c r="D831" s="799" t="str" cm="1">
        <f t="array" aca="1" ref="D831" ca="1">IFERROR(_xlfn.FORMULATEXT(INDIRECT("'" &amp; Audit_Calc_Auto[[#This Row],[Feuille]] &amp; "'!" &amp; Audit_Calc_Auto[[#This Row],[Cellule]])),"(pas de formule)")</f>
        <v>=SI(B$13="OUI";BSCU_SALAIRES!B775;'Dépenses de personnel 61 à 70'!A75)</v>
      </c>
      <c r="E831" t="str">
        <f ca="1">IF(Audit_Calc_Auto[[#This Row],[Formule actuelle]]="(pas de formule)","SANS FORMULE",IF(Audit_Calc_Auto[[#This Row],[Formule actuelle]]=Audit_Calc_Auto[[#This Row],[Formule attendue]],"OK","MODIFIE"))</f>
        <v>OK</v>
      </c>
    </row>
    <row r="832" spans="1:5" x14ac:dyDescent="0.25">
      <c r="A832" s="770" t="s">
        <v>502</v>
      </c>
      <c r="B832" s="770" t="s">
        <v>1531</v>
      </c>
      <c r="C832" s="772" t="s">
        <v>4142</v>
      </c>
      <c r="D832" s="799" t="str" cm="1">
        <f t="array" aca="1" ref="D832" ca="1">IFERROR(_xlfn.FORMULATEXT(INDIRECT("'" &amp; Audit_Calc_Auto[[#This Row],[Feuille]] &amp; "'!" &amp; Audit_Calc_Auto[[#This Row],[Cellule]])),"(pas de formule)")</f>
        <v>=SI(SI($B$56="OUI";BSCU_SALAIRES!B779;'Dépenses de personnel 61 à 70'!M91)&lt;1/1/2020;"";SI($B$56="OUI";BSCU_SALAIRES!B779;'Dépenses de personnel 61 à 70'!M91))</v>
      </c>
      <c r="E832" t="str">
        <f ca="1">IF(Audit_Calc_Auto[[#This Row],[Formule actuelle]]="(pas de formule)","SANS FORMULE",IF(Audit_Calc_Auto[[#This Row],[Formule actuelle]]=Audit_Calc_Auto[[#This Row],[Formule attendue]],"OK","MODIFIE"))</f>
        <v>OK</v>
      </c>
    </row>
    <row r="833" spans="1:5" x14ac:dyDescent="0.25">
      <c r="A833" s="770" t="s">
        <v>502</v>
      </c>
      <c r="B833" s="770" t="s">
        <v>1532</v>
      </c>
      <c r="C833" s="772" t="s">
        <v>1376</v>
      </c>
      <c r="D833" s="799" t="str" cm="1">
        <f t="array" aca="1" ref="D833" ca="1">IFERROR(_xlfn.FORMULATEXT(INDIRECT("'" &amp; Audit_Calc_Auto[[#This Row],[Feuille]] &amp; "'!" &amp; Audit_Calc_Auto[[#This Row],[Cellule]])),"(pas de formule)")</f>
        <v>='Dépenses de personnel 51 à 60'!N91</v>
      </c>
      <c r="E833" t="str">
        <f ca="1">IF(Audit_Calc_Auto[[#This Row],[Formule actuelle]]="(pas de formule)","SANS FORMULE",IF(Audit_Calc_Auto[[#This Row],[Formule actuelle]]=Audit_Calc_Auto[[#This Row],[Formule attendue]],"OK","MODIFIE"))</f>
        <v>OK</v>
      </c>
    </row>
    <row r="834" spans="1:5" x14ac:dyDescent="0.25">
      <c r="A834" s="770" t="s">
        <v>502</v>
      </c>
      <c r="B834" s="770" t="s">
        <v>1533</v>
      </c>
      <c r="C834" s="772" t="s">
        <v>2896</v>
      </c>
      <c r="D834" s="799" t="str" cm="1">
        <f t="array" aca="1" ref="D834" ca="1">IFERROR(_xlfn.FORMULATEXT(INDIRECT("'" &amp; Audit_Calc_Auto[[#This Row],[Feuille]] &amp; "'!" &amp; Audit_Calc_Auto[[#This Row],[Cellule]])),"(pas de formule)")</f>
        <v>=SI(A88="bulletin de paye x0";"";SI(OU(D88="";E88="");"Date d'émission ou d'acquittement manquante";SI(OU(D88&lt;$D$5;D88&gt;$D$6);"Date de facture inéligible, cette dépense sera écartée";SI(E88&gt;$D$6;"Acquittement hors date d'éligiblité, cette dépense sera écartée";SI(E88&lt;D88;"Justifier pourquoi l'acquittement est intervenu avant la facture";"")))))</v>
      </c>
      <c r="E834" t="str">
        <f ca="1">IF(Audit_Calc_Auto[[#This Row],[Formule actuelle]]="(pas de formule)","SANS FORMULE",IF(Audit_Calc_Auto[[#This Row],[Formule actuelle]]=Audit_Calc_Auto[[#This Row],[Formule attendue]],"OK","MODIFIE"))</f>
        <v>OK</v>
      </c>
    </row>
    <row r="835" spans="1:5" x14ac:dyDescent="0.25">
      <c r="A835" s="770" t="s">
        <v>502</v>
      </c>
      <c r="B835" s="770" t="s">
        <v>1534</v>
      </c>
      <c r="C835" s="772" t="s">
        <v>1535</v>
      </c>
      <c r="D835" s="799" t="str" cm="1">
        <f t="array" aca="1" ref="D835" ca="1">IFERROR(_xlfn.FORMULATEXT(INDIRECT("'" &amp; Audit_Calc_Auto[[#This Row],[Feuille]] &amp; "'!" &amp; Audit_Calc_Auto[[#This Row],[Cellule]])),"(pas de formule)")</f>
        <v>='Dépenses de personnel 61 à 70'!B91</v>
      </c>
      <c r="E835" t="str">
        <f ca="1">IF(Audit_Calc_Auto[[#This Row],[Formule actuelle]]="(pas de formule)","SANS FORMULE",IF(Audit_Calc_Auto[[#This Row],[Formule actuelle]]=Audit_Calc_Auto[[#This Row],[Formule attendue]],"OK","MODIFIE"))</f>
        <v>OK</v>
      </c>
    </row>
    <row r="836" spans="1:5" x14ac:dyDescent="0.25">
      <c r="A836" s="770" t="s">
        <v>502</v>
      </c>
      <c r="B836" s="770" t="s">
        <v>1536</v>
      </c>
      <c r="C836" s="772" t="s">
        <v>5111</v>
      </c>
      <c r="D836" s="799" t="str" cm="1">
        <f t="array" aca="1" ref="D836" ca="1">IFERROR(_xlfn.FORMULATEXT(INDIRECT("'" &amp; Audit_Calc_Auto[[#This Row],[Feuille]] &amp; "'!" &amp; Audit_Calc_Auto[[#This Row],[Cellule]])),"(pas de formule)")</f>
        <v>=SIERREUR(SI($B$13="OUI";BSCU_SALAIRES!B783;'Dépenses de personnel 61 à 70'!D91);"")</v>
      </c>
      <c r="E836" t="str">
        <f ca="1">IF(Audit_Calc_Auto[[#This Row],[Formule actuelle]]="(pas de formule)","SANS FORMULE",IF(Audit_Calc_Auto[[#This Row],[Formule actuelle]]=Audit_Calc_Auto[[#This Row],[Formule attendue]],"OK","MODIFIE"))</f>
        <v>OK</v>
      </c>
    </row>
    <row r="837" spans="1:5" x14ac:dyDescent="0.25">
      <c r="A837" s="770" t="s">
        <v>502</v>
      </c>
      <c r="B837" s="770" t="s">
        <v>1537</v>
      </c>
      <c r="C837" s="772" t="s">
        <v>4143</v>
      </c>
      <c r="D837" s="799" t="str" cm="1">
        <f t="array" aca="1" ref="D837" ca="1">IFERROR(_xlfn.FORMULATEXT(INDIRECT("'" &amp; Audit_Calc_Auto[[#This Row],[Feuille]] &amp; "'!" &amp; Audit_Calc_Auto[[#This Row],[Cellule]])),"(pas de formule)")</f>
        <v>=SIERREUR(ARRONDI(SI($B$13="OUI";BSCU_SALAIRES!B776;SOMME(H88+I88));2);"")</v>
      </c>
      <c r="E837" t="str">
        <f ca="1">IF(Audit_Calc_Auto[[#This Row],[Formule actuelle]]="(pas de formule)","SANS FORMULE",IF(Audit_Calc_Auto[[#This Row],[Formule actuelle]]=Audit_Calc_Auto[[#This Row],[Formule attendue]],"OK","MODIFIE"))</f>
        <v>OK</v>
      </c>
    </row>
    <row r="838" spans="1:5" x14ac:dyDescent="0.25">
      <c r="A838" s="770" t="s">
        <v>502</v>
      </c>
      <c r="B838" s="770" t="s">
        <v>1538</v>
      </c>
      <c r="C838" s="772" t="s">
        <v>4144</v>
      </c>
      <c r="D838" s="799" t="str" cm="1">
        <f t="array" aca="1" ref="D838" ca="1">IFERROR(_xlfn.FORMULATEXT(INDIRECT("'" &amp; Audit_Calc_Auto[[#This Row],[Feuille]] &amp; "'!" &amp; Audit_Calc_Auto[[#This Row],[Cellule]])),"(pas de formule)")</f>
        <v>=SI($B$13="OUI";BSCU_SALAIRES!B784;'Dépenses de personnel 61 à 70'!L91)</v>
      </c>
      <c r="E838" t="str">
        <f ca="1">IF(Audit_Calc_Auto[[#This Row],[Formule actuelle]]="(pas de formule)","SANS FORMULE",IF(Audit_Calc_Auto[[#This Row],[Formule actuelle]]=Audit_Calc_Auto[[#This Row],[Formule attendue]],"OK","MODIFIE"))</f>
        <v>OK</v>
      </c>
    </row>
    <row r="839" spans="1:5" x14ac:dyDescent="0.25">
      <c r="A839" s="770" t="s">
        <v>502</v>
      </c>
      <c r="B839" s="770" t="s">
        <v>1539</v>
      </c>
      <c r="C839" s="772" t="s">
        <v>2897</v>
      </c>
      <c r="D839" s="799" t="str" cm="1">
        <f t="array" aca="1" ref="D839" ca="1">IFERROR(_xlfn.FORMULATEXT(INDIRECT("'" &amp; Audit_Calc_Auto[[#This Row],[Feuille]] &amp; "'!" &amp; Audit_Calc_Auto[[#This Row],[Cellule]])),"(pas de formule)")</f>
        <v>=SI($B$13="OUI";"";SI(K88&lt;&gt;"";ARRONDI(J88;2)-ARRONDI(K88;2);0))</v>
      </c>
      <c r="E839" t="str">
        <f ca="1">IF(Audit_Calc_Auto[[#This Row],[Formule actuelle]]="(pas de formule)","SANS FORMULE",IF(Audit_Calc_Auto[[#This Row],[Formule actuelle]]=Audit_Calc_Auto[[#This Row],[Formule attendue]],"OK","MODIFIE"))</f>
        <v>OK</v>
      </c>
    </row>
    <row r="840" spans="1:5" x14ac:dyDescent="0.25">
      <c r="A840" s="770" t="s">
        <v>502</v>
      </c>
      <c r="B840" s="770" t="s">
        <v>1540</v>
      </c>
      <c r="C840" s="772" t="s">
        <v>2898</v>
      </c>
      <c r="D840" s="799" t="str" cm="1">
        <f t="array" aca="1" ref="D840" ca="1">IFERROR(_xlfn.FORMULATEXT(INDIRECT("'" &amp; Audit_Calc_Auto[[#This Row],[Feuille]] &amp; "'!" &amp; Audit_Calc_Auto[[#This Row],[Cellule]])),"(pas de formule)")</f>
        <v>=SI(U88="";0;U88*K88)</v>
      </c>
      <c r="E840" t="str">
        <f ca="1">IF(Audit_Calc_Auto[[#This Row],[Formule actuelle]]="(pas de formule)","SANS FORMULE",IF(Audit_Calc_Auto[[#This Row],[Formule actuelle]]=Audit_Calc_Auto[[#This Row],[Formule attendue]],"OK","MODIFIE"))</f>
        <v>OK</v>
      </c>
    </row>
    <row r="841" spans="1:5" x14ac:dyDescent="0.25">
      <c r="A841" s="770" t="s">
        <v>502</v>
      </c>
      <c r="B841" s="770" t="s">
        <v>1541</v>
      </c>
      <c r="C841" s="772" t="s">
        <v>1542</v>
      </c>
      <c r="D841" s="799" t="str" cm="1">
        <f t="array" aca="1" ref="D841" ca="1">IFERROR(_xlfn.FORMULATEXT(INDIRECT("'" &amp; Audit_Calc_Auto[[#This Row],[Feuille]] &amp; "'!" &amp; Audit_Calc_Auto[[#This Row],[Cellule]])),"(pas de formule)")</f>
        <v>=O88+Q88+S88+V88</v>
      </c>
      <c r="E841" t="str">
        <f ca="1">IF(Audit_Calc_Auto[[#This Row],[Formule actuelle]]="(pas de formule)","SANS FORMULE",IF(Audit_Calc_Auto[[#This Row],[Formule actuelle]]=Audit_Calc_Auto[[#This Row],[Formule attendue]],"OK","MODIFIE"))</f>
        <v>OK</v>
      </c>
    </row>
    <row r="842" spans="1:5" x14ac:dyDescent="0.25">
      <c r="A842" s="770" t="s">
        <v>502</v>
      </c>
      <c r="B842" s="770" t="s">
        <v>1543</v>
      </c>
      <c r="C842" s="772" t="s">
        <v>2899</v>
      </c>
      <c r="D842" s="799" t="str" cm="1">
        <f t="array" aca="1" ref="D842" ca="1">IFERROR(_xlfn.FORMULATEXT(INDIRECT("'" &amp; Audit_Calc_Auto[[#This Row],[Feuille]] &amp; "'!" &amp; Audit_Calc_Auto[[#This Row],[Cellule]])),"(pas de formule)")</f>
        <v>=SI(P88="";"";ARRONDI(K88-O88-Q88-S88-V88;2))</v>
      </c>
      <c r="E842" t="str">
        <f ca="1">IF(Audit_Calc_Auto[[#This Row],[Formule actuelle]]="(pas de formule)","SANS FORMULE",IF(Audit_Calc_Auto[[#This Row],[Formule actuelle]]=Audit_Calc_Auto[[#This Row],[Formule attendue]],"OK","MODIFIE"))</f>
        <v>OK</v>
      </c>
    </row>
    <row r="843" spans="1:5" x14ac:dyDescent="0.25">
      <c r="A843" s="770" t="s">
        <v>502</v>
      </c>
      <c r="B843" s="770" t="s">
        <v>1544</v>
      </c>
      <c r="C843" s="772" t="s">
        <v>2900</v>
      </c>
      <c r="D843" s="799" t="str" cm="1">
        <f t="array" aca="1" ref="D843" ca="1">IFERROR(_xlfn.FORMULATEXT(INDIRECT("'" &amp; Audit_Calc_Auto[[#This Row],[Feuille]] &amp; "'!" &amp; Audit_Calc_Auto[[#This Row],[Cellule]])),"(pas de formule)")</f>
        <v>=SI($B$13="OUI";"Salaires BSCU";"bulletin de paye"&amp;" "&amp;"x"&amp;NB.SI('Dépenses de personnel 61 à 70'!B98:B110;"&gt;"&amp;0))</v>
      </c>
      <c r="E843" t="str">
        <f ca="1">IF(Audit_Calc_Auto[[#This Row],[Formule actuelle]]="(pas de formule)","SANS FORMULE",IF(Audit_Calc_Auto[[#This Row],[Formule actuelle]]=Audit_Calc_Auto[[#This Row],[Formule attendue]],"OK","MODIFIE"))</f>
        <v>OK</v>
      </c>
    </row>
    <row r="844" spans="1:5" x14ac:dyDescent="0.25">
      <c r="A844" s="770" t="s">
        <v>502</v>
      </c>
      <c r="B844" s="770" t="s">
        <v>1545</v>
      </c>
      <c r="C844" s="772" t="s">
        <v>4145</v>
      </c>
      <c r="D844" s="799" t="str" cm="1">
        <f t="array" aca="1" ref="D844" ca="1">IFERROR(_xlfn.FORMULATEXT(INDIRECT("'" &amp; Audit_Calc_Auto[[#This Row],[Feuille]] &amp; "'!" &amp; Audit_Calc_Auto[[#This Row],[Cellule]])),"(pas de formule)")</f>
        <v>=SI(B$13="OUI";BSCU_SALAIRES!B787;'Dépenses de personnel 61 à 70'!A95)</v>
      </c>
      <c r="E844" t="str">
        <f ca="1">IF(Audit_Calc_Auto[[#This Row],[Formule actuelle]]="(pas de formule)","SANS FORMULE",IF(Audit_Calc_Auto[[#This Row],[Formule actuelle]]=Audit_Calc_Auto[[#This Row],[Formule attendue]],"OK","MODIFIE"))</f>
        <v>OK</v>
      </c>
    </row>
    <row r="845" spans="1:5" x14ac:dyDescent="0.25">
      <c r="A845" s="770" t="s">
        <v>502</v>
      </c>
      <c r="B845" s="770" t="s">
        <v>1546</v>
      </c>
      <c r="C845" s="772" t="s">
        <v>4146</v>
      </c>
      <c r="D845" s="799" t="str" cm="1">
        <f t="array" aca="1" ref="D845" ca="1">IFERROR(_xlfn.FORMULATEXT(INDIRECT("'" &amp; Audit_Calc_Auto[[#This Row],[Feuille]] &amp; "'!" &amp; Audit_Calc_Auto[[#This Row],[Cellule]])),"(pas de formule)")</f>
        <v>=SI(SI($B$56="OUI";BSCU_SALAIRES!B791;'Dépenses de personnel 61 à 70'!M111)&lt;1/1/2020;"";SI($B$56="OUI";BSCU_SALAIRES!B791;'Dépenses de personnel 61 à 70'!M111))</v>
      </c>
      <c r="E845" t="str">
        <f ca="1">IF(Audit_Calc_Auto[[#This Row],[Formule actuelle]]="(pas de formule)","SANS FORMULE",IF(Audit_Calc_Auto[[#This Row],[Formule actuelle]]=Audit_Calc_Auto[[#This Row],[Formule attendue]],"OK","MODIFIE"))</f>
        <v>OK</v>
      </c>
    </row>
    <row r="846" spans="1:5" x14ac:dyDescent="0.25">
      <c r="A846" s="770" t="s">
        <v>502</v>
      </c>
      <c r="B846" s="770" t="s">
        <v>1547</v>
      </c>
      <c r="C846" s="772" t="s">
        <v>1392</v>
      </c>
      <c r="D846" s="799" t="str" cm="1">
        <f t="array" aca="1" ref="D846" ca="1">IFERROR(_xlfn.FORMULATEXT(INDIRECT("'" &amp; Audit_Calc_Auto[[#This Row],[Feuille]] &amp; "'!" &amp; Audit_Calc_Auto[[#This Row],[Cellule]])),"(pas de formule)")</f>
        <v>='Dépenses de personnel 51 à 60'!N111</v>
      </c>
      <c r="E846" t="str">
        <f ca="1">IF(Audit_Calc_Auto[[#This Row],[Formule actuelle]]="(pas de formule)","SANS FORMULE",IF(Audit_Calc_Auto[[#This Row],[Formule actuelle]]=Audit_Calc_Auto[[#This Row],[Formule attendue]],"OK","MODIFIE"))</f>
        <v>OK</v>
      </c>
    </row>
    <row r="847" spans="1:5" x14ac:dyDescent="0.25">
      <c r="A847" s="770" t="s">
        <v>502</v>
      </c>
      <c r="B847" s="770" t="s">
        <v>1548</v>
      </c>
      <c r="C847" s="772" t="s">
        <v>2901</v>
      </c>
      <c r="D847" s="799" t="str" cm="1">
        <f t="array" aca="1" ref="D847" ca="1">IFERROR(_xlfn.FORMULATEXT(INDIRECT("'" &amp; Audit_Calc_Auto[[#This Row],[Feuille]] &amp; "'!" &amp; Audit_Calc_Auto[[#This Row],[Cellule]])),"(pas de formule)")</f>
        <v>=SI(A89="bulletin de paye x0";"";SI(OU(D89="";E89="");"Date d'émission ou d'acquittement manquante";SI(OU(D89&lt;$D$5;D89&gt;$D$6);"Date de facture inéligible, cette dépense sera écartée";SI(E89&gt;$D$6;"Acquittement hors date d'éligiblité, cette dépense sera écartée";SI(E89&lt;D89;"Justifier pourquoi l'acquittement est intervenu avant la facture";"")))))</v>
      </c>
      <c r="E847" t="str">
        <f ca="1">IF(Audit_Calc_Auto[[#This Row],[Formule actuelle]]="(pas de formule)","SANS FORMULE",IF(Audit_Calc_Auto[[#This Row],[Formule actuelle]]=Audit_Calc_Auto[[#This Row],[Formule attendue]],"OK","MODIFIE"))</f>
        <v>OK</v>
      </c>
    </row>
    <row r="848" spans="1:5" x14ac:dyDescent="0.25">
      <c r="A848" s="770" t="s">
        <v>502</v>
      </c>
      <c r="B848" s="770" t="s">
        <v>1549</v>
      </c>
      <c r="C848" s="772" t="s">
        <v>1550</v>
      </c>
      <c r="D848" s="799" t="str" cm="1">
        <f t="array" aca="1" ref="D848" ca="1">IFERROR(_xlfn.FORMULATEXT(INDIRECT("'" &amp; Audit_Calc_Auto[[#This Row],[Feuille]] &amp; "'!" &amp; Audit_Calc_Auto[[#This Row],[Cellule]])),"(pas de formule)")</f>
        <v>='Dépenses de personnel 61 à 70'!B111</v>
      </c>
      <c r="E848" t="str">
        <f ca="1">IF(Audit_Calc_Auto[[#This Row],[Formule actuelle]]="(pas de formule)","SANS FORMULE",IF(Audit_Calc_Auto[[#This Row],[Formule actuelle]]=Audit_Calc_Auto[[#This Row],[Formule attendue]],"OK","MODIFIE"))</f>
        <v>OK</v>
      </c>
    </row>
    <row r="849" spans="1:5" x14ac:dyDescent="0.25">
      <c r="A849" s="770" t="s">
        <v>502</v>
      </c>
      <c r="B849" s="770" t="s">
        <v>1551</v>
      </c>
      <c r="C849" s="772" t="s">
        <v>5112</v>
      </c>
      <c r="D849" s="799" t="str" cm="1">
        <f t="array" aca="1" ref="D849" ca="1">IFERROR(_xlfn.FORMULATEXT(INDIRECT("'" &amp; Audit_Calc_Auto[[#This Row],[Feuille]] &amp; "'!" &amp; Audit_Calc_Auto[[#This Row],[Cellule]])),"(pas de formule)")</f>
        <v>=SIERREUR(SI($B$13="OUI";BSCU_SALAIRES!B795;'Dépenses de personnel 61 à 70'!D111);"")</v>
      </c>
      <c r="E849" t="str">
        <f ca="1">IF(Audit_Calc_Auto[[#This Row],[Formule actuelle]]="(pas de formule)","SANS FORMULE",IF(Audit_Calc_Auto[[#This Row],[Formule actuelle]]=Audit_Calc_Auto[[#This Row],[Formule attendue]],"OK","MODIFIE"))</f>
        <v>OK</v>
      </c>
    </row>
    <row r="850" spans="1:5" x14ac:dyDescent="0.25">
      <c r="A850" s="770" t="s">
        <v>502</v>
      </c>
      <c r="B850" s="770" t="s">
        <v>1552</v>
      </c>
      <c r="C850" s="772" t="s">
        <v>4147</v>
      </c>
      <c r="D850" s="799" t="str" cm="1">
        <f t="array" aca="1" ref="D850" ca="1">IFERROR(_xlfn.FORMULATEXT(INDIRECT("'" &amp; Audit_Calc_Auto[[#This Row],[Feuille]] &amp; "'!" &amp; Audit_Calc_Auto[[#This Row],[Cellule]])),"(pas de formule)")</f>
        <v>=SIERREUR(ARRONDI(SI($B$13="OUI";BSCU_SALAIRES!B788;SOMME(H89+I89));2);"")</v>
      </c>
      <c r="E850" t="str">
        <f ca="1">IF(Audit_Calc_Auto[[#This Row],[Formule actuelle]]="(pas de formule)","SANS FORMULE",IF(Audit_Calc_Auto[[#This Row],[Formule actuelle]]=Audit_Calc_Auto[[#This Row],[Formule attendue]],"OK","MODIFIE"))</f>
        <v>OK</v>
      </c>
    </row>
    <row r="851" spans="1:5" x14ac:dyDescent="0.25">
      <c r="A851" s="770" t="s">
        <v>502</v>
      </c>
      <c r="B851" s="770" t="s">
        <v>1553</v>
      </c>
      <c r="C851" s="772" t="s">
        <v>4148</v>
      </c>
      <c r="D851" s="799" t="str" cm="1">
        <f t="array" aca="1" ref="D851" ca="1">IFERROR(_xlfn.FORMULATEXT(INDIRECT("'" &amp; Audit_Calc_Auto[[#This Row],[Feuille]] &amp; "'!" &amp; Audit_Calc_Auto[[#This Row],[Cellule]])),"(pas de formule)")</f>
        <v>=SI($B$13="OUI";BSCU_SALAIRES!B796;'Dépenses de personnel 61 à 70'!L111)</v>
      </c>
      <c r="E851" t="str">
        <f ca="1">IF(Audit_Calc_Auto[[#This Row],[Formule actuelle]]="(pas de formule)","SANS FORMULE",IF(Audit_Calc_Auto[[#This Row],[Formule actuelle]]=Audit_Calc_Auto[[#This Row],[Formule attendue]],"OK","MODIFIE"))</f>
        <v>OK</v>
      </c>
    </row>
    <row r="852" spans="1:5" x14ac:dyDescent="0.25">
      <c r="A852" s="770" t="s">
        <v>502</v>
      </c>
      <c r="B852" s="770" t="s">
        <v>1554</v>
      </c>
      <c r="C852" s="772" t="s">
        <v>2902</v>
      </c>
      <c r="D852" s="799" t="str" cm="1">
        <f t="array" aca="1" ref="D852" ca="1">IFERROR(_xlfn.FORMULATEXT(INDIRECT("'" &amp; Audit_Calc_Auto[[#This Row],[Feuille]] &amp; "'!" &amp; Audit_Calc_Auto[[#This Row],[Cellule]])),"(pas de formule)")</f>
        <v>=SI($B$13="OUI";"";SI(K89&lt;&gt;"";ARRONDI(J89;2)-ARRONDI(K89;2);0))</v>
      </c>
      <c r="E852" t="str">
        <f ca="1">IF(Audit_Calc_Auto[[#This Row],[Formule actuelle]]="(pas de formule)","SANS FORMULE",IF(Audit_Calc_Auto[[#This Row],[Formule actuelle]]=Audit_Calc_Auto[[#This Row],[Formule attendue]],"OK","MODIFIE"))</f>
        <v>OK</v>
      </c>
    </row>
    <row r="853" spans="1:5" x14ac:dyDescent="0.25">
      <c r="A853" s="770" t="s">
        <v>502</v>
      </c>
      <c r="B853" s="770" t="s">
        <v>1555</v>
      </c>
      <c r="C853" s="772" t="s">
        <v>2903</v>
      </c>
      <c r="D853" s="799" t="str" cm="1">
        <f t="array" aca="1" ref="D853" ca="1">IFERROR(_xlfn.FORMULATEXT(INDIRECT("'" &amp; Audit_Calc_Auto[[#This Row],[Feuille]] &amp; "'!" &amp; Audit_Calc_Auto[[#This Row],[Cellule]])),"(pas de formule)")</f>
        <v>=SI(U89="";0;U89*K89)</v>
      </c>
      <c r="E853" t="str">
        <f ca="1">IF(Audit_Calc_Auto[[#This Row],[Formule actuelle]]="(pas de formule)","SANS FORMULE",IF(Audit_Calc_Auto[[#This Row],[Formule actuelle]]=Audit_Calc_Auto[[#This Row],[Formule attendue]],"OK","MODIFIE"))</f>
        <v>OK</v>
      </c>
    </row>
    <row r="854" spans="1:5" x14ac:dyDescent="0.25">
      <c r="A854" s="770" t="s">
        <v>502</v>
      </c>
      <c r="B854" s="770" t="s">
        <v>1556</v>
      </c>
      <c r="C854" s="772" t="s">
        <v>1557</v>
      </c>
      <c r="D854" s="799" t="str" cm="1">
        <f t="array" aca="1" ref="D854" ca="1">IFERROR(_xlfn.FORMULATEXT(INDIRECT("'" &amp; Audit_Calc_Auto[[#This Row],[Feuille]] &amp; "'!" &amp; Audit_Calc_Auto[[#This Row],[Cellule]])),"(pas de formule)")</f>
        <v>=O89+Q89+S89+V89</v>
      </c>
      <c r="E854" t="str">
        <f ca="1">IF(Audit_Calc_Auto[[#This Row],[Formule actuelle]]="(pas de formule)","SANS FORMULE",IF(Audit_Calc_Auto[[#This Row],[Formule actuelle]]=Audit_Calc_Auto[[#This Row],[Formule attendue]],"OK","MODIFIE"))</f>
        <v>OK</v>
      </c>
    </row>
    <row r="855" spans="1:5" x14ac:dyDescent="0.25">
      <c r="A855" s="770" t="s">
        <v>502</v>
      </c>
      <c r="B855" s="770" t="s">
        <v>1558</v>
      </c>
      <c r="C855" s="772" t="s">
        <v>2904</v>
      </c>
      <c r="D855" s="799" t="str" cm="1">
        <f t="array" aca="1" ref="D855" ca="1">IFERROR(_xlfn.FORMULATEXT(INDIRECT("'" &amp; Audit_Calc_Auto[[#This Row],[Feuille]] &amp; "'!" &amp; Audit_Calc_Auto[[#This Row],[Cellule]])),"(pas de formule)")</f>
        <v>=SI(P89="";"";ARRONDI(K89-O89-Q89-S89-V89;2))</v>
      </c>
      <c r="E855" t="str">
        <f ca="1">IF(Audit_Calc_Auto[[#This Row],[Formule actuelle]]="(pas de formule)","SANS FORMULE",IF(Audit_Calc_Auto[[#This Row],[Formule actuelle]]=Audit_Calc_Auto[[#This Row],[Formule attendue]],"OK","MODIFIE"))</f>
        <v>OK</v>
      </c>
    </row>
    <row r="856" spans="1:5" x14ac:dyDescent="0.25">
      <c r="A856" s="770" t="s">
        <v>502</v>
      </c>
      <c r="B856" s="770" t="s">
        <v>1559</v>
      </c>
      <c r="C856" s="772" t="s">
        <v>2905</v>
      </c>
      <c r="D856" s="799" t="str" cm="1">
        <f t="array" aca="1" ref="D856" ca="1">IFERROR(_xlfn.FORMULATEXT(INDIRECT("'" &amp; Audit_Calc_Auto[[#This Row],[Feuille]] &amp; "'!" &amp; Audit_Calc_Auto[[#This Row],[Cellule]])),"(pas de formule)")</f>
        <v>=SI($B$13="OUI";"Salaires BSCU";"bulletin de paye"&amp;" "&amp;"x"&amp;NB.SI('Dépenses de personnel 61 à 70'!B118:B130;"&gt;"&amp;0))</v>
      </c>
      <c r="E856" t="str">
        <f ca="1">IF(Audit_Calc_Auto[[#This Row],[Formule actuelle]]="(pas de formule)","SANS FORMULE",IF(Audit_Calc_Auto[[#This Row],[Formule actuelle]]=Audit_Calc_Auto[[#This Row],[Formule attendue]],"OK","MODIFIE"))</f>
        <v>OK</v>
      </c>
    </row>
    <row r="857" spans="1:5" x14ac:dyDescent="0.25">
      <c r="A857" s="770" t="s">
        <v>502</v>
      </c>
      <c r="B857" s="770" t="s">
        <v>1560</v>
      </c>
      <c r="C857" s="772" t="s">
        <v>4149</v>
      </c>
      <c r="D857" s="799" t="str" cm="1">
        <f t="array" aca="1" ref="D857" ca="1">IFERROR(_xlfn.FORMULATEXT(INDIRECT("'" &amp; Audit_Calc_Auto[[#This Row],[Feuille]] &amp; "'!" &amp; Audit_Calc_Auto[[#This Row],[Cellule]])),"(pas de formule)")</f>
        <v>=SI(B$13="OUI";BSCU_SALAIRES!B799;'Dépenses de personnel 61 à 70'!A115)</v>
      </c>
      <c r="E857" t="str">
        <f ca="1">IF(Audit_Calc_Auto[[#This Row],[Formule actuelle]]="(pas de formule)","SANS FORMULE",IF(Audit_Calc_Auto[[#This Row],[Formule actuelle]]=Audit_Calc_Auto[[#This Row],[Formule attendue]],"OK","MODIFIE"))</f>
        <v>OK</v>
      </c>
    </row>
    <row r="858" spans="1:5" x14ac:dyDescent="0.25">
      <c r="A858" s="770" t="s">
        <v>502</v>
      </c>
      <c r="B858" s="770" t="s">
        <v>1561</v>
      </c>
      <c r="C858" s="772" t="s">
        <v>4150</v>
      </c>
      <c r="D858" s="799" t="str" cm="1">
        <f t="array" aca="1" ref="D858" ca="1">IFERROR(_xlfn.FORMULATEXT(INDIRECT("'" &amp; Audit_Calc_Auto[[#This Row],[Feuille]] &amp; "'!" &amp; Audit_Calc_Auto[[#This Row],[Cellule]])),"(pas de formule)")</f>
        <v>=SI(SI($B$56="OUI";BSCU_SALAIRES!B803;'Dépenses de personnel 61 à 70'!M131)&lt;1/1/2020;"";SI($B$56="OUI";BSCU_SALAIRES!B803;'Dépenses de personnel 61 à 70'!M131))</v>
      </c>
      <c r="E858" t="str">
        <f ca="1">IF(Audit_Calc_Auto[[#This Row],[Formule actuelle]]="(pas de formule)","SANS FORMULE",IF(Audit_Calc_Auto[[#This Row],[Formule actuelle]]=Audit_Calc_Auto[[#This Row],[Formule attendue]],"OK","MODIFIE"))</f>
        <v>OK</v>
      </c>
    </row>
    <row r="859" spans="1:5" x14ac:dyDescent="0.25">
      <c r="A859" s="770" t="s">
        <v>502</v>
      </c>
      <c r="B859" s="770" t="s">
        <v>1562</v>
      </c>
      <c r="C859" s="772" t="s">
        <v>1408</v>
      </c>
      <c r="D859" s="799" t="str" cm="1">
        <f t="array" aca="1" ref="D859" ca="1">IFERROR(_xlfn.FORMULATEXT(INDIRECT("'" &amp; Audit_Calc_Auto[[#This Row],[Feuille]] &amp; "'!" &amp; Audit_Calc_Auto[[#This Row],[Cellule]])),"(pas de formule)")</f>
        <v>='Dépenses de personnel 51 à 60'!N131</v>
      </c>
      <c r="E859" t="str">
        <f ca="1">IF(Audit_Calc_Auto[[#This Row],[Formule actuelle]]="(pas de formule)","SANS FORMULE",IF(Audit_Calc_Auto[[#This Row],[Formule actuelle]]=Audit_Calc_Auto[[#This Row],[Formule attendue]],"OK","MODIFIE"))</f>
        <v>OK</v>
      </c>
    </row>
    <row r="860" spans="1:5" x14ac:dyDescent="0.25">
      <c r="A860" s="770" t="s">
        <v>502</v>
      </c>
      <c r="B860" s="770" t="s">
        <v>1563</v>
      </c>
      <c r="C860" s="772" t="s">
        <v>2906</v>
      </c>
      <c r="D860" s="799" t="str" cm="1">
        <f t="array" aca="1" ref="D860" ca="1">IFERROR(_xlfn.FORMULATEXT(INDIRECT("'" &amp; Audit_Calc_Auto[[#This Row],[Feuille]] &amp; "'!" &amp; Audit_Calc_Auto[[#This Row],[Cellule]])),"(pas de formule)")</f>
        <v>=SI(A90="bulletin de paye x0";"";SI(OU(D90="";E90="");"Date d'émission ou d'acquittement manquante";SI(OU(D90&lt;$D$5;D90&gt;$D$6);"Date de facture inéligible, cette dépense sera écartée";SI(E90&gt;$D$6;"Acquittement hors date d'éligiblité, cette dépense sera écartée";SI(E90&lt;D90;"Justifier pourquoi l'acquittement est intervenu avant la facture";"")))))</v>
      </c>
      <c r="E860" t="str">
        <f ca="1">IF(Audit_Calc_Auto[[#This Row],[Formule actuelle]]="(pas de formule)","SANS FORMULE",IF(Audit_Calc_Auto[[#This Row],[Formule actuelle]]=Audit_Calc_Auto[[#This Row],[Formule attendue]],"OK","MODIFIE"))</f>
        <v>OK</v>
      </c>
    </row>
    <row r="861" spans="1:5" x14ac:dyDescent="0.25">
      <c r="A861" s="770" t="s">
        <v>502</v>
      </c>
      <c r="B861" s="770" t="s">
        <v>1564</v>
      </c>
      <c r="C861" s="772" t="s">
        <v>1565</v>
      </c>
      <c r="D861" s="799" t="str" cm="1">
        <f t="array" aca="1" ref="D861" ca="1">IFERROR(_xlfn.FORMULATEXT(INDIRECT("'" &amp; Audit_Calc_Auto[[#This Row],[Feuille]] &amp; "'!" &amp; Audit_Calc_Auto[[#This Row],[Cellule]])),"(pas de formule)")</f>
        <v>='Dépenses de personnel 61 à 70'!B131</v>
      </c>
      <c r="E861" t="str">
        <f ca="1">IF(Audit_Calc_Auto[[#This Row],[Formule actuelle]]="(pas de formule)","SANS FORMULE",IF(Audit_Calc_Auto[[#This Row],[Formule actuelle]]=Audit_Calc_Auto[[#This Row],[Formule attendue]],"OK","MODIFIE"))</f>
        <v>OK</v>
      </c>
    </row>
    <row r="862" spans="1:5" x14ac:dyDescent="0.25">
      <c r="A862" s="770" t="s">
        <v>502</v>
      </c>
      <c r="B862" s="770" t="s">
        <v>1566</v>
      </c>
      <c r="C862" s="772" t="s">
        <v>5113</v>
      </c>
      <c r="D862" s="799" t="str" cm="1">
        <f t="array" aca="1" ref="D862" ca="1">IFERROR(_xlfn.FORMULATEXT(INDIRECT("'" &amp; Audit_Calc_Auto[[#This Row],[Feuille]] &amp; "'!" &amp; Audit_Calc_Auto[[#This Row],[Cellule]])),"(pas de formule)")</f>
        <v>=SIERREUR(SI($B$13="OUI";BSCU_SALAIRES!B807;'Dépenses de personnel 61 à 70'!D131);"")</v>
      </c>
      <c r="E862" t="str">
        <f ca="1">IF(Audit_Calc_Auto[[#This Row],[Formule actuelle]]="(pas de formule)","SANS FORMULE",IF(Audit_Calc_Auto[[#This Row],[Formule actuelle]]=Audit_Calc_Auto[[#This Row],[Formule attendue]],"OK","MODIFIE"))</f>
        <v>OK</v>
      </c>
    </row>
    <row r="863" spans="1:5" x14ac:dyDescent="0.25">
      <c r="A863" s="770" t="s">
        <v>502</v>
      </c>
      <c r="B863" s="770" t="s">
        <v>1567</v>
      </c>
      <c r="C863" s="772" t="s">
        <v>4151</v>
      </c>
      <c r="D863" s="799" t="str" cm="1">
        <f t="array" aca="1" ref="D863" ca="1">IFERROR(_xlfn.FORMULATEXT(INDIRECT("'" &amp; Audit_Calc_Auto[[#This Row],[Feuille]] &amp; "'!" &amp; Audit_Calc_Auto[[#This Row],[Cellule]])),"(pas de formule)")</f>
        <v>=SIERREUR(ARRONDI(SI($B$13="OUI";BSCU_SALAIRES!B800;SOMME(H90+I90));2);"")</v>
      </c>
      <c r="E863" t="str">
        <f ca="1">IF(Audit_Calc_Auto[[#This Row],[Formule actuelle]]="(pas de formule)","SANS FORMULE",IF(Audit_Calc_Auto[[#This Row],[Formule actuelle]]=Audit_Calc_Auto[[#This Row],[Formule attendue]],"OK","MODIFIE"))</f>
        <v>OK</v>
      </c>
    </row>
    <row r="864" spans="1:5" x14ac:dyDescent="0.25">
      <c r="A864" s="770" t="s">
        <v>502</v>
      </c>
      <c r="B864" s="770" t="s">
        <v>1568</v>
      </c>
      <c r="C864" s="772" t="s">
        <v>4152</v>
      </c>
      <c r="D864" s="799" t="str" cm="1">
        <f t="array" aca="1" ref="D864" ca="1">IFERROR(_xlfn.FORMULATEXT(INDIRECT("'" &amp; Audit_Calc_Auto[[#This Row],[Feuille]] &amp; "'!" &amp; Audit_Calc_Auto[[#This Row],[Cellule]])),"(pas de formule)")</f>
        <v>=SI($B$13="OUI";BSCU_SALAIRES!B808;'Dépenses de personnel 61 à 70'!L131)</v>
      </c>
      <c r="E864" t="str">
        <f ca="1">IF(Audit_Calc_Auto[[#This Row],[Formule actuelle]]="(pas de formule)","SANS FORMULE",IF(Audit_Calc_Auto[[#This Row],[Formule actuelle]]=Audit_Calc_Auto[[#This Row],[Formule attendue]],"OK","MODIFIE"))</f>
        <v>OK</v>
      </c>
    </row>
    <row r="865" spans="1:5" x14ac:dyDescent="0.25">
      <c r="A865" s="770" t="s">
        <v>502</v>
      </c>
      <c r="B865" s="770" t="s">
        <v>1569</v>
      </c>
      <c r="C865" s="772" t="s">
        <v>2907</v>
      </c>
      <c r="D865" s="799" t="str" cm="1">
        <f t="array" aca="1" ref="D865" ca="1">IFERROR(_xlfn.FORMULATEXT(INDIRECT("'" &amp; Audit_Calc_Auto[[#This Row],[Feuille]] &amp; "'!" &amp; Audit_Calc_Auto[[#This Row],[Cellule]])),"(pas de formule)")</f>
        <v>=SI($B$13="OUI";"";SI(K90&lt;&gt;"";ARRONDI(J90;2)-ARRONDI(K90;2);0))</v>
      </c>
      <c r="E865" t="str">
        <f ca="1">IF(Audit_Calc_Auto[[#This Row],[Formule actuelle]]="(pas de formule)","SANS FORMULE",IF(Audit_Calc_Auto[[#This Row],[Formule actuelle]]=Audit_Calc_Auto[[#This Row],[Formule attendue]],"OK","MODIFIE"))</f>
        <v>OK</v>
      </c>
    </row>
    <row r="866" spans="1:5" x14ac:dyDescent="0.25">
      <c r="A866" s="770" t="s">
        <v>502</v>
      </c>
      <c r="B866" s="770" t="s">
        <v>1570</v>
      </c>
      <c r="C866" s="772" t="s">
        <v>2908</v>
      </c>
      <c r="D866" s="799" t="str" cm="1">
        <f t="array" aca="1" ref="D866" ca="1">IFERROR(_xlfn.FORMULATEXT(INDIRECT("'" &amp; Audit_Calc_Auto[[#This Row],[Feuille]] &amp; "'!" &amp; Audit_Calc_Auto[[#This Row],[Cellule]])),"(pas de formule)")</f>
        <v>=SI(U90="";0;U90*K90)</v>
      </c>
      <c r="E866" t="str">
        <f ca="1">IF(Audit_Calc_Auto[[#This Row],[Formule actuelle]]="(pas de formule)","SANS FORMULE",IF(Audit_Calc_Auto[[#This Row],[Formule actuelle]]=Audit_Calc_Auto[[#This Row],[Formule attendue]],"OK","MODIFIE"))</f>
        <v>OK</v>
      </c>
    </row>
    <row r="867" spans="1:5" x14ac:dyDescent="0.25">
      <c r="A867" s="770" t="s">
        <v>502</v>
      </c>
      <c r="B867" s="770" t="s">
        <v>1571</v>
      </c>
      <c r="C867" s="772" t="s">
        <v>1572</v>
      </c>
      <c r="D867" s="799" t="str" cm="1">
        <f t="array" aca="1" ref="D867" ca="1">IFERROR(_xlfn.FORMULATEXT(INDIRECT("'" &amp; Audit_Calc_Auto[[#This Row],[Feuille]] &amp; "'!" &amp; Audit_Calc_Auto[[#This Row],[Cellule]])),"(pas de formule)")</f>
        <v>=O90+Q90+S90+V90</v>
      </c>
      <c r="E867" t="str">
        <f ca="1">IF(Audit_Calc_Auto[[#This Row],[Formule actuelle]]="(pas de formule)","SANS FORMULE",IF(Audit_Calc_Auto[[#This Row],[Formule actuelle]]=Audit_Calc_Auto[[#This Row],[Formule attendue]],"OK","MODIFIE"))</f>
        <v>OK</v>
      </c>
    </row>
    <row r="868" spans="1:5" x14ac:dyDescent="0.25">
      <c r="A868" s="770" t="s">
        <v>502</v>
      </c>
      <c r="B868" s="770" t="s">
        <v>1573</v>
      </c>
      <c r="C868" s="772" t="s">
        <v>2909</v>
      </c>
      <c r="D868" s="799" t="str" cm="1">
        <f t="array" aca="1" ref="D868" ca="1">IFERROR(_xlfn.FORMULATEXT(INDIRECT("'" &amp; Audit_Calc_Auto[[#This Row],[Feuille]] &amp; "'!" &amp; Audit_Calc_Auto[[#This Row],[Cellule]])),"(pas de formule)")</f>
        <v>=SI(P90="";"";ARRONDI(K90-O90-Q90-S90-V90;2))</v>
      </c>
      <c r="E868" t="str">
        <f ca="1">IF(Audit_Calc_Auto[[#This Row],[Formule actuelle]]="(pas de formule)","SANS FORMULE",IF(Audit_Calc_Auto[[#This Row],[Formule actuelle]]=Audit_Calc_Auto[[#This Row],[Formule attendue]],"OK","MODIFIE"))</f>
        <v>OK</v>
      </c>
    </row>
    <row r="869" spans="1:5" x14ac:dyDescent="0.25">
      <c r="A869" s="770" t="s">
        <v>502</v>
      </c>
      <c r="B869" s="770" t="s">
        <v>1574</v>
      </c>
      <c r="C869" s="772" t="s">
        <v>2910</v>
      </c>
      <c r="D869" s="799" t="str" cm="1">
        <f t="array" aca="1" ref="D869" ca="1">IFERROR(_xlfn.FORMULATEXT(INDIRECT("'" &amp; Audit_Calc_Auto[[#This Row],[Feuille]] &amp; "'!" &amp; Audit_Calc_Auto[[#This Row],[Cellule]])),"(pas de formule)")</f>
        <v>=SI($B$13="OUI";"Salaires BSCU";"bulletin de paye"&amp;" "&amp;"x"&amp;NB.SI('Dépenses de personnel 61 à 70'!B138:B150;"&gt;"&amp;0))</v>
      </c>
      <c r="E869" t="str">
        <f ca="1">IF(Audit_Calc_Auto[[#This Row],[Formule actuelle]]="(pas de formule)","SANS FORMULE",IF(Audit_Calc_Auto[[#This Row],[Formule actuelle]]=Audit_Calc_Auto[[#This Row],[Formule attendue]],"OK","MODIFIE"))</f>
        <v>OK</v>
      </c>
    </row>
    <row r="870" spans="1:5" x14ac:dyDescent="0.25">
      <c r="A870" s="770" t="s">
        <v>502</v>
      </c>
      <c r="B870" s="770" t="s">
        <v>1575</v>
      </c>
      <c r="C870" s="772" t="s">
        <v>4153</v>
      </c>
      <c r="D870" s="799" t="str" cm="1">
        <f t="array" aca="1" ref="D870" ca="1">IFERROR(_xlfn.FORMULATEXT(INDIRECT("'" &amp; Audit_Calc_Auto[[#This Row],[Feuille]] &amp; "'!" &amp; Audit_Calc_Auto[[#This Row],[Cellule]])),"(pas de formule)")</f>
        <v>=SI(B$13="OUI";BSCU_SALAIRES!B811;'Dépenses de personnel 61 à 70'!A135)</v>
      </c>
      <c r="E870" t="str">
        <f ca="1">IF(Audit_Calc_Auto[[#This Row],[Formule actuelle]]="(pas de formule)","SANS FORMULE",IF(Audit_Calc_Auto[[#This Row],[Formule actuelle]]=Audit_Calc_Auto[[#This Row],[Formule attendue]],"OK","MODIFIE"))</f>
        <v>OK</v>
      </c>
    </row>
    <row r="871" spans="1:5" x14ac:dyDescent="0.25">
      <c r="A871" s="770" t="s">
        <v>502</v>
      </c>
      <c r="B871" s="770" t="s">
        <v>1576</v>
      </c>
      <c r="C871" s="772" t="s">
        <v>4154</v>
      </c>
      <c r="D871" s="799" t="str" cm="1">
        <f t="array" aca="1" ref="D871" ca="1">IFERROR(_xlfn.FORMULATEXT(INDIRECT("'" &amp; Audit_Calc_Auto[[#This Row],[Feuille]] &amp; "'!" &amp; Audit_Calc_Auto[[#This Row],[Cellule]])),"(pas de formule)")</f>
        <v>=SI(SI($B$56="OUI";BSCU_SALAIRES!B815;'Dépenses de personnel 61 à 70'!M151)&lt;1/1/2020;"";SI($B$56="OUI";BSCU_SALAIRES!B815;'Dépenses de personnel 61 à 70'!M151))</v>
      </c>
      <c r="E871" t="str">
        <f ca="1">IF(Audit_Calc_Auto[[#This Row],[Formule actuelle]]="(pas de formule)","SANS FORMULE",IF(Audit_Calc_Auto[[#This Row],[Formule actuelle]]=Audit_Calc_Auto[[#This Row],[Formule attendue]],"OK","MODIFIE"))</f>
        <v>OK</v>
      </c>
    </row>
    <row r="872" spans="1:5" x14ac:dyDescent="0.25">
      <c r="A872" s="770" t="s">
        <v>502</v>
      </c>
      <c r="B872" s="770" t="s">
        <v>1577</v>
      </c>
      <c r="C872" s="772" t="s">
        <v>1424</v>
      </c>
      <c r="D872" s="799" t="str" cm="1">
        <f t="array" aca="1" ref="D872" ca="1">IFERROR(_xlfn.FORMULATEXT(INDIRECT("'" &amp; Audit_Calc_Auto[[#This Row],[Feuille]] &amp; "'!" &amp; Audit_Calc_Auto[[#This Row],[Cellule]])),"(pas de formule)")</f>
        <v>='Dépenses de personnel 51 à 60'!N151</v>
      </c>
      <c r="E872" t="str">
        <f ca="1">IF(Audit_Calc_Auto[[#This Row],[Formule actuelle]]="(pas de formule)","SANS FORMULE",IF(Audit_Calc_Auto[[#This Row],[Formule actuelle]]=Audit_Calc_Auto[[#This Row],[Formule attendue]],"OK","MODIFIE"))</f>
        <v>OK</v>
      </c>
    </row>
    <row r="873" spans="1:5" x14ac:dyDescent="0.25">
      <c r="A873" s="770" t="s">
        <v>502</v>
      </c>
      <c r="B873" s="770" t="s">
        <v>1578</v>
      </c>
      <c r="C873" s="772" t="s">
        <v>2911</v>
      </c>
      <c r="D873" s="799" t="str" cm="1">
        <f t="array" aca="1" ref="D873" ca="1">IFERROR(_xlfn.FORMULATEXT(INDIRECT("'" &amp; Audit_Calc_Auto[[#This Row],[Feuille]] &amp; "'!" &amp; Audit_Calc_Auto[[#This Row],[Cellule]])),"(pas de formule)")</f>
        <v>=SI(A91="bulletin de paye x0";"";SI(OU(D91="";E91="");"Date d'émission ou d'acquittement manquante";SI(OU(D91&lt;$D$5;D91&gt;$D$6);"Date de facture inéligible, cette dépense sera écartée";SI(E91&gt;$D$6;"Acquittement hors date d'éligiblité, cette dépense sera écartée";SI(E91&lt;D91;"Justifier pourquoi l'acquittement est intervenu avant la facture";"")))))</v>
      </c>
      <c r="E873" t="str">
        <f ca="1">IF(Audit_Calc_Auto[[#This Row],[Formule actuelle]]="(pas de formule)","SANS FORMULE",IF(Audit_Calc_Auto[[#This Row],[Formule actuelle]]=Audit_Calc_Auto[[#This Row],[Formule attendue]],"OK","MODIFIE"))</f>
        <v>OK</v>
      </c>
    </row>
    <row r="874" spans="1:5" x14ac:dyDescent="0.25">
      <c r="A874" s="770" t="s">
        <v>502</v>
      </c>
      <c r="B874" s="770" t="s">
        <v>1579</v>
      </c>
      <c r="C874" s="772" t="s">
        <v>1580</v>
      </c>
      <c r="D874" s="799" t="str" cm="1">
        <f t="array" aca="1" ref="D874" ca="1">IFERROR(_xlfn.FORMULATEXT(INDIRECT("'" &amp; Audit_Calc_Auto[[#This Row],[Feuille]] &amp; "'!" &amp; Audit_Calc_Auto[[#This Row],[Cellule]])),"(pas de formule)")</f>
        <v>='Dépenses de personnel 61 à 70'!B151</v>
      </c>
      <c r="E874" t="str">
        <f ca="1">IF(Audit_Calc_Auto[[#This Row],[Formule actuelle]]="(pas de formule)","SANS FORMULE",IF(Audit_Calc_Auto[[#This Row],[Formule actuelle]]=Audit_Calc_Auto[[#This Row],[Formule attendue]],"OK","MODIFIE"))</f>
        <v>OK</v>
      </c>
    </row>
    <row r="875" spans="1:5" x14ac:dyDescent="0.25">
      <c r="A875" s="770" t="s">
        <v>502</v>
      </c>
      <c r="B875" s="770" t="s">
        <v>1581</v>
      </c>
      <c r="C875" s="772" t="s">
        <v>5114</v>
      </c>
      <c r="D875" s="799" t="str" cm="1">
        <f t="array" aca="1" ref="D875" ca="1">IFERROR(_xlfn.FORMULATEXT(INDIRECT("'" &amp; Audit_Calc_Auto[[#This Row],[Feuille]] &amp; "'!" &amp; Audit_Calc_Auto[[#This Row],[Cellule]])),"(pas de formule)")</f>
        <v>=SIERREUR(SI($B$13="OUI";BSCU_SALAIRES!B819;'Dépenses de personnel 61 à 70'!D151);"")</v>
      </c>
      <c r="E875" t="str">
        <f ca="1">IF(Audit_Calc_Auto[[#This Row],[Formule actuelle]]="(pas de formule)","SANS FORMULE",IF(Audit_Calc_Auto[[#This Row],[Formule actuelle]]=Audit_Calc_Auto[[#This Row],[Formule attendue]],"OK","MODIFIE"))</f>
        <v>OK</v>
      </c>
    </row>
    <row r="876" spans="1:5" x14ac:dyDescent="0.25">
      <c r="A876" s="770" t="s">
        <v>502</v>
      </c>
      <c r="B876" s="770" t="s">
        <v>1582</v>
      </c>
      <c r="C876" s="772" t="s">
        <v>4155</v>
      </c>
      <c r="D876" s="799" t="str" cm="1">
        <f t="array" aca="1" ref="D876" ca="1">IFERROR(_xlfn.FORMULATEXT(INDIRECT("'" &amp; Audit_Calc_Auto[[#This Row],[Feuille]] &amp; "'!" &amp; Audit_Calc_Auto[[#This Row],[Cellule]])),"(pas de formule)")</f>
        <v>=SIERREUR(ARRONDI(SI($B$13="OUI";BSCU_SALAIRES!B812;SOMME(H91+I91));2);"")</v>
      </c>
      <c r="E876" t="str">
        <f ca="1">IF(Audit_Calc_Auto[[#This Row],[Formule actuelle]]="(pas de formule)","SANS FORMULE",IF(Audit_Calc_Auto[[#This Row],[Formule actuelle]]=Audit_Calc_Auto[[#This Row],[Formule attendue]],"OK","MODIFIE"))</f>
        <v>OK</v>
      </c>
    </row>
    <row r="877" spans="1:5" x14ac:dyDescent="0.25">
      <c r="A877" s="770" t="s">
        <v>502</v>
      </c>
      <c r="B877" s="770" t="s">
        <v>1583</v>
      </c>
      <c r="C877" s="772" t="s">
        <v>4156</v>
      </c>
      <c r="D877" s="799" t="str" cm="1">
        <f t="array" aca="1" ref="D877" ca="1">IFERROR(_xlfn.FORMULATEXT(INDIRECT("'" &amp; Audit_Calc_Auto[[#This Row],[Feuille]] &amp; "'!" &amp; Audit_Calc_Auto[[#This Row],[Cellule]])),"(pas de formule)")</f>
        <v>=SI($B$13="OUI";BSCU_SALAIRES!B820;'Dépenses de personnel 61 à 70'!L151)</v>
      </c>
      <c r="E877" t="str">
        <f ca="1">IF(Audit_Calc_Auto[[#This Row],[Formule actuelle]]="(pas de formule)","SANS FORMULE",IF(Audit_Calc_Auto[[#This Row],[Formule actuelle]]=Audit_Calc_Auto[[#This Row],[Formule attendue]],"OK","MODIFIE"))</f>
        <v>OK</v>
      </c>
    </row>
    <row r="878" spans="1:5" x14ac:dyDescent="0.25">
      <c r="A878" s="770" t="s">
        <v>502</v>
      </c>
      <c r="B878" s="770" t="s">
        <v>1584</v>
      </c>
      <c r="C878" s="772" t="s">
        <v>2912</v>
      </c>
      <c r="D878" s="799" t="str" cm="1">
        <f t="array" aca="1" ref="D878" ca="1">IFERROR(_xlfn.FORMULATEXT(INDIRECT("'" &amp; Audit_Calc_Auto[[#This Row],[Feuille]] &amp; "'!" &amp; Audit_Calc_Auto[[#This Row],[Cellule]])),"(pas de formule)")</f>
        <v>=SI($B$13="OUI";"";SI(K91&lt;&gt;"";ARRONDI(J91;2)-ARRONDI(K91;2);0))</v>
      </c>
      <c r="E878" t="str">
        <f ca="1">IF(Audit_Calc_Auto[[#This Row],[Formule actuelle]]="(pas de formule)","SANS FORMULE",IF(Audit_Calc_Auto[[#This Row],[Formule actuelle]]=Audit_Calc_Auto[[#This Row],[Formule attendue]],"OK","MODIFIE"))</f>
        <v>OK</v>
      </c>
    </row>
    <row r="879" spans="1:5" x14ac:dyDescent="0.25">
      <c r="A879" s="770" t="s">
        <v>502</v>
      </c>
      <c r="B879" s="770" t="s">
        <v>1585</v>
      </c>
      <c r="C879" s="772" t="s">
        <v>2913</v>
      </c>
      <c r="D879" s="799" t="str" cm="1">
        <f t="array" aca="1" ref="D879" ca="1">IFERROR(_xlfn.FORMULATEXT(INDIRECT("'" &amp; Audit_Calc_Auto[[#This Row],[Feuille]] &amp; "'!" &amp; Audit_Calc_Auto[[#This Row],[Cellule]])),"(pas de formule)")</f>
        <v>=SI(U91="";0;U91*K91)</v>
      </c>
      <c r="E879" t="str">
        <f ca="1">IF(Audit_Calc_Auto[[#This Row],[Formule actuelle]]="(pas de formule)","SANS FORMULE",IF(Audit_Calc_Auto[[#This Row],[Formule actuelle]]=Audit_Calc_Auto[[#This Row],[Formule attendue]],"OK","MODIFIE"))</f>
        <v>OK</v>
      </c>
    </row>
    <row r="880" spans="1:5" x14ac:dyDescent="0.25">
      <c r="A880" s="770" t="s">
        <v>502</v>
      </c>
      <c r="B880" s="770" t="s">
        <v>1586</v>
      </c>
      <c r="C880" s="772" t="s">
        <v>1587</v>
      </c>
      <c r="D880" s="799" t="str" cm="1">
        <f t="array" aca="1" ref="D880" ca="1">IFERROR(_xlfn.FORMULATEXT(INDIRECT("'" &amp; Audit_Calc_Auto[[#This Row],[Feuille]] &amp; "'!" &amp; Audit_Calc_Auto[[#This Row],[Cellule]])),"(pas de formule)")</f>
        <v>=O91+Q91+S91+V91</v>
      </c>
      <c r="E880" t="str">
        <f ca="1">IF(Audit_Calc_Auto[[#This Row],[Formule actuelle]]="(pas de formule)","SANS FORMULE",IF(Audit_Calc_Auto[[#This Row],[Formule actuelle]]=Audit_Calc_Auto[[#This Row],[Formule attendue]],"OK","MODIFIE"))</f>
        <v>OK</v>
      </c>
    </row>
    <row r="881" spans="1:5" x14ac:dyDescent="0.25">
      <c r="A881" s="770" t="s">
        <v>502</v>
      </c>
      <c r="B881" s="770" t="s">
        <v>1588</v>
      </c>
      <c r="C881" s="772" t="s">
        <v>2914</v>
      </c>
      <c r="D881" s="799" t="str" cm="1">
        <f t="array" aca="1" ref="D881" ca="1">IFERROR(_xlfn.FORMULATEXT(INDIRECT("'" &amp; Audit_Calc_Auto[[#This Row],[Feuille]] &amp; "'!" &amp; Audit_Calc_Auto[[#This Row],[Cellule]])),"(pas de formule)")</f>
        <v>=SI(P91="";"";ARRONDI(K91-O91-Q91-S91-V91;2))</v>
      </c>
      <c r="E881" t="str">
        <f ca="1">IF(Audit_Calc_Auto[[#This Row],[Formule actuelle]]="(pas de formule)","SANS FORMULE",IF(Audit_Calc_Auto[[#This Row],[Formule actuelle]]=Audit_Calc_Auto[[#This Row],[Formule attendue]],"OK","MODIFIE"))</f>
        <v>OK</v>
      </c>
    </row>
    <row r="882" spans="1:5" x14ac:dyDescent="0.25">
      <c r="A882" s="770" t="s">
        <v>502</v>
      </c>
      <c r="B882" s="770" t="s">
        <v>1589</v>
      </c>
      <c r="C882" s="772" t="s">
        <v>2915</v>
      </c>
      <c r="D882" s="799" t="str" cm="1">
        <f t="array" aca="1" ref="D882" ca="1">IFERROR(_xlfn.FORMULATEXT(INDIRECT("'" &amp; Audit_Calc_Auto[[#This Row],[Feuille]] &amp; "'!" &amp; Audit_Calc_Auto[[#This Row],[Cellule]])),"(pas de formule)")</f>
        <v>=SI($B$13="OUI";"Salaires BSCU";"bulletin de paye"&amp;" "&amp;"x"&amp;NB.SI('Dépenses de personnel 61 à 70'!B158:B170;"&gt;"&amp;0))</v>
      </c>
      <c r="E882" t="str">
        <f ca="1">IF(Audit_Calc_Auto[[#This Row],[Formule actuelle]]="(pas de formule)","SANS FORMULE",IF(Audit_Calc_Auto[[#This Row],[Formule actuelle]]=Audit_Calc_Auto[[#This Row],[Formule attendue]],"OK","MODIFIE"))</f>
        <v>OK</v>
      </c>
    </row>
    <row r="883" spans="1:5" x14ac:dyDescent="0.25">
      <c r="A883" s="770" t="s">
        <v>502</v>
      </c>
      <c r="B883" s="770" t="s">
        <v>1590</v>
      </c>
      <c r="C883" s="772" t="s">
        <v>4157</v>
      </c>
      <c r="D883" s="799" t="str" cm="1">
        <f t="array" aca="1" ref="D883" ca="1">IFERROR(_xlfn.FORMULATEXT(INDIRECT("'" &amp; Audit_Calc_Auto[[#This Row],[Feuille]] &amp; "'!" &amp; Audit_Calc_Auto[[#This Row],[Cellule]])),"(pas de formule)")</f>
        <v>=SI(B$13="OUI";BSCU_SALAIRES!B823;'Dépenses de personnel 61 à 70'!A155)</v>
      </c>
      <c r="E883" t="str">
        <f ca="1">IF(Audit_Calc_Auto[[#This Row],[Formule actuelle]]="(pas de formule)","SANS FORMULE",IF(Audit_Calc_Auto[[#This Row],[Formule actuelle]]=Audit_Calc_Auto[[#This Row],[Formule attendue]],"OK","MODIFIE"))</f>
        <v>OK</v>
      </c>
    </row>
    <row r="884" spans="1:5" x14ac:dyDescent="0.25">
      <c r="A884" s="770" t="s">
        <v>502</v>
      </c>
      <c r="B884" s="770" t="s">
        <v>1591</v>
      </c>
      <c r="C884" s="772" t="s">
        <v>4158</v>
      </c>
      <c r="D884" s="799" t="str" cm="1">
        <f t="array" aca="1" ref="D884" ca="1">IFERROR(_xlfn.FORMULATEXT(INDIRECT("'" &amp; Audit_Calc_Auto[[#This Row],[Feuille]] &amp; "'!" &amp; Audit_Calc_Auto[[#This Row],[Cellule]])),"(pas de formule)")</f>
        <v>=SI(SI($B$56="OUI";BSCU_SALAIRES!B827;'Dépenses de personnel 61 à 70'!M171)&lt;1/1/2020;"";SI($B$56="OUI";BSCU_SALAIRES!B827;'Dépenses de personnel 61 à 70'!M171))</v>
      </c>
      <c r="E884" t="str">
        <f ca="1">IF(Audit_Calc_Auto[[#This Row],[Formule actuelle]]="(pas de formule)","SANS FORMULE",IF(Audit_Calc_Auto[[#This Row],[Formule actuelle]]=Audit_Calc_Auto[[#This Row],[Formule attendue]],"OK","MODIFIE"))</f>
        <v>OK</v>
      </c>
    </row>
    <row r="885" spans="1:5" x14ac:dyDescent="0.25">
      <c r="A885" s="770" t="s">
        <v>502</v>
      </c>
      <c r="B885" s="770" t="s">
        <v>1592</v>
      </c>
      <c r="C885" s="772" t="s">
        <v>1440</v>
      </c>
      <c r="D885" s="799" t="str" cm="1">
        <f t="array" aca="1" ref="D885" ca="1">IFERROR(_xlfn.FORMULATEXT(INDIRECT("'" &amp; Audit_Calc_Auto[[#This Row],[Feuille]] &amp; "'!" &amp; Audit_Calc_Auto[[#This Row],[Cellule]])),"(pas de formule)")</f>
        <v>='Dépenses de personnel 51 à 60'!N171</v>
      </c>
      <c r="E885" t="str">
        <f ca="1">IF(Audit_Calc_Auto[[#This Row],[Formule actuelle]]="(pas de formule)","SANS FORMULE",IF(Audit_Calc_Auto[[#This Row],[Formule actuelle]]=Audit_Calc_Auto[[#This Row],[Formule attendue]],"OK","MODIFIE"))</f>
        <v>OK</v>
      </c>
    </row>
    <row r="886" spans="1:5" x14ac:dyDescent="0.25">
      <c r="A886" s="770" t="s">
        <v>502</v>
      </c>
      <c r="B886" s="770" t="s">
        <v>1593</v>
      </c>
      <c r="C886" s="772" t="s">
        <v>2916</v>
      </c>
      <c r="D886" s="799" t="str" cm="1">
        <f t="array" aca="1" ref="D886" ca="1">IFERROR(_xlfn.FORMULATEXT(INDIRECT("'" &amp; Audit_Calc_Auto[[#This Row],[Feuille]] &amp; "'!" &amp; Audit_Calc_Auto[[#This Row],[Cellule]])),"(pas de formule)")</f>
        <v>=SI(A92="bulletin de paye x0";"";SI(OU(D92="";E92="");"Date d'émission ou d'acquittement manquante";SI(OU(D92&lt;$D$5;D92&gt;$D$6);"Date de facture inéligible, cette dépense sera écartée";SI(E92&gt;$D$6;"Acquittement hors date d'éligiblité, cette dépense sera écartée";SI(E92&lt;D92;"Justifier pourquoi l'acquittement est intervenu avant la facture";"")))))</v>
      </c>
      <c r="E886" t="str">
        <f ca="1">IF(Audit_Calc_Auto[[#This Row],[Formule actuelle]]="(pas de formule)","SANS FORMULE",IF(Audit_Calc_Auto[[#This Row],[Formule actuelle]]=Audit_Calc_Auto[[#This Row],[Formule attendue]],"OK","MODIFIE"))</f>
        <v>OK</v>
      </c>
    </row>
    <row r="887" spans="1:5" x14ac:dyDescent="0.25">
      <c r="A887" s="770" t="s">
        <v>502</v>
      </c>
      <c r="B887" s="770" t="s">
        <v>1594</v>
      </c>
      <c r="C887" s="772" t="s">
        <v>1595</v>
      </c>
      <c r="D887" s="799" t="str" cm="1">
        <f t="array" aca="1" ref="D887" ca="1">IFERROR(_xlfn.FORMULATEXT(INDIRECT("'" &amp; Audit_Calc_Auto[[#This Row],[Feuille]] &amp; "'!" &amp; Audit_Calc_Auto[[#This Row],[Cellule]])),"(pas de formule)")</f>
        <v>='Dépenses de personnel 61 à 70'!B171</v>
      </c>
      <c r="E887" t="str">
        <f ca="1">IF(Audit_Calc_Auto[[#This Row],[Formule actuelle]]="(pas de formule)","SANS FORMULE",IF(Audit_Calc_Auto[[#This Row],[Formule actuelle]]=Audit_Calc_Auto[[#This Row],[Formule attendue]],"OK","MODIFIE"))</f>
        <v>OK</v>
      </c>
    </row>
    <row r="888" spans="1:5" x14ac:dyDescent="0.25">
      <c r="A888" s="770" t="s">
        <v>502</v>
      </c>
      <c r="B888" s="770" t="s">
        <v>1596</v>
      </c>
      <c r="C888" s="772" t="s">
        <v>5115</v>
      </c>
      <c r="D888" s="799" t="str" cm="1">
        <f t="array" aca="1" ref="D888" ca="1">IFERROR(_xlfn.FORMULATEXT(INDIRECT("'" &amp; Audit_Calc_Auto[[#This Row],[Feuille]] &amp; "'!" &amp; Audit_Calc_Auto[[#This Row],[Cellule]])),"(pas de formule)")</f>
        <v>=SIERREUR(SI($B$13="OUI";BSCU_SALAIRES!B831;'Dépenses de personnel 61 à 70'!D171);"")</v>
      </c>
      <c r="E888" t="str">
        <f ca="1">IF(Audit_Calc_Auto[[#This Row],[Formule actuelle]]="(pas de formule)","SANS FORMULE",IF(Audit_Calc_Auto[[#This Row],[Formule actuelle]]=Audit_Calc_Auto[[#This Row],[Formule attendue]],"OK","MODIFIE"))</f>
        <v>OK</v>
      </c>
    </row>
    <row r="889" spans="1:5" x14ac:dyDescent="0.25">
      <c r="A889" s="770" t="s">
        <v>502</v>
      </c>
      <c r="B889" s="770" t="s">
        <v>1597</v>
      </c>
      <c r="C889" s="772" t="s">
        <v>4159</v>
      </c>
      <c r="D889" s="799" t="str" cm="1">
        <f t="array" aca="1" ref="D889" ca="1">IFERROR(_xlfn.FORMULATEXT(INDIRECT("'" &amp; Audit_Calc_Auto[[#This Row],[Feuille]] &amp; "'!" &amp; Audit_Calc_Auto[[#This Row],[Cellule]])),"(pas de formule)")</f>
        <v>=SIERREUR(ARRONDI(SI($B$13="OUI";BSCU_SALAIRES!B824;SOMME(H92+I92));2);"")</v>
      </c>
      <c r="E889" t="str">
        <f ca="1">IF(Audit_Calc_Auto[[#This Row],[Formule actuelle]]="(pas de formule)","SANS FORMULE",IF(Audit_Calc_Auto[[#This Row],[Formule actuelle]]=Audit_Calc_Auto[[#This Row],[Formule attendue]],"OK","MODIFIE"))</f>
        <v>OK</v>
      </c>
    </row>
    <row r="890" spans="1:5" x14ac:dyDescent="0.25">
      <c r="A890" s="770" t="s">
        <v>502</v>
      </c>
      <c r="B890" s="770" t="s">
        <v>1598</v>
      </c>
      <c r="C890" s="772" t="s">
        <v>4160</v>
      </c>
      <c r="D890" s="799" t="str" cm="1">
        <f t="array" aca="1" ref="D890" ca="1">IFERROR(_xlfn.FORMULATEXT(INDIRECT("'" &amp; Audit_Calc_Auto[[#This Row],[Feuille]] &amp; "'!" &amp; Audit_Calc_Auto[[#This Row],[Cellule]])),"(pas de formule)")</f>
        <v>=SI($B$13="OUI";BSCU_SALAIRES!B832;'Dépenses de personnel 61 à 70'!L171)</v>
      </c>
      <c r="E890" t="str">
        <f ca="1">IF(Audit_Calc_Auto[[#This Row],[Formule actuelle]]="(pas de formule)","SANS FORMULE",IF(Audit_Calc_Auto[[#This Row],[Formule actuelle]]=Audit_Calc_Auto[[#This Row],[Formule attendue]],"OK","MODIFIE"))</f>
        <v>OK</v>
      </c>
    </row>
    <row r="891" spans="1:5" x14ac:dyDescent="0.25">
      <c r="A891" s="770" t="s">
        <v>502</v>
      </c>
      <c r="B891" s="770" t="s">
        <v>1599</v>
      </c>
      <c r="C891" s="772" t="s">
        <v>2917</v>
      </c>
      <c r="D891" s="799" t="str" cm="1">
        <f t="array" aca="1" ref="D891" ca="1">IFERROR(_xlfn.FORMULATEXT(INDIRECT("'" &amp; Audit_Calc_Auto[[#This Row],[Feuille]] &amp; "'!" &amp; Audit_Calc_Auto[[#This Row],[Cellule]])),"(pas de formule)")</f>
        <v>=SI($B$13="OUI";"";SI(K92&lt;&gt;"";ARRONDI(J92;2)-ARRONDI(K92;2);0))</v>
      </c>
      <c r="E891" t="str">
        <f ca="1">IF(Audit_Calc_Auto[[#This Row],[Formule actuelle]]="(pas de formule)","SANS FORMULE",IF(Audit_Calc_Auto[[#This Row],[Formule actuelle]]=Audit_Calc_Auto[[#This Row],[Formule attendue]],"OK","MODIFIE"))</f>
        <v>OK</v>
      </c>
    </row>
    <row r="892" spans="1:5" x14ac:dyDescent="0.25">
      <c r="A892" s="770" t="s">
        <v>502</v>
      </c>
      <c r="B892" s="770" t="s">
        <v>1600</v>
      </c>
      <c r="C892" s="772" t="s">
        <v>2918</v>
      </c>
      <c r="D892" s="799" t="str" cm="1">
        <f t="array" aca="1" ref="D892" ca="1">IFERROR(_xlfn.FORMULATEXT(INDIRECT("'" &amp; Audit_Calc_Auto[[#This Row],[Feuille]] &amp; "'!" &amp; Audit_Calc_Auto[[#This Row],[Cellule]])),"(pas de formule)")</f>
        <v>=SI(U92="";0;U92*K92)</v>
      </c>
      <c r="E892" t="str">
        <f ca="1">IF(Audit_Calc_Auto[[#This Row],[Formule actuelle]]="(pas de formule)","SANS FORMULE",IF(Audit_Calc_Auto[[#This Row],[Formule actuelle]]=Audit_Calc_Auto[[#This Row],[Formule attendue]],"OK","MODIFIE"))</f>
        <v>OK</v>
      </c>
    </row>
    <row r="893" spans="1:5" x14ac:dyDescent="0.25">
      <c r="A893" s="770" t="s">
        <v>502</v>
      </c>
      <c r="B893" s="770" t="s">
        <v>1601</v>
      </c>
      <c r="C893" s="772" t="s">
        <v>1602</v>
      </c>
      <c r="D893" s="799" t="str" cm="1">
        <f t="array" aca="1" ref="D893" ca="1">IFERROR(_xlfn.FORMULATEXT(INDIRECT("'" &amp; Audit_Calc_Auto[[#This Row],[Feuille]] &amp; "'!" &amp; Audit_Calc_Auto[[#This Row],[Cellule]])),"(pas de formule)")</f>
        <v>=O92+Q92+S92+V92</v>
      </c>
      <c r="E893" t="str">
        <f ca="1">IF(Audit_Calc_Auto[[#This Row],[Formule actuelle]]="(pas de formule)","SANS FORMULE",IF(Audit_Calc_Auto[[#This Row],[Formule actuelle]]=Audit_Calc_Auto[[#This Row],[Formule attendue]],"OK","MODIFIE"))</f>
        <v>OK</v>
      </c>
    </row>
    <row r="894" spans="1:5" x14ac:dyDescent="0.25">
      <c r="A894" s="770" t="s">
        <v>502</v>
      </c>
      <c r="B894" s="770" t="s">
        <v>1603</v>
      </c>
      <c r="C894" s="772" t="s">
        <v>2919</v>
      </c>
      <c r="D894" s="799" t="str" cm="1">
        <f t="array" aca="1" ref="D894" ca="1">IFERROR(_xlfn.FORMULATEXT(INDIRECT("'" &amp; Audit_Calc_Auto[[#This Row],[Feuille]] &amp; "'!" &amp; Audit_Calc_Auto[[#This Row],[Cellule]])),"(pas de formule)")</f>
        <v>=SI(P92="";"";ARRONDI(K92-O92-Q92-S92-V92;2))</v>
      </c>
      <c r="E894" t="str">
        <f ca="1">IF(Audit_Calc_Auto[[#This Row],[Formule actuelle]]="(pas de formule)","SANS FORMULE",IF(Audit_Calc_Auto[[#This Row],[Formule actuelle]]=Audit_Calc_Auto[[#This Row],[Formule attendue]],"OK","MODIFIE"))</f>
        <v>OK</v>
      </c>
    </row>
    <row r="895" spans="1:5" x14ac:dyDescent="0.25">
      <c r="A895" s="770" t="s">
        <v>502</v>
      </c>
      <c r="B895" s="770" t="s">
        <v>1604</v>
      </c>
      <c r="C895" s="772" t="s">
        <v>2920</v>
      </c>
      <c r="D895" s="799" t="str" cm="1">
        <f t="array" aca="1" ref="D895" ca="1">IFERROR(_xlfn.FORMULATEXT(INDIRECT("'" &amp; Audit_Calc_Auto[[#This Row],[Feuille]] &amp; "'!" &amp; Audit_Calc_Auto[[#This Row],[Cellule]])),"(pas de formule)")</f>
        <v>=SI($B$13="OUI";"Salaires BSCU";"bulletin de paye"&amp;" "&amp;"x"&amp;NB.SI('Dépenses de personnel 61 à 70'!B178:B190;"&gt;"&amp;0))</v>
      </c>
      <c r="E895" t="str">
        <f ca="1">IF(Audit_Calc_Auto[[#This Row],[Formule actuelle]]="(pas de formule)","SANS FORMULE",IF(Audit_Calc_Auto[[#This Row],[Formule actuelle]]=Audit_Calc_Auto[[#This Row],[Formule attendue]],"OK","MODIFIE"))</f>
        <v>OK</v>
      </c>
    </row>
    <row r="896" spans="1:5" x14ac:dyDescent="0.25">
      <c r="A896" s="770" t="s">
        <v>502</v>
      </c>
      <c r="B896" s="770" t="s">
        <v>1605</v>
      </c>
      <c r="C896" s="772" t="s">
        <v>4161</v>
      </c>
      <c r="D896" s="799" t="str" cm="1">
        <f t="array" aca="1" ref="D896" ca="1">IFERROR(_xlfn.FORMULATEXT(INDIRECT("'" &amp; Audit_Calc_Auto[[#This Row],[Feuille]] &amp; "'!" &amp; Audit_Calc_Auto[[#This Row],[Cellule]])),"(pas de formule)")</f>
        <v>=SI(B$13="OUI";BSCU_SALAIRES!B835;'Dépenses de personnel 61 à 70'!A175)</v>
      </c>
      <c r="E896" t="str">
        <f ca="1">IF(Audit_Calc_Auto[[#This Row],[Formule actuelle]]="(pas de formule)","SANS FORMULE",IF(Audit_Calc_Auto[[#This Row],[Formule actuelle]]=Audit_Calc_Auto[[#This Row],[Formule attendue]],"OK","MODIFIE"))</f>
        <v>OK</v>
      </c>
    </row>
    <row r="897" spans="1:5" x14ac:dyDescent="0.25">
      <c r="A897" s="770" t="s">
        <v>502</v>
      </c>
      <c r="B897" s="770" t="s">
        <v>1606</v>
      </c>
      <c r="C897" s="772" t="s">
        <v>4162</v>
      </c>
      <c r="D897" s="799" t="str" cm="1">
        <f t="array" aca="1" ref="D897" ca="1">IFERROR(_xlfn.FORMULATEXT(INDIRECT("'" &amp; Audit_Calc_Auto[[#This Row],[Feuille]] &amp; "'!" &amp; Audit_Calc_Auto[[#This Row],[Cellule]])),"(pas de formule)")</f>
        <v>=SI(SI($B$56="OUI";BSCU_SALAIRES!B839;'Dépenses de personnel 61 à 70'!M191)&lt;1/1/2020;"";SI($B$56="OUI";BSCU_SALAIRES!B839;'Dépenses de personnel 61 à 70'!M191))</v>
      </c>
      <c r="E897" t="str">
        <f ca="1">IF(Audit_Calc_Auto[[#This Row],[Formule actuelle]]="(pas de formule)","SANS FORMULE",IF(Audit_Calc_Auto[[#This Row],[Formule actuelle]]=Audit_Calc_Auto[[#This Row],[Formule attendue]],"OK","MODIFIE"))</f>
        <v>OK</v>
      </c>
    </row>
    <row r="898" spans="1:5" x14ac:dyDescent="0.25">
      <c r="A898" s="770" t="s">
        <v>502</v>
      </c>
      <c r="B898" s="770" t="s">
        <v>1607</v>
      </c>
      <c r="C898" s="772" t="s">
        <v>1456</v>
      </c>
      <c r="D898" s="799" t="str" cm="1">
        <f t="array" aca="1" ref="D898" ca="1">IFERROR(_xlfn.FORMULATEXT(INDIRECT("'" &amp; Audit_Calc_Auto[[#This Row],[Feuille]] &amp; "'!" &amp; Audit_Calc_Auto[[#This Row],[Cellule]])),"(pas de formule)")</f>
        <v>='Dépenses de personnel 51 à 60'!N191</v>
      </c>
      <c r="E898" t="str">
        <f ca="1">IF(Audit_Calc_Auto[[#This Row],[Formule actuelle]]="(pas de formule)","SANS FORMULE",IF(Audit_Calc_Auto[[#This Row],[Formule actuelle]]=Audit_Calc_Auto[[#This Row],[Formule attendue]],"OK","MODIFIE"))</f>
        <v>OK</v>
      </c>
    </row>
    <row r="899" spans="1:5" x14ac:dyDescent="0.25">
      <c r="A899" s="770" t="s">
        <v>502</v>
      </c>
      <c r="B899" s="770" t="s">
        <v>1608</v>
      </c>
      <c r="C899" s="772" t="s">
        <v>2921</v>
      </c>
      <c r="D899" s="799" t="str" cm="1">
        <f t="array" aca="1" ref="D899" ca="1">IFERROR(_xlfn.FORMULATEXT(INDIRECT("'" &amp; Audit_Calc_Auto[[#This Row],[Feuille]] &amp; "'!" &amp; Audit_Calc_Auto[[#This Row],[Cellule]])),"(pas de formule)")</f>
        <v>=SI(A93="bulletin de paye x0";"";SI(OU(D93="";E93="");"Date d'émission ou d'acquittement manquante";SI(OU(D93&lt;$D$5;D93&gt;$D$6);"Date de facture inéligible, cette dépense sera écartée";SI(E93&gt;$D$6;"Acquittement hors date d'éligiblité, cette dépense sera écartée";SI(E93&lt;D93;"Justifier pourquoi l'acquittement est intervenu avant la facture";"")))))</v>
      </c>
      <c r="E899" t="str">
        <f ca="1">IF(Audit_Calc_Auto[[#This Row],[Formule actuelle]]="(pas de formule)","SANS FORMULE",IF(Audit_Calc_Auto[[#This Row],[Formule actuelle]]=Audit_Calc_Auto[[#This Row],[Formule attendue]],"OK","MODIFIE"))</f>
        <v>OK</v>
      </c>
    </row>
    <row r="900" spans="1:5" x14ac:dyDescent="0.25">
      <c r="A900" s="770" t="s">
        <v>502</v>
      </c>
      <c r="B900" s="770" t="s">
        <v>1609</v>
      </c>
      <c r="C900" s="772" t="s">
        <v>1610</v>
      </c>
      <c r="D900" s="799" t="str" cm="1">
        <f t="array" aca="1" ref="D900" ca="1">IFERROR(_xlfn.FORMULATEXT(INDIRECT("'" &amp; Audit_Calc_Auto[[#This Row],[Feuille]] &amp; "'!" &amp; Audit_Calc_Auto[[#This Row],[Cellule]])),"(pas de formule)")</f>
        <v>='Dépenses de personnel 61 à 70'!B191</v>
      </c>
      <c r="E900" t="str">
        <f ca="1">IF(Audit_Calc_Auto[[#This Row],[Formule actuelle]]="(pas de formule)","SANS FORMULE",IF(Audit_Calc_Auto[[#This Row],[Formule actuelle]]=Audit_Calc_Auto[[#This Row],[Formule attendue]],"OK","MODIFIE"))</f>
        <v>OK</v>
      </c>
    </row>
    <row r="901" spans="1:5" x14ac:dyDescent="0.25">
      <c r="A901" s="770" t="s">
        <v>502</v>
      </c>
      <c r="B901" s="770" t="s">
        <v>1611</v>
      </c>
      <c r="C901" s="772" t="s">
        <v>5116</v>
      </c>
      <c r="D901" s="799" t="str" cm="1">
        <f t="array" aca="1" ref="D901" ca="1">IFERROR(_xlfn.FORMULATEXT(INDIRECT("'" &amp; Audit_Calc_Auto[[#This Row],[Feuille]] &amp; "'!" &amp; Audit_Calc_Auto[[#This Row],[Cellule]])),"(pas de formule)")</f>
        <v>=SIERREUR(SI($B$13="OUI";BSCU_SALAIRES!B843;'Dépenses de personnel 61 à 70'!D191);"")</v>
      </c>
      <c r="E901" t="str">
        <f ca="1">IF(Audit_Calc_Auto[[#This Row],[Formule actuelle]]="(pas de formule)","SANS FORMULE",IF(Audit_Calc_Auto[[#This Row],[Formule actuelle]]=Audit_Calc_Auto[[#This Row],[Formule attendue]],"OK","MODIFIE"))</f>
        <v>OK</v>
      </c>
    </row>
    <row r="902" spans="1:5" x14ac:dyDescent="0.25">
      <c r="A902" s="770" t="s">
        <v>502</v>
      </c>
      <c r="B902" s="770" t="s">
        <v>1612</v>
      </c>
      <c r="C902" s="772" t="s">
        <v>4163</v>
      </c>
      <c r="D902" s="799" t="str" cm="1">
        <f t="array" aca="1" ref="D902" ca="1">IFERROR(_xlfn.FORMULATEXT(INDIRECT("'" &amp; Audit_Calc_Auto[[#This Row],[Feuille]] &amp; "'!" &amp; Audit_Calc_Auto[[#This Row],[Cellule]])),"(pas de formule)")</f>
        <v>=SIERREUR(ARRONDI(SI($B$13="OUI";BSCU_SALAIRES!B836;SOMME(H93+I93));2);"")</v>
      </c>
      <c r="E902" t="str">
        <f ca="1">IF(Audit_Calc_Auto[[#This Row],[Formule actuelle]]="(pas de formule)","SANS FORMULE",IF(Audit_Calc_Auto[[#This Row],[Formule actuelle]]=Audit_Calc_Auto[[#This Row],[Formule attendue]],"OK","MODIFIE"))</f>
        <v>OK</v>
      </c>
    </row>
    <row r="903" spans="1:5" x14ac:dyDescent="0.25">
      <c r="A903" s="770" t="s">
        <v>502</v>
      </c>
      <c r="B903" s="770" t="s">
        <v>1613</v>
      </c>
      <c r="C903" s="772" t="s">
        <v>4164</v>
      </c>
      <c r="D903" s="799" t="str" cm="1">
        <f t="array" aca="1" ref="D903" ca="1">IFERROR(_xlfn.FORMULATEXT(INDIRECT("'" &amp; Audit_Calc_Auto[[#This Row],[Feuille]] &amp; "'!" &amp; Audit_Calc_Auto[[#This Row],[Cellule]])),"(pas de formule)")</f>
        <v>=SI($B$13="OUI";BSCU_SALAIRES!B844;'Dépenses de personnel 61 à 70'!L191)</v>
      </c>
      <c r="E903" t="str">
        <f ca="1">IF(Audit_Calc_Auto[[#This Row],[Formule actuelle]]="(pas de formule)","SANS FORMULE",IF(Audit_Calc_Auto[[#This Row],[Formule actuelle]]=Audit_Calc_Auto[[#This Row],[Formule attendue]],"OK","MODIFIE"))</f>
        <v>OK</v>
      </c>
    </row>
    <row r="904" spans="1:5" x14ac:dyDescent="0.25">
      <c r="A904" s="770" t="s">
        <v>502</v>
      </c>
      <c r="B904" s="770" t="s">
        <v>1614</v>
      </c>
      <c r="C904" s="772" t="s">
        <v>2922</v>
      </c>
      <c r="D904" s="799" t="str" cm="1">
        <f t="array" aca="1" ref="D904" ca="1">IFERROR(_xlfn.FORMULATEXT(INDIRECT("'" &amp; Audit_Calc_Auto[[#This Row],[Feuille]] &amp; "'!" &amp; Audit_Calc_Auto[[#This Row],[Cellule]])),"(pas de formule)")</f>
        <v>=SI($B$13="OUI";"";SI(K93&lt;&gt;"";ARRONDI(J93;2)-ARRONDI(K93;2);0))</v>
      </c>
      <c r="E904" t="str">
        <f ca="1">IF(Audit_Calc_Auto[[#This Row],[Formule actuelle]]="(pas de formule)","SANS FORMULE",IF(Audit_Calc_Auto[[#This Row],[Formule actuelle]]=Audit_Calc_Auto[[#This Row],[Formule attendue]],"OK","MODIFIE"))</f>
        <v>OK</v>
      </c>
    </row>
    <row r="905" spans="1:5" x14ac:dyDescent="0.25">
      <c r="A905" s="770" t="s">
        <v>502</v>
      </c>
      <c r="B905" s="770" t="s">
        <v>1615</v>
      </c>
      <c r="C905" s="772" t="s">
        <v>2923</v>
      </c>
      <c r="D905" s="799" t="str" cm="1">
        <f t="array" aca="1" ref="D905" ca="1">IFERROR(_xlfn.FORMULATEXT(INDIRECT("'" &amp; Audit_Calc_Auto[[#This Row],[Feuille]] &amp; "'!" &amp; Audit_Calc_Auto[[#This Row],[Cellule]])),"(pas de formule)")</f>
        <v>=SI(U93="";0;U93*K93)</v>
      </c>
      <c r="E905" t="str">
        <f ca="1">IF(Audit_Calc_Auto[[#This Row],[Formule actuelle]]="(pas de formule)","SANS FORMULE",IF(Audit_Calc_Auto[[#This Row],[Formule actuelle]]=Audit_Calc_Auto[[#This Row],[Formule attendue]],"OK","MODIFIE"))</f>
        <v>OK</v>
      </c>
    </row>
    <row r="906" spans="1:5" x14ac:dyDescent="0.25">
      <c r="A906" s="770" t="s">
        <v>502</v>
      </c>
      <c r="B906" s="770" t="s">
        <v>1616</v>
      </c>
      <c r="C906" s="772" t="s">
        <v>1617</v>
      </c>
      <c r="D906" s="799" t="str" cm="1">
        <f t="array" aca="1" ref="D906" ca="1">IFERROR(_xlfn.FORMULATEXT(INDIRECT("'" &amp; Audit_Calc_Auto[[#This Row],[Feuille]] &amp; "'!" &amp; Audit_Calc_Auto[[#This Row],[Cellule]])),"(pas de formule)")</f>
        <v>=O93+Q93+S93+V93</v>
      </c>
      <c r="E906" t="str">
        <f ca="1">IF(Audit_Calc_Auto[[#This Row],[Formule actuelle]]="(pas de formule)","SANS FORMULE",IF(Audit_Calc_Auto[[#This Row],[Formule actuelle]]=Audit_Calc_Auto[[#This Row],[Formule attendue]],"OK","MODIFIE"))</f>
        <v>OK</v>
      </c>
    </row>
    <row r="907" spans="1:5" x14ac:dyDescent="0.25">
      <c r="A907" s="770" t="s">
        <v>502</v>
      </c>
      <c r="B907" s="770" t="s">
        <v>1618</v>
      </c>
      <c r="C907" s="772" t="s">
        <v>2924</v>
      </c>
      <c r="D907" s="799" t="str" cm="1">
        <f t="array" aca="1" ref="D907" ca="1">IFERROR(_xlfn.FORMULATEXT(INDIRECT("'" &amp; Audit_Calc_Auto[[#This Row],[Feuille]] &amp; "'!" &amp; Audit_Calc_Auto[[#This Row],[Cellule]])),"(pas de formule)")</f>
        <v>=SI(P93="";"";ARRONDI(K93-O93-Q93-S93-V93;2))</v>
      </c>
      <c r="E907" t="str">
        <f ca="1">IF(Audit_Calc_Auto[[#This Row],[Formule actuelle]]="(pas de formule)","SANS FORMULE",IF(Audit_Calc_Auto[[#This Row],[Formule actuelle]]=Audit_Calc_Auto[[#This Row],[Formule attendue]],"OK","MODIFIE"))</f>
        <v>OK</v>
      </c>
    </row>
    <row r="908" spans="1:5" x14ac:dyDescent="0.25">
      <c r="A908" s="770" t="s">
        <v>502</v>
      </c>
      <c r="B908" s="770" t="s">
        <v>1619</v>
      </c>
      <c r="C908" s="772" t="s">
        <v>2925</v>
      </c>
      <c r="D908" s="799" t="str" cm="1">
        <f t="array" aca="1" ref="D908" ca="1">IFERROR(_xlfn.FORMULATEXT(INDIRECT("'" &amp; Audit_Calc_Auto[[#This Row],[Feuille]] &amp; "'!" &amp; Audit_Calc_Auto[[#This Row],[Cellule]])),"(pas de formule)")</f>
        <v>=SI($B$13="OUI";"Salaires BSCU";"bulletin de paye"&amp;" "&amp;"x"&amp;NB.SI('Dépenses de personnel 61 à 70'!B198:B210;"&gt;"&amp;0))</v>
      </c>
      <c r="E908" t="str">
        <f ca="1">IF(Audit_Calc_Auto[[#This Row],[Formule actuelle]]="(pas de formule)","SANS FORMULE",IF(Audit_Calc_Auto[[#This Row],[Formule actuelle]]=Audit_Calc_Auto[[#This Row],[Formule attendue]],"OK","MODIFIE"))</f>
        <v>OK</v>
      </c>
    </row>
    <row r="909" spans="1:5" x14ac:dyDescent="0.25">
      <c r="A909" s="770" t="s">
        <v>502</v>
      </c>
      <c r="B909" s="770" t="s">
        <v>1620</v>
      </c>
      <c r="C909" s="772" t="s">
        <v>4165</v>
      </c>
      <c r="D909" s="799" t="str" cm="1">
        <f t="array" aca="1" ref="D909" ca="1">IFERROR(_xlfn.FORMULATEXT(INDIRECT("'" &amp; Audit_Calc_Auto[[#This Row],[Feuille]] &amp; "'!" &amp; Audit_Calc_Auto[[#This Row],[Cellule]])),"(pas de formule)")</f>
        <v>=SI(B$13="OUI";BSCU_SALAIRES!B847;'Dépenses de personnel 61 à 70'!A195)</v>
      </c>
      <c r="E909" t="str">
        <f ca="1">IF(Audit_Calc_Auto[[#This Row],[Formule actuelle]]="(pas de formule)","SANS FORMULE",IF(Audit_Calc_Auto[[#This Row],[Formule actuelle]]=Audit_Calc_Auto[[#This Row],[Formule attendue]],"OK","MODIFIE"))</f>
        <v>OK</v>
      </c>
    </row>
    <row r="910" spans="1:5" x14ac:dyDescent="0.25">
      <c r="A910" s="770" t="s">
        <v>502</v>
      </c>
      <c r="B910" s="770" t="s">
        <v>1621</v>
      </c>
      <c r="C910" s="772" t="s">
        <v>4166</v>
      </c>
      <c r="D910" s="799" t="str" cm="1">
        <f t="array" aca="1" ref="D910" ca="1">IFERROR(_xlfn.FORMULATEXT(INDIRECT("'" &amp; Audit_Calc_Auto[[#This Row],[Feuille]] &amp; "'!" &amp; Audit_Calc_Auto[[#This Row],[Cellule]])),"(pas de formule)")</f>
        <v>=SI(SI($B$56="OUI";BSCU_SALAIRES!B851;'Dépenses de personnel 61 à 70'!M211)&lt;1/1/2020;"";SI($B$56="OUI";BSCU_SALAIRES!B851;'Dépenses de personnel 61 à 70'!M211))</v>
      </c>
      <c r="E910" t="str">
        <f ca="1">IF(Audit_Calc_Auto[[#This Row],[Formule actuelle]]="(pas de formule)","SANS FORMULE",IF(Audit_Calc_Auto[[#This Row],[Formule actuelle]]=Audit_Calc_Auto[[#This Row],[Formule attendue]],"OK","MODIFIE"))</f>
        <v>OK</v>
      </c>
    </row>
    <row r="911" spans="1:5" x14ac:dyDescent="0.25">
      <c r="A911" s="770" t="s">
        <v>502</v>
      </c>
      <c r="B911" s="770" t="s">
        <v>1622</v>
      </c>
      <c r="C911" s="772" t="s">
        <v>1472</v>
      </c>
      <c r="D911" s="799" t="str" cm="1">
        <f t="array" aca="1" ref="D911" ca="1">IFERROR(_xlfn.FORMULATEXT(INDIRECT("'" &amp; Audit_Calc_Auto[[#This Row],[Feuille]] &amp; "'!" &amp; Audit_Calc_Auto[[#This Row],[Cellule]])),"(pas de formule)")</f>
        <v>='Dépenses de personnel 51 à 60'!N211</v>
      </c>
      <c r="E911" t="str">
        <f ca="1">IF(Audit_Calc_Auto[[#This Row],[Formule actuelle]]="(pas de formule)","SANS FORMULE",IF(Audit_Calc_Auto[[#This Row],[Formule actuelle]]=Audit_Calc_Auto[[#This Row],[Formule attendue]],"OK","MODIFIE"))</f>
        <v>OK</v>
      </c>
    </row>
    <row r="912" spans="1:5" x14ac:dyDescent="0.25">
      <c r="A912" s="770" t="s">
        <v>502</v>
      </c>
      <c r="B912" s="770" t="s">
        <v>1623</v>
      </c>
      <c r="C912" s="772" t="s">
        <v>2926</v>
      </c>
      <c r="D912" s="799" t="str" cm="1">
        <f t="array" aca="1" ref="D912" ca="1">IFERROR(_xlfn.FORMULATEXT(INDIRECT("'" &amp; Audit_Calc_Auto[[#This Row],[Feuille]] &amp; "'!" &amp; Audit_Calc_Auto[[#This Row],[Cellule]])),"(pas de formule)")</f>
        <v>=SI(A94="bulletin de paye x0";"";SI(OU(D94="";E94="");"Date d'émission ou d'acquittement manquante";SI(OU(D94&lt;$D$5;D94&gt;$D$6);"Date de facture inéligible, cette dépense sera écartée";SI(E94&gt;$D$6;"Acquittement hors date d'éligiblité, cette dépense sera écartée";SI(E94&lt;D94;"Justifier pourquoi l'acquittement est intervenu avant la facture";"")))))</v>
      </c>
      <c r="E912" t="str">
        <f ca="1">IF(Audit_Calc_Auto[[#This Row],[Formule actuelle]]="(pas de formule)","SANS FORMULE",IF(Audit_Calc_Auto[[#This Row],[Formule actuelle]]=Audit_Calc_Auto[[#This Row],[Formule attendue]],"OK","MODIFIE"))</f>
        <v>OK</v>
      </c>
    </row>
    <row r="913" spans="1:5" x14ac:dyDescent="0.25">
      <c r="A913" s="770" t="s">
        <v>502</v>
      </c>
      <c r="B913" s="770" t="s">
        <v>1624</v>
      </c>
      <c r="C913" s="772" t="s">
        <v>1625</v>
      </c>
      <c r="D913" s="799" t="str" cm="1">
        <f t="array" aca="1" ref="D913" ca="1">IFERROR(_xlfn.FORMULATEXT(INDIRECT("'" &amp; Audit_Calc_Auto[[#This Row],[Feuille]] &amp; "'!" &amp; Audit_Calc_Auto[[#This Row],[Cellule]])),"(pas de formule)")</f>
        <v>='Dépenses de personnel 61 à 70'!B211</v>
      </c>
      <c r="E913" t="str">
        <f ca="1">IF(Audit_Calc_Auto[[#This Row],[Formule actuelle]]="(pas de formule)","SANS FORMULE",IF(Audit_Calc_Auto[[#This Row],[Formule actuelle]]=Audit_Calc_Auto[[#This Row],[Formule attendue]],"OK","MODIFIE"))</f>
        <v>OK</v>
      </c>
    </row>
    <row r="914" spans="1:5" x14ac:dyDescent="0.25">
      <c r="A914" s="770" t="s">
        <v>502</v>
      </c>
      <c r="B914" s="770" t="s">
        <v>1626</v>
      </c>
      <c r="C914" s="772" t="s">
        <v>5117</v>
      </c>
      <c r="D914" s="799" t="str" cm="1">
        <f t="array" aca="1" ref="D914" ca="1">IFERROR(_xlfn.FORMULATEXT(INDIRECT("'" &amp; Audit_Calc_Auto[[#This Row],[Feuille]] &amp; "'!" &amp; Audit_Calc_Auto[[#This Row],[Cellule]])),"(pas de formule)")</f>
        <v>=SIERREUR(SI($B$13="OUI";BSCU_SALAIRES!B855;'Dépenses de personnel 61 à 70'!D211);"")</v>
      </c>
      <c r="E914" t="str">
        <f ca="1">IF(Audit_Calc_Auto[[#This Row],[Formule actuelle]]="(pas de formule)","SANS FORMULE",IF(Audit_Calc_Auto[[#This Row],[Formule actuelle]]=Audit_Calc_Auto[[#This Row],[Formule attendue]],"OK","MODIFIE"))</f>
        <v>OK</v>
      </c>
    </row>
    <row r="915" spans="1:5" x14ac:dyDescent="0.25">
      <c r="A915" s="770" t="s">
        <v>502</v>
      </c>
      <c r="B915" s="770" t="s">
        <v>1627</v>
      </c>
      <c r="C915" s="772" t="s">
        <v>4167</v>
      </c>
      <c r="D915" s="799" t="str" cm="1">
        <f t="array" aca="1" ref="D915" ca="1">IFERROR(_xlfn.FORMULATEXT(INDIRECT("'" &amp; Audit_Calc_Auto[[#This Row],[Feuille]] &amp; "'!" &amp; Audit_Calc_Auto[[#This Row],[Cellule]])),"(pas de formule)")</f>
        <v>=SIERREUR(ARRONDI(SI($B$13="OUI";BSCU_SALAIRES!B848;SOMME(H94+I94));2);"")</v>
      </c>
      <c r="E915" t="str">
        <f ca="1">IF(Audit_Calc_Auto[[#This Row],[Formule actuelle]]="(pas de formule)","SANS FORMULE",IF(Audit_Calc_Auto[[#This Row],[Formule actuelle]]=Audit_Calc_Auto[[#This Row],[Formule attendue]],"OK","MODIFIE"))</f>
        <v>OK</v>
      </c>
    </row>
    <row r="916" spans="1:5" x14ac:dyDescent="0.25">
      <c r="A916" s="770" t="s">
        <v>502</v>
      </c>
      <c r="B916" s="770" t="s">
        <v>1628</v>
      </c>
      <c r="C916" s="772" t="s">
        <v>4168</v>
      </c>
      <c r="D916" s="799" t="str" cm="1">
        <f t="array" aca="1" ref="D916" ca="1">IFERROR(_xlfn.FORMULATEXT(INDIRECT("'" &amp; Audit_Calc_Auto[[#This Row],[Feuille]] &amp; "'!" &amp; Audit_Calc_Auto[[#This Row],[Cellule]])),"(pas de formule)")</f>
        <v>=SI($B$13="OUI";BSCU_SALAIRES!B856;'Dépenses de personnel 61 à 70'!L211)</v>
      </c>
      <c r="E916" t="str">
        <f ca="1">IF(Audit_Calc_Auto[[#This Row],[Formule actuelle]]="(pas de formule)","SANS FORMULE",IF(Audit_Calc_Auto[[#This Row],[Formule actuelle]]=Audit_Calc_Auto[[#This Row],[Formule attendue]],"OK","MODIFIE"))</f>
        <v>OK</v>
      </c>
    </row>
    <row r="917" spans="1:5" x14ac:dyDescent="0.25">
      <c r="A917" s="770" t="s">
        <v>502</v>
      </c>
      <c r="B917" s="770" t="s">
        <v>1629</v>
      </c>
      <c r="C917" s="772" t="s">
        <v>2927</v>
      </c>
      <c r="D917" s="799" t="str" cm="1">
        <f t="array" aca="1" ref="D917" ca="1">IFERROR(_xlfn.FORMULATEXT(INDIRECT("'" &amp; Audit_Calc_Auto[[#This Row],[Feuille]] &amp; "'!" &amp; Audit_Calc_Auto[[#This Row],[Cellule]])),"(pas de formule)")</f>
        <v>=SI($B$13="OUI";"";SI(K94&lt;&gt;"";ARRONDI(J94;2)-ARRONDI(K94;2);0))</v>
      </c>
      <c r="E917" t="str">
        <f ca="1">IF(Audit_Calc_Auto[[#This Row],[Formule actuelle]]="(pas de formule)","SANS FORMULE",IF(Audit_Calc_Auto[[#This Row],[Formule actuelle]]=Audit_Calc_Auto[[#This Row],[Formule attendue]],"OK","MODIFIE"))</f>
        <v>OK</v>
      </c>
    </row>
    <row r="918" spans="1:5" x14ac:dyDescent="0.25">
      <c r="A918" s="770" t="s">
        <v>502</v>
      </c>
      <c r="B918" s="770" t="s">
        <v>1630</v>
      </c>
      <c r="C918" s="772" t="s">
        <v>2928</v>
      </c>
      <c r="D918" s="799" t="str" cm="1">
        <f t="array" aca="1" ref="D918" ca="1">IFERROR(_xlfn.FORMULATEXT(INDIRECT("'" &amp; Audit_Calc_Auto[[#This Row],[Feuille]] &amp; "'!" &amp; Audit_Calc_Auto[[#This Row],[Cellule]])),"(pas de formule)")</f>
        <v>=SI(U94="";0;U94*K94)</v>
      </c>
      <c r="E918" t="str">
        <f ca="1">IF(Audit_Calc_Auto[[#This Row],[Formule actuelle]]="(pas de formule)","SANS FORMULE",IF(Audit_Calc_Auto[[#This Row],[Formule actuelle]]=Audit_Calc_Auto[[#This Row],[Formule attendue]],"OK","MODIFIE"))</f>
        <v>OK</v>
      </c>
    </row>
    <row r="919" spans="1:5" x14ac:dyDescent="0.25">
      <c r="A919" s="770" t="s">
        <v>502</v>
      </c>
      <c r="B919" s="770" t="s">
        <v>1631</v>
      </c>
      <c r="C919" s="772" t="s">
        <v>1632</v>
      </c>
      <c r="D919" s="799" t="str" cm="1">
        <f t="array" aca="1" ref="D919" ca="1">IFERROR(_xlfn.FORMULATEXT(INDIRECT("'" &amp; Audit_Calc_Auto[[#This Row],[Feuille]] &amp; "'!" &amp; Audit_Calc_Auto[[#This Row],[Cellule]])),"(pas de formule)")</f>
        <v>=O94+Q94+S94+V94</v>
      </c>
      <c r="E919" t="str">
        <f ca="1">IF(Audit_Calc_Auto[[#This Row],[Formule actuelle]]="(pas de formule)","SANS FORMULE",IF(Audit_Calc_Auto[[#This Row],[Formule actuelle]]=Audit_Calc_Auto[[#This Row],[Formule attendue]],"OK","MODIFIE"))</f>
        <v>OK</v>
      </c>
    </row>
    <row r="920" spans="1:5" x14ac:dyDescent="0.25">
      <c r="A920" s="770" t="s">
        <v>502</v>
      </c>
      <c r="B920" s="770" t="s">
        <v>1633</v>
      </c>
      <c r="C920" s="772" t="s">
        <v>2929</v>
      </c>
      <c r="D920" s="799" t="str" cm="1">
        <f t="array" aca="1" ref="D920" ca="1">IFERROR(_xlfn.FORMULATEXT(INDIRECT("'" &amp; Audit_Calc_Auto[[#This Row],[Feuille]] &amp; "'!" &amp; Audit_Calc_Auto[[#This Row],[Cellule]])),"(pas de formule)")</f>
        <v>=SI(P94="";"";ARRONDI(K94-O94-Q94-S94-V94;2))</v>
      </c>
      <c r="E920" t="str">
        <f ca="1">IF(Audit_Calc_Auto[[#This Row],[Formule actuelle]]="(pas de formule)","SANS FORMULE",IF(Audit_Calc_Auto[[#This Row],[Formule actuelle]]=Audit_Calc_Auto[[#This Row],[Formule attendue]],"OK","MODIFIE"))</f>
        <v>OK</v>
      </c>
    </row>
    <row r="921" spans="1:5" x14ac:dyDescent="0.25">
      <c r="A921" s="770" t="s">
        <v>502</v>
      </c>
      <c r="B921" s="770" t="s">
        <v>1634</v>
      </c>
      <c r="C921" s="772" t="s">
        <v>2930</v>
      </c>
      <c r="D921" s="799" t="str" cm="1">
        <f t="array" aca="1" ref="D921" ca="1">IFERROR(_xlfn.FORMULATEXT(INDIRECT("'" &amp; Audit_Calc_Auto[[#This Row],[Feuille]] &amp; "'!" &amp; Audit_Calc_Auto[[#This Row],[Cellule]])),"(pas de formule)")</f>
        <v>=SI(MIN(D25:D94)&lt;1/1/2020;"";MIN(D25:D94))</v>
      </c>
      <c r="E921" t="str">
        <f ca="1">IF(Audit_Calc_Auto[[#This Row],[Formule actuelle]]="(pas de formule)","SANS FORMULE",IF(Audit_Calc_Auto[[#This Row],[Formule actuelle]]=Audit_Calc_Auto[[#This Row],[Formule attendue]],"OK","MODIFIE"))</f>
        <v>OK</v>
      </c>
    </row>
    <row r="922" spans="1:5" x14ac:dyDescent="0.25">
      <c r="A922" s="770" t="s">
        <v>502</v>
      </c>
      <c r="B922" s="770" t="s">
        <v>1635</v>
      </c>
      <c r="C922" s="772" t="s">
        <v>2931</v>
      </c>
      <c r="D922" s="799" t="str" cm="1">
        <f t="array" aca="1" ref="D922" ca="1">IFERROR(_xlfn.FORMULATEXT(INDIRECT("'" &amp; Audit_Calc_Auto[[#This Row],[Feuille]] &amp; "'!" &amp; Audit_Calc_Auto[[#This Row],[Cellule]])),"(pas de formule)")</f>
        <v>=SI(MAX(E25:E94)&lt;1/1/2020;"";MAX(E25:E94))</v>
      </c>
      <c r="E922" t="str">
        <f ca="1">IF(Audit_Calc_Auto[[#This Row],[Formule actuelle]]="(pas de formule)","SANS FORMULE",IF(Audit_Calc_Auto[[#This Row],[Formule actuelle]]=Audit_Calc_Auto[[#This Row],[Formule attendue]],"OK","MODIFIE"))</f>
        <v>OK</v>
      </c>
    </row>
    <row r="923" spans="1:5" x14ac:dyDescent="0.25">
      <c r="A923" s="770" t="s">
        <v>502</v>
      </c>
      <c r="B923" s="770" t="s">
        <v>1636</v>
      </c>
      <c r="C923" s="772" t="s">
        <v>2932</v>
      </c>
      <c r="D923" s="799" t="str" cm="1">
        <f t="array" aca="1" ref="D923" ca="1">IFERROR(_xlfn.FORMULATEXT(INDIRECT("'" &amp; Audit_Calc_Auto[[#This Row],[Feuille]] &amp; "'!" &amp; Audit_Calc_Auto[[#This Row],[Cellule]])),"(pas de formule)")</f>
        <v>=SI(A95="bulletin de paye x0";"";SI(OU(D95="";E95="");"Date d'émission ou d'acquittement manquante";SI(OU(D95&lt;$D$5;D95&gt;$D$6);"Date de facture inéligible, cette dépense sera écartée";SI(E95&gt;$D$6;"Acquittement hors date d'éligiblité, cette dépense sera écartée";SI(E95&lt;D95;"Justifier pourquoi l'acquittement est intervenu avant la facture";"")))))</v>
      </c>
      <c r="E923" t="str">
        <f ca="1">IF(Audit_Calc_Auto[[#This Row],[Formule actuelle]]="(pas de formule)","SANS FORMULE",IF(Audit_Calc_Auto[[#This Row],[Formule actuelle]]=Audit_Calc_Auto[[#This Row],[Formule attendue]],"OK","MODIFIE"))</f>
        <v>OK</v>
      </c>
    </row>
    <row r="924" spans="1:5" x14ac:dyDescent="0.25">
      <c r="A924" s="770" t="s">
        <v>502</v>
      </c>
      <c r="B924" s="770" t="s">
        <v>4169</v>
      </c>
      <c r="C924" s="772" t="s">
        <v>5118</v>
      </c>
      <c r="D924" s="799" t="str" cm="1">
        <f t="array" aca="1" ref="D924" ca="1">IFERROR(_xlfn.FORMULATEXT(INDIRECT("'" &amp; Audit_Calc_Auto[[#This Row],[Feuille]] &amp; "'!" &amp; Audit_Calc_Auto[[#This Row],[Cellule]])),"(pas de formule)")</f>
        <v>=SI($B$13="NON";SOMME(I25:I94);"")</v>
      </c>
      <c r="E924" t="str">
        <f ca="1">IF(Audit_Calc_Auto[[#This Row],[Formule actuelle]]="(pas de formule)","SANS FORMULE",IF(Audit_Calc_Auto[[#This Row],[Formule actuelle]]=Audit_Calc_Auto[[#This Row],[Formule attendue]],"OK","MODIFIE"))</f>
        <v>OK</v>
      </c>
    </row>
    <row r="925" spans="1:5" x14ac:dyDescent="0.25">
      <c r="A925" s="770" t="s">
        <v>502</v>
      </c>
      <c r="B925" s="770" t="s">
        <v>1637</v>
      </c>
      <c r="C925" s="772" t="s">
        <v>2933</v>
      </c>
      <c r="D925" s="799" t="str" cm="1">
        <f t="array" aca="1" ref="D925" ca="1">IFERROR(_xlfn.FORMULATEXT(INDIRECT("'" &amp; Audit_Calc_Auto[[#This Row],[Feuille]] &amp; "'!" &amp; Audit_Calc_Auto[[#This Row],[Cellule]])),"(pas de formule)")</f>
        <v>=SI(B17="OUI";0;SI(B13="OUI";"";SOMME(J25:J94)))</v>
      </c>
      <c r="E925" t="str">
        <f ca="1">IF(Audit_Calc_Auto[[#This Row],[Formule actuelle]]="(pas de formule)","SANS FORMULE",IF(Audit_Calc_Auto[[#This Row],[Formule actuelle]]=Audit_Calc_Auto[[#This Row],[Formule attendue]],"OK","MODIFIE"))</f>
        <v>OK</v>
      </c>
    </row>
    <row r="926" spans="1:5" x14ac:dyDescent="0.25">
      <c r="A926" s="770" t="s">
        <v>502</v>
      </c>
      <c r="B926" s="770" t="s">
        <v>1638</v>
      </c>
      <c r="C926" s="772" t="s">
        <v>2934</v>
      </c>
      <c r="D926" s="799" t="str" cm="1">
        <f t="array" aca="1" ref="D926" ca="1">IFERROR(_xlfn.FORMULATEXT(INDIRECT("'" &amp; Audit_Calc_Auto[[#This Row],[Feuille]] &amp; "'!" &amp; Audit_Calc_Auto[[#This Row],[Cellule]])),"(pas de formule)")</f>
        <v>=SI(B17="OUI";0;ARRONDI(SOMME(K25:K94);2))</v>
      </c>
      <c r="E926" t="str">
        <f ca="1">IF(Audit_Calc_Auto[[#This Row],[Formule actuelle]]="(pas de formule)","SANS FORMULE",IF(Audit_Calc_Auto[[#This Row],[Formule actuelle]]=Audit_Calc_Auto[[#This Row],[Formule attendue]],"OK","MODIFIE"))</f>
        <v>OK</v>
      </c>
    </row>
    <row r="927" spans="1:5" x14ac:dyDescent="0.25">
      <c r="A927" s="770" t="s">
        <v>502</v>
      </c>
      <c r="B927" s="770" t="s">
        <v>1639</v>
      </c>
      <c r="C927" s="772" t="s">
        <v>2935</v>
      </c>
      <c r="D927" s="799" t="str" cm="1">
        <f t="array" aca="1" ref="D927" ca="1">IFERROR(_xlfn.FORMULATEXT(INDIRECT("'" &amp; Audit_Calc_Auto[[#This Row],[Feuille]] &amp; "'!" &amp; Audit_Calc_Auto[[#This Row],[Cellule]])),"(pas de formule)")</f>
        <v>=SI(B17="OUI";0;SOMME(L25:L54))</v>
      </c>
      <c r="E927" t="str">
        <f ca="1">IF(Audit_Calc_Auto[[#This Row],[Formule actuelle]]="(pas de formule)","SANS FORMULE",IF(Audit_Calc_Auto[[#This Row],[Formule actuelle]]=Audit_Calc_Auto[[#This Row],[Formule attendue]],"OK","MODIFIE"))</f>
        <v>OK</v>
      </c>
    </row>
    <row r="928" spans="1:5" x14ac:dyDescent="0.25">
      <c r="A928" s="770" t="s">
        <v>502</v>
      </c>
      <c r="B928" s="770" t="s">
        <v>1640</v>
      </c>
      <c r="C928" s="772" t="s">
        <v>2936</v>
      </c>
      <c r="D928" s="799" t="str" cm="1">
        <f t="array" aca="1" ref="D928" ca="1">IFERROR(_xlfn.FORMULATEXT(INDIRECT("'" &amp; Audit_Calc_Auto[[#This Row],[Feuille]] &amp; "'!" &amp; Audit_Calc_Auto[[#This Row],[Cellule]])),"(pas de formule)")</f>
        <v>=SOMME(O25:O94)</v>
      </c>
      <c r="E928" t="str">
        <f ca="1">IF(Audit_Calc_Auto[[#This Row],[Formule actuelle]]="(pas de formule)","SANS FORMULE",IF(Audit_Calc_Auto[[#This Row],[Formule actuelle]]=Audit_Calc_Auto[[#This Row],[Formule attendue]],"OK","MODIFIE"))</f>
        <v>OK</v>
      </c>
    </row>
    <row r="929" spans="1:5" x14ac:dyDescent="0.25">
      <c r="A929" s="770" t="s">
        <v>502</v>
      </c>
      <c r="B929" s="770" t="s">
        <v>1641</v>
      </c>
      <c r="C929" s="772" t="s">
        <v>2937</v>
      </c>
      <c r="D929" s="799" t="str" cm="1">
        <f t="array" aca="1" ref="D929" ca="1">IFERROR(_xlfn.FORMULATEXT(INDIRECT("'" &amp; Audit_Calc_Auto[[#This Row],[Feuille]] &amp; "'!" &amp; Audit_Calc_Auto[[#This Row],[Cellule]])),"(pas de formule)")</f>
        <v>=SOMME(Q25:Q94)</v>
      </c>
      <c r="E929" t="str">
        <f ca="1">IF(Audit_Calc_Auto[[#This Row],[Formule actuelle]]="(pas de formule)","SANS FORMULE",IF(Audit_Calc_Auto[[#This Row],[Formule actuelle]]=Audit_Calc_Auto[[#This Row],[Formule attendue]],"OK","MODIFIE"))</f>
        <v>OK</v>
      </c>
    </row>
    <row r="930" spans="1:5" x14ac:dyDescent="0.25">
      <c r="A930" s="770" t="s">
        <v>502</v>
      </c>
      <c r="B930" s="770" t="s">
        <v>1642</v>
      </c>
      <c r="C930" s="772" t="s">
        <v>2938</v>
      </c>
      <c r="D930" s="799" t="str" cm="1">
        <f t="array" aca="1" ref="D930" ca="1">IFERROR(_xlfn.FORMULATEXT(INDIRECT("'" &amp; Audit_Calc_Auto[[#This Row],[Feuille]] &amp; "'!" &amp; Audit_Calc_Auto[[#This Row],[Cellule]])),"(pas de formule)")</f>
        <v>=SOMME(S25:S94)</v>
      </c>
      <c r="E930" t="str">
        <f ca="1">IF(Audit_Calc_Auto[[#This Row],[Formule actuelle]]="(pas de formule)","SANS FORMULE",IF(Audit_Calc_Auto[[#This Row],[Formule actuelle]]=Audit_Calc_Auto[[#This Row],[Formule attendue]],"OK","MODIFIE"))</f>
        <v>OK</v>
      </c>
    </row>
    <row r="931" spans="1:5" x14ac:dyDescent="0.25">
      <c r="A931" s="770" t="s">
        <v>502</v>
      </c>
      <c r="B931" s="770" t="s">
        <v>1643</v>
      </c>
      <c r="C931" s="772" t="s">
        <v>2939</v>
      </c>
      <c r="D931" s="799" t="str" cm="1">
        <f t="array" aca="1" ref="D931" ca="1">IFERROR(_xlfn.FORMULATEXT(INDIRECT("'" &amp; Audit_Calc_Auto[[#This Row],[Feuille]] &amp; "'!" &amp; Audit_Calc_Auto[[#This Row],[Cellule]])),"(pas de formule)")</f>
        <v>=SOMME(V25:V94)</v>
      </c>
      <c r="E931" t="str">
        <f ca="1">IF(Audit_Calc_Auto[[#This Row],[Formule actuelle]]="(pas de formule)","SANS FORMULE",IF(Audit_Calc_Auto[[#This Row],[Formule actuelle]]=Audit_Calc_Auto[[#This Row],[Formule attendue]],"OK","MODIFIE"))</f>
        <v>OK</v>
      </c>
    </row>
    <row r="932" spans="1:5" x14ac:dyDescent="0.25">
      <c r="A932" s="770" t="s">
        <v>502</v>
      </c>
      <c r="B932" s="770" t="s">
        <v>1644</v>
      </c>
      <c r="C932" s="772" t="s">
        <v>2940</v>
      </c>
      <c r="D932" s="799" t="str" cm="1">
        <f t="array" aca="1" ref="D932" ca="1">IFERROR(_xlfn.FORMULATEXT(INDIRECT("'" &amp; Audit_Calc_Auto[[#This Row],[Feuille]] &amp; "'!" &amp; Audit_Calc_Auto[[#This Row],[Cellule]])),"(pas de formule)")</f>
        <v>=SOMME(Y25:Y94)</v>
      </c>
      <c r="E932" t="str">
        <f ca="1">IF(Audit_Calc_Auto[[#This Row],[Formule actuelle]]="(pas de formule)","SANS FORMULE",IF(Audit_Calc_Auto[[#This Row],[Formule actuelle]]=Audit_Calc_Auto[[#This Row],[Formule attendue]],"OK","MODIFIE"))</f>
        <v>OK</v>
      </c>
    </row>
    <row r="933" spans="1:5" x14ac:dyDescent="0.25">
      <c r="A933" s="770" t="s">
        <v>502</v>
      </c>
      <c r="B933" s="770" t="s">
        <v>1645</v>
      </c>
      <c r="C933" s="772" t="s">
        <v>2941</v>
      </c>
      <c r="D933" s="799" t="str" cm="1">
        <f t="array" aca="1" ref="D933" ca="1">IFERROR(_xlfn.FORMULATEXT(INDIRECT("'" &amp; Audit_Calc_Auto[[#This Row],[Feuille]] &amp; "'!" &amp; Audit_Calc_Auto[[#This Row],[Cellule]])),"(pas de formule)")</f>
        <v>=SOMME(Z25:Z94)</v>
      </c>
      <c r="E933" t="str">
        <f ca="1">IF(Audit_Calc_Auto[[#This Row],[Formule actuelle]]="(pas de formule)","SANS FORMULE",IF(Audit_Calc_Auto[[#This Row],[Formule actuelle]]=Audit_Calc_Auto[[#This Row],[Formule attendue]],"OK","MODIFIE"))</f>
        <v>OK</v>
      </c>
    </row>
    <row r="934" spans="1:5" x14ac:dyDescent="0.25">
      <c r="A934" s="770" t="s">
        <v>502</v>
      </c>
      <c r="B934" s="770" t="s">
        <v>1646</v>
      </c>
      <c r="C934" s="772" t="s">
        <v>2942</v>
      </c>
      <c r="D934" s="799" t="str" cm="1">
        <f t="array" aca="1" ref="D934" ca="1">IFERROR(_xlfn.FORMULATEXT(INDIRECT("'" &amp; Audit_Calc_Auto[[#This Row],[Feuille]] &amp; "'!" &amp; Audit_Calc_Auto[[#This Row],[Cellule]])),"(pas de formule)")</f>
        <v>=SI(A99="";"";SI(D99="";"Renseigner date de la facture";SI(E99="";"Renseigner date d''acquittement (décaissement)";SI(OU(D99&lt;$D$5;D99&gt;$D$6);"Date de facture inéligible, cette dépense sera écartée";SI(ET(D99&gt;$D$5;E99&gt;=$D$6);"Justifier que la réalisation/réception/mise en service soit intervenue pendant la période d'exécution physique";SI(E99&gt;$D$6;"Acquittement hors date d'éligiblité, cette dépense sera écartée";SI(E99&lt;D99;"Justifier pour l'acquittement est intervenu avant la facture";"")))))))</v>
      </c>
      <c r="E934" t="str">
        <f ca="1">IF(Audit_Calc_Auto[[#This Row],[Formule actuelle]]="(pas de formule)","SANS FORMULE",IF(Audit_Calc_Auto[[#This Row],[Formule actuelle]]=Audit_Calc_Auto[[#This Row],[Formule attendue]],"OK","MODIFIE"))</f>
        <v>OK</v>
      </c>
    </row>
    <row r="935" spans="1:5" x14ac:dyDescent="0.25">
      <c r="A935" s="770" t="s">
        <v>502</v>
      </c>
      <c r="B935" s="770" t="s">
        <v>1647</v>
      </c>
      <c r="C935" s="772" t="s">
        <v>2943</v>
      </c>
      <c r="D935" s="799" t="str" cm="1">
        <f t="array" aca="1" ref="D935" ca="1">IFERROR(_xlfn.FORMULATEXT(INDIRECT("'" &amp; Audit_Calc_Auto[[#This Row],[Feuille]] &amp; "'!" &amp; Audit_Calc_Auto[[#This Row],[Cellule]])),"(pas de formule)")</f>
        <v>=ARRONDI(SOMME(H99+I99);2)</v>
      </c>
      <c r="E935" t="str">
        <f ca="1">IF(Audit_Calc_Auto[[#This Row],[Formule actuelle]]="(pas de formule)","SANS FORMULE",IF(Audit_Calc_Auto[[#This Row],[Formule actuelle]]=Audit_Calc_Auto[[#This Row],[Formule attendue]],"OK","MODIFIE"))</f>
        <v>OK</v>
      </c>
    </row>
    <row r="936" spans="1:5" x14ac:dyDescent="0.25">
      <c r="A936" s="770" t="s">
        <v>502</v>
      </c>
      <c r="B936" s="770" t="s">
        <v>1648</v>
      </c>
      <c r="C936" s="772" t="s">
        <v>2944</v>
      </c>
      <c r="D936" s="799" t="str" cm="1">
        <f t="array" aca="1" ref="D936" ca="1">IFERROR(_xlfn.FORMULATEXT(INDIRECT("'" &amp; Audit_Calc_Auto[[#This Row],[Feuille]] &amp; "'!" &amp; Audit_Calc_Auto[[#This Row],[Cellule]])),"(pas de formule)")</f>
        <v>=ARRONDI(J99-K99;2)</v>
      </c>
      <c r="E936" t="str">
        <f ca="1">IF(Audit_Calc_Auto[[#This Row],[Formule actuelle]]="(pas de formule)","SANS FORMULE",IF(Audit_Calc_Auto[[#This Row],[Formule actuelle]]=Audit_Calc_Auto[[#This Row],[Formule attendue]],"OK","MODIFIE"))</f>
        <v>OK</v>
      </c>
    </row>
    <row r="937" spans="1:5" x14ac:dyDescent="0.25">
      <c r="A937" s="770" t="s">
        <v>502</v>
      </c>
      <c r="B937" s="770" t="s">
        <v>1649</v>
      </c>
      <c r="C937" s="772" t="s">
        <v>2945</v>
      </c>
      <c r="D937" s="799" t="str" cm="1">
        <f t="array" aca="1" ref="D937" ca="1">IFERROR(_xlfn.FORMULATEXT(INDIRECT("'" &amp; Audit_Calc_Auto[[#This Row],[Feuille]] &amp; "'!" &amp; Audit_Calc_Auto[[#This Row],[Cellule]])),"(pas de formule)")</f>
        <v>=SI(U99="";0;U99*K99)</v>
      </c>
      <c r="E937" t="str">
        <f ca="1">IF(Audit_Calc_Auto[[#This Row],[Formule actuelle]]="(pas de formule)","SANS FORMULE",IF(Audit_Calc_Auto[[#This Row],[Formule actuelle]]=Audit_Calc_Auto[[#This Row],[Formule attendue]],"OK","MODIFIE"))</f>
        <v>OK</v>
      </c>
    </row>
    <row r="938" spans="1:5" x14ac:dyDescent="0.25">
      <c r="A938" s="770" t="s">
        <v>502</v>
      </c>
      <c r="B938" s="770" t="s">
        <v>1650</v>
      </c>
      <c r="C938" s="772" t="s">
        <v>1651</v>
      </c>
      <c r="D938" s="799" t="str" cm="1">
        <f t="array" aca="1" ref="D938" ca="1">IFERROR(_xlfn.FORMULATEXT(INDIRECT("'" &amp; Audit_Calc_Auto[[#This Row],[Feuille]] &amp; "'!" &amp; Audit_Calc_Auto[[#This Row],[Cellule]])),"(pas de formule)")</f>
        <v>=O99+Q99+S99+V99</v>
      </c>
      <c r="E938" t="str">
        <f ca="1">IF(Audit_Calc_Auto[[#This Row],[Formule actuelle]]="(pas de formule)","SANS FORMULE",IF(Audit_Calc_Auto[[#This Row],[Formule actuelle]]=Audit_Calc_Auto[[#This Row],[Formule attendue]],"OK","MODIFIE"))</f>
        <v>OK</v>
      </c>
    </row>
    <row r="939" spans="1:5" x14ac:dyDescent="0.25">
      <c r="A939" s="770" t="s">
        <v>502</v>
      </c>
      <c r="B939" s="770" t="s">
        <v>1652</v>
      </c>
      <c r="C939" s="772" t="s">
        <v>2946</v>
      </c>
      <c r="D939" s="799" t="str" cm="1">
        <f t="array" aca="1" ref="D939" ca="1">IFERROR(_xlfn.FORMULATEXT(INDIRECT("'" &amp; Audit_Calc_Auto[[#This Row],[Feuille]] &amp; "'!" &amp; Audit_Calc_Auto[[#This Row],[Cellule]])),"(pas de formule)")</f>
        <v>=SI(P99="";"";ARRONDI(K99-O99-Q99-S99-V99;2))</v>
      </c>
      <c r="E939" t="str">
        <f ca="1">IF(Audit_Calc_Auto[[#This Row],[Formule actuelle]]="(pas de formule)","SANS FORMULE",IF(Audit_Calc_Auto[[#This Row],[Formule actuelle]]=Audit_Calc_Auto[[#This Row],[Formule attendue]],"OK","MODIFIE"))</f>
        <v>OK</v>
      </c>
    </row>
    <row r="940" spans="1:5" x14ac:dyDescent="0.25">
      <c r="A940" s="770" t="s">
        <v>502</v>
      </c>
      <c r="B940" s="770" t="s">
        <v>1653</v>
      </c>
      <c r="C940" s="772" t="s">
        <v>2947</v>
      </c>
      <c r="D940" s="799" t="str" cm="1">
        <f t="array" aca="1" ref="D940" ca="1">IFERROR(_xlfn.FORMULATEXT(INDIRECT("'" &amp; Audit_Calc_Auto[[#This Row],[Feuille]] &amp; "'!" &amp; Audit_Calc_Auto[[#This Row],[Cellule]])),"(pas de formule)")</f>
        <v>=SI(A100="";"";SI(D100="";"Renseigner date de la facture";SI(E100="";"Renseigner date d''acquittement (décaissement)";SI(OU(D100&lt;$D$5;D100&gt;$D$6);"Date de facture inéligible, cette dépense sera écartée";SI(ET(D100&gt;$D$5;E100&gt;=$D$6);"Justifier que la réalisation/réception/mise en service soit intervenue pendant la période d'exécution physique";SI(E100&gt;$D$6;"Acquittement hors date d'éligiblité, cette dépense sera écartée";SI(E100&lt;D100;"Justifier pour l'acquittement est intervenu avant la facture";"")))))))</v>
      </c>
      <c r="E940" t="str">
        <f ca="1">IF(Audit_Calc_Auto[[#This Row],[Formule actuelle]]="(pas de formule)","SANS FORMULE",IF(Audit_Calc_Auto[[#This Row],[Formule actuelle]]=Audit_Calc_Auto[[#This Row],[Formule attendue]],"OK","MODIFIE"))</f>
        <v>OK</v>
      </c>
    </row>
    <row r="941" spans="1:5" x14ac:dyDescent="0.25">
      <c r="A941" s="770" t="s">
        <v>502</v>
      </c>
      <c r="B941" s="770" t="s">
        <v>1654</v>
      </c>
      <c r="C941" s="772" t="s">
        <v>2948</v>
      </c>
      <c r="D941" s="799" t="str" cm="1">
        <f t="array" aca="1" ref="D941" ca="1">IFERROR(_xlfn.FORMULATEXT(INDIRECT("'" &amp; Audit_Calc_Auto[[#This Row],[Feuille]] &amp; "'!" &amp; Audit_Calc_Auto[[#This Row],[Cellule]])),"(pas de formule)")</f>
        <v>=ARRONDI(SOMME(H100+I100);2)</v>
      </c>
      <c r="E941" t="str">
        <f ca="1">IF(Audit_Calc_Auto[[#This Row],[Formule actuelle]]="(pas de formule)","SANS FORMULE",IF(Audit_Calc_Auto[[#This Row],[Formule actuelle]]=Audit_Calc_Auto[[#This Row],[Formule attendue]],"OK","MODIFIE"))</f>
        <v>OK</v>
      </c>
    </row>
    <row r="942" spans="1:5" x14ac:dyDescent="0.25">
      <c r="A942" s="770" t="s">
        <v>502</v>
      </c>
      <c r="B942" s="770" t="s">
        <v>1655</v>
      </c>
      <c r="C942" s="772" t="s">
        <v>2949</v>
      </c>
      <c r="D942" s="799" t="str" cm="1">
        <f t="array" aca="1" ref="D942" ca="1">IFERROR(_xlfn.FORMULATEXT(INDIRECT("'" &amp; Audit_Calc_Auto[[#This Row],[Feuille]] &amp; "'!" &amp; Audit_Calc_Auto[[#This Row],[Cellule]])),"(pas de formule)")</f>
        <v>=ARRONDI(J100-K100;2)</v>
      </c>
      <c r="E942" t="str">
        <f ca="1">IF(Audit_Calc_Auto[[#This Row],[Formule actuelle]]="(pas de formule)","SANS FORMULE",IF(Audit_Calc_Auto[[#This Row],[Formule actuelle]]=Audit_Calc_Auto[[#This Row],[Formule attendue]],"OK","MODIFIE"))</f>
        <v>OK</v>
      </c>
    </row>
    <row r="943" spans="1:5" x14ac:dyDescent="0.25">
      <c r="A943" s="770" t="s">
        <v>502</v>
      </c>
      <c r="B943" s="770" t="s">
        <v>1656</v>
      </c>
      <c r="C943" s="772" t="s">
        <v>2950</v>
      </c>
      <c r="D943" s="799" t="str" cm="1">
        <f t="array" aca="1" ref="D943" ca="1">IFERROR(_xlfn.FORMULATEXT(INDIRECT("'" &amp; Audit_Calc_Auto[[#This Row],[Feuille]] &amp; "'!" &amp; Audit_Calc_Auto[[#This Row],[Cellule]])),"(pas de formule)")</f>
        <v>=SI(U100="";0;U100*K100)</v>
      </c>
      <c r="E943" t="str">
        <f ca="1">IF(Audit_Calc_Auto[[#This Row],[Formule actuelle]]="(pas de formule)","SANS FORMULE",IF(Audit_Calc_Auto[[#This Row],[Formule actuelle]]=Audit_Calc_Auto[[#This Row],[Formule attendue]],"OK","MODIFIE"))</f>
        <v>OK</v>
      </c>
    </row>
    <row r="944" spans="1:5" x14ac:dyDescent="0.25">
      <c r="A944" s="770" t="s">
        <v>502</v>
      </c>
      <c r="B944" s="770" t="s">
        <v>1657</v>
      </c>
      <c r="C944" s="772" t="s">
        <v>1658</v>
      </c>
      <c r="D944" s="799" t="str" cm="1">
        <f t="array" aca="1" ref="D944" ca="1">IFERROR(_xlfn.FORMULATEXT(INDIRECT("'" &amp; Audit_Calc_Auto[[#This Row],[Feuille]] &amp; "'!" &amp; Audit_Calc_Auto[[#This Row],[Cellule]])),"(pas de formule)")</f>
        <v>=O100+Q100+S100+V100</v>
      </c>
      <c r="E944" t="str">
        <f ca="1">IF(Audit_Calc_Auto[[#This Row],[Formule actuelle]]="(pas de formule)","SANS FORMULE",IF(Audit_Calc_Auto[[#This Row],[Formule actuelle]]=Audit_Calc_Auto[[#This Row],[Formule attendue]],"OK","MODIFIE"))</f>
        <v>OK</v>
      </c>
    </row>
    <row r="945" spans="1:5" x14ac:dyDescent="0.25">
      <c r="A945" s="770" t="s">
        <v>502</v>
      </c>
      <c r="B945" s="770" t="s">
        <v>1659</v>
      </c>
      <c r="C945" s="772" t="s">
        <v>2951</v>
      </c>
      <c r="D945" s="799" t="str" cm="1">
        <f t="array" aca="1" ref="D945" ca="1">IFERROR(_xlfn.FORMULATEXT(INDIRECT("'" &amp; Audit_Calc_Auto[[#This Row],[Feuille]] &amp; "'!" &amp; Audit_Calc_Auto[[#This Row],[Cellule]])),"(pas de formule)")</f>
        <v>=SI(P100="";"";ARRONDI(K100-O100-Q100-S100-V100;2))</v>
      </c>
      <c r="E945" t="str">
        <f ca="1">IF(Audit_Calc_Auto[[#This Row],[Formule actuelle]]="(pas de formule)","SANS FORMULE",IF(Audit_Calc_Auto[[#This Row],[Formule actuelle]]=Audit_Calc_Auto[[#This Row],[Formule attendue]],"OK","MODIFIE"))</f>
        <v>OK</v>
      </c>
    </row>
    <row r="946" spans="1:5" x14ac:dyDescent="0.25">
      <c r="A946" s="770" t="s">
        <v>502</v>
      </c>
      <c r="B946" s="770" t="s">
        <v>1660</v>
      </c>
      <c r="C946" s="772" t="s">
        <v>2952</v>
      </c>
      <c r="D946" s="799" t="str" cm="1">
        <f t="array" aca="1" ref="D946" ca="1">IFERROR(_xlfn.FORMULATEXT(INDIRECT("'" &amp; Audit_Calc_Auto[[#This Row],[Feuille]] &amp; "'!" &amp; Audit_Calc_Auto[[#This Row],[Cellule]])),"(pas de formule)")</f>
        <v>=SI(A101="";"";SI(D101="";"Renseigner date de la facture";SI(E101="";"Renseigner date d''acquittement (décaissement)";SI(OU(D101&lt;$D$5;D101&gt;$D$6);"Date de facture inéligible, cette dépense sera écartée";SI(ET(D101&gt;$D$5;E101&gt;=$D$6);"Justifier que la réalisation/réception/mise en service soit intervenue pendant la période d'exécution physique";SI(E101&gt;$D$6;"Acquittement hors date d'éligiblité, cette dépense sera écartée";SI(E101&lt;D101;"Justifier pour l'acquittement est intervenu avant la facture";"")))))))</v>
      </c>
      <c r="E946" t="str">
        <f ca="1">IF(Audit_Calc_Auto[[#This Row],[Formule actuelle]]="(pas de formule)","SANS FORMULE",IF(Audit_Calc_Auto[[#This Row],[Formule actuelle]]=Audit_Calc_Auto[[#This Row],[Formule attendue]],"OK","MODIFIE"))</f>
        <v>OK</v>
      </c>
    </row>
    <row r="947" spans="1:5" x14ac:dyDescent="0.25">
      <c r="A947" s="770" t="s">
        <v>502</v>
      </c>
      <c r="B947" s="770" t="s">
        <v>1661</v>
      </c>
      <c r="C947" s="772" t="s">
        <v>2953</v>
      </c>
      <c r="D947" s="799" t="str" cm="1">
        <f t="array" aca="1" ref="D947" ca="1">IFERROR(_xlfn.FORMULATEXT(INDIRECT("'" &amp; Audit_Calc_Auto[[#This Row],[Feuille]] &amp; "'!" &amp; Audit_Calc_Auto[[#This Row],[Cellule]])),"(pas de formule)")</f>
        <v>=ARRONDI(SOMME(H101+I101);2)</v>
      </c>
      <c r="E947" t="str">
        <f ca="1">IF(Audit_Calc_Auto[[#This Row],[Formule actuelle]]="(pas de formule)","SANS FORMULE",IF(Audit_Calc_Auto[[#This Row],[Formule actuelle]]=Audit_Calc_Auto[[#This Row],[Formule attendue]],"OK","MODIFIE"))</f>
        <v>OK</v>
      </c>
    </row>
    <row r="948" spans="1:5" x14ac:dyDescent="0.25">
      <c r="A948" s="770" t="s">
        <v>502</v>
      </c>
      <c r="B948" s="770" t="s">
        <v>1662</v>
      </c>
      <c r="C948" s="772" t="s">
        <v>2954</v>
      </c>
      <c r="D948" s="799" t="str" cm="1">
        <f t="array" aca="1" ref="D948" ca="1">IFERROR(_xlfn.FORMULATEXT(INDIRECT("'" &amp; Audit_Calc_Auto[[#This Row],[Feuille]] &amp; "'!" &amp; Audit_Calc_Auto[[#This Row],[Cellule]])),"(pas de formule)")</f>
        <v>=ARRONDI(J101-K101;2)</v>
      </c>
      <c r="E948" t="str">
        <f ca="1">IF(Audit_Calc_Auto[[#This Row],[Formule actuelle]]="(pas de formule)","SANS FORMULE",IF(Audit_Calc_Auto[[#This Row],[Formule actuelle]]=Audit_Calc_Auto[[#This Row],[Formule attendue]],"OK","MODIFIE"))</f>
        <v>OK</v>
      </c>
    </row>
    <row r="949" spans="1:5" x14ac:dyDescent="0.25">
      <c r="A949" s="770" t="s">
        <v>502</v>
      </c>
      <c r="B949" s="770" t="s">
        <v>1663</v>
      </c>
      <c r="C949" s="772" t="s">
        <v>2955</v>
      </c>
      <c r="D949" s="799" t="str" cm="1">
        <f t="array" aca="1" ref="D949" ca="1">IFERROR(_xlfn.FORMULATEXT(INDIRECT("'" &amp; Audit_Calc_Auto[[#This Row],[Feuille]] &amp; "'!" &amp; Audit_Calc_Auto[[#This Row],[Cellule]])),"(pas de formule)")</f>
        <v>=SI(U101="";0;U101*K101)</v>
      </c>
      <c r="E949" t="str">
        <f ca="1">IF(Audit_Calc_Auto[[#This Row],[Formule actuelle]]="(pas de formule)","SANS FORMULE",IF(Audit_Calc_Auto[[#This Row],[Formule actuelle]]=Audit_Calc_Auto[[#This Row],[Formule attendue]],"OK","MODIFIE"))</f>
        <v>OK</v>
      </c>
    </row>
    <row r="950" spans="1:5" x14ac:dyDescent="0.25">
      <c r="A950" s="770" t="s">
        <v>502</v>
      </c>
      <c r="B950" s="770" t="s">
        <v>1664</v>
      </c>
      <c r="C950" s="772" t="s">
        <v>1665</v>
      </c>
      <c r="D950" s="799" t="str" cm="1">
        <f t="array" aca="1" ref="D950" ca="1">IFERROR(_xlfn.FORMULATEXT(INDIRECT("'" &amp; Audit_Calc_Auto[[#This Row],[Feuille]] &amp; "'!" &amp; Audit_Calc_Auto[[#This Row],[Cellule]])),"(pas de formule)")</f>
        <v>=O101+Q101+S101+V101</v>
      </c>
      <c r="E950" t="str">
        <f ca="1">IF(Audit_Calc_Auto[[#This Row],[Formule actuelle]]="(pas de formule)","SANS FORMULE",IF(Audit_Calc_Auto[[#This Row],[Formule actuelle]]=Audit_Calc_Auto[[#This Row],[Formule attendue]],"OK","MODIFIE"))</f>
        <v>OK</v>
      </c>
    </row>
    <row r="951" spans="1:5" x14ac:dyDescent="0.25">
      <c r="A951" s="770" t="s">
        <v>502</v>
      </c>
      <c r="B951" s="770" t="s">
        <v>1666</v>
      </c>
      <c r="C951" s="772" t="s">
        <v>2956</v>
      </c>
      <c r="D951" s="799" t="str" cm="1">
        <f t="array" aca="1" ref="D951" ca="1">IFERROR(_xlfn.FORMULATEXT(INDIRECT("'" &amp; Audit_Calc_Auto[[#This Row],[Feuille]] &amp; "'!" &amp; Audit_Calc_Auto[[#This Row],[Cellule]])),"(pas de formule)")</f>
        <v>=SI(P101="";"";ARRONDI(K101-O101-Q101-S101-V101;2))</v>
      </c>
      <c r="E951" t="str">
        <f ca="1">IF(Audit_Calc_Auto[[#This Row],[Formule actuelle]]="(pas de formule)","SANS FORMULE",IF(Audit_Calc_Auto[[#This Row],[Formule actuelle]]=Audit_Calc_Auto[[#This Row],[Formule attendue]],"OK","MODIFIE"))</f>
        <v>OK</v>
      </c>
    </row>
    <row r="952" spans="1:5" x14ac:dyDescent="0.25">
      <c r="A952" s="770" t="s">
        <v>502</v>
      </c>
      <c r="B952" s="770" t="s">
        <v>1667</v>
      </c>
      <c r="C952" s="772" t="s">
        <v>2957</v>
      </c>
      <c r="D952" s="799" t="str" cm="1">
        <f t="array" aca="1" ref="D952" ca="1">IFERROR(_xlfn.FORMULATEXT(INDIRECT("'" &amp; Audit_Calc_Auto[[#This Row],[Feuille]] &amp; "'!" &amp; Audit_Calc_Auto[[#This Row],[Cellule]])),"(pas de formule)")</f>
        <v>=SI(A102="";"";SI(D102="";"Renseigner date de la facture";SI(E102="";"Renseigner date d''acquittement (décaissement)";SI(OU(D102&lt;$D$5;D102&gt;$D$6);"Date de facture inéligible, cette dépense sera écartée";SI(ET(D102&gt;$D$5;E102&gt;=$D$6);"Justifier que la réalisation/réception/mise en service soit intervenue pendant la période d'exécution physique";SI(E102&gt;$D$6;"Acquittement hors date d'éligiblité, cette dépense sera écartée";SI(E102&lt;D102;"Justifier pour l'acquittement est intervenu avant la facture";"")))))))</v>
      </c>
      <c r="E952" t="str">
        <f ca="1">IF(Audit_Calc_Auto[[#This Row],[Formule actuelle]]="(pas de formule)","SANS FORMULE",IF(Audit_Calc_Auto[[#This Row],[Formule actuelle]]=Audit_Calc_Auto[[#This Row],[Formule attendue]],"OK","MODIFIE"))</f>
        <v>OK</v>
      </c>
    </row>
    <row r="953" spans="1:5" x14ac:dyDescent="0.25">
      <c r="A953" s="770" t="s">
        <v>502</v>
      </c>
      <c r="B953" s="770" t="s">
        <v>1668</v>
      </c>
      <c r="C953" s="772" t="s">
        <v>2958</v>
      </c>
      <c r="D953" s="799" t="str" cm="1">
        <f t="array" aca="1" ref="D953" ca="1">IFERROR(_xlfn.FORMULATEXT(INDIRECT("'" &amp; Audit_Calc_Auto[[#This Row],[Feuille]] &amp; "'!" &amp; Audit_Calc_Auto[[#This Row],[Cellule]])),"(pas de formule)")</f>
        <v>=ARRONDI(SOMME(H102+I102);2)</v>
      </c>
      <c r="E953" t="str">
        <f ca="1">IF(Audit_Calc_Auto[[#This Row],[Formule actuelle]]="(pas de formule)","SANS FORMULE",IF(Audit_Calc_Auto[[#This Row],[Formule actuelle]]=Audit_Calc_Auto[[#This Row],[Formule attendue]],"OK","MODIFIE"))</f>
        <v>OK</v>
      </c>
    </row>
    <row r="954" spans="1:5" x14ac:dyDescent="0.25">
      <c r="A954" s="770" t="s">
        <v>502</v>
      </c>
      <c r="B954" s="770" t="s">
        <v>1669</v>
      </c>
      <c r="C954" s="772" t="s">
        <v>2959</v>
      </c>
      <c r="D954" s="799" t="str" cm="1">
        <f t="array" aca="1" ref="D954" ca="1">IFERROR(_xlfn.FORMULATEXT(INDIRECT("'" &amp; Audit_Calc_Auto[[#This Row],[Feuille]] &amp; "'!" &amp; Audit_Calc_Auto[[#This Row],[Cellule]])),"(pas de formule)")</f>
        <v>=ARRONDI(J102-K102;2)</v>
      </c>
      <c r="E954" t="str">
        <f ca="1">IF(Audit_Calc_Auto[[#This Row],[Formule actuelle]]="(pas de formule)","SANS FORMULE",IF(Audit_Calc_Auto[[#This Row],[Formule actuelle]]=Audit_Calc_Auto[[#This Row],[Formule attendue]],"OK","MODIFIE"))</f>
        <v>OK</v>
      </c>
    </row>
    <row r="955" spans="1:5" x14ac:dyDescent="0.25">
      <c r="A955" s="770" t="s">
        <v>502</v>
      </c>
      <c r="B955" s="770" t="s">
        <v>1670</v>
      </c>
      <c r="C955" s="772" t="s">
        <v>2960</v>
      </c>
      <c r="D955" s="799" t="str" cm="1">
        <f t="array" aca="1" ref="D955" ca="1">IFERROR(_xlfn.FORMULATEXT(INDIRECT("'" &amp; Audit_Calc_Auto[[#This Row],[Feuille]] &amp; "'!" &amp; Audit_Calc_Auto[[#This Row],[Cellule]])),"(pas de formule)")</f>
        <v>=SI(U102="";0;U102*K102)</v>
      </c>
      <c r="E955" t="str">
        <f ca="1">IF(Audit_Calc_Auto[[#This Row],[Formule actuelle]]="(pas de formule)","SANS FORMULE",IF(Audit_Calc_Auto[[#This Row],[Formule actuelle]]=Audit_Calc_Auto[[#This Row],[Formule attendue]],"OK","MODIFIE"))</f>
        <v>OK</v>
      </c>
    </row>
    <row r="956" spans="1:5" x14ac:dyDescent="0.25">
      <c r="A956" s="770" t="s">
        <v>502</v>
      </c>
      <c r="B956" s="770" t="s">
        <v>1671</v>
      </c>
      <c r="C956" s="772" t="s">
        <v>1672</v>
      </c>
      <c r="D956" s="799" t="str" cm="1">
        <f t="array" aca="1" ref="D956" ca="1">IFERROR(_xlfn.FORMULATEXT(INDIRECT("'" &amp; Audit_Calc_Auto[[#This Row],[Feuille]] &amp; "'!" &amp; Audit_Calc_Auto[[#This Row],[Cellule]])),"(pas de formule)")</f>
        <v>=O102+Q102+S102+V102</v>
      </c>
      <c r="E956" t="str">
        <f ca="1">IF(Audit_Calc_Auto[[#This Row],[Formule actuelle]]="(pas de formule)","SANS FORMULE",IF(Audit_Calc_Auto[[#This Row],[Formule actuelle]]=Audit_Calc_Auto[[#This Row],[Formule attendue]],"OK","MODIFIE"))</f>
        <v>OK</v>
      </c>
    </row>
    <row r="957" spans="1:5" x14ac:dyDescent="0.25">
      <c r="A957" s="770" t="s">
        <v>502</v>
      </c>
      <c r="B957" s="770" t="s">
        <v>1673</v>
      </c>
      <c r="C957" s="772" t="s">
        <v>2961</v>
      </c>
      <c r="D957" s="799" t="str" cm="1">
        <f t="array" aca="1" ref="D957" ca="1">IFERROR(_xlfn.FORMULATEXT(INDIRECT("'" &amp; Audit_Calc_Auto[[#This Row],[Feuille]] &amp; "'!" &amp; Audit_Calc_Auto[[#This Row],[Cellule]])),"(pas de formule)")</f>
        <v>=SI(P102="";"";ARRONDI(K102-O102-Q102-S102-V102;2))</v>
      </c>
      <c r="E957" t="str">
        <f ca="1">IF(Audit_Calc_Auto[[#This Row],[Formule actuelle]]="(pas de formule)","SANS FORMULE",IF(Audit_Calc_Auto[[#This Row],[Formule actuelle]]=Audit_Calc_Auto[[#This Row],[Formule attendue]],"OK","MODIFIE"))</f>
        <v>OK</v>
      </c>
    </row>
    <row r="958" spans="1:5" x14ac:dyDescent="0.25">
      <c r="A958" s="770" t="s">
        <v>502</v>
      </c>
      <c r="B958" s="770" t="s">
        <v>1674</v>
      </c>
      <c r="C958" s="772" t="s">
        <v>2962</v>
      </c>
      <c r="D958" s="799" t="str" cm="1">
        <f t="array" aca="1" ref="D958" ca="1">IFERROR(_xlfn.FORMULATEXT(INDIRECT("'" &amp; Audit_Calc_Auto[[#This Row],[Feuille]] &amp; "'!" &amp; Audit_Calc_Auto[[#This Row],[Cellule]])),"(pas de formule)")</f>
        <v>=SI(A103="";"";SI(D103="";"Renseigner date de la facture";SI(E103="";"Renseigner date d''acquittement (décaissement)";SI(OU(D103&lt;$D$5;D103&gt;$D$6);"Date de facture inéligible, cette dépense sera écartée";SI(ET(D103&gt;$D$5;E103&gt;=$D$6);"Justifier que la réalisation/réception/mise en service soit intervenue pendant la période d'exécution physique";SI(E103&gt;$D$6;"Acquittement hors date d'éligiblité, cette dépense sera écartée";SI(E103&lt;D103;"Justifier pour l'acquittement est intervenu avant la facture";"")))))))</v>
      </c>
      <c r="E958" t="str">
        <f ca="1">IF(Audit_Calc_Auto[[#This Row],[Formule actuelle]]="(pas de formule)","SANS FORMULE",IF(Audit_Calc_Auto[[#This Row],[Formule actuelle]]=Audit_Calc_Auto[[#This Row],[Formule attendue]],"OK","MODIFIE"))</f>
        <v>OK</v>
      </c>
    </row>
    <row r="959" spans="1:5" x14ac:dyDescent="0.25">
      <c r="A959" s="770" t="s">
        <v>502</v>
      </c>
      <c r="B959" s="770" t="s">
        <v>1675</v>
      </c>
      <c r="C959" s="772" t="s">
        <v>2963</v>
      </c>
      <c r="D959" s="799" t="str" cm="1">
        <f t="array" aca="1" ref="D959" ca="1">IFERROR(_xlfn.FORMULATEXT(INDIRECT("'" &amp; Audit_Calc_Auto[[#This Row],[Feuille]] &amp; "'!" &amp; Audit_Calc_Auto[[#This Row],[Cellule]])),"(pas de formule)")</f>
        <v>=ARRONDI(SOMME(H103+I103);2)</v>
      </c>
      <c r="E959" t="str">
        <f ca="1">IF(Audit_Calc_Auto[[#This Row],[Formule actuelle]]="(pas de formule)","SANS FORMULE",IF(Audit_Calc_Auto[[#This Row],[Formule actuelle]]=Audit_Calc_Auto[[#This Row],[Formule attendue]],"OK","MODIFIE"))</f>
        <v>OK</v>
      </c>
    </row>
    <row r="960" spans="1:5" x14ac:dyDescent="0.25">
      <c r="A960" s="770" t="s">
        <v>502</v>
      </c>
      <c r="B960" s="770" t="s">
        <v>1676</v>
      </c>
      <c r="C960" s="772" t="s">
        <v>2964</v>
      </c>
      <c r="D960" s="799" t="str" cm="1">
        <f t="array" aca="1" ref="D960" ca="1">IFERROR(_xlfn.FORMULATEXT(INDIRECT("'" &amp; Audit_Calc_Auto[[#This Row],[Feuille]] &amp; "'!" &amp; Audit_Calc_Auto[[#This Row],[Cellule]])),"(pas de formule)")</f>
        <v>=ARRONDI(J103-K103;2)</v>
      </c>
      <c r="E960" t="str">
        <f ca="1">IF(Audit_Calc_Auto[[#This Row],[Formule actuelle]]="(pas de formule)","SANS FORMULE",IF(Audit_Calc_Auto[[#This Row],[Formule actuelle]]=Audit_Calc_Auto[[#This Row],[Formule attendue]],"OK","MODIFIE"))</f>
        <v>OK</v>
      </c>
    </row>
    <row r="961" spans="1:5" x14ac:dyDescent="0.25">
      <c r="A961" s="770" t="s">
        <v>502</v>
      </c>
      <c r="B961" s="770" t="s">
        <v>1677</v>
      </c>
      <c r="C961" s="772" t="s">
        <v>2965</v>
      </c>
      <c r="D961" s="799" t="str" cm="1">
        <f t="array" aca="1" ref="D961" ca="1">IFERROR(_xlfn.FORMULATEXT(INDIRECT("'" &amp; Audit_Calc_Auto[[#This Row],[Feuille]] &amp; "'!" &amp; Audit_Calc_Auto[[#This Row],[Cellule]])),"(pas de formule)")</f>
        <v>=SI(U103="";0;U103*K103)</v>
      </c>
      <c r="E961" t="str">
        <f ca="1">IF(Audit_Calc_Auto[[#This Row],[Formule actuelle]]="(pas de formule)","SANS FORMULE",IF(Audit_Calc_Auto[[#This Row],[Formule actuelle]]=Audit_Calc_Auto[[#This Row],[Formule attendue]],"OK","MODIFIE"))</f>
        <v>OK</v>
      </c>
    </row>
    <row r="962" spans="1:5" x14ac:dyDescent="0.25">
      <c r="A962" s="770" t="s">
        <v>502</v>
      </c>
      <c r="B962" s="770" t="s">
        <v>1678</v>
      </c>
      <c r="C962" s="772" t="s">
        <v>1679</v>
      </c>
      <c r="D962" s="799" t="str" cm="1">
        <f t="array" aca="1" ref="D962" ca="1">IFERROR(_xlfn.FORMULATEXT(INDIRECT("'" &amp; Audit_Calc_Auto[[#This Row],[Feuille]] &amp; "'!" &amp; Audit_Calc_Auto[[#This Row],[Cellule]])),"(pas de formule)")</f>
        <v>=O103+Q103+S103+V103</v>
      </c>
      <c r="E962" t="str">
        <f ca="1">IF(Audit_Calc_Auto[[#This Row],[Formule actuelle]]="(pas de formule)","SANS FORMULE",IF(Audit_Calc_Auto[[#This Row],[Formule actuelle]]=Audit_Calc_Auto[[#This Row],[Formule attendue]],"OK","MODIFIE"))</f>
        <v>OK</v>
      </c>
    </row>
    <row r="963" spans="1:5" x14ac:dyDescent="0.25">
      <c r="A963" s="770" t="s">
        <v>502</v>
      </c>
      <c r="B963" s="770" t="s">
        <v>1680</v>
      </c>
      <c r="C963" s="772" t="s">
        <v>2966</v>
      </c>
      <c r="D963" s="799" t="str" cm="1">
        <f t="array" aca="1" ref="D963" ca="1">IFERROR(_xlfn.FORMULATEXT(INDIRECT("'" &amp; Audit_Calc_Auto[[#This Row],[Feuille]] &amp; "'!" &amp; Audit_Calc_Auto[[#This Row],[Cellule]])),"(pas de formule)")</f>
        <v>=SI(P103="";"";ARRONDI(K103-O103-Q103-S103-V103;2))</v>
      </c>
      <c r="E963" t="str">
        <f ca="1">IF(Audit_Calc_Auto[[#This Row],[Formule actuelle]]="(pas de formule)","SANS FORMULE",IF(Audit_Calc_Auto[[#This Row],[Formule actuelle]]=Audit_Calc_Auto[[#This Row],[Formule attendue]],"OK","MODIFIE"))</f>
        <v>OK</v>
      </c>
    </row>
    <row r="964" spans="1:5" x14ac:dyDescent="0.25">
      <c r="A964" s="770" t="s">
        <v>502</v>
      </c>
      <c r="B964" s="770" t="s">
        <v>1681</v>
      </c>
      <c r="C964" s="772" t="s">
        <v>2967</v>
      </c>
      <c r="D964" s="799" t="str" cm="1">
        <f t="array" aca="1" ref="D964" ca="1">IFERROR(_xlfn.FORMULATEXT(INDIRECT("'" &amp; Audit_Calc_Auto[[#This Row],[Feuille]] &amp; "'!" &amp; Audit_Calc_Auto[[#This Row],[Cellule]])),"(pas de formule)")</f>
        <v>=SI(A104="";"";SI(D104="";"Renseigner date de la facture";SI(E104="";"Renseigner date d''acquittement (décaissement)";SI(OU(D104&lt;$D$5;D104&gt;$D$6);"Date de facture inéligible, cette dépense sera écartée";SI(ET(D104&gt;$D$5;E104&gt;=$D$6);"Justifier que la réalisation/réception/mise en service soit intervenue pendant la période d'exécution physique";SI(E104&gt;$D$6;"Acquittement hors date d'éligiblité, cette dépense sera écartée";SI(E104&lt;D104;"Justifier pour l'acquittement est intervenu avant la facture";"")))))))</v>
      </c>
      <c r="E964" t="str">
        <f ca="1">IF(Audit_Calc_Auto[[#This Row],[Formule actuelle]]="(pas de formule)","SANS FORMULE",IF(Audit_Calc_Auto[[#This Row],[Formule actuelle]]=Audit_Calc_Auto[[#This Row],[Formule attendue]],"OK","MODIFIE"))</f>
        <v>OK</v>
      </c>
    </row>
    <row r="965" spans="1:5" x14ac:dyDescent="0.25">
      <c r="A965" s="770" t="s">
        <v>502</v>
      </c>
      <c r="B965" s="770" t="s">
        <v>1682</v>
      </c>
      <c r="C965" s="772" t="s">
        <v>2968</v>
      </c>
      <c r="D965" s="799" t="str" cm="1">
        <f t="array" aca="1" ref="D965" ca="1">IFERROR(_xlfn.FORMULATEXT(INDIRECT("'" &amp; Audit_Calc_Auto[[#This Row],[Feuille]] &amp; "'!" &amp; Audit_Calc_Auto[[#This Row],[Cellule]])),"(pas de formule)")</f>
        <v>=ARRONDI(SOMME(H104+I104);2)</v>
      </c>
      <c r="E965" t="str">
        <f ca="1">IF(Audit_Calc_Auto[[#This Row],[Formule actuelle]]="(pas de formule)","SANS FORMULE",IF(Audit_Calc_Auto[[#This Row],[Formule actuelle]]=Audit_Calc_Auto[[#This Row],[Formule attendue]],"OK","MODIFIE"))</f>
        <v>OK</v>
      </c>
    </row>
    <row r="966" spans="1:5" x14ac:dyDescent="0.25">
      <c r="A966" s="770" t="s">
        <v>502</v>
      </c>
      <c r="B966" s="770" t="s">
        <v>1683</v>
      </c>
      <c r="C966" s="772" t="s">
        <v>2969</v>
      </c>
      <c r="D966" s="799" t="str" cm="1">
        <f t="array" aca="1" ref="D966" ca="1">IFERROR(_xlfn.FORMULATEXT(INDIRECT("'" &amp; Audit_Calc_Auto[[#This Row],[Feuille]] &amp; "'!" &amp; Audit_Calc_Auto[[#This Row],[Cellule]])),"(pas de formule)")</f>
        <v>=ARRONDI(J104-K104;2)</v>
      </c>
      <c r="E966" t="str">
        <f ca="1">IF(Audit_Calc_Auto[[#This Row],[Formule actuelle]]="(pas de formule)","SANS FORMULE",IF(Audit_Calc_Auto[[#This Row],[Formule actuelle]]=Audit_Calc_Auto[[#This Row],[Formule attendue]],"OK","MODIFIE"))</f>
        <v>OK</v>
      </c>
    </row>
    <row r="967" spans="1:5" x14ac:dyDescent="0.25">
      <c r="A967" s="770" t="s">
        <v>502</v>
      </c>
      <c r="B967" s="770" t="s">
        <v>1684</v>
      </c>
      <c r="C967" s="772" t="s">
        <v>2970</v>
      </c>
      <c r="D967" s="799" t="str" cm="1">
        <f t="array" aca="1" ref="D967" ca="1">IFERROR(_xlfn.FORMULATEXT(INDIRECT("'" &amp; Audit_Calc_Auto[[#This Row],[Feuille]] &amp; "'!" &amp; Audit_Calc_Auto[[#This Row],[Cellule]])),"(pas de formule)")</f>
        <v>=SI(U104="";0;U104*K104)</v>
      </c>
      <c r="E967" t="str">
        <f ca="1">IF(Audit_Calc_Auto[[#This Row],[Formule actuelle]]="(pas de formule)","SANS FORMULE",IF(Audit_Calc_Auto[[#This Row],[Formule actuelle]]=Audit_Calc_Auto[[#This Row],[Formule attendue]],"OK","MODIFIE"))</f>
        <v>OK</v>
      </c>
    </row>
    <row r="968" spans="1:5" x14ac:dyDescent="0.25">
      <c r="A968" s="770" t="s">
        <v>502</v>
      </c>
      <c r="B968" s="770" t="s">
        <v>1685</v>
      </c>
      <c r="C968" s="772" t="s">
        <v>1686</v>
      </c>
      <c r="D968" s="799" t="str" cm="1">
        <f t="array" aca="1" ref="D968" ca="1">IFERROR(_xlfn.FORMULATEXT(INDIRECT("'" &amp; Audit_Calc_Auto[[#This Row],[Feuille]] &amp; "'!" &amp; Audit_Calc_Auto[[#This Row],[Cellule]])),"(pas de formule)")</f>
        <v>=O104+Q104+S104+V104</v>
      </c>
      <c r="E968" t="str">
        <f ca="1">IF(Audit_Calc_Auto[[#This Row],[Formule actuelle]]="(pas de formule)","SANS FORMULE",IF(Audit_Calc_Auto[[#This Row],[Formule actuelle]]=Audit_Calc_Auto[[#This Row],[Formule attendue]],"OK","MODIFIE"))</f>
        <v>OK</v>
      </c>
    </row>
    <row r="969" spans="1:5" x14ac:dyDescent="0.25">
      <c r="A969" s="770" t="s">
        <v>502</v>
      </c>
      <c r="B969" s="770" t="s">
        <v>1687</v>
      </c>
      <c r="C969" s="772" t="s">
        <v>2971</v>
      </c>
      <c r="D969" s="799" t="str" cm="1">
        <f t="array" aca="1" ref="D969" ca="1">IFERROR(_xlfn.FORMULATEXT(INDIRECT("'" &amp; Audit_Calc_Auto[[#This Row],[Feuille]] &amp; "'!" &amp; Audit_Calc_Auto[[#This Row],[Cellule]])),"(pas de formule)")</f>
        <v>=SI(P104="";"";ARRONDI(K104-O104-Q104-S104-V104;2))</v>
      </c>
      <c r="E969" t="str">
        <f ca="1">IF(Audit_Calc_Auto[[#This Row],[Formule actuelle]]="(pas de formule)","SANS FORMULE",IF(Audit_Calc_Auto[[#This Row],[Formule actuelle]]=Audit_Calc_Auto[[#This Row],[Formule attendue]],"OK","MODIFIE"))</f>
        <v>OK</v>
      </c>
    </row>
    <row r="970" spans="1:5" x14ac:dyDescent="0.25">
      <c r="A970" s="770" t="s">
        <v>502</v>
      </c>
      <c r="B970" s="770" t="s">
        <v>1688</v>
      </c>
      <c r="C970" s="772" t="s">
        <v>2972</v>
      </c>
      <c r="D970" s="799" t="str" cm="1">
        <f t="array" aca="1" ref="D970" ca="1">IFERROR(_xlfn.FORMULATEXT(INDIRECT("'" &amp; Audit_Calc_Auto[[#This Row],[Feuille]] &amp; "'!" &amp; Audit_Calc_Auto[[#This Row],[Cellule]])),"(pas de formule)")</f>
        <v>=SI(A105="";"";SI(D105="";"Renseigner date de la facture";SI(E105="";"Renseigner date d''acquittement (décaissement)";SI(OU(D105&lt;$D$5;D105&gt;$D$6);"Date de facture inéligible, cette dépense sera écartée";SI(ET(D105&gt;$D$5;E105&gt;=$D$6);"Justifier que la réalisation/réception/mise en service soit intervenue pendant la période d'exécution physique";SI(E105&gt;$D$6;"Acquittement hors date d'éligiblité, cette dépense sera écartée";SI(E105&lt;D105;"Justifier pour l'acquittement est intervenu avant la facture";"")))))))</v>
      </c>
      <c r="E970" t="str">
        <f ca="1">IF(Audit_Calc_Auto[[#This Row],[Formule actuelle]]="(pas de formule)","SANS FORMULE",IF(Audit_Calc_Auto[[#This Row],[Formule actuelle]]=Audit_Calc_Auto[[#This Row],[Formule attendue]],"OK","MODIFIE"))</f>
        <v>OK</v>
      </c>
    </row>
    <row r="971" spans="1:5" x14ac:dyDescent="0.25">
      <c r="A971" s="770" t="s">
        <v>502</v>
      </c>
      <c r="B971" s="770" t="s">
        <v>1689</v>
      </c>
      <c r="C971" s="772" t="s">
        <v>2973</v>
      </c>
      <c r="D971" s="799" t="str" cm="1">
        <f t="array" aca="1" ref="D971" ca="1">IFERROR(_xlfn.FORMULATEXT(INDIRECT("'" &amp; Audit_Calc_Auto[[#This Row],[Feuille]] &amp; "'!" &amp; Audit_Calc_Auto[[#This Row],[Cellule]])),"(pas de formule)")</f>
        <v>=ARRONDI(SOMME(H105+I105);2)</v>
      </c>
      <c r="E971" t="str">
        <f ca="1">IF(Audit_Calc_Auto[[#This Row],[Formule actuelle]]="(pas de formule)","SANS FORMULE",IF(Audit_Calc_Auto[[#This Row],[Formule actuelle]]=Audit_Calc_Auto[[#This Row],[Formule attendue]],"OK","MODIFIE"))</f>
        <v>OK</v>
      </c>
    </row>
    <row r="972" spans="1:5" x14ac:dyDescent="0.25">
      <c r="A972" s="770" t="s">
        <v>502</v>
      </c>
      <c r="B972" s="770" t="s">
        <v>1690</v>
      </c>
      <c r="C972" s="772" t="s">
        <v>2974</v>
      </c>
      <c r="D972" s="799" t="str" cm="1">
        <f t="array" aca="1" ref="D972" ca="1">IFERROR(_xlfn.FORMULATEXT(INDIRECT("'" &amp; Audit_Calc_Auto[[#This Row],[Feuille]] &amp; "'!" &amp; Audit_Calc_Auto[[#This Row],[Cellule]])),"(pas de formule)")</f>
        <v>=ARRONDI(J105-K105;2)</v>
      </c>
      <c r="E972" t="str">
        <f ca="1">IF(Audit_Calc_Auto[[#This Row],[Formule actuelle]]="(pas de formule)","SANS FORMULE",IF(Audit_Calc_Auto[[#This Row],[Formule actuelle]]=Audit_Calc_Auto[[#This Row],[Formule attendue]],"OK","MODIFIE"))</f>
        <v>OK</v>
      </c>
    </row>
    <row r="973" spans="1:5" x14ac:dyDescent="0.25">
      <c r="A973" s="770" t="s">
        <v>502</v>
      </c>
      <c r="B973" s="770" t="s">
        <v>1691</v>
      </c>
      <c r="C973" s="772" t="s">
        <v>2975</v>
      </c>
      <c r="D973" s="799" t="str" cm="1">
        <f t="array" aca="1" ref="D973" ca="1">IFERROR(_xlfn.FORMULATEXT(INDIRECT("'" &amp; Audit_Calc_Auto[[#This Row],[Feuille]] &amp; "'!" &amp; Audit_Calc_Auto[[#This Row],[Cellule]])),"(pas de formule)")</f>
        <v>=SI(U105="";0;U105*K105)</v>
      </c>
      <c r="E973" t="str">
        <f ca="1">IF(Audit_Calc_Auto[[#This Row],[Formule actuelle]]="(pas de formule)","SANS FORMULE",IF(Audit_Calc_Auto[[#This Row],[Formule actuelle]]=Audit_Calc_Auto[[#This Row],[Formule attendue]],"OK","MODIFIE"))</f>
        <v>OK</v>
      </c>
    </row>
    <row r="974" spans="1:5" x14ac:dyDescent="0.25">
      <c r="A974" s="770" t="s">
        <v>502</v>
      </c>
      <c r="B974" s="770" t="s">
        <v>1692</v>
      </c>
      <c r="C974" s="772" t="s">
        <v>1693</v>
      </c>
      <c r="D974" s="799" t="str" cm="1">
        <f t="array" aca="1" ref="D974" ca="1">IFERROR(_xlfn.FORMULATEXT(INDIRECT("'" &amp; Audit_Calc_Auto[[#This Row],[Feuille]] &amp; "'!" &amp; Audit_Calc_Auto[[#This Row],[Cellule]])),"(pas de formule)")</f>
        <v>=O105+Q105+S105+V105</v>
      </c>
      <c r="E974" t="str">
        <f ca="1">IF(Audit_Calc_Auto[[#This Row],[Formule actuelle]]="(pas de formule)","SANS FORMULE",IF(Audit_Calc_Auto[[#This Row],[Formule actuelle]]=Audit_Calc_Auto[[#This Row],[Formule attendue]],"OK","MODIFIE"))</f>
        <v>OK</v>
      </c>
    </row>
    <row r="975" spans="1:5" x14ac:dyDescent="0.25">
      <c r="A975" s="770" t="s">
        <v>502</v>
      </c>
      <c r="B975" s="770" t="s">
        <v>1694</v>
      </c>
      <c r="C975" s="772" t="s">
        <v>2976</v>
      </c>
      <c r="D975" s="799" t="str" cm="1">
        <f t="array" aca="1" ref="D975" ca="1">IFERROR(_xlfn.FORMULATEXT(INDIRECT("'" &amp; Audit_Calc_Auto[[#This Row],[Feuille]] &amp; "'!" &amp; Audit_Calc_Auto[[#This Row],[Cellule]])),"(pas de formule)")</f>
        <v>=SI(P105="";"";ARRONDI(K105-O105-Q105-S105-V105;2))</v>
      </c>
      <c r="E975" t="str">
        <f ca="1">IF(Audit_Calc_Auto[[#This Row],[Formule actuelle]]="(pas de formule)","SANS FORMULE",IF(Audit_Calc_Auto[[#This Row],[Formule actuelle]]=Audit_Calc_Auto[[#This Row],[Formule attendue]],"OK","MODIFIE"))</f>
        <v>OK</v>
      </c>
    </row>
    <row r="976" spans="1:5" x14ac:dyDescent="0.25">
      <c r="A976" s="770" t="s">
        <v>502</v>
      </c>
      <c r="B976" s="770" t="s">
        <v>1695</v>
      </c>
      <c r="C976" s="772" t="s">
        <v>2977</v>
      </c>
      <c r="D976" s="799" t="str" cm="1">
        <f t="array" aca="1" ref="D976" ca="1">IFERROR(_xlfn.FORMULATEXT(INDIRECT("'" &amp; Audit_Calc_Auto[[#This Row],[Feuille]] &amp; "'!" &amp; Audit_Calc_Auto[[#This Row],[Cellule]])),"(pas de formule)")</f>
        <v>=SI(A106="";"";SI(D106="";"Renseigner date de la facture";SI(E106="";"Renseigner date d''acquittement (décaissement)";SI(OU(D106&lt;$D$5;D106&gt;$D$6);"Date de facture inéligible, cette dépense sera écartée";SI(ET(D106&gt;$D$5;E106&gt;=$D$6);"Justifier que la réalisation/réception/mise en service soit intervenue pendant la période d'exécution physique";SI(E106&gt;$D$6;"Acquittement hors date d'éligiblité, cette dépense sera écartée";SI(E106&lt;D106;"Justifier pour l'acquittement est intervenu avant la facture";"")))))))</v>
      </c>
      <c r="E976" t="str">
        <f ca="1">IF(Audit_Calc_Auto[[#This Row],[Formule actuelle]]="(pas de formule)","SANS FORMULE",IF(Audit_Calc_Auto[[#This Row],[Formule actuelle]]=Audit_Calc_Auto[[#This Row],[Formule attendue]],"OK","MODIFIE"))</f>
        <v>OK</v>
      </c>
    </row>
    <row r="977" spans="1:5" x14ac:dyDescent="0.25">
      <c r="A977" s="770" t="s">
        <v>502</v>
      </c>
      <c r="B977" s="770" t="s">
        <v>1696</v>
      </c>
      <c r="C977" s="772" t="s">
        <v>2978</v>
      </c>
      <c r="D977" s="799" t="str" cm="1">
        <f t="array" aca="1" ref="D977" ca="1">IFERROR(_xlfn.FORMULATEXT(INDIRECT("'" &amp; Audit_Calc_Auto[[#This Row],[Feuille]] &amp; "'!" &amp; Audit_Calc_Auto[[#This Row],[Cellule]])),"(pas de formule)")</f>
        <v>=ARRONDI(SOMME(H106+I106);2)</v>
      </c>
      <c r="E977" t="str">
        <f ca="1">IF(Audit_Calc_Auto[[#This Row],[Formule actuelle]]="(pas de formule)","SANS FORMULE",IF(Audit_Calc_Auto[[#This Row],[Formule actuelle]]=Audit_Calc_Auto[[#This Row],[Formule attendue]],"OK","MODIFIE"))</f>
        <v>OK</v>
      </c>
    </row>
    <row r="978" spans="1:5" x14ac:dyDescent="0.25">
      <c r="A978" s="770" t="s">
        <v>502</v>
      </c>
      <c r="B978" s="770" t="s">
        <v>1697</v>
      </c>
      <c r="C978" s="772" t="s">
        <v>2979</v>
      </c>
      <c r="D978" s="799" t="str" cm="1">
        <f t="array" aca="1" ref="D978" ca="1">IFERROR(_xlfn.FORMULATEXT(INDIRECT("'" &amp; Audit_Calc_Auto[[#This Row],[Feuille]] &amp; "'!" &amp; Audit_Calc_Auto[[#This Row],[Cellule]])),"(pas de formule)")</f>
        <v>=ARRONDI(J106-K106;2)</v>
      </c>
      <c r="E978" t="str">
        <f ca="1">IF(Audit_Calc_Auto[[#This Row],[Formule actuelle]]="(pas de formule)","SANS FORMULE",IF(Audit_Calc_Auto[[#This Row],[Formule actuelle]]=Audit_Calc_Auto[[#This Row],[Formule attendue]],"OK","MODIFIE"))</f>
        <v>OK</v>
      </c>
    </row>
    <row r="979" spans="1:5" x14ac:dyDescent="0.25">
      <c r="A979" s="770" t="s">
        <v>502</v>
      </c>
      <c r="B979" s="770" t="s">
        <v>1698</v>
      </c>
      <c r="C979" s="772" t="s">
        <v>2980</v>
      </c>
      <c r="D979" s="799" t="str" cm="1">
        <f t="array" aca="1" ref="D979" ca="1">IFERROR(_xlfn.FORMULATEXT(INDIRECT("'" &amp; Audit_Calc_Auto[[#This Row],[Feuille]] &amp; "'!" &amp; Audit_Calc_Auto[[#This Row],[Cellule]])),"(pas de formule)")</f>
        <v>=SI(U106="";0;U106*K106)</v>
      </c>
      <c r="E979" t="str">
        <f ca="1">IF(Audit_Calc_Auto[[#This Row],[Formule actuelle]]="(pas de formule)","SANS FORMULE",IF(Audit_Calc_Auto[[#This Row],[Formule actuelle]]=Audit_Calc_Auto[[#This Row],[Formule attendue]],"OK","MODIFIE"))</f>
        <v>OK</v>
      </c>
    </row>
    <row r="980" spans="1:5" x14ac:dyDescent="0.25">
      <c r="A980" s="770" t="s">
        <v>502</v>
      </c>
      <c r="B980" s="770" t="s">
        <v>1699</v>
      </c>
      <c r="C980" s="772" t="s">
        <v>1700</v>
      </c>
      <c r="D980" s="799" t="str" cm="1">
        <f t="array" aca="1" ref="D980" ca="1">IFERROR(_xlfn.FORMULATEXT(INDIRECT("'" &amp; Audit_Calc_Auto[[#This Row],[Feuille]] &amp; "'!" &amp; Audit_Calc_Auto[[#This Row],[Cellule]])),"(pas de formule)")</f>
        <v>=O106+Q106+S106+V106</v>
      </c>
      <c r="E980" t="str">
        <f ca="1">IF(Audit_Calc_Auto[[#This Row],[Formule actuelle]]="(pas de formule)","SANS FORMULE",IF(Audit_Calc_Auto[[#This Row],[Formule actuelle]]=Audit_Calc_Auto[[#This Row],[Formule attendue]],"OK","MODIFIE"))</f>
        <v>OK</v>
      </c>
    </row>
    <row r="981" spans="1:5" x14ac:dyDescent="0.25">
      <c r="A981" s="770" t="s">
        <v>502</v>
      </c>
      <c r="B981" s="770" t="s">
        <v>1701</v>
      </c>
      <c r="C981" s="772" t="s">
        <v>2981</v>
      </c>
      <c r="D981" s="799" t="str" cm="1">
        <f t="array" aca="1" ref="D981" ca="1">IFERROR(_xlfn.FORMULATEXT(INDIRECT("'" &amp; Audit_Calc_Auto[[#This Row],[Feuille]] &amp; "'!" &amp; Audit_Calc_Auto[[#This Row],[Cellule]])),"(pas de formule)")</f>
        <v>=SI(P106="";"";ARRONDI(K106-O106-Q106-S106-V106;2))</v>
      </c>
      <c r="E981" t="str">
        <f ca="1">IF(Audit_Calc_Auto[[#This Row],[Formule actuelle]]="(pas de formule)","SANS FORMULE",IF(Audit_Calc_Auto[[#This Row],[Formule actuelle]]=Audit_Calc_Auto[[#This Row],[Formule attendue]],"OK","MODIFIE"))</f>
        <v>OK</v>
      </c>
    </row>
    <row r="982" spans="1:5" x14ac:dyDescent="0.25">
      <c r="A982" s="770" t="s">
        <v>502</v>
      </c>
      <c r="B982" s="770" t="s">
        <v>1702</v>
      </c>
      <c r="C982" s="772" t="s">
        <v>2982</v>
      </c>
      <c r="D982" s="799" t="str" cm="1">
        <f t="array" aca="1" ref="D982" ca="1">IFERROR(_xlfn.FORMULATEXT(INDIRECT("'" &amp; Audit_Calc_Auto[[#This Row],[Feuille]] &amp; "'!" &amp; Audit_Calc_Auto[[#This Row],[Cellule]])),"(pas de formule)")</f>
        <v>=SI(A107="";"";SI(D107="";"Renseigner date de la facture";SI(E107="";"Renseigner date d''acquittement (décaissement)";SI(OU(D107&lt;$D$5;D107&gt;$D$6);"Date de facture inéligible, cette dépense sera écartée";SI(ET(D107&gt;$D$5;E107&gt;=$D$6);"Justifier que la réalisation/réception/mise en service soit intervenue pendant la période d'exécution physique";SI(E107&gt;$D$6;"Acquittement hors date d'éligiblité, cette dépense sera écartée";SI(E107&lt;D107;"Justifier pour l'acquittement est intervenu avant la facture";"")))))))</v>
      </c>
      <c r="E982" t="str">
        <f ca="1">IF(Audit_Calc_Auto[[#This Row],[Formule actuelle]]="(pas de formule)","SANS FORMULE",IF(Audit_Calc_Auto[[#This Row],[Formule actuelle]]=Audit_Calc_Auto[[#This Row],[Formule attendue]],"OK","MODIFIE"))</f>
        <v>OK</v>
      </c>
    </row>
    <row r="983" spans="1:5" x14ac:dyDescent="0.25">
      <c r="A983" s="770" t="s">
        <v>502</v>
      </c>
      <c r="B983" s="770" t="s">
        <v>1703</v>
      </c>
      <c r="C983" s="772" t="s">
        <v>2983</v>
      </c>
      <c r="D983" s="799" t="str" cm="1">
        <f t="array" aca="1" ref="D983" ca="1">IFERROR(_xlfn.FORMULATEXT(INDIRECT("'" &amp; Audit_Calc_Auto[[#This Row],[Feuille]] &amp; "'!" &amp; Audit_Calc_Auto[[#This Row],[Cellule]])),"(pas de formule)")</f>
        <v>=ARRONDI(SOMME(H107+I107);2)</v>
      </c>
      <c r="E983" t="str">
        <f ca="1">IF(Audit_Calc_Auto[[#This Row],[Formule actuelle]]="(pas de formule)","SANS FORMULE",IF(Audit_Calc_Auto[[#This Row],[Formule actuelle]]=Audit_Calc_Auto[[#This Row],[Formule attendue]],"OK","MODIFIE"))</f>
        <v>OK</v>
      </c>
    </row>
    <row r="984" spans="1:5" x14ac:dyDescent="0.25">
      <c r="A984" s="770" t="s">
        <v>502</v>
      </c>
      <c r="B984" s="770" t="s">
        <v>1704</v>
      </c>
      <c r="C984" s="772" t="s">
        <v>2984</v>
      </c>
      <c r="D984" s="799" t="str" cm="1">
        <f t="array" aca="1" ref="D984" ca="1">IFERROR(_xlfn.FORMULATEXT(INDIRECT("'" &amp; Audit_Calc_Auto[[#This Row],[Feuille]] &amp; "'!" &amp; Audit_Calc_Auto[[#This Row],[Cellule]])),"(pas de formule)")</f>
        <v>=ARRONDI(J107-K107;2)</v>
      </c>
      <c r="E984" t="str">
        <f ca="1">IF(Audit_Calc_Auto[[#This Row],[Formule actuelle]]="(pas de formule)","SANS FORMULE",IF(Audit_Calc_Auto[[#This Row],[Formule actuelle]]=Audit_Calc_Auto[[#This Row],[Formule attendue]],"OK","MODIFIE"))</f>
        <v>OK</v>
      </c>
    </row>
    <row r="985" spans="1:5" x14ac:dyDescent="0.25">
      <c r="A985" s="770" t="s">
        <v>502</v>
      </c>
      <c r="B985" s="770" t="s">
        <v>1705</v>
      </c>
      <c r="C985" s="772" t="s">
        <v>2985</v>
      </c>
      <c r="D985" s="799" t="str" cm="1">
        <f t="array" aca="1" ref="D985" ca="1">IFERROR(_xlfn.FORMULATEXT(INDIRECT("'" &amp; Audit_Calc_Auto[[#This Row],[Feuille]] &amp; "'!" &amp; Audit_Calc_Auto[[#This Row],[Cellule]])),"(pas de formule)")</f>
        <v>=SI(U107="";0;U107*K107)</v>
      </c>
      <c r="E985" t="str">
        <f ca="1">IF(Audit_Calc_Auto[[#This Row],[Formule actuelle]]="(pas de formule)","SANS FORMULE",IF(Audit_Calc_Auto[[#This Row],[Formule actuelle]]=Audit_Calc_Auto[[#This Row],[Formule attendue]],"OK","MODIFIE"))</f>
        <v>OK</v>
      </c>
    </row>
    <row r="986" spans="1:5" x14ac:dyDescent="0.25">
      <c r="A986" s="770" t="s">
        <v>502</v>
      </c>
      <c r="B986" s="770" t="s">
        <v>1706</v>
      </c>
      <c r="C986" s="772" t="s">
        <v>1707</v>
      </c>
      <c r="D986" s="799" t="str" cm="1">
        <f t="array" aca="1" ref="D986" ca="1">IFERROR(_xlfn.FORMULATEXT(INDIRECT("'" &amp; Audit_Calc_Auto[[#This Row],[Feuille]] &amp; "'!" &amp; Audit_Calc_Auto[[#This Row],[Cellule]])),"(pas de formule)")</f>
        <v>=O107+Q107+S107+V107</v>
      </c>
      <c r="E986" t="str">
        <f ca="1">IF(Audit_Calc_Auto[[#This Row],[Formule actuelle]]="(pas de formule)","SANS FORMULE",IF(Audit_Calc_Auto[[#This Row],[Formule actuelle]]=Audit_Calc_Auto[[#This Row],[Formule attendue]],"OK","MODIFIE"))</f>
        <v>OK</v>
      </c>
    </row>
    <row r="987" spans="1:5" x14ac:dyDescent="0.25">
      <c r="A987" s="770" t="s">
        <v>502</v>
      </c>
      <c r="B987" s="770" t="s">
        <v>1708</v>
      </c>
      <c r="C987" s="772" t="s">
        <v>2986</v>
      </c>
      <c r="D987" s="799" t="str" cm="1">
        <f t="array" aca="1" ref="D987" ca="1">IFERROR(_xlfn.FORMULATEXT(INDIRECT("'" &amp; Audit_Calc_Auto[[#This Row],[Feuille]] &amp; "'!" &amp; Audit_Calc_Auto[[#This Row],[Cellule]])),"(pas de formule)")</f>
        <v>=SI(P107="";"";ARRONDI(K107-O107-Q107-S107-V107;2))</v>
      </c>
      <c r="E987" t="str">
        <f ca="1">IF(Audit_Calc_Auto[[#This Row],[Formule actuelle]]="(pas de formule)","SANS FORMULE",IF(Audit_Calc_Auto[[#This Row],[Formule actuelle]]=Audit_Calc_Auto[[#This Row],[Formule attendue]],"OK","MODIFIE"))</f>
        <v>OK</v>
      </c>
    </row>
    <row r="988" spans="1:5" x14ac:dyDescent="0.25">
      <c r="A988" s="770" t="s">
        <v>502</v>
      </c>
      <c r="B988" s="770" t="s">
        <v>1709</v>
      </c>
      <c r="C988" s="772" t="s">
        <v>2987</v>
      </c>
      <c r="D988" s="799" t="str" cm="1">
        <f t="array" aca="1" ref="D988" ca="1">IFERROR(_xlfn.FORMULATEXT(INDIRECT("'" &amp; Audit_Calc_Auto[[#This Row],[Feuille]] &amp; "'!" &amp; Audit_Calc_Auto[[#This Row],[Cellule]])),"(pas de formule)")</f>
        <v>=SI(A108="";"";SI(D108="";"Renseigner date de la facture";SI(E108="";"Renseigner date d''acquittement (décaissement)";SI(OU(D108&lt;$D$5;D108&gt;$D$6);"Date de facture inéligible, cette dépense sera écartée";SI(ET(D108&gt;$D$5;E108&gt;=$D$6);"Justifier que la réalisation/réception/mise en service soit intervenue pendant la période d'exécution physique";SI(E108&gt;$D$6;"Acquittement hors date d'éligiblité, cette dépense sera écartée";SI(E108&lt;D108;"Justifier pour l'acquittement est intervenu avant la facture";"")))))))</v>
      </c>
      <c r="E988" t="str">
        <f ca="1">IF(Audit_Calc_Auto[[#This Row],[Formule actuelle]]="(pas de formule)","SANS FORMULE",IF(Audit_Calc_Auto[[#This Row],[Formule actuelle]]=Audit_Calc_Auto[[#This Row],[Formule attendue]],"OK","MODIFIE"))</f>
        <v>OK</v>
      </c>
    </row>
    <row r="989" spans="1:5" x14ac:dyDescent="0.25">
      <c r="A989" s="770" t="s">
        <v>502</v>
      </c>
      <c r="B989" s="770" t="s">
        <v>1710</v>
      </c>
      <c r="C989" s="772" t="s">
        <v>2988</v>
      </c>
      <c r="D989" s="799" t="str" cm="1">
        <f t="array" aca="1" ref="D989" ca="1">IFERROR(_xlfn.FORMULATEXT(INDIRECT("'" &amp; Audit_Calc_Auto[[#This Row],[Feuille]] &amp; "'!" &amp; Audit_Calc_Auto[[#This Row],[Cellule]])),"(pas de formule)")</f>
        <v>=ARRONDI(SOMME(H108+I108);2)</v>
      </c>
      <c r="E989" t="str">
        <f ca="1">IF(Audit_Calc_Auto[[#This Row],[Formule actuelle]]="(pas de formule)","SANS FORMULE",IF(Audit_Calc_Auto[[#This Row],[Formule actuelle]]=Audit_Calc_Auto[[#This Row],[Formule attendue]],"OK","MODIFIE"))</f>
        <v>OK</v>
      </c>
    </row>
    <row r="990" spans="1:5" x14ac:dyDescent="0.25">
      <c r="A990" s="770" t="s">
        <v>502</v>
      </c>
      <c r="B990" s="770" t="s">
        <v>1711</v>
      </c>
      <c r="C990" s="772" t="s">
        <v>2989</v>
      </c>
      <c r="D990" s="799" t="str" cm="1">
        <f t="array" aca="1" ref="D990" ca="1">IFERROR(_xlfn.FORMULATEXT(INDIRECT("'" &amp; Audit_Calc_Auto[[#This Row],[Feuille]] &amp; "'!" &amp; Audit_Calc_Auto[[#This Row],[Cellule]])),"(pas de formule)")</f>
        <v>=ARRONDI(J108-K108;2)</v>
      </c>
      <c r="E990" t="str">
        <f ca="1">IF(Audit_Calc_Auto[[#This Row],[Formule actuelle]]="(pas de formule)","SANS FORMULE",IF(Audit_Calc_Auto[[#This Row],[Formule actuelle]]=Audit_Calc_Auto[[#This Row],[Formule attendue]],"OK","MODIFIE"))</f>
        <v>OK</v>
      </c>
    </row>
    <row r="991" spans="1:5" x14ac:dyDescent="0.25">
      <c r="A991" s="770" t="s">
        <v>502</v>
      </c>
      <c r="B991" s="770" t="s">
        <v>1712</v>
      </c>
      <c r="C991" s="772" t="s">
        <v>2990</v>
      </c>
      <c r="D991" s="799" t="str" cm="1">
        <f t="array" aca="1" ref="D991" ca="1">IFERROR(_xlfn.FORMULATEXT(INDIRECT("'" &amp; Audit_Calc_Auto[[#This Row],[Feuille]] &amp; "'!" &amp; Audit_Calc_Auto[[#This Row],[Cellule]])),"(pas de formule)")</f>
        <v>=SI(U108="";0;U108*K108)</v>
      </c>
      <c r="E991" t="str">
        <f ca="1">IF(Audit_Calc_Auto[[#This Row],[Formule actuelle]]="(pas de formule)","SANS FORMULE",IF(Audit_Calc_Auto[[#This Row],[Formule actuelle]]=Audit_Calc_Auto[[#This Row],[Formule attendue]],"OK","MODIFIE"))</f>
        <v>OK</v>
      </c>
    </row>
    <row r="992" spans="1:5" x14ac:dyDescent="0.25">
      <c r="A992" s="770" t="s">
        <v>502</v>
      </c>
      <c r="B992" s="770" t="s">
        <v>1713</v>
      </c>
      <c r="C992" s="772" t="s">
        <v>1714</v>
      </c>
      <c r="D992" s="799" t="str" cm="1">
        <f t="array" aca="1" ref="D992" ca="1">IFERROR(_xlfn.FORMULATEXT(INDIRECT("'" &amp; Audit_Calc_Auto[[#This Row],[Feuille]] &amp; "'!" &amp; Audit_Calc_Auto[[#This Row],[Cellule]])),"(pas de formule)")</f>
        <v>=O108+Q108+S108+V108</v>
      </c>
      <c r="E992" t="str">
        <f ca="1">IF(Audit_Calc_Auto[[#This Row],[Formule actuelle]]="(pas de formule)","SANS FORMULE",IF(Audit_Calc_Auto[[#This Row],[Formule actuelle]]=Audit_Calc_Auto[[#This Row],[Formule attendue]],"OK","MODIFIE"))</f>
        <v>OK</v>
      </c>
    </row>
    <row r="993" spans="1:5" x14ac:dyDescent="0.25">
      <c r="A993" s="770" t="s">
        <v>502</v>
      </c>
      <c r="B993" s="770" t="s">
        <v>1715</v>
      </c>
      <c r="C993" s="772" t="s">
        <v>2991</v>
      </c>
      <c r="D993" s="799" t="str" cm="1">
        <f t="array" aca="1" ref="D993" ca="1">IFERROR(_xlfn.FORMULATEXT(INDIRECT("'" &amp; Audit_Calc_Auto[[#This Row],[Feuille]] &amp; "'!" &amp; Audit_Calc_Auto[[#This Row],[Cellule]])),"(pas de formule)")</f>
        <v>=SI(P108="";"";ARRONDI(K108-O108-Q108-S108-V108;2))</v>
      </c>
      <c r="E993" t="str">
        <f ca="1">IF(Audit_Calc_Auto[[#This Row],[Formule actuelle]]="(pas de formule)","SANS FORMULE",IF(Audit_Calc_Auto[[#This Row],[Formule actuelle]]=Audit_Calc_Auto[[#This Row],[Formule attendue]],"OK","MODIFIE"))</f>
        <v>OK</v>
      </c>
    </row>
    <row r="994" spans="1:5" x14ac:dyDescent="0.25">
      <c r="A994" s="770" t="s">
        <v>502</v>
      </c>
      <c r="B994" s="770" t="s">
        <v>1716</v>
      </c>
      <c r="C994" s="772" t="s">
        <v>2992</v>
      </c>
      <c r="D994" s="799" t="str" cm="1">
        <f t="array" aca="1" ref="D994" ca="1">IFERROR(_xlfn.FORMULATEXT(INDIRECT("'" &amp; Audit_Calc_Auto[[#This Row],[Feuille]] &amp; "'!" &amp; Audit_Calc_Auto[[#This Row],[Cellule]])),"(pas de formule)")</f>
        <v>=SI(MIN(D99:D108)&lt;1/1/2020;"";MIN(D99:D108))</v>
      </c>
      <c r="E994" t="str">
        <f ca="1">IF(Audit_Calc_Auto[[#This Row],[Formule actuelle]]="(pas de formule)","SANS FORMULE",IF(Audit_Calc_Auto[[#This Row],[Formule actuelle]]=Audit_Calc_Auto[[#This Row],[Formule attendue]],"OK","MODIFIE"))</f>
        <v>OK</v>
      </c>
    </row>
    <row r="995" spans="1:5" x14ac:dyDescent="0.25">
      <c r="A995" s="770" t="s">
        <v>502</v>
      </c>
      <c r="B995" s="770" t="s">
        <v>1717</v>
      </c>
      <c r="C995" s="772" t="s">
        <v>2993</v>
      </c>
      <c r="D995" s="799" t="str" cm="1">
        <f t="array" aca="1" ref="D995" ca="1">IFERROR(_xlfn.FORMULATEXT(INDIRECT("'" &amp; Audit_Calc_Auto[[#This Row],[Feuille]] &amp; "'!" &amp; Audit_Calc_Auto[[#This Row],[Cellule]])),"(pas de formule)")</f>
        <v>=SI(MAX(E99:E108)&lt;1/1/2020;"";MAX(E99:E108))</v>
      </c>
      <c r="E995" t="str">
        <f ca="1">IF(Audit_Calc_Auto[[#This Row],[Formule actuelle]]="(pas de formule)","SANS FORMULE",IF(Audit_Calc_Auto[[#This Row],[Formule actuelle]]=Audit_Calc_Auto[[#This Row],[Formule attendue]],"OK","MODIFIE"))</f>
        <v>OK</v>
      </c>
    </row>
    <row r="996" spans="1:5" x14ac:dyDescent="0.25">
      <c r="A996" s="770" t="s">
        <v>502</v>
      </c>
      <c r="B996" s="770" t="s">
        <v>1718</v>
      </c>
      <c r="C996" s="772" t="s">
        <v>2994</v>
      </c>
      <c r="D996" s="799" t="str" cm="1">
        <f t="array" aca="1" ref="D996" ca="1">IFERROR(_xlfn.FORMULATEXT(INDIRECT("'" &amp; Audit_Calc_Auto[[#This Row],[Feuille]] &amp; "'!" &amp; Audit_Calc_Auto[[#This Row],[Cellule]])),"(pas de formule)")</f>
        <v>=SI(D109="";"Renseigner date de la facture";SI(E109="";"Renseigner date d''acquittement (décaissement)";SI(OU(D109&lt;$D$5;D109&gt;$D$6);"Date de facture inéligible, cette dépense sera écartée";SI(ET(D109&gt;$D$6;D109&lt;=$D$6);"Justifier que la réalisation/réception/mise en service soit intervenue pendant la période d'exécution physique";SI(E109&gt;$D$6;"Acquittement hors date d'éligiblité, cette dépense sera écartée";SI(E109&lt;D109;"Justifier pour l'acquittement est intervenu avant la facture";""))))))</v>
      </c>
      <c r="E996" t="str">
        <f ca="1">IF(Audit_Calc_Auto[[#This Row],[Formule actuelle]]="(pas de formule)","SANS FORMULE",IF(Audit_Calc_Auto[[#This Row],[Formule actuelle]]=Audit_Calc_Auto[[#This Row],[Formule attendue]],"OK","MODIFIE"))</f>
        <v>OK</v>
      </c>
    </row>
    <row r="997" spans="1:5" x14ac:dyDescent="0.25">
      <c r="A997" s="770" t="s">
        <v>502</v>
      </c>
      <c r="B997" s="770" t="s">
        <v>1719</v>
      </c>
      <c r="C997" s="772" t="s">
        <v>2995</v>
      </c>
      <c r="D997" s="799" t="str" cm="1">
        <f t="array" aca="1" ref="D997" ca="1">IFERROR(_xlfn.FORMULATEXT(INDIRECT("'" &amp; Audit_Calc_Auto[[#This Row],[Feuille]] &amp; "'!" &amp; Audit_Calc_Auto[[#This Row],[Cellule]])),"(pas de formule)")</f>
        <v>=SOMME(J99:J108)</v>
      </c>
      <c r="E997" t="str">
        <f ca="1">IF(Audit_Calc_Auto[[#This Row],[Formule actuelle]]="(pas de formule)","SANS FORMULE",IF(Audit_Calc_Auto[[#This Row],[Formule actuelle]]=Audit_Calc_Auto[[#This Row],[Formule attendue]],"OK","MODIFIE"))</f>
        <v>OK</v>
      </c>
    </row>
    <row r="998" spans="1:5" x14ac:dyDescent="0.25">
      <c r="A998" s="770" t="s">
        <v>502</v>
      </c>
      <c r="B998" s="770" t="s">
        <v>1720</v>
      </c>
      <c r="C998" s="772" t="s">
        <v>2996</v>
      </c>
      <c r="D998" s="799" t="str" cm="1">
        <f t="array" aca="1" ref="D998" ca="1">IFERROR(_xlfn.FORMULATEXT(INDIRECT("'" &amp; Audit_Calc_Auto[[#This Row],[Feuille]] &amp; "'!" &amp; Audit_Calc_Auto[[#This Row],[Cellule]])),"(pas de formule)")</f>
        <v>=SOMME(K99:K108)</v>
      </c>
      <c r="E998" t="str">
        <f ca="1">IF(Audit_Calc_Auto[[#This Row],[Formule actuelle]]="(pas de formule)","SANS FORMULE",IF(Audit_Calc_Auto[[#This Row],[Formule actuelle]]=Audit_Calc_Auto[[#This Row],[Formule attendue]],"OK","MODIFIE"))</f>
        <v>OK</v>
      </c>
    </row>
    <row r="999" spans="1:5" x14ac:dyDescent="0.25">
      <c r="A999" s="770" t="s">
        <v>502</v>
      </c>
      <c r="B999" s="770" t="s">
        <v>1721</v>
      </c>
      <c r="C999" s="772" t="s">
        <v>2997</v>
      </c>
      <c r="D999" s="799" t="str" cm="1">
        <f t="array" aca="1" ref="D999" ca="1">IFERROR(_xlfn.FORMULATEXT(INDIRECT("'" &amp; Audit_Calc_Auto[[#This Row],[Feuille]] &amp; "'!" &amp; Audit_Calc_Auto[[#This Row],[Cellule]])),"(pas de formule)")</f>
        <v>=SOMME(L99:L108)</v>
      </c>
      <c r="E999" t="str">
        <f ca="1">IF(Audit_Calc_Auto[[#This Row],[Formule actuelle]]="(pas de formule)","SANS FORMULE",IF(Audit_Calc_Auto[[#This Row],[Formule actuelle]]=Audit_Calc_Auto[[#This Row],[Formule attendue]],"OK","MODIFIE"))</f>
        <v>OK</v>
      </c>
    </row>
    <row r="1000" spans="1:5" x14ac:dyDescent="0.25">
      <c r="A1000" s="770" t="s">
        <v>502</v>
      </c>
      <c r="B1000" s="770" t="s">
        <v>1722</v>
      </c>
      <c r="C1000" s="772" t="s">
        <v>2998</v>
      </c>
      <c r="D1000" s="799" t="str" cm="1">
        <f t="array" aca="1" ref="D1000" ca="1">IFERROR(_xlfn.FORMULATEXT(INDIRECT("'" &amp; Audit_Calc_Auto[[#This Row],[Feuille]] &amp; "'!" &amp; Audit_Calc_Auto[[#This Row],[Cellule]])),"(pas de formule)")</f>
        <v>=SOMME(O99:O108)</v>
      </c>
      <c r="E1000" t="str">
        <f ca="1">IF(Audit_Calc_Auto[[#This Row],[Formule actuelle]]="(pas de formule)","SANS FORMULE",IF(Audit_Calc_Auto[[#This Row],[Formule actuelle]]=Audit_Calc_Auto[[#This Row],[Formule attendue]],"OK","MODIFIE"))</f>
        <v>OK</v>
      </c>
    </row>
    <row r="1001" spans="1:5" x14ac:dyDescent="0.25">
      <c r="A1001" s="770" t="s">
        <v>502</v>
      </c>
      <c r="B1001" s="770" t="s">
        <v>1723</v>
      </c>
      <c r="C1001" s="772" t="s">
        <v>2999</v>
      </c>
      <c r="D1001" s="799" t="str" cm="1">
        <f t="array" aca="1" ref="D1001" ca="1">IFERROR(_xlfn.FORMULATEXT(INDIRECT("'" &amp; Audit_Calc_Auto[[#This Row],[Feuille]] &amp; "'!" &amp; Audit_Calc_Auto[[#This Row],[Cellule]])),"(pas de formule)")</f>
        <v>=SOMME(Q99:Q108)</v>
      </c>
      <c r="E1001" t="str">
        <f ca="1">IF(Audit_Calc_Auto[[#This Row],[Formule actuelle]]="(pas de formule)","SANS FORMULE",IF(Audit_Calc_Auto[[#This Row],[Formule actuelle]]=Audit_Calc_Auto[[#This Row],[Formule attendue]],"OK","MODIFIE"))</f>
        <v>OK</v>
      </c>
    </row>
    <row r="1002" spans="1:5" x14ac:dyDescent="0.25">
      <c r="A1002" s="770" t="s">
        <v>502</v>
      </c>
      <c r="B1002" s="770" t="s">
        <v>1724</v>
      </c>
      <c r="C1002" s="772" t="s">
        <v>3000</v>
      </c>
      <c r="D1002" s="799" t="str" cm="1">
        <f t="array" aca="1" ref="D1002" ca="1">IFERROR(_xlfn.FORMULATEXT(INDIRECT("'" &amp; Audit_Calc_Auto[[#This Row],[Feuille]] &amp; "'!" &amp; Audit_Calc_Auto[[#This Row],[Cellule]])),"(pas de formule)")</f>
        <v>=SOMME(S99:S108)</v>
      </c>
      <c r="E1002" t="str">
        <f ca="1">IF(Audit_Calc_Auto[[#This Row],[Formule actuelle]]="(pas de formule)","SANS FORMULE",IF(Audit_Calc_Auto[[#This Row],[Formule actuelle]]=Audit_Calc_Auto[[#This Row],[Formule attendue]],"OK","MODIFIE"))</f>
        <v>OK</v>
      </c>
    </row>
    <row r="1003" spans="1:5" x14ac:dyDescent="0.25">
      <c r="A1003" s="770" t="s">
        <v>502</v>
      </c>
      <c r="B1003" s="770" t="s">
        <v>1725</v>
      </c>
      <c r="C1003" s="772" t="s">
        <v>3001</v>
      </c>
      <c r="D1003" s="799" t="str" cm="1">
        <f t="array" aca="1" ref="D1003" ca="1">IFERROR(_xlfn.FORMULATEXT(INDIRECT("'" &amp; Audit_Calc_Auto[[#This Row],[Feuille]] &amp; "'!" &amp; Audit_Calc_Auto[[#This Row],[Cellule]])),"(pas de formule)")</f>
        <v>=SOMME(V99:V108)</v>
      </c>
      <c r="E1003" t="str">
        <f ca="1">IF(Audit_Calc_Auto[[#This Row],[Formule actuelle]]="(pas de formule)","SANS FORMULE",IF(Audit_Calc_Auto[[#This Row],[Formule actuelle]]=Audit_Calc_Auto[[#This Row],[Formule attendue]],"OK","MODIFIE"))</f>
        <v>OK</v>
      </c>
    </row>
    <row r="1004" spans="1:5" x14ac:dyDescent="0.25">
      <c r="A1004" s="770" t="s">
        <v>502</v>
      </c>
      <c r="B1004" s="770" t="s">
        <v>1726</v>
      </c>
      <c r="C1004" s="772" t="s">
        <v>3002</v>
      </c>
      <c r="D1004" s="799" t="str" cm="1">
        <f t="array" aca="1" ref="D1004" ca="1">IFERROR(_xlfn.FORMULATEXT(INDIRECT("'" &amp; Audit_Calc_Auto[[#This Row],[Feuille]] &amp; "'!" &amp; Audit_Calc_Auto[[#This Row],[Cellule]])),"(pas de formule)")</f>
        <v>=SOMME(Y99:Y108)</v>
      </c>
      <c r="E1004" t="str">
        <f ca="1">IF(Audit_Calc_Auto[[#This Row],[Formule actuelle]]="(pas de formule)","SANS FORMULE",IF(Audit_Calc_Auto[[#This Row],[Formule actuelle]]=Audit_Calc_Auto[[#This Row],[Formule attendue]],"OK","MODIFIE"))</f>
        <v>OK</v>
      </c>
    </row>
    <row r="1005" spans="1:5" x14ac:dyDescent="0.25">
      <c r="A1005" s="770" t="s">
        <v>502</v>
      </c>
      <c r="B1005" s="770" t="s">
        <v>1727</v>
      </c>
      <c r="C1005" s="772" t="s">
        <v>3003</v>
      </c>
      <c r="D1005" s="799" t="str" cm="1">
        <f t="array" aca="1" ref="D1005" ca="1">IFERROR(_xlfn.FORMULATEXT(INDIRECT("'" &amp; Audit_Calc_Auto[[#This Row],[Feuille]] &amp; "'!" &amp; Audit_Calc_Auto[[#This Row],[Cellule]])),"(pas de formule)")</f>
        <v>=SOMME(Z99:Z108)</v>
      </c>
      <c r="E1005" t="str">
        <f ca="1">IF(Audit_Calc_Auto[[#This Row],[Formule actuelle]]="(pas de formule)","SANS FORMULE",IF(Audit_Calc_Auto[[#This Row],[Formule actuelle]]=Audit_Calc_Auto[[#This Row],[Formule attendue]],"OK","MODIFIE"))</f>
        <v>OK</v>
      </c>
    </row>
    <row r="1006" spans="1:5" x14ac:dyDescent="0.25">
      <c r="A1006" s="770" t="s">
        <v>502</v>
      </c>
      <c r="B1006" s="770" t="s">
        <v>1728</v>
      </c>
      <c r="C1006" s="772" t="s">
        <v>3004</v>
      </c>
      <c r="D1006" s="799" t="str" cm="1">
        <f t="array" aca="1" ref="D1006" ca="1">IFERROR(_xlfn.FORMULATEXT(INDIRECT("'" &amp; Audit_Calc_Auto[[#This Row],[Feuille]] &amp; "'!" &amp; Audit_Calc_Auto[[#This Row],[Cellule]])),"(pas de formule)")</f>
        <v>=SI(A113="";"";SI(D113="";"Renseigner date de la facture";SI(E113="";"Renseigner date d''acquittement (décaissement)";SI(OU(D113&lt;$D$5;D113&gt;$D$6);"Date de facture inéligible, cette dépense sera écartée";SI(ET(D113&gt;$D$5;E113&gt;=$D$6);"Justifier que la réalisation/réception/mise en service soit intervenue pendant la période d'exécution physique";SI(E113&gt;$D$6;"Acquittement hors date d'éligiblité, cette dépense sera écartée";SI(E113&lt;D113;"Justifier pour l'acquittement est intervenu avant la facture";"")))))))</v>
      </c>
      <c r="E1006" t="str">
        <f ca="1">IF(Audit_Calc_Auto[[#This Row],[Formule actuelle]]="(pas de formule)","SANS FORMULE",IF(Audit_Calc_Auto[[#This Row],[Formule actuelle]]=Audit_Calc_Auto[[#This Row],[Formule attendue]],"OK","MODIFIE"))</f>
        <v>OK</v>
      </c>
    </row>
    <row r="1007" spans="1:5" x14ac:dyDescent="0.25">
      <c r="A1007" s="770" t="s">
        <v>502</v>
      </c>
      <c r="B1007" s="770" t="s">
        <v>1729</v>
      </c>
      <c r="C1007" s="772" t="s">
        <v>3005</v>
      </c>
      <c r="D1007" s="799" t="str" cm="1">
        <f t="array" aca="1" ref="D1007" ca="1">IFERROR(_xlfn.FORMULATEXT(INDIRECT("'" &amp; Audit_Calc_Auto[[#This Row],[Feuille]] &amp; "'!" &amp; Audit_Calc_Auto[[#This Row],[Cellule]])),"(pas de formule)")</f>
        <v>=ARRONDI(SOMME(H113+I113);2)</v>
      </c>
      <c r="E1007" t="str">
        <f ca="1">IF(Audit_Calc_Auto[[#This Row],[Formule actuelle]]="(pas de formule)","SANS FORMULE",IF(Audit_Calc_Auto[[#This Row],[Formule actuelle]]=Audit_Calc_Auto[[#This Row],[Formule attendue]],"OK","MODIFIE"))</f>
        <v>OK</v>
      </c>
    </row>
    <row r="1008" spans="1:5" x14ac:dyDescent="0.25">
      <c r="A1008" s="770" t="s">
        <v>502</v>
      </c>
      <c r="B1008" s="770" t="s">
        <v>1730</v>
      </c>
      <c r="C1008" s="772" t="s">
        <v>3006</v>
      </c>
      <c r="D1008" s="799" t="str" cm="1">
        <f t="array" aca="1" ref="D1008" ca="1">IFERROR(_xlfn.FORMULATEXT(INDIRECT("'" &amp; Audit_Calc_Auto[[#This Row],[Feuille]] &amp; "'!" &amp; Audit_Calc_Auto[[#This Row],[Cellule]])),"(pas de formule)")</f>
        <v>=ARRONDI(J113-K113;2)</v>
      </c>
      <c r="E1008" t="str">
        <f ca="1">IF(Audit_Calc_Auto[[#This Row],[Formule actuelle]]="(pas de formule)","SANS FORMULE",IF(Audit_Calc_Auto[[#This Row],[Formule actuelle]]=Audit_Calc_Auto[[#This Row],[Formule attendue]],"OK","MODIFIE"))</f>
        <v>OK</v>
      </c>
    </row>
    <row r="1009" spans="1:5" x14ac:dyDescent="0.25">
      <c r="A1009" s="770" t="s">
        <v>502</v>
      </c>
      <c r="B1009" s="770" t="s">
        <v>1731</v>
      </c>
      <c r="C1009" s="772" t="s">
        <v>3007</v>
      </c>
      <c r="D1009" s="799" t="str" cm="1">
        <f t="array" aca="1" ref="D1009" ca="1">IFERROR(_xlfn.FORMULATEXT(INDIRECT("'" &amp; Audit_Calc_Auto[[#This Row],[Feuille]] &amp; "'!" &amp; Audit_Calc_Auto[[#This Row],[Cellule]])),"(pas de formule)")</f>
        <v>=SI(U113="";0;U113*K113)</v>
      </c>
      <c r="E1009" t="str">
        <f ca="1">IF(Audit_Calc_Auto[[#This Row],[Formule actuelle]]="(pas de formule)","SANS FORMULE",IF(Audit_Calc_Auto[[#This Row],[Formule actuelle]]=Audit_Calc_Auto[[#This Row],[Formule attendue]],"OK","MODIFIE"))</f>
        <v>OK</v>
      </c>
    </row>
    <row r="1010" spans="1:5" x14ac:dyDescent="0.25">
      <c r="A1010" s="770" t="s">
        <v>502</v>
      </c>
      <c r="B1010" s="770" t="s">
        <v>1732</v>
      </c>
      <c r="C1010" s="772" t="s">
        <v>1733</v>
      </c>
      <c r="D1010" s="799" t="str" cm="1">
        <f t="array" aca="1" ref="D1010" ca="1">IFERROR(_xlfn.FORMULATEXT(INDIRECT("'" &amp; Audit_Calc_Auto[[#This Row],[Feuille]] &amp; "'!" &amp; Audit_Calc_Auto[[#This Row],[Cellule]])),"(pas de formule)")</f>
        <v>=O113+Q113+S113+V113</v>
      </c>
      <c r="E1010" t="str">
        <f ca="1">IF(Audit_Calc_Auto[[#This Row],[Formule actuelle]]="(pas de formule)","SANS FORMULE",IF(Audit_Calc_Auto[[#This Row],[Formule actuelle]]=Audit_Calc_Auto[[#This Row],[Formule attendue]],"OK","MODIFIE"))</f>
        <v>OK</v>
      </c>
    </row>
    <row r="1011" spans="1:5" x14ac:dyDescent="0.25">
      <c r="A1011" s="770" t="s">
        <v>502</v>
      </c>
      <c r="B1011" s="770" t="s">
        <v>1734</v>
      </c>
      <c r="C1011" s="772" t="s">
        <v>3008</v>
      </c>
      <c r="D1011" s="799" t="str" cm="1">
        <f t="array" aca="1" ref="D1011" ca="1">IFERROR(_xlfn.FORMULATEXT(INDIRECT("'" &amp; Audit_Calc_Auto[[#This Row],[Feuille]] &amp; "'!" &amp; Audit_Calc_Auto[[#This Row],[Cellule]])),"(pas de formule)")</f>
        <v>=SI(P113="";"";ARRONDI(K113-O113-Q113-S113-V113;2))</v>
      </c>
      <c r="E1011" t="str">
        <f ca="1">IF(Audit_Calc_Auto[[#This Row],[Formule actuelle]]="(pas de formule)","SANS FORMULE",IF(Audit_Calc_Auto[[#This Row],[Formule actuelle]]=Audit_Calc_Auto[[#This Row],[Formule attendue]],"OK","MODIFIE"))</f>
        <v>OK</v>
      </c>
    </row>
    <row r="1012" spans="1:5" x14ac:dyDescent="0.25">
      <c r="A1012" s="770" t="s">
        <v>502</v>
      </c>
      <c r="B1012" s="770" t="s">
        <v>1735</v>
      </c>
      <c r="C1012" s="772" t="s">
        <v>3009</v>
      </c>
      <c r="D1012" s="799" t="str" cm="1">
        <f t="array" aca="1" ref="D1012" ca="1">IFERROR(_xlfn.FORMULATEXT(INDIRECT("'" &amp; Audit_Calc_Auto[[#This Row],[Feuille]] &amp; "'!" &amp; Audit_Calc_Auto[[#This Row],[Cellule]])),"(pas de formule)")</f>
        <v>=SI(A114="";"";SI(D114="";"Renseigner date de la facture";SI(E114="";"Renseigner date d''acquittement (décaissement)";SI(OU(D114&lt;$D$5;D114&gt;$D$6);"Date de facture inéligible, cette dépense sera écartée";SI(ET(D114&gt;$D$5;E114&gt;=$D$6);"Justifier que la réalisation/réception/mise en service soit intervenue pendant la période d'exécution physique";SI(E114&gt;$D$6;"Acquittement hors date d'éligiblité, cette dépense sera écartée";SI(E114&lt;D114;"Justifier pour l'acquittement est intervenu avant la facture";"")))))))</v>
      </c>
      <c r="E1012" t="str">
        <f ca="1">IF(Audit_Calc_Auto[[#This Row],[Formule actuelle]]="(pas de formule)","SANS FORMULE",IF(Audit_Calc_Auto[[#This Row],[Formule actuelle]]=Audit_Calc_Auto[[#This Row],[Formule attendue]],"OK","MODIFIE"))</f>
        <v>OK</v>
      </c>
    </row>
    <row r="1013" spans="1:5" x14ac:dyDescent="0.25">
      <c r="A1013" s="770" t="s">
        <v>502</v>
      </c>
      <c r="B1013" s="770" t="s">
        <v>1736</v>
      </c>
      <c r="C1013" s="772" t="s">
        <v>3010</v>
      </c>
      <c r="D1013" s="799" t="str" cm="1">
        <f t="array" aca="1" ref="D1013" ca="1">IFERROR(_xlfn.FORMULATEXT(INDIRECT("'" &amp; Audit_Calc_Auto[[#This Row],[Feuille]] &amp; "'!" &amp; Audit_Calc_Auto[[#This Row],[Cellule]])),"(pas de formule)")</f>
        <v>=ARRONDI(SOMME(H114+I114);2)</v>
      </c>
      <c r="E1013" t="str">
        <f ca="1">IF(Audit_Calc_Auto[[#This Row],[Formule actuelle]]="(pas de formule)","SANS FORMULE",IF(Audit_Calc_Auto[[#This Row],[Formule actuelle]]=Audit_Calc_Auto[[#This Row],[Formule attendue]],"OK","MODIFIE"))</f>
        <v>OK</v>
      </c>
    </row>
    <row r="1014" spans="1:5" x14ac:dyDescent="0.25">
      <c r="A1014" s="770" t="s">
        <v>502</v>
      </c>
      <c r="B1014" s="770" t="s">
        <v>1737</v>
      </c>
      <c r="C1014" s="772" t="s">
        <v>3011</v>
      </c>
      <c r="D1014" s="799" t="str" cm="1">
        <f t="array" aca="1" ref="D1014" ca="1">IFERROR(_xlfn.FORMULATEXT(INDIRECT("'" &amp; Audit_Calc_Auto[[#This Row],[Feuille]] &amp; "'!" &amp; Audit_Calc_Auto[[#This Row],[Cellule]])),"(pas de formule)")</f>
        <v>=ARRONDI(J114-K114;2)</v>
      </c>
      <c r="E1014" t="str">
        <f ca="1">IF(Audit_Calc_Auto[[#This Row],[Formule actuelle]]="(pas de formule)","SANS FORMULE",IF(Audit_Calc_Auto[[#This Row],[Formule actuelle]]=Audit_Calc_Auto[[#This Row],[Formule attendue]],"OK","MODIFIE"))</f>
        <v>OK</v>
      </c>
    </row>
    <row r="1015" spans="1:5" x14ac:dyDescent="0.25">
      <c r="A1015" s="770" t="s">
        <v>502</v>
      </c>
      <c r="B1015" s="770" t="s">
        <v>1738</v>
      </c>
      <c r="C1015" s="772" t="s">
        <v>3012</v>
      </c>
      <c r="D1015" s="799" t="str" cm="1">
        <f t="array" aca="1" ref="D1015" ca="1">IFERROR(_xlfn.FORMULATEXT(INDIRECT("'" &amp; Audit_Calc_Auto[[#This Row],[Feuille]] &amp; "'!" &amp; Audit_Calc_Auto[[#This Row],[Cellule]])),"(pas de formule)")</f>
        <v>=SI(U114="";0;U114*K114)</v>
      </c>
      <c r="E1015" t="str">
        <f ca="1">IF(Audit_Calc_Auto[[#This Row],[Formule actuelle]]="(pas de formule)","SANS FORMULE",IF(Audit_Calc_Auto[[#This Row],[Formule actuelle]]=Audit_Calc_Auto[[#This Row],[Formule attendue]],"OK","MODIFIE"))</f>
        <v>OK</v>
      </c>
    </row>
    <row r="1016" spans="1:5" x14ac:dyDescent="0.25">
      <c r="A1016" s="770" t="s">
        <v>502</v>
      </c>
      <c r="B1016" s="770" t="s">
        <v>1739</v>
      </c>
      <c r="C1016" s="772" t="s">
        <v>1740</v>
      </c>
      <c r="D1016" s="799" t="str" cm="1">
        <f t="array" aca="1" ref="D1016" ca="1">IFERROR(_xlfn.FORMULATEXT(INDIRECT("'" &amp; Audit_Calc_Auto[[#This Row],[Feuille]] &amp; "'!" &amp; Audit_Calc_Auto[[#This Row],[Cellule]])),"(pas de formule)")</f>
        <v>=O114+Q114+S114+V114</v>
      </c>
      <c r="E1016" t="str">
        <f ca="1">IF(Audit_Calc_Auto[[#This Row],[Formule actuelle]]="(pas de formule)","SANS FORMULE",IF(Audit_Calc_Auto[[#This Row],[Formule actuelle]]=Audit_Calc_Auto[[#This Row],[Formule attendue]],"OK","MODIFIE"))</f>
        <v>OK</v>
      </c>
    </row>
    <row r="1017" spans="1:5" x14ac:dyDescent="0.25">
      <c r="A1017" s="770" t="s">
        <v>502</v>
      </c>
      <c r="B1017" s="770" t="s">
        <v>1741</v>
      </c>
      <c r="C1017" s="772" t="s">
        <v>3013</v>
      </c>
      <c r="D1017" s="799" t="str" cm="1">
        <f t="array" aca="1" ref="D1017" ca="1">IFERROR(_xlfn.FORMULATEXT(INDIRECT("'" &amp; Audit_Calc_Auto[[#This Row],[Feuille]] &amp; "'!" &amp; Audit_Calc_Auto[[#This Row],[Cellule]])),"(pas de formule)")</f>
        <v>=SI(P114="";"";ARRONDI(K114-O114-Q114-S114-V114;2))</v>
      </c>
      <c r="E1017" t="str">
        <f ca="1">IF(Audit_Calc_Auto[[#This Row],[Formule actuelle]]="(pas de formule)","SANS FORMULE",IF(Audit_Calc_Auto[[#This Row],[Formule actuelle]]=Audit_Calc_Auto[[#This Row],[Formule attendue]],"OK","MODIFIE"))</f>
        <v>OK</v>
      </c>
    </row>
    <row r="1018" spans="1:5" x14ac:dyDescent="0.25">
      <c r="A1018" s="770" t="s">
        <v>502</v>
      </c>
      <c r="B1018" s="770" t="s">
        <v>1742</v>
      </c>
      <c r="C1018" s="772" t="s">
        <v>3014</v>
      </c>
      <c r="D1018" s="799" t="str" cm="1">
        <f t="array" aca="1" ref="D1018" ca="1">IFERROR(_xlfn.FORMULATEXT(INDIRECT("'" &amp; Audit_Calc_Auto[[#This Row],[Feuille]] &amp; "'!" &amp; Audit_Calc_Auto[[#This Row],[Cellule]])),"(pas de formule)")</f>
        <v>=SI(A115="";"";SI(D115="";"Renseigner date de la facture";SI(E115="";"Renseigner date d''acquittement (décaissement)";SI(OU(D115&lt;$D$5;D115&gt;$D$6);"Date de facture inéligible, cette dépense sera écartée";SI(ET(D115&gt;$D$5;E115&gt;=$D$6);"Justifier que la réalisation/réception/mise en service soit intervenue pendant la période d'exécution physique";SI(E115&gt;$D$6;"Acquittement hors date d'éligiblité, cette dépense sera écartée";SI(E115&lt;D115;"Justifier pour l'acquittement est intervenu avant la facture";"")))))))</v>
      </c>
      <c r="E1018" t="str">
        <f ca="1">IF(Audit_Calc_Auto[[#This Row],[Formule actuelle]]="(pas de formule)","SANS FORMULE",IF(Audit_Calc_Auto[[#This Row],[Formule actuelle]]=Audit_Calc_Auto[[#This Row],[Formule attendue]],"OK","MODIFIE"))</f>
        <v>OK</v>
      </c>
    </row>
    <row r="1019" spans="1:5" x14ac:dyDescent="0.25">
      <c r="A1019" s="770" t="s">
        <v>502</v>
      </c>
      <c r="B1019" s="770" t="s">
        <v>1743</v>
      </c>
      <c r="C1019" s="772" t="s">
        <v>3015</v>
      </c>
      <c r="D1019" s="799" t="str" cm="1">
        <f t="array" aca="1" ref="D1019" ca="1">IFERROR(_xlfn.FORMULATEXT(INDIRECT("'" &amp; Audit_Calc_Auto[[#This Row],[Feuille]] &amp; "'!" &amp; Audit_Calc_Auto[[#This Row],[Cellule]])),"(pas de formule)")</f>
        <v>=ARRONDI(SOMME(H115+I115);2)</v>
      </c>
      <c r="E1019" t="str">
        <f ca="1">IF(Audit_Calc_Auto[[#This Row],[Formule actuelle]]="(pas de formule)","SANS FORMULE",IF(Audit_Calc_Auto[[#This Row],[Formule actuelle]]=Audit_Calc_Auto[[#This Row],[Formule attendue]],"OK","MODIFIE"))</f>
        <v>OK</v>
      </c>
    </row>
    <row r="1020" spans="1:5" x14ac:dyDescent="0.25">
      <c r="A1020" s="770" t="s">
        <v>502</v>
      </c>
      <c r="B1020" s="770" t="s">
        <v>1744</v>
      </c>
      <c r="C1020" s="772" t="s">
        <v>3016</v>
      </c>
      <c r="D1020" s="799" t="str" cm="1">
        <f t="array" aca="1" ref="D1020" ca="1">IFERROR(_xlfn.FORMULATEXT(INDIRECT("'" &amp; Audit_Calc_Auto[[#This Row],[Feuille]] &amp; "'!" &amp; Audit_Calc_Auto[[#This Row],[Cellule]])),"(pas de formule)")</f>
        <v>=ARRONDI(J115-K115;2)</v>
      </c>
      <c r="E1020" t="str">
        <f ca="1">IF(Audit_Calc_Auto[[#This Row],[Formule actuelle]]="(pas de formule)","SANS FORMULE",IF(Audit_Calc_Auto[[#This Row],[Formule actuelle]]=Audit_Calc_Auto[[#This Row],[Formule attendue]],"OK","MODIFIE"))</f>
        <v>OK</v>
      </c>
    </row>
    <row r="1021" spans="1:5" x14ac:dyDescent="0.25">
      <c r="A1021" s="770" t="s">
        <v>502</v>
      </c>
      <c r="B1021" s="770" t="s">
        <v>1745</v>
      </c>
      <c r="C1021" s="772" t="s">
        <v>3017</v>
      </c>
      <c r="D1021" s="799" t="str" cm="1">
        <f t="array" aca="1" ref="D1021" ca="1">IFERROR(_xlfn.FORMULATEXT(INDIRECT("'" &amp; Audit_Calc_Auto[[#This Row],[Feuille]] &amp; "'!" &amp; Audit_Calc_Auto[[#This Row],[Cellule]])),"(pas de formule)")</f>
        <v>=SI(U115="";0;U115*K115)</v>
      </c>
      <c r="E1021" t="str">
        <f ca="1">IF(Audit_Calc_Auto[[#This Row],[Formule actuelle]]="(pas de formule)","SANS FORMULE",IF(Audit_Calc_Auto[[#This Row],[Formule actuelle]]=Audit_Calc_Auto[[#This Row],[Formule attendue]],"OK","MODIFIE"))</f>
        <v>OK</v>
      </c>
    </row>
    <row r="1022" spans="1:5" x14ac:dyDescent="0.25">
      <c r="A1022" s="770" t="s">
        <v>502</v>
      </c>
      <c r="B1022" s="770" t="s">
        <v>1746</v>
      </c>
      <c r="C1022" s="772" t="s">
        <v>1747</v>
      </c>
      <c r="D1022" s="799" t="str" cm="1">
        <f t="array" aca="1" ref="D1022" ca="1">IFERROR(_xlfn.FORMULATEXT(INDIRECT("'" &amp; Audit_Calc_Auto[[#This Row],[Feuille]] &amp; "'!" &amp; Audit_Calc_Auto[[#This Row],[Cellule]])),"(pas de formule)")</f>
        <v>=O115+Q115+S115+V115</v>
      </c>
      <c r="E1022" t="str">
        <f ca="1">IF(Audit_Calc_Auto[[#This Row],[Formule actuelle]]="(pas de formule)","SANS FORMULE",IF(Audit_Calc_Auto[[#This Row],[Formule actuelle]]=Audit_Calc_Auto[[#This Row],[Formule attendue]],"OK","MODIFIE"))</f>
        <v>OK</v>
      </c>
    </row>
    <row r="1023" spans="1:5" x14ac:dyDescent="0.25">
      <c r="A1023" s="770" t="s">
        <v>502</v>
      </c>
      <c r="B1023" s="770" t="s">
        <v>1748</v>
      </c>
      <c r="C1023" s="772" t="s">
        <v>3018</v>
      </c>
      <c r="D1023" s="799" t="str" cm="1">
        <f t="array" aca="1" ref="D1023" ca="1">IFERROR(_xlfn.FORMULATEXT(INDIRECT("'" &amp; Audit_Calc_Auto[[#This Row],[Feuille]] &amp; "'!" &amp; Audit_Calc_Auto[[#This Row],[Cellule]])),"(pas de formule)")</f>
        <v>=SI(P115="";"";ARRONDI(K115-O115-Q115-S115-V115;2))</v>
      </c>
      <c r="E1023" t="str">
        <f ca="1">IF(Audit_Calc_Auto[[#This Row],[Formule actuelle]]="(pas de formule)","SANS FORMULE",IF(Audit_Calc_Auto[[#This Row],[Formule actuelle]]=Audit_Calc_Auto[[#This Row],[Formule attendue]],"OK","MODIFIE"))</f>
        <v>OK</v>
      </c>
    </row>
    <row r="1024" spans="1:5" x14ac:dyDescent="0.25">
      <c r="A1024" s="770" t="s">
        <v>502</v>
      </c>
      <c r="B1024" s="770" t="s">
        <v>1749</v>
      </c>
      <c r="C1024" s="772" t="s">
        <v>3019</v>
      </c>
      <c r="D1024" s="799" t="str" cm="1">
        <f t="array" aca="1" ref="D1024" ca="1">IFERROR(_xlfn.FORMULATEXT(INDIRECT("'" &amp; Audit_Calc_Auto[[#This Row],[Feuille]] &amp; "'!" &amp; Audit_Calc_Auto[[#This Row],[Cellule]])),"(pas de formule)")</f>
        <v>=SI(A116="";"";SI(D116="";"Renseigner date de la facture";SI(E116="";"Renseigner date d''acquittement (décaissement)";SI(OU(D116&lt;$D$5;D116&gt;$D$6);"Date de facture inéligible, cette dépense sera écartée";SI(ET(D116&gt;$D$5;E116&gt;=$D$6);"Justifier que la réalisation/réception/mise en service soit intervenue pendant la période d'exécution physique";SI(E116&gt;$D$6;"Acquittement hors date d'éligiblité, cette dépense sera écartée";SI(E116&lt;D116;"Justifier pour l'acquittement est intervenu avant la facture";"")))))))</v>
      </c>
      <c r="E1024" t="str">
        <f ca="1">IF(Audit_Calc_Auto[[#This Row],[Formule actuelle]]="(pas de formule)","SANS FORMULE",IF(Audit_Calc_Auto[[#This Row],[Formule actuelle]]=Audit_Calc_Auto[[#This Row],[Formule attendue]],"OK","MODIFIE"))</f>
        <v>OK</v>
      </c>
    </row>
    <row r="1025" spans="1:5" x14ac:dyDescent="0.25">
      <c r="A1025" s="770" t="s">
        <v>502</v>
      </c>
      <c r="B1025" s="770" t="s">
        <v>1750</v>
      </c>
      <c r="C1025" s="772" t="s">
        <v>3020</v>
      </c>
      <c r="D1025" s="799" t="str" cm="1">
        <f t="array" aca="1" ref="D1025" ca="1">IFERROR(_xlfn.FORMULATEXT(INDIRECT("'" &amp; Audit_Calc_Auto[[#This Row],[Feuille]] &amp; "'!" &amp; Audit_Calc_Auto[[#This Row],[Cellule]])),"(pas de formule)")</f>
        <v>=ARRONDI(SOMME(H116+I116);2)</v>
      </c>
      <c r="E1025" t="str">
        <f ca="1">IF(Audit_Calc_Auto[[#This Row],[Formule actuelle]]="(pas de formule)","SANS FORMULE",IF(Audit_Calc_Auto[[#This Row],[Formule actuelle]]=Audit_Calc_Auto[[#This Row],[Formule attendue]],"OK","MODIFIE"))</f>
        <v>OK</v>
      </c>
    </row>
    <row r="1026" spans="1:5" x14ac:dyDescent="0.25">
      <c r="A1026" s="770" t="s">
        <v>502</v>
      </c>
      <c r="B1026" s="770" t="s">
        <v>1751</v>
      </c>
      <c r="C1026" s="772" t="s">
        <v>3021</v>
      </c>
      <c r="D1026" s="799" t="str" cm="1">
        <f t="array" aca="1" ref="D1026" ca="1">IFERROR(_xlfn.FORMULATEXT(INDIRECT("'" &amp; Audit_Calc_Auto[[#This Row],[Feuille]] &amp; "'!" &amp; Audit_Calc_Auto[[#This Row],[Cellule]])),"(pas de formule)")</f>
        <v>=ARRONDI(J116-K116;2)</v>
      </c>
      <c r="E1026" t="str">
        <f ca="1">IF(Audit_Calc_Auto[[#This Row],[Formule actuelle]]="(pas de formule)","SANS FORMULE",IF(Audit_Calc_Auto[[#This Row],[Formule actuelle]]=Audit_Calc_Auto[[#This Row],[Formule attendue]],"OK","MODIFIE"))</f>
        <v>OK</v>
      </c>
    </row>
    <row r="1027" spans="1:5" x14ac:dyDescent="0.25">
      <c r="A1027" s="770" t="s">
        <v>502</v>
      </c>
      <c r="B1027" s="770" t="s">
        <v>1752</v>
      </c>
      <c r="C1027" s="772" t="s">
        <v>3022</v>
      </c>
      <c r="D1027" s="799" t="str" cm="1">
        <f t="array" aca="1" ref="D1027" ca="1">IFERROR(_xlfn.FORMULATEXT(INDIRECT("'" &amp; Audit_Calc_Auto[[#This Row],[Feuille]] &amp; "'!" &amp; Audit_Calc_Auto[[#This Row],[Cellule]])),"(pas de formule)")</f>
        <v>=SI(U116="";0;U116*K116)</v>
      </c>
      <c r="E1027" t="str">
        <f ca="1">IF(Audit_Calc_Auto[[#This Row],[Formule actuelle]]="(pas de formule)","SANS FORMULE",IF(Audit_Calc_Auto[[#This Row],[Formule actuelle]]=Audit_Calc_Auto[[#This Row],[Formule attendue]],"OK","MODIFIE"))</f>
        <v>OK</v>
      </c>
    </row>
    <row r="1028" spans="1:5" x14ac:dyDescent="0.25">
      <c r="A1028" s="770" t="s">
        <v>502</v>
      </c>
      <c r="B1028" s="770" t="s">
        <v>1753</v>
      </c>
      <c r="C1028" s="772" t="s">
        <v>1754</v>
      </c>
      <c r="D1028" s="799" t="str" cm="1">
        <f t="array" aca="1" ref="D1028" ca="1">IFERROR(_xlfn.FORMULATEXT(INDIRECT("'" &amp; Audit_Calc_Auto[[#This Row],[Feuille]] &amp; "'!" &amp; Audit_Calc_Auto[[#This Row],[Cellule]])),"(pas de formule)")</f>
        <v>=O116+Q116+S116+V116</v>
      </c>
      <c r="E1028" t="str">
        <f ca="1">IF(Audit_Calc_Auto[[#This Row],[Formule actuelle]]="(pas de formule)","SANS FORMULE",IF(Audit_Calc_Auto[[#This Row],[Formule actuelle]]=Audit_Calc_Auto[[#This Row],[Formule attendue]],"OK","MODIFIE"))</f>
        <v>OK</v>
      </c>
    </row>
    <row r="1029" spans="1:5" x14ac:dyDescent="0.25">
      <c r="A1029" s="770" t="s">
        <v>502</v>
      </c>
      <c r="B1029" s="770" t="s">
        <v>1755</v>
      </c>
      <c r="C1029" s="772" t="s">
        <v>3023</v>
      </c>
      <c r="D1029" s="799" t="str" cm="1">
        <f t="array" aca="1" ref="D1029" ca="1">IFERROR(_xlfn.FORMULATEXT(INDIRECT("'" &amp; Audit_Calc_Auto[[#This Row],[Feuille]] &amp; "'!" &amp; Audit_Calc_Auto[[#This Row],[Cellule]])),"(pas de formule)")</f>
        <v>=SI(P116="";"";ARRONDI(K116-O116-Q116-S116-V116;2))</v>
      </c>
      <c r="E1029" t="str">
        <f ca="1">IF(Audit_Calc_Auto[[#This Row],[Formule actuelle]]="(pas de formule)","SANS FORMULE",IF(Audit_Calc_Auto[[#This Row],[Formule actuelle]]=Audit_Calc_Auto[[#This Row],[Formule attendue]],"OK","MODIFIE"))</f>
        <v>OK</v>
      </c>
    </row>
    <row r="1030" spans="1:5" x14ac:dyDescent="0.25">
      <c r="A1030" s="770" t="s">
        <v>502</v>
      </c>
      <c r="B1030" s="770" t="s">
        <v>1756</v>
      </c>
      <c r="C1030" s="772" t="s">
        <v>3024</v>
      </c>
      <c r="D1030" s="799" t="str" cm="1">
        <f t="array" aca="1" ref="D1030" ca="1">IFERROR(_xlfn.FORMULATEXT(INDIRECT("'" &amp; Audit_Calc_Auto[[#This Row],[Feuille]] &amp; "'!" &amp; Audit_Calc_Auto[[#This Row],[Cellule]])),"(pas de formule)")</f>
        <v>=SI(A117="";"";SI(D117="";"Renseigner date de la facture";SI(E117="";"Renseigner date d''acquittement (décaissement)";SI(OU(D117&lt;$D$5;D117&gt;$D$6);"Date de facture inéligible, cette dépense sera écartée";SI(ET(D117&gt;$D$5;E117&gt;=$D$6);"Justifier que la réalisation/réception/mise en service soit intervenue pendant la période d'exécution physique";SI(E117&gt;$D$6;"Acquittement hors date d'éligiblité, cette dépense sera écartée";SI(E117&lt;D117;"Justifier pour l'acquittement est intervenu avant la facture";"")))))))</v>
      </c>
      <c r="E1030" t="str">
        <f ca="1">IF(Audit_Calc_Auto[[#This Row],[Formule actuelle]]="(pas de formule)","SANS FORMULE",IF(Audit_Calc_Auto[[#This Row],[Formule actuelle]]=Audit_Calc_Auto[[#This Row],[Formule attendue]],"OK","MODIFIE"))</f>
        <v>OK</v>
      </c>
    </row>
    <row r="1031" spans="1:5" x14ac:dyDescent="0.25">
      <c r="A1031" s="770" t="s">
        <v>502</v>
      </c>
      <c r="B1031" s="770" t="s">
        <v>1757</v>
      </c>
      <c r="C1031" s="772" t="s">
        <v>3025</v>
      </c>
      <c r="D1031" s="799" t="str" cm="1">
        <f t="array" aca="1" ref="D1031" ca="1">IFERROR(_xlfn.FORMULATEXT(INDIRECT("'" &amp; Audit_Calc_Auto[[#This Row],[Feuille]] &amp; "'!" &amp; Audit_Calc_Auto[[#This Row],[Cellule]])),"(pas de formule)")</f>
        <v>=ARRONDI(SOMME(H117+I117);2)</v>
      </c>
      <c r="E1031" t="str">
        <f ca="1">IF(Audit_Calc_Auto[[#This Row],[Formule actuelle]]="(pas de formule)","SANS FORMULE",IF(Audit_Calc_Auto[[#This Row],[Formule actuelle]]=Audit_Calc_Auto[[#This Row],[Formule attendue]],"OK","MODIFIE"))</f>
        <v>OK</v>
      </c>
    </row>
    <row r="1032" spans="1:5" x14ac:dyDescent="0.25">
      <c r="A1032" s="770" t="s">
        <v>502</v>
      </c>
      <c r="B1032" s="770" t="s">
        <v>1758</v>
      </c>
      <c r="C1032" s="772" t="s">
        <v>3026</v>
      </c>
      <c r="D1032" s="799" t="str" cm="1">
        <f t="array" aca="1" ref="D1032" ca="1">IFERROR(_xlfn.FORMULATEXT(INDIRECT("'" &amp; Audit_Calc_Auto[[#This Row],[Feuille]] &amp; "'!" &amp; Audit_Calc_Auto[[#This Row],[Cellule]])),"(pas de formule)")</f>
        <v>=ARRONDI(J117-K117;2)</v>
      </c>
      <c r="E1032" t="str">
        <f ca="1">IF(Audit_Calc_Auto[[#This Row],[Formule actuelle]]="(pas de formule)","SANS FORMULE",IF(Audit_Calc_Auto[[#This Row],[Formule actuelle]]=Audit_Calc_Auto[[#This Row],[Formule attendue]],"OK","MODIFIE"))</f>
        <v>OK</v>
      </c>
    </row>
    <row r="1033" spans="1:5" x14ac:dyDescent="0.25">
      <c r="A1033" s="770" t="s">
        <v>502</v>
      </c>
      <c r="B1033" s="770" t="s">
        <v>1759</v>
      </c>
      <c r="C1033" s="772" t="s">
        <v>3027</v>
      </c>
      <c r="D1033" s="799" t="str" cm="1">
        <f t="array" aca="1" ref="D1033" ca="1">IFERROR(_xlfn.FORMULATEXT(INDIRECT("'" &amp; Audit_Calc_Auto[[#This Row],[Feuille]] &amp; "'!" &amp; Audit_Calc_Auto[[#This Row],[Cellule]])),"(pas de formule)")</f>
        <v>=SI(U117="";0;U117*K117)</v>
      </c>
      <c r="E1033" t="str">
        <f ca="1">IF(Audit_Calc_Auto[[#This Row],[Formule actuelle]]="(pas de formule)","SANS FORMULE",IF(Audit_Calc_Auto[[#This Row],[Formule actuelle]]=Audit_Calc_Auto[[#This Row],[Formule attendue]],"OK","MODIFIE"))</f>
        <v>OK</v>
      </c>
    </row>
    <row r="1034" spans="1:5" x14ac:dyDescent="0.25">
      <c r="A1034" s="770" t="s">
        <v>502</v>
      </c>
      <c r="B1034" s="770" t="s">
        <v>1760</v>
      </c>
      <c r="C1034" s="772" t="s">
        <v>1761</v>
      </c>
      <c r="D1034" s="799" t="str" cm="1">
        <f t="array" aca="1" ref="D1034" ca="1">IFERROR(_xlfn.FORMULATEXT(INDIRECT("'" &amp; Audit_Calc_Auto[[#This Row],[Feuille]] &amp; "'!" &amp; Audit_Calc_Auto[[#This Row],[Cellule]])),"(pas de formule)")</f>
        <v>=O117+Q117+S117+V117</v>
      </c>
      <c r="E1034" t="str">
        <f ca="1">IF(Audit_Calc_Auto[[#This Row],[Formule actuelle]]="(pas de formule)","SANS FORMULE",IF(Audit_Calc_Auto[[#This Row],[Formule actuelle]]=Audit_Calc_Auto[[#This Row],[Formule attendue]],"OK","MODIFIE"))</f>
        <v>OK</v>
      </c>
    </row>
    <row r="1035" spans="1:5" x14ac:dyDescent="0.25">
      <c r="A1035" s="770" t="s">
        <v>502</v>
      </c>
      <c r="B1035" s="770" t="s">
        <v>1762</v>
      </c>
      <c r="C1035" s="772" t="s">
        <v>3028</v>
      </c>
      <c r="D1035" s="799" t="str" cm="1">
        <f t="array" aca="1" ref="D1035" ca="1">IFERROR(_xlfn.FORMULATEXT(INDIRECT("'" &amp; Audit_Calc_Auto[[#This Row],[Feuille]] &amp; "'!" &amp; Audit_Calc_Auto[[#This Row],[Cellule]])),"(pas de formule)")</f>
        <v>=SI(P117="";"";ARRONDI(K117-O117-Q117-S117-V117;2))</v>
      </c>
      <c r="E1035" t="str">
        <f ca="1">IF(Audit_Calc_Auto[[#This Row],[Formule actuelle]]="(pas de formule)","SANS FORMULE",IF(Audit_Calc_Auto[[#This Row],[Formule actuelle]]=Audit_Calc_Auto[[#This Row],[Formule attendue]],"OK","MODIFIE"))</f>
        <v>OK</v>
      </c>
    </row>
    <row r="1036" spans="1:5" x14ac:dyDescent="0.25">
      <c r="A1036" s="770" t="s">
        <v>502</v>
      </c>
      <c r="B1036" s="770" t="s">
        <v>1763</v>
      </c>
      <c r="C1036" s="772" t="s">
        <v>3029</v>
      </c>
      <c r="D1036" s="799" t="str" cm="1">
        <f t="array" aca="1" ref="D1036" ca="1">IFERROR(_xlfn.FORMULATEXT(INDIRECT("'" &amp; Audit_Calc_Auto[[#This Row],[Feuille]] &amp; "'!" &amp; Audit_Calc_Auto[[#This Row],[Cellule]])),"(pas de formule)")</f>
        <v>=SI(A118="";"";SI(D118="";"Renseigner date de la facture";SI(E118="";"Renseigner date d''acquittement (décaissement)";SI(OU(D118&lt;$D$5;D118&gt;$D$6);"Date de facture inéligible, cette dépense sera écartée";SI(ET(D118&gt;$D$5;E118&gt;=$D$6);"Justifier que la réalisation/réception/mise en service soit intervenue pendant la période d'exécution physique";SI(E118&gt;$D$6;"Acquittement hors date d'éligiblité, cette dépense sera écartée";SI(E118&lt;D118;"Justifier pour l'acquittement est intervenu avant la facture";"")))))))</v>
      </c>
      <c r="E1036" t="str">
        <f ca="1">IF(Audit_Calc_Auto[[#This Row],[Formule actuelle]]="(pas de formule)","SANS FORMULE",IF(Audit_Calc_Auto[[#This Row],[Formule actuelle]]=Audit_Calc_Auto[[#This Row],[Formule attendue]],"OK","MODIFIE"))</f>
        <v>OK</v>
      </c>
    </row>
    <row r="1037" spans="1:5" x14ac:dyDescent="0.25">
      <c r="A1037" s="770" t="s">
        <v>502</v>
      </c>
      <c r="B1037" s="770" t="s">
        <v>1764</v>
      </c>
      <c r="C1037" s="772" t="s">
        <v>3030</v>
      </c>
      <c r="D1037" s="799" t="str" cm="1">
        <f t="array" aca="1" ref="D1037" ca="1">IFERROR(_xlfn.FORMULATEXT(INDIRECT("'" &amp; Audit_Calc_Auto[[#This Row],[Feuille]] &amp; "'!" &amp; Audit_Calc_Auto[[#This Row],[Cellule]])),"(pas de formule)")</f>
        <v>=ARRONDI(SOMME(H118+I118);2)</v>
      </c>
      <c r="E1037" t="str">
        <f ca="1">IF(Audit_Calc_Auto[[#This Row],[Formule actuelle]]="(pas de formule)","SANS FORMULE",IF(Audit_Calc_Auto[[#This Row],[Formule actuelle]]=Audit_Calc_Auto[[#This Row],[Formule attendue]],"OK","MODIFIE"))</f>
        <v>OK</v>
      </c>
    </row>
    <row r="1038" spans="1:5" x14ac:dyDescent="0.25">
      <c r="A1038" s="770" t="s">
        <v>502</v>
      </c>
      <c r="B1038" s="770" t="s">
        <v>1765</v>
      </c>
      <c r="C1038" s="772" t="s">
        <v>3031</v>
      </c>
      <c r="D1038" s="799" t="str" cm="1">
        <f t="array" aca="1" ref="D1038" ca="1">IFERROR(_xlfn.FORMULATEXT(INDIRECT("'" &amp; Audit_Calc_Auto[[#This Row],[Feuille]] &amp; "'!" &amp; Audit_Calc_Auto[[#This Row],[Cellule]])),"(pas de formule)")</f>
        <v>=ARRONDI(J118-K118;2)</v>
      </c>
      <c r="E1038" t="str">
        <f ca="1">IF(Audit_Calc_Auto[[#This Row],[Formule actuelle]]="(pas de formule)","SANS FORMULE",IF(Audit_Calc_Auto[[#This Row],[Formule actuelle]]=Audit_Calc_Auto[[#This Row],[Formule attendue]],"OK","MODIFIE"))</f>
        <v>OK</v>
      </c>
    </row>
    <row r="1039" spans="1:5" x14ac:dyDescent="0.25">
      <c r="A1039" s="770" t="s">
        <v>502</v>
      </c>
      <c r="B1039" s="770" t="s">
        <v>1766</v>
      </c>
      <c r="C1039" s="772" t="s">
        <v>3032</v>
      </c>
      <c r="D1039" s="799" t="str" cm="1">
        <f t="array" aca="1" ref="D1039" ca="1">IFERROR(_xlfn.FORMULATEXT(INDIRECT("'" &amp; Audit_Calc_Auto[[#This Row],[Feuille]] &amp; "'!" &amp; Audit_Calc_Auto[[#This Row],[Cellule]])),"(pas de formule)")</f>
        <v>=SI(U118="";0;U118*K118)</v>
      </c>
      <c r="E1039" t="str">
        <f ca="1">IF(Audit_Calc_Auto[[#This Row],[Formule actuelle]]="(pas de formule)","SANS FORMULE",IF(Audit_Calc_Auto[[#This Row],[Formule actuelle]]=Audit_Calc_Auto[[#This Row],[Formule attendue]],"OK","MODIFIE"))</f>
        <v>OK</v>
      </c>
    </row>
    <row r="1040" spans="1:5" x14ac:dyDescent="0.25">
      <c r="A1040" s="770" t="s">
        <v>502</v>
      </c>
      <c r="B1040" s="770" t="s">
        <v>1767</v>
      </c>
      <c r="C1040" s="772" t="s">
        <v>1768</v>
      </c>
      <c r="D1040" s="799" t="str" cm="1">
        <f t="array" aca="1" ref="D1040" ca="1">IFERROR(_xlfn.FORMULATEXT(INDIRECT("'" &amp; Audit_Calc_Auto[[#This Row],[Feuille]] &amp; "'!" &amp; Audit_Calc_Auto[[#This Row],[Cellule]])),"(pas de formule)")</f>
        <v>=O118+Q118+S118+V118</v>
      </c>
      <c r="E1040" t="str">
        <f ca="1">IF(Audit_Calc_Auto[[#This Row],[Formule actuelle]]="(pas de formule)","SANS FORMULE",IF(Audit_Calc_Auto[[#This Row],[Formule actuelle]]=Audit_Calc_Auto[[#This Row],[Formule attendue]],"OK","MODIFIE"))</f>
        <v>OK</v>
      </c>
    </row>
    <row r="1041" spans="1:5" x14ac:dyDescent="0.25">
      <c r="A1041" s="770" t="s">
        <v>502</v>
      </c>
      <c r="B1041" s="770" t="s">
        <v>1769</v>
      </c>
      <c r="C1041" s="772" t="s">
        <v>3033</v>
      </c>
      <c r="D1041" s="799" t="str" cm="1">
        <f t="array" aca="1" ref="D1041" ca="1">IFERROR(_xlfn.FORMULATEXT(INDIRECT("'" &amp; Audit_Calc_Auto[[#This Row],[Feuille]] &amp; "'!" &amp; Audit_Calc_Auto[[#This Row],[Cellule]])),"(pas de formule)")</f>
        <v>=SI(P118="";"";ARRONDI(K118-O118-Q118-S118-V118;2))</v>
      </c>
      <c r="E1041" t="str">
        <f ca="1">IF(Audit_Calc_Auto[[#This Row],[Formule actuelle]]="(pas de formule)","SANS FORMULE",IF(Audit_Calc_Auto[[#This Row],[Formule actuelle]]=Audit_Calc_Auto[[#This Row],[Formule attendue]],"OK","MODIFIE"))</f>
        <v>OK</v>
      </c>
    </row>
    <row r="1042" spans="1:5" x14ac:dyDescent="0.25">
      <c r="A1042" s="770" t="s">
        <v>502</v>
      </c>
      <c r="B1042" s="770" t="s">
        <v>1770</v>
      </c>
      <c r="C1042" s="772" t="s">
        <v>3034</v>
      </c>
      <c r="D1042" s="799" t="str" cm="1">
        <f t="array" aca="1" ref="D1042" ca="1">IFERROR(_xlfn.FORMULATEXT(INDIRECT("'" &amp; Audit_Calc_Auto[[#This Row],[Feuille]] &amp; "'!" &amp; Audit_Calc_Auto[[#This Row],[Cellule]])),"(pas de formule)")</f>
        <v>=SI(MIN(D113:D118)&lt;1/1/2020;"";MIN(D113:D118))</v>
      </c>
      <c r="E1042" t="str">
        <f ca="1">IF(Audit_Calc_Auto[[#This Row],[Formule actuelle]]="(pas de formule)","SANS FORMULE",IF(Audit_Calc_Auto[[#This Row],[Formule actuelle]]=Audit_Calc_Auto[[#This Row],[Formule attendue]],"OK","MODIFIE"))</f>
        <v>OK</v>
      </c>
    </row>
    <row r="1043" spans="1:5" x14ac:dyDescent="0.25">
      <c r="A1043" s="770" t="s">
        <v>502</v>
      </c>
      <c r="B1043" s="770" t="s">
        <v>1771</v>
      </c>
      <c r="C1043" s="772" t="s">
        <v>3035</v>
      </c>
      <c r="D1043" s="799" t="str" cm="1">
        <f t="array" aca="1" ref="D1043" ca="1">IFERROR(_xlfn.FORMULATEXT(INDIRECT("'" &amp; Audit_Calc_Auto[[#This Row],[Feuille]] &amp; "'!" &amp; Audit_Calc_Auto[[#This Row],[Cellule]])),"(pas de formule)")</f>
        <v>=SI(MAX(E113:E118)&lt;1/1/2020;"";MAX(E113:E118))</v>
      </c>
      <c r="E1043" t="str">
        <f ca="1">IF(Audit_Calc_Auto[[#This Row],[Formule actuelle]]="(pas de formule)","SANS FORMULE",IF(Audit_Calc_Auto[[#This Row],[Formule actuelle]]=Audit_Calc_Auto[[#This Row],[Formule attendue]],"OK","MODIFIE"))</f>
        <v>OK</v>
      </c>
    </row>
    <row r="1044" spans="1:5" x14ac:dyDescent="0.25">
      <c r="A1044" s="770" t="s">
        <v>502</v>
      </c>
      <c r="B1044" s="770" t="s">
        <v>1772</v>
      </c>
      <c r="C1044" s="772" t="s">
        <v>3036</v>
      </c>
      <c r="D1044" s="799" t="str" cm="1">
        <f t="array" aca="1" ref="D1044" ca="1">IFERROR(_xlfn.FORMULATEXT(INDIRECT("'" &amp; Audit_Calc_Auto[[#This Row],[Feuille]] &amp; "'!" &amp; Audit_Calc_Auto[[#This Row],[Cellule]])),"(pas de formule)")</f>
        <v>=SI(D119="";"Renseigner date de la facture";SI(E119="";"Renseigner date d''acquittement (décaissement)";SI(OU(D119&lt;$D$5;D119&gt;$D$6);"Date de facture inéligible, cette dépense sera écartée";SI(ET(D119&gt;$D$6;D119&lt;=$D$6);"Justifier que la réalisation/réception/mise en service soit intervenue pendant la période d'exécution physique";SI(E119&gt;$D$6;"Acquittement hors date d'éligiblité, cette dépense sera écartée";SI(E119&lt;D119;"Justifier pour l'acquittement est intervenu avant la facture";""))))))</v>
      </c>
      <c r="E1044" t="str">
        <f ca="1">IF(Audit_Calc_Auto[[#This Row],[Formule actuelle]]="(pas de formule)","SANS FORMULE",IF(Audit_Calc_Auto[[#This Row],[Formule actuelle]]=Audit_Calc_Auto[[#This Row],[Formule attendue]],"OK","MODIFIE"))</f>
        <v>OK</v>
      </c>
    </row>
    <row r="1045" spans="1:5" x14ac:dyDescent="0.25">
      <c r="A1045" s="770" t="s">
        <v>502</v>
      </c>
      <c r="B1045" s="770" t="s">
        <v>1773</v>
      </c>
      <c r="C1045" s="772" t="s">
        <v>3037</v>
      </c>
      <c r="D1045" s="799" t="str" cm="1">
        <f t="array" aca="1" ref="D1045" ca="1">IFERROR(_xlfn.FORMULATEXT(INDIRECT("'" &amp; Audit_Calc_Auto[[#This Row],[Feuille]] &amp; "'!" &amp; Audit_Calc_Auto[[#This Row],[Cellule]])),"(pas de formule)")</f>
        <v>=SOMME(J113:J118)</v>
      </c>
      <c r="E1045" t="str">
        <f ca="1">IF(Audit_Calc_Auto[[#This Row],[Formule actuelle]]="(pas de formule)","SANS FORMULE",IF(Audit_Calc_Auto[[#This Row],[Formule actuelle]]=Audit_Calc_Auto[[#This Row],[Formule attendue]],"OK","MODIFIE"))</f>
        <v>OK</v>
      </c>
    </row>
    <row r="1046" spans="1:5" x14ac:dyDescent="0.25">
      <c r="A1046" s="770" t="s">
        <v>502</v>
      </c>
      <c r="B1046" s="770" t="s">
        <v>1774</v>
      </c>
      <c r="C1046" s="772" t="s">
        <v>3038</v>
      </c>
      <c r="D1046" s="799" t="str" cm="1">
        <f t="array" aca="1" ref="D1046" ca="1">IFERROR(_xlfn.FORMULATEXT(INDIRECT("'" &amp; Audit_Calc_Auto[[#This Row],[Feuille]] &amp; "'!" &amp; Audit_Calc_Auto[[#This Row],[Cellule]])),"(pas de formule)")</f>
        <v>=SOMME(K113:K118)</v>
      </c>
      <c r="E1046" t="str">
        <f ca="1">IF(Audit_Calc_Auto[[#This Row],[Formule actuelle]]="(pas de formule)","SANS FORMULE",IF(Audit_Calc_Auto[[#This Row],[Formule actuelle]]=Audit_Calc_Auto[[#This Row],[Formule attendue]],"OK","MODIFIE"))</f>
        <v>OK</v>
      </c>
    </row>
    <row r="1047" spans="1:5" x14ac:dyDescent="0.25">
      <c r="A1047" s="770" t="s">
        <v>502</v>
      </c>
      <c r="B1047" s="770" t="s">
        <v>1775</v>
      </c>
      <c r="C1047" s="772" t="s">
        <v>3039</v>
      </c>
      <c r="D1047" s="799" t="str" cm="1">
        <f t="array" aca="1" ref="D1047" ca="1">IFERROR(_xlfn.FORMULATEXT(INDIRECT("'" &amp; Audit_Calc_Auto[[#This Row],[Feuille]] &amp; "'!" &amp; Audit_Calc_Auto[[#This Row],[Cellule]])),"(pas de formule)")</f>
        <v>=SOMME(L113:L118)</v>
      </c>
      <c r="E1047" t="str">
        <f ca="1">IF(Audit_Calc_Auto[[#This Row],[Formule actuelle]]="(pas de formule)","SANS FORMULE",IF(Audit_Calc_Auto[[#This Row],[Formule actuelle]]=Audit_Calc_Auto[[#This Row],[Formule attendue]],"OK","MODIFIE"))</f>
        <v>OK</v>
      </c>
    </row>
    <row r="1048" spans="1:5" x14ac:dyDescent="0.25">
      <c r="A1048" s="770" t="s">
        <v>502</v>
      </c>
      <c r="B1048" s="770" t="s">
        <v>1776</v>
      </c>
      <c r="C1048" s="772" t="s">
        <v>3040</v>
      </c>
      <c r="D1048" s="799" t="str" cm="1">
        <f t="array" aca="1" ref="D1048" ca="1">IFERROR(_xlfn.FORMULATEXT(INDIRECT("'" &amp; Audit_Calc_Auto[[#This Row],[Feuille]] &amp; "'!" &amp; Audit_Calc_Auto[[#This Row],[Cellule]])),"(pas de formule)")</f>
        <v>=SOMME(O113:O118)</v>
      </c>
      <c r="E1048" t="str">
        <f ca="1">IF(Audit_Calc_Auto[[#This Row],[Formule actuelle]]="(pas de formule)","SANS FORMULE",IF(Audit_Calc_Auto[[#This Row],[Formule actuelle]]=Audit_Calc_Auto[[#This Row],[Formule attendue]],"OK","MODIFIE"))</f>
        <v>OK</v>
      </c>
    </row>
    <row r="1049" spans="1:5" x14ac:dyDescent="0.25">
      <c r="A1049" s="770" t="s">
        <v>502</v>
      </c>
      <c r="B1049" s="770" t="s">
        <v>1777</v>
      </c>
      <c r="C1049" s="772" t="s">
        <v>3041</v>
      </c>
      <c r="D1049" s="799" t="str" cm="1">
        <f t="array" aca="1" ref="D1049" ca="1">IFERROR(_xlfn.FORMULATEXT(INDIRECT("'" &amp; Audit_Calc_Auto[[#This Row],[Feuille]] &amp; "'!" &amp; Audit_Calc_Auto[[#This Row],[Cellule]])),"(pas de formule)")</f>
        <v>=SOMME(Q113:Q118)</v>
      </c>
      <c r="E1049" t="str">
        <f ca="1">IF(Audit_Calc_Auto[[#This Row],[Formule actuelle]]="(pas de formule)","SANS FORMULE",IF(Audit_Calc_Auto[[#This Row],[Formule actuelle]]=Audit_Calc_Auto[[#This Row],[Formule attendue]],"OK","MODIFIE"))</f>
        <v>OK</v>
      </c>
    </row>
    <row r="1050" spans="1:5" x14ac:dyDescent="0.25">
      <c r="A1050" s="770" t="s">
        <v>502</v>
      </c>
      <c r="B1050" s="770" t="s">
        <v>1778</v>
      </c>
      <c r="C1050" s="772" t="s">
        <v>3042</v>
      </c>
      <c r="D1050" s="799" t="str" cm="1">
        <f t="array" aca="1" ref="D1050" ca="1">IFERROR(_xlfn.FORMULATEXT(INDIRECT("'" &amp; Audit_Calc_Auto[[#This Row],[Feuille]] &amp; "'!" &amp; Audit_Calc_Auto[[#This Row],[Cellule]])),"(pas de formule)")</f>
        <v>=SOMME(S113:S118)</v>
      </c>
      <c r="E1050" t="str">
        <f ca="1">IF(Audit_Calc_Auto[[#This Row],[Formule actuelle]]="(pas de formule)","SANS FORMULE",IF(Audit_Calc_Auto[[#This Row],[Formule actuelle]]=Audit_Calc_Auto[[#This Row],[Formule attendue]],"OK","MODIFIE"))</f>
        <v>OK</v>
      </c>
    </row>
    <row r="1051" spans="1:5" x14ac:dyDescent="0.25">
      <c r="A1051" s="770" t="s">
        <v>502</v>
      </c>
      <c r="B1051" s="770" t="s">
        <v>1779</v>
      </c>
      <c r="C1051" s="772" t="s">
        <v>3043</v>
      </c>
      <c r="D1051" s="799" t="str" cm="1">
        <f t="array" aca="1" ref="D1051" ca="1">IFERROR(_xlfn.FORMULATEXT(INDIRECT("'" &amp; Audit_Calc_Auto[[#This Row],[Feuille]] &amp; "'!" &amp; Audit_Calc_Auto[[#This Row],[Cellule]])),"(pas de formule)")</f>
        <v>=SOMME(V113:V118)</v>
      </c>
      <c r="E1051" t="str">
        <f ca="1">IF(Audit_Calc_Auto[[#This Row],[Formule actuelle]]="(pas de formule)","SANS FORMULE",IF(Audit_Calc_Auto[[#This Row],[Formule actuelle]]=Audit_Calc_Auto[[#This Row],[Formule attendue]],"OK","MODIFIE"))</f>
        <v>OK</v>
      </c>
    </row>
    <row r="1052" spans="1:5" x14ac:dyDescent="0.25">
      <c r="A1052" s="770" t="s">
        <v>502</v>
      </c>
      <c r="B1052" s="770" t="s">
        <v>1780</v>
      </c>
      <c r="C1052" s="772" t="s">
        <v>3044</v>
      </c>
      <c r="D1052" s="799" t="str" cm="1">
        <f t="array" aca="1" ref="D1052" ca="1">IFERROR(_xlfn.FORMULATEXT(INDIRECT("'" &amp; Audit_Calc_Auto[[#This Row],[Feuille]] &amp; "'!" &amp; Audit_Calc_Auto[[#This Row],[Cellule]])),"(pas de formule)")</f>
        <v>=SOMME(Y114:Y118)</v>
      </c>
      <c r="E1052" t="str">
        <f ca="1">IF(Audit_Calc_Auto[[#This Row],[Formule actuelle]]="(pas de formule)","SANS FORMULE",IF(Audit_Calc_Auto[[#This Row],[Formule actuelle]]=Audit_Calc_Auto[[#This Row],[Formule attendue]],"OK","MODIFIE"))</f>
        <v>OK</v>
      </c>
    </row>
    <row r="1053" spans="1:5" x14ac:dyDescent="0.25">
      <c r="A1053" s="770" t="s">
        <v>502</v>
      </c>
      <c r="B1053" s="770" t="s">
        <v>1781</v>
      </c>
      <c r="C1053" s="772" t="s">
        <v>3045</v>
      </c>
      <c r="D1053" s="799" t="str" cm="1">
        <f t="array" aca="1" ref="D1053" ca="1">IFERROR(_xlfn.FORMULATEXT(INDIRECT("'" &amp; Audit_Calc_Auto[[#This Row],[Feuille]] &amp; "'!" &amp; Audit_Calc_Auto[[#This Row],[Cellule]])),"(pas de formule)")</f>
        <v>=SOMME(Z113:Z118)</v>
      </c>
      <c r="E1053" t="str">
        <f ca="1">IF(Audit_Calc_Auto[[#This Row],[Formule actuelle]]="(pas de formule)","SANS FORMULE",IF(Audit_Calc_Auto[[#This Row],[Formule actuelle]]=Audit_Calc_Auto[[#This Row],[Formule attendue]],"OK","MODIFIE"))</f>
        <v>OK</v>
      </c>
    </row>
    <row r="1054" spans="1:5" x14ac:dyDescent="0.25">
      <c r="A1054" s="770" t="s">
        <v>502</v>
      </c>
      <c r="B1054" s="770" t="s">
        <v>1782</v>
      </c>
      <c r="C1054" s="772" t="s">
        <v>3046</v>
      </c>
      <c r="D1054" s="799" t="str" cm="1">
        <f t="array" aca="1" ref="D1054" ca="1">IFERROR(_xlfn.FORMULATEXT(INDIRECT("'" &amp; Audit_Calc_Auto[[#This Row],[Feuille]] &amp; "'!" &amp; Audit_Calc_Auto[[#This Row],[Cellule]])),"(pas de formule)")</f>
        <v>=SI(A123="";"";SI(D123="";"Renseigner date de la facture";SI(E123="";"Renseigner date d''acquittement (décaissement)";SI(OU(D123&lt;$D$5;D123&gt;$D$6);"Date de facture inéligible, cette dépense sera écartée";SI(ET(D123&gt;$D$5;E123&gt;=$D$6);"Justifier que la réalisation/réception/mise en service soit intervenue pendant la période d'exécution physique";SI(E123&gt;$D$6;"Acquittement hors date d'éligiblité, cette dépense sera écartée";SI(E123&lt;D123;"Justifier pour l'acquittement est intervenu avant la facture";"")))))))</v>
      </c>
      <c r="E1054" t="str">
        <f ca="1">IF(Audit_Calc_Auto[[#This Row],[Formule actuelle]]="(pas de formule)","SANS FORMULE",IF(Audit_Calc_Auto[[#This Row],[Formule actuelle]]=Audit_Calc_Auto[[#This Row],[Formule attendue]],"OK","MODIFIE"))</f>
        <v>OK</v>
      </c>
    </row>
    <row r="1055" spans="1:5" x14ac:dyDescent="0.25">
      <c r="A1055" s="770" t="s">
        <v>502</v>
      </c>
      <c r="B1055" s="770" t="s">
        <v>1783</v>
      </c>
      <c r="C1055" s="772" t="s">
        <v>3047</v>
      </c>
      <c r="D1055" s="799" t="str" cm="1">
        <f t="array" aca="1" ref="D1055" ca="1">IFERROR(_xlfn.FORMULATEXT(INDIRECT("'" &amp; Audit_Calc_Auto[[#This Row],[Feuille]] &amp; "'!" &amp; Audit_Calc_Auto[[#This Row],[Cellule]])),"(pas de formule)")</f>
        <v>=ARRONDI(SOMME(H123+I123);2)</v>
      </c>
      <c r="E1055" t="str">
        <f ca="1">IF(Audit_Calc_Auto[[#This Row],[Formule actuelle]]="(pas de formule)","SANS FORMULE",IF(Audit_Calc_Auto[[#This Row],[Formule actuelle]]=Audit_Calc_Auto[[#This Row],[Formule attendue]],"OK","MODIFIE"))</f>
        <v>OK</v>
      </c>
    </row>
    <row r="1056" spans="1:5" x14ac:dyDescent="0.25">
      <c r="A1056" s="770" t="s">
        <v>502</v>
      </c>
      <c r="B1056" s="770" t="s">
        <v>1784</v>
      </c>
      <c r="C1056" s="772" t="s">
        <v>3048</v>
      </c>
      <c r="D1056" s="799" t="str" cm="1">
        <f t="array" aca="1" ref="D1056" ca="1">IFERROR(_xlfn.FORMULATEXT(INDIRECT("'" &amp; Audit_Calc_Auto[[#This Row],[Feuille]] &amp; "'!" &amp; Audit_Calc_Auto[[#This Row],[Cellule]])),"(pas de formule)")</f>
        <v>=ARRONDI(J123-K123;2)</v>
      </c>
      <c r="E1056" t="str">
        <f ca="1">IF(Audit_Calc_Auto[[#This Row],[Formule actuelle]]="(pas de formule)","SANS FORMULE",IF(Audit_Calc_Auto[[#This Row],[Formule actuelle]]=Audit_Calc_Auto[[#This Row],[Formule attendue]],"OK","MODIFIE"))</f>
        <v>OK</v>
      </c>
    </row>
    <row r="1057" spans="1:5" x14ac:dyDescent="0.25">
      <c r="A1057" s="770" t="s">
        <v>502</v>
      </c>
      <c r="B1057" s="770" t="s">
        <v>1785</v>
      </c>
      <c r="C1057" s="772" t="s">
        <v>3049</v>
      </c>
      <c r="D1057" s="799" t="str" cm="1">
        <f t="array" aca="1" ref="D1057" ca="1">IFERROR(_xlfn.FORMULATEXT(INDIRECT("'" &amp; Audit_Calc_Auto[[#This Row],[Feuille]] &amp; "'!" &amp; Audit_Calc_Auto[[#This Row],[Cellule]])),"(pas de formule)")</f>
        <v>=SI(U123="";0;U123*K123)</v>
      </c>
      <c r="E1057" t="str">
        <f ca="1">IF(Audit_Calc_Auto[[#This Row],[Formule actuelle]]="(pas de formule)","SANS FORMULE",IF(Audit_Calc_Auto[[#This Row],[Formule actuelle]]=Audit_Calc_Auto[[#This Row],[Formule attendue]],"OK","MODIFIE"))</f>
        <v>OK</v>
      </c>
    </row>
    <row r="1058" spans="1:5" x14ac:dyDescent="0.25">
      <c r="A1058" s="770" t="s">
        <v>502</v>
      </c>
      <c r="B1058" s="770" t="s">
        <v>1786</v>
      </c>
      <c r="C1058" s="772" t="s">
        <v>1787</v>
      </c>
      <c r="D1058" s="799" t="str" cm="1">
        <f t="array" aca="1" ref="D1058" ca="1">IFERROR(_xlfn.FORMULATEXT(INDIRECT("'" &amp; Audit_Calc_Auto[[#This Row],[Feuille]] &amp; "'!" &amp; Audit_Calc_Auto[[#This Row],[Cellule]])),"(pas de formule)")</f>
        <v>=O123+Q123+S123+V123</v>
      </c>
      <c r="E1058" t="str">
        <f ca="1">IF(Audit_Calc_Auto[[#This Row],[Formule actuelle]]="(pas de formule)","SANS FORMULE",IF(Audit_Calc_Auto[[#This Row],[Formule actuelle]]=Audit_Calc_Auto[[#This Row],[Formule attendue]],"OK","MODIFIE"))</f>
        <v>OK</v>
      </c>
    </row>
    <row r="1059" spans="1:5" x14ac:dyDescent="0.25">
      <c r="A1059" s="770" t="s">
        <v>502</v>
      </c>
      <c r="B1059" s="770" t="s">
        <v>1788</v>
      </c>
      <c r="C1059" s="772" t="s">
        <v>3050</v>
      </c>
      <c r="D1059" s="799" t="str" cm="1">
        <f t="array" aca="1" ref="D1059" ca="1">IFERROR(_xlfn.FORMULATEXT(INDIRECT("'" &amp; Audit_Calc_Auto[[#This Row],[Feuille]] &amp; "'!" &amp; Audit_Calc_Auto[[#This Row],[Cellule]])),"(pas de formule)")</f>
        <v>=SI(P123="";"";ARRONDI(K123-O123-Q123-S123-V123;2))</v>
      </c>
      <c r="E1059" t="str">
        <f ca="1">IF(Audit_Calc_Auto[[#This Row],[Formule actuelle]]="(pas de formule)","SANS FORMULE",IF(Audit_Calc_Auto[[#This Row],[Formule actuelle]]=Audit_Calc_Auto[[#This Row],[Formule attendue]],"OK","MODIFIE"))</f>
        <v>OK</v>
      </c>
    </row>
    <row r="1060" spans="1:5" x14ac:dyDescent="0.25">
      <c r="A1060" s="770" t="s">
        <v>502</v>
      </c>
      <c r="B1060" s="770" t="s">
        <v>1789</v>
      </c>
      <c r="C1060" s="772" t="s">
        <v>3051</v>
      </c>
      <c r="D1060" s="799" t="str" cm="1">
        <f t="array" aca="1" ref="D1060" ca="1">IFERROR(_xlfn.FORMULATEXT(INDIRECT("'" &amp; Audit_Calc_Auto[[#This Row],[Feuille]] &amp; "'!" &amp; Audit_Calc_Auto[[#This Row],[Cellule]])),"(pas de formule)")</f>
        <v>=SI(A124="";"";SI(D124="";"Renseigner date de la facture";SI(E124="";"Renseigner date d''acquittement (décaissement)";SI(OU(D124&lt;$D$5;D124&gt;$D$6);"Date de facture inéligible, cette dépense sera écartée";SI(ET(D124&gt;$D$5;E124&gt;=$D$6);"Justifier que la réalisation/réception/mise en service soit intervenue pendant la période d'exécution physique";SI(E124&gt;$D$6;"Acquittement hors date d'éligiblité, cette dépense sera écartée";SI(E124&lt;D124;"Justifier pour l'acquittement est intervenu avant la facture";"")))))))</v>
      </c>
      <c r="E1060" t="str">
        <f ca="1">IF(Audit_Calc_Auto[[#This Row],[Formule actuelle]]="(pas de formule)","SANS FORMULE",IF(Audit_Calc_Auto[[#This Row],[Formule actuelle]]=Audit_Calc_Auto[[#This Row],[Formule attendue]],"OK","MODIFIE"))</f>
        <v>OK</v>
      </c>
    </row>
    <row r="1061" spans="1:5" x14ac:dyDescent="0.25">
      <c r="A1061" s="770" t="s">
        <v>502</v>
      </c>
      <c r="B1061" s="770" t="s">
        <v>1790</v>
      </c>
      <c r="C1061" s="772" t="s">
        <v>3052</v>
      </c>
      <c r="D1061" s="799" t="str" cm="1">
        <f t="array" aca="1" ref="D1061" ca="1">IFERROR(_xlfn.FORMULATEXT(INDIRECT("'" &amp; Audit_Calc_Auto[[#This Row],[Feuille]] &amp; "'!" &amp; Audit_Calc_Auto[[#This Row],[Cellule]])),"(pas de formule)")</f>
        <v>=ARRONDI(SOMME(H124+I124);2)</v>
      </c>
      <c r="E1061" t="str">
        <f ca="1">IF(Audit_Calc_Auto[[#This Row],[Formule actuelle]]="(pas de formule)","SANS FORMULE",IF(Audit_Calc_Auto[[#This Row],[Formule actuelle]]=Audit_Calc_Auto[[#This Row],[Formule attendue]],"OK","MODIFIE"))</f>
        <v>OK</v>
      </c>
    </row>
    <row r="1062" spans="1:5" x14ac:dyDescent="0.25">
      <c r="A1062" s="770" t="s">
        <v>502</v>
      </c>
      <c r="B1062" s="770" t="s">
        <v>1791</v>
      </c>
      <c r="C1062" s="772" t="s">
        <v>3053</v>
      </c>
      <c r="D1062" s="799" t="str" cm="1">
        <f t="array" aca="1" ref="D1062" ca="1">IFERROR(_xlfn.FORMULATEXT(INDIRECT("'" &amp; Audit_Calc_Auto[[#This Row],[Feuille]] &amp; "'!" &amp; Audit_Calc_Auto[[#This Row],[Cellule]])),"(pas de formule)")</f>
        <v>=ARRONDI(J124-K124;2)</v>
      </c>
      <c r="E1062" t="str">
        <f ca="1">IF(Audit_Calc_Auto[[#This Row],[Formule actuelle]]="(pas de formule)","SANS FORMULE",IF(Audit_Calc_Auto[[#This Row],[Formule actuelle]]=Audit_Calc_Auto[[#This Row],[Formule attendue]],"OK","MODIFIE"))</f>
        <v>OK</v>
      </c>
    </row>
    <row r="1063" spans="1:5" x14ac:dyDescent="0.25">
      <c r="A1063" s="770" t="s">
        <v>502</v>
      </c>
      <c r="B1063" s="770" t="s">
        <v>1792</v>
      </c>
      <c r="C1063" s="772" t="s">
        <v>3054</v>
      </c>
      <c r="D1063" s="799" t="str" cm="1">
        <f t="array" aca="1" ref="D1063" ca="1">IFERROR(_xlfn.FORMULATEXT(INDIRECT("'" &amp; Audit_Calc_Auto[[#This Row],[Feuille]] &amp; "'!" &amp; Audit_Calc_Auto[[#This Row],[Cellule]])),"(pas de formule)")</f>
        <v>=SI(U124="";0;U124*K124)</v>
      </c>
      <c r="E1063" t="str">
        <f ca="1">IF(Audit_Calc_Auto[[#This Row],[Formule actuelle]]="(pas de formule)","SANS FORMULE",IF(Audit_Calc_Auto[[#This Row],[Formule actuelle]]=Audit_Calc_Auto[[#This Row],[Formule attendue]],"OK","MODIFIE"))</f>
        <v>OK</v>
      </c>
    </row>
    <row r="1064" spans="1:5" x14ac:dyDescent="0.25">
      <c r="A1064" s="770" t="s">
        <v>502</v>
      </c>
      <c r="B1064" s="770" t="s">
        <v>1793</v>
      </c>
      <c r="C1064" s="772" t="s">
        <v>1794</v>
      </c>
      <c r="D1064" s="799" t="str" cm="1">
        <f t="array" aca="1" ref="D1064" ca="1">IFERROR(_xlfn.FORMULATEXT(INDIRECT("'" &amp; Audit_Calc_Auto[[#This Row],[Feuille]] &amp; "'!" &amp; Audit_Calc_Auto[[#This Row],[Cellule]])),"(pas de formule)")</f>
        <v>=O124+Q124+S124+V124</v>
      </c>
      <c r="E1064" t="str">
        <f ca="1">IF(Audit_Calc_Auto[[#This Row],[Formule actuelle]]="(pas de formule)","SANS FORMULE",IF(Audit_Calc_Auto[[#This Row],[Formule actuelle]]=Audit_Calc_Auto[[#This Row],[Formule attendue]],"OK","MODIFIE"))</f>
        <v>OK</v>
      </c>
    </row>
    <row r="1065" spans="1:5" x14ac:dyDescent="0.25">
      <c r="A1065" s="770" t="s">
        <v>502</v>
      </c>
      <c r="B1065" s="770" t="s">
        <v>1795</v>
      </c>
      <c r="C1065" s="772" t="s">
        <v>3055</v>
      </c>
      <c r="D1065" s="799" t="str" cm="1">
        <f t="array" aca="1" ref="D1065" ca="1">IFERROR(_xlfn.FORMULATEXT(INDIRECT("'" &amp; Audit_Calc_Auto[[#This Row],[Feuille]] &amp; "'!" &amp; Audit_Calc_Auto[[#This Row],[Cellule]])),"(pas de formule)")</f>
        <v>=SI(P124="";"";ARRONDI(K124-O124-Q124-S124-V124;2))</v>
      </c>
      <c r="E1065" t="str">
        <f ca="1">IF(Audit_Calc_Auto[[#This Row],[Formule actuelle]]="(pas de formule)","SANS FORMULE",IF(Audit_Calc_Auto[[#This Row],[Formule actuelle]]=Audit_Calc_Auto[[#This Row],[Formule attendue]],"OK","MODIFIE"))</f>
        <v>OK</v>
      </c>
    </row>
    <row r="1066" spans="1:5" x14ac:dyDescent="0.25">
      <c r="A1066" s="770" t="s">
        <v>502</v>
      </c>
      <c r="B1066" s="770" t="s">
        <v>1796</v>
      </c>
      <c r="C1066" s="772" t="s">
        <v>3056</v>
      </c>
      <c r="D1066" s="799" t="str" cm="1">
        <f t="array" aca="1" ref="D1066" ca="1">IFERROR(_xlfn.FORMULATEXT(INDIRECT("'" &amp; Audit_Calc_Auto[[#This Row],[Feuille]] &amp; "'!" &amp; Audit_Calc_Auto[[#This Row],[Cellule]])),"(pas de formule)")</f>
        <v>=SI(A125="";"";SI(D125="";"Renseigner date de la facture";SI(E125="";"Renseigner date d''acquittement (décaissement)";SI(OU(D125&lt;$D$5;D125&gt;$D$6);"Date de facture inéligible, cette dépense sera écartée";SI(ET(D125&gt;$D$5;E125&gt;=$D$6);"Justifier que la réalisation/réception/mise en service soit intervenue pendant la période d'exécution physique";SI(E125&gt;$D$6;"Acquittement hors date d'éligiblité, cette dépense sera écartée";SI(E125&lt;D125;"Justifier pour l'acquittement est intervenu avant la facture";"")))))))</v>
      </c>
      <c r="E1066" t="str">
        <f ca="1">IF(Audit_Calc_Auto[[#This Row],[Formule actuelle]]="(pas de formule)","SANS FORMULE",IF(Audit_Calc_Auto[[#This Row],[Formule actuelle]]=Audit_Calc_Auto[[#This Row],[Formule attendue]],"OK","MODIFIE"))</f>
        <v>OK</v>
      </c>
    </row>
    <row r="1067" spans="1:5" x14ac:dyDescent="0.25">
      <c r="A1067" s="770" t="s">
        <v>502</v>
      </c>
      <c r="B1067" s="770" t="s">
        <v>1797</v>
      </c>
      <c r="C1067" s="772" t="s">
        <v>3057</v>
      </c>
      <c r="D1067" s="799" t="str" cm="1">
        <f t="array" aca="1" ref="D1067" ca="1">IFERROR(_xlfn.FORMULATEXT(INDIRECT("'" &amp; Audit_Calc_Auto[[#This Row],[Feuille]] &amp; "'!" &amp; Audit_Calc_Auto[[#This Row],[Cellule]])),"(pas de formule)")</f>
        <v>=ARRONDI(SOMME(H125+I125);2)</v>
      </c>
      <c r="E1067" t="str">
        <f ca="1">IF(Audit_Calc_Auto[[#This Row],[Formule actuelle]]="(pas de formule)","SANS FORMULE",IF(Audit_Calc_Auto[[#This Row],[Formule actuelle]]=Audit_Calc_Auto[[#This Row],[Formule attendue]],"OK","MODIFIE"))</f>
        <v>OK</v>
      </c>
    </row>
    <row r="1068" spans="1:5" x14ac:dyDescent="0.25">
      <c r="A1068" s="770" t="s">
        <v>502</v>
      </c>
      <c r="B1068" s="770" t="s">
        <v>1798</v>
      </c>
      <c r="C1068" s="772" t="s">
        <v>3058</v>
      </c>
      <c r="D1068" s="799" t="str" cm="1">
        <f t="array" aca="1" ref="D1068" ca="1">IFERROR(_xlfn.FORMULATEXT(INDIRECT("'" &amp; Audit_Calc_Auto[[#This Row],[Feuille]] &amp; "'!" &amp; Audit_Calc_Auto[[#This Row],[Cellule]])),"(pas de formule)")</f>
        <v>=ARRONDI(J125-K125;2)</v>
      </c>
      <c r="E1068" t="str">
        <f ca="1">IF(Audit_Calc_Auto[[#This Row],[Formule actuelle]]="(pas de formule)","SANS FORMULE",IF(Audit_Calc_Auto[[#This Row],[Formule actuelle]]=Audit_Calc_Auto[[#This Row],[Formule attendue]],"OK","MODIFIE"))</f>
        <v>OK</v>
      </c>
    </row>
    <row r="1069" spans="1:5" x14ac:dyDescent="0.25">
      <c r="A1069" s="770" t="s">
        <v>502</v>
      </c>
      <c r="B1069" s="770" t="s">
        <v>1799</v>
      </c>
      <c r="C1069" s="772" t="s">
        <v>3059</v>
      </c>
      <c r="D1069" s="799" t="str" cm="1">
        <f t="array" aca="1" ref="D1069" ca="1">IFERROR(_xlfn.FORMULATEXT(INDIRECT("'" &amp; Audit_Calc_Auto[[#This Row],[Feuille]] &amp; "'!" &amp; Audit_Calc_Auto[[#This Row],[Cellule]])),"(pas de formule)")</f>
        <v>=SI(U125="";0;U125*K125)</v>
      </c>
      <c r="E1069" t="str">
        <f ca="1">IF(Audit_Calc_Auto[[#This Row],[Formule actuelle]]="(pas de formule)","SANS FORMULE",IF(Audit_Calc_Auto[[#This Row],[Formule actuelle]]=Audit_Calc_Auto[[#This Row],[Formule attendue]],"OK","MODIFIE"))</f>
        <v>OK</v>
      </c>
    </row>
    <row r="1070" spans="1:5" x14ac:dyDescent="0.25">
      <c r="A1070" s="770" t="s">
        <v>502</v>
      </c>
      <c r="B1070" s="770" t="s">
        <v>1800</v>
      </c>
      <c r="C1070" s="772" t="s">
        <v>1801</v>
      </c>
      <c r="D1070" s="799" t="str" cm="1">
        <f t="array" aca="1" ref="D1070" ca="1">IFERROR(_xlfn.FORMULATEXT(INDIRECT("'" &amp; Audit_Calc_Auto[[#This Row],[Feuille]] &amp; "'!" &amp; Audit_Calc_Auto[[#This Row],[Cellule]])),"(pas de formule)")</f>
        <v>=O125+Q125+S125+V125</v>
      </c>
      <c r="E1070" t="str">
        <f ca="1">IF(Audit_Calc_Auto[[#This Row],[Formule actuelle]]="(pas de formule)","SANS FORMULE",IF(Audit_Calc_Auto[[#This Row],[Formule actuelle]]=Audit_Calc_Auto[[#This Row],[Formule attendue]],"OK","MODIFIE"))</f>
        <v>OK</v>
      </c>
    </row>
    <row r="1071" spans="1:5" x14ac:dyDescent="0.25">
      <c r="A1071" s="770" t="s">
        <v>502</v>
      </c>
      <c r="B1071" s="770" t="s">
        <v>1802</v>
      </c>
      <c r="C1071" s="772" t="s">
        <v>3060</v>
      </c>
      <c r="D1071" s="799" t="str" cm="1">
        <f t="array" aca="1" ref="D1071" ca="1">IFERROR(_xlfn.FORMULATEXT(INDIRECT("'" &amp; Audit_Calc_Auto[[#This Row],[Feuille]] &amp; "'!" &amp; Audit_Calc_Auto[[#This Row],[Cellule]])),"(pas de formule)")</f>
        <v>=SI(P125="";"";ARRONDI(K125-O125-Q125-S125-V125;2))</v>
      </c>
      <c r="E1071" t="str">
        <f ca="1">IF(Audit_Calc_Auto[[#This Row],[Formule actuelle]]="(pas de formule)","SANS FORMULE",IF(Audit_Calc_Auto[[#This Row],[Formule actuelle]]=Audit_Calc_Auto[[#This Row],[Formule attendue]],"OK","MODIFIE"))</f>
        <v>OK</v>
      </c>
    </row>
    <row r="1072" spans="1:5" x14ac:dyDescent="0.25">
      <c r="A1072" s="770" t="s">
        <v>502</v>
      </c>
      <c r="B1072" s="770" t="s">
        <v>1803</v>
      </c>
      <c r="C1072" s="772" t="s">
        <v>3061</v>
      </c>
      <c r="D1072" s="799" t="str" cm="1">
        <f t="array" aca="1" ref="D1072" ca="1">IFERROR(_xlfn.FORMULATEXT(INDIRECT("'" &amp; Audit_Calc_Auto[[#This Row],[Feuille]] &amp; "'!" &amp; Audit_Calc_Auto[[#This Row],[Cellule]])),"(pas de formule)")</f>
        <v>=SI(A126="";"";SI(D126="";"Renseigner date de la facture";SI(E126="";"Renseigner date d''acquittement (décaissement)";SI(OU(D126&lt;$D$5;D126&gt;$D$6);"Date de facture inéligible, cette dépense sera écartée";SI(ET(D126&gt;$D$5;E126&gt;=$D$6);"Justifier que la réalisation/réception/mise en service soit intervenue pendant la période d'exécution physique";SI(E126&gt;$D$6;"Acquittement hors date d'éligiblité, cette dépense sera écartée";SI(E126&lt;D126;"Justifier pour l'acquittement est intervenu avant la facture";"")))))))</v>
      </c>
      <c r="E1072" t="str">
        <f ca="1">IF(Audit_Calc_Auto[[#This Row],[Formule actuelle]]="(pas de formule)","SANS FORMULE",IF(Audit_Calc_Auto[[#This Row],[Formule actuelle]]=Audit_Calc_Auto[[#This Row],[Formule attendue]],"OK","MODIFIE"))</f>
        <v>OK</v>
      </c>
    </row>
    <row r="1073" spans="1:5" x14ac:dyDescent="0.25">
      <c r="A1073" s="770" t="s">
        <v>502</v>
      </c>
      <c r="B1073" s="770" t="s">
        <v>1804</v>
      </c>
      <c r="C1073" s="772" t="s">
        <v>3062</v>
      </c>
      <c r="D1073" s="799" t="str" cm="1">
        <f t="array" aca="1" ref="D1073" ca="1">IFERROR(_xlfn.FORMULATEXT(INDIRECT("'" &amp; Audit_Calc_Auto[[#This Row],[Feuille]] &amp; "'!" &amp; Audit_Calc_Auto[[#This Row],[Cellule]])),"(pas de formule)")</f>
        <v>=ARRONDI(SOMME(H126+I126);2)</v>
      </c>
      <c r="E1073" t="str">
        <f ca="1">IF(Audit_Calc_Auto[[#This Row],[Formule actuelle]]="(pas de formule)","SANS FORMULE",IF(Audit_Calc_Auto[[#This Row],[Formule actuelle]]=Audit_Calc_Auto[[#This Row],[Formule attendue]],"OK","MODIFIE"))</f>
        <v>OK</v>
      </c>
    </row>
    <row r="1074" spans="1:5" x14ac:dyDescent="0.25">
      <c r="A1074" s="770" t="s">
        <v>502</v>
      </c>
      <c r="B1074" s="770" t="s">
        <v>1805</v>
      </c>
      <c r="C1074" s="772" t="s">
        <v>3063</v>
      </c>
      <c r="D1074" s="799" t="str" cm="1">
        <f t="array" aca="1" ref="D1074" ca="1">IFERROR(_xlfn.FORMULATEXT(INDIRECT("'" &amp; Audit_Calc_Auto[[#This Row],[Feuille]] &amp; "'!" &amp; Audit_Calc_Auto[[#This Row],[Cellule]])),"(pas de formule)")</f>
        <v>=ARRONDI(J126-K126;2)</v>
      </c>
      <c r="E1074" t="str">
        <f ca="1">IF(Audit_Calc_Auto[[#This Row],[Formule actuelle]]="(pas de formule)","SANS FORMULE",IF(Audit_Calc_Auto[[#This Row],[Formule actuelle]]=Audit_Calc_Auto[[#This Row],[Formule attendue]],"OK","MODIFIE"))</f>
        <v>OK</v>
      </c>
    </row>
    <row r="1075" spans="1:5" x14ac:dyDescent="0.25">
      <c r="A1075" s="770" t="s">
        <v>502</v>
      </c>
      <c r="B1075" s="770" t="s">
        <v>1806</v>
      </c>
      <c r="C1075" s="772" t="s">
        <v>3064</v>
      </c>
      <c r="D1075" s="799" t="str" cm="1">
        <f t="array" aca="1" ref="D1075" ca="1">IFERROR(_xlfn.FORMULATEXT(INDIRECT("'" &amp; Audit_Calc_Auto[[#This Row],[Feuille]] &amp; "'!" &amp; Audit_Calc_Auto[[#This Row],[Cellule]])),"(pas de formule)")</f>
        <v>=SI(U126="";0;U126*K126)</v>
      </c>
      <c r="E1075" t="str">
        <f ca="1">IF(Audit_Calc_Auto[[#This Row],[Formule actuelle]]="(pas de formule)","SANS FORMULE",IF(Audit_Calc_Auto[[#This Row],[Formule actuelle]]=Audit_Calc_Auto[[#This Row],[Formule attendue]],"OK","MODIFIE"))</f>
        <v>OK</v>
      </c>
    </row>
    <row r="1076" spans="1:5" x14ac:dyDescent="0.25">
      <c r="A1076" s="770" t="s">
        <v>502</v>
      </c>
      <c r="B1076" s="770" t="s">
        <v>1807</v>
      </c>
      <c r="C1076" s="772" t="s">
        <v>1808</v>
      </c>
      <c r="D1076" s="799" t="str" cm="1">
        <f t="array" aca="1" ref="D1076" ca="1">IFERROR(_xlfn.FORMULATEXT(INDIRECT("'" &amp; Audit_Calc_Auto[[#This Row],[Feuille]] &amp; "'!" &amp; Audit_Calc_Auto[[#This Row],[Cellule]])),"(pas de formule)")</f>
        <v>=O126+Q126+S126+V126</v>
      </c>
      <c r="E1076" t="str">
        <f ca="1">IF(Audit_Calc_Auto[[#This Row],[Formule actuelle]]="(pas de formule)","SANS FORMULE",IF(Audit_Calc_Auto[[#This Row],[Formule actuelle]]=Audit_Calc_Auto[[#This Row],[Formule attendue]],"OK","MODIFIE"))</f>
        <v>OK</v>
      </c>
    </row>
    <row r="1077" spans="1:5" x14ac:dyDescent="0.25">
      <c r="A1077" s="770" t="s">
        <v>502</v>
      </c>
      <c r="B1077" s="770" t="s">
        <v>1809</v>
      </c>
      <c r="C1077" s="772" t="s">
        <v>3065</v>
      </c>
      <c r="D1077" s="799" t="str" cm="1">
        <f t="array" aca="1" ref="D1077" ca="1">IFERROR(_xlfn.FORMULATEXT(INDIRECT("'" &amp; Audit_Calc_Auto[[#This Row],[Feuille]] &amp; "'!" &amp; Audit_Calc_Auto[[#This Row],[Cellule]])),"(pas de formule)")</f>
        <v>=SI(P126="";"";ARRONDI(K126-O126-Q126-S126-V126;2))</v>
      </c>
      <c r="E1077" t="str">
        <f ca="1">IF(Audit_Calc_Auto[[#This Row],[Formule actuelle]]="(pas de formule)","SANS FORMULE",IF(Audit_Calc_Auto[[#This Row],[Formule actuelle]]=Audit_Calc_Auto[[#This Row],[Formule attendue]],"OK","MODIFIE"))</f>
        <v>OK</v>
      </c>
    </row>
    <row r="1078" spans="1:5" x14ac:dyDescent="0.25">
      <c r="A1078" s="770" t="s">
        <v>502</v>
      </c>
      <c r="B1078" s="770" t="s">
        <v>1810</v>
      </c>
      <c r="C1078" s="772" t="s">
        <v>3066</v>
      </c>
      <c r="D1078" s="799" t="str" cm="1">
        <f t="array" aca="1" ref="D1078" ca="1">IFERROR(_xlfn.FORMULATEXT(INDIRECT("'" &amp; Audit_Calc_Auto[[#This Row],[Feuille]] &amp; "'!" &amp; Audit_Calc_Auto[[#This Row],[Cellule]])),"(pas de formule)")</f>
        <v>=SI(A127="";"";SI(D127="";"Renseigner date de la facture";SI(E127="";"Renseigner date d''acquittement (décaissement)";SI(OU(D127&lt;$D$5;D127&gt;$D$6);"Date de facture inéligible, cette dépense sera écartée";SI(ET(D127&gt;$D$5;E127&gt;=$D$6);"Justifier que la réalisation/réception/mise en service soit intervenue pendant la période d'exécution physique";SI(E127&gt;$D$6;"Acquittement hors date d'éligiblité, cette dépense sera écartée";SI(E127&lt;D127;"Justifier pour l'acquittement est intervenu avant la facture";"")))))))</v>
      </c>
      <c r="E1078" t="str">
        <f ca="1">IF(Audit_Calc_Auto[[#This Row],[Formule actuelle]]="(pas de formule)","SANS FORMULE",IF(Audit_Calc_Auto[[#This Row],[Formule actuelle]]=Audit_Calc_Auto[[#This Row],[Formule attendue]],"OK","MODIFIE"))</f>
        <v>OK</v>
      </c>
    </row>
    <row r="1079" spans="1:5" x14ac:dyDescent="0.25">
      <c r="A1079" s="770" t="s">
        <v>502</v>
      </c>
      <c r="B1079" s="770" t="s">
        <v>1811</v>
      </c>
      <c r="C1079" s="772" t="s">
        <v>3067</v>
      </c>
      <c r="D1079" s="799" t="str" cm="1">
        <f t="array" aca="1" ref="D1079" ca="1">IFERROR(_xlfn.FORMULATEXT(INDIRECT("'" &amp; Audit_Calc_Auto[[#This Row],[Feuille]] &amp; "'!" &amp; Audit_Calc_Auto[[#This Row],[Cellule]])),"(pas de formule)")</f>
        <v>=ARRONDI(SOMME(H127+I127);2)</v>
      </c>
      <c r="E1079" t="str">
        <f ca="1">IF(Audit_Calc_Auto[[#This Row],[Formule actuelle]]="(pas de formule)","SANS FORMULE",IF(Audit_Calc_Auto[[#This Row],[Formule actuelle]]=Audit_Calc_Auto[[#This Row],[Formule attendue]],"OK","MODIFIE"))</f>
        <v>OK</v>
      </c>
    </row>
    <row r="1080" spans="1:5" x14ac:dyDescent="0.25">
      <c r="A1080" s="770" t="s">
        <v>502</v>
      </c>
      <c r="B1080" s="770" t="s">
        <v>1812</v>
      </c>
      <c r="C1080" s="772" t="s">
        <v>3068</v>
      </c>
      <c r="D1080" s="799" t="str" cm="1">
        <f t="array" aca="1" ref="D1080" ca="1">IFERROR(_xlfn.FORMULATEXT(INDIRECT("'" &amp; Audit_Calc_Auto[[#This Row],[Feuille]] &amp; "'!" &amp; Audit_Calc_Auto[[#This Row],[Cellule]])),"(pas de formule)")</f>
        <v>=ARRONDI(J127-K127;2)</v>
      </c>
      <c r="E1080" t="str">
        <f ca="1">IF(Audit_Calc_Auto[[#This Row],[Formule actuelle]]="(pas de formule)","SANS FORMULE",IF(Audit_Calc_Auto[[#This Row],[Formule actuelle]]=Audit_Calc_Auto[[#This Row],[Formule attendue]],"OK","MODIFIE"))</f>
        <v>OK</v>
      </c>
    </row>
    <row r="1081" spans="1:5" x14ac:dyDescent="0.25">
      <c r="A1081" s="770" t="s">
        <v>502</v>
      </c>
      <c r="B1081" s="770" t="s">
        <v>1813</v>
      </c>
      <c r="C1081" s="772" t="s">
        <v>3069</v>
      </c>
      <c r="D1081" s="799" t="str" cm="1">
        <f t="array" aca="1" ref="D1081" ca="1">IFERROR(_xlfn.FORMULATEXT(INDIRECT("'" &amp; Audit_Calc_Auto[[#This Row],[Feuille]] &amp; "'!" &amp; Audit_Calc_Auto[[#This Row],[Cellule]])),"(pas de formule)")</f>
        <v>=SI(U127="";0;U127*K127)</v>
      </c>
      <c r="E1081" t="str">
        <f ca="1">IF(Audit_Calc_Auto[[#This Row],[Formule actuelle]]="(pas de formule)","SANS FORMULE",IF(Audit_Calc_Auto[[#This Row],[Formule actuelle]]=Audit_Calc_Auto[[#This Row],[Formule attendue]],"OK","MODIFIE"))</f>
        <v>OK</v>
      </c>
    </row>
    <row r="1082" spans="1:5" x14ac:dyDescent="0.25">
      <c r="A1082" s="770" t="s">
        <v>502</v>
      </c>
      <c r="B1082" s="770" t="s">
        <v>1814</v>
      </c>
      <c r="C1082" s="772" t="s">
        <v>1815</v>
      </c>
      <c r="D1082" s="799" t="str" cm="1">
        <f t="array" aca="1" ref="D1082" ca="1">IFERROR(_xlfn.FORMULATEXT(INDIRECT("'" &amp; Audit_Calc_Auto[[#This Row],[Feuille]] &amp; "'!" &amp; Audit_Calc_Auto[[#This Row],[Cellule]])),"(pas de formule)")</f>
        <v>=O127+Q127+S127+V127</v>
      </c>
      <c r="E1082" t="str">
        <f ca="1">IF(Audit_Calc_Auto[[#This Row],[Formule actuelle]]="(pas de formule)","SANS FORMULE",IF(Audit_Calc_Auto[[#This Row],[Formule actuelle]]=Audit_Calc_Auto[[#This Row],[Formule attendue]],"OK","MODIFIE"))</f>
        <v>OK</v>
      </c>
    </row>
    <row r="1083" spans="1:5" x14ac:dyDescent="0.25">
      <c r="A1083" s="770" t="s">
        <v>502</v>
      </c>
      <c r="B1083" s="770" t="s">
        <v>1816</v>
      </c>
      <c r="C1083" s="772" t="s">
        <v>3070</v>
      </c>
      <c r="D1083" s="799" t="str" cm="1">
        <f t="array" aca="1" ref="D1083" ca="1">IFERROR(_xlfn.FORMULATEXT(INDIRECT("'" &amp; Audit_Calc_Auto[[#This Row],[Feuille]] &amp; "'!" &amp; Audit_Calc_Auto[[#This Row],[Cellule]])),"(pas de formule)")</f>
        <v>=SI(P127="";"";ARRONDI(K127-O127-Q127-S127-V127;2))</v>
      </c>
      <c r="E1083" t="str">
        <f ca="1">IF(Audit_Calc_Auto[[#This Row],[Formule actuelle]]="(pas de formule)","SANS FORMULE",IF(Audit_Calc_Auto[[#This Row],[Formule actuelle]]=Audit_Calc_Auto[[#This Row],[Formule attendue]],"OK","MODIFIE"))</f>
        <v>OK</v>
      </c>
    </row>
    <row r="1084" spans="1:5" x14ac:dyDescent="0.25">
      <c r="A1084" s="770" t="s">
        <v>502</v>
      </c>
      <c r="B1084" s="770" t="s">
        <v>1817</v>
      </c>
      <c r="C1084" s="772" t="s">
        <v>3071</v>
      </c>
      <c r="D1084" s="799" t="str" cm="1">
        <f t="array" aca="1" ref="D1084" ca="1">IFERROR(_xlfn.FORMULATEXT(INDIRECT("'" &amp; Audit_Calc_Auto[[#This Row],[Feuille]] &amp; "'!" &amp; Audit_Calc_Auto[[#This Row],[Cellule]])),"(pas de formule)")</f>
        <v>=SI(MIN(D123:D127)&lt;1/1/2020;"";MIN(D123:D127))</v>
      </c>
      <c r="E1084" t="str">
        <f ca="1">IF(Audit_Calc_Auto[[#This Row],[Formule actuelle]]="(pas de formule)","SANS FORMULE",IF(Audit_Calc_Auto[[#This Row],[Formule actuelle]]=Audit_Calc_Auto[[#This Row],[Formule attendue]],"OK","MODIFIE"))</f>
        <v>OK</v>
      </c>
    </row>
    <row r="1085" spans="1:5" x14ac:dyDescent="0.25">
      <c r="A1085" s="770" t="s">
        <v>502</v>
      </c>
      <c r="B1085" s="770" t="s">
        <v>1818</v>
      </c>
      <c r="C1085" s="772" t="s">
        <v>3072</v>
      </c>
      <c r="D1085" s="799" t="str" cm="1">
        <f t="array" aca="1" ref="D1085" ca="1">IFERROR(_xlfn.FORMULATEXT(INDIRECT("'" &amp; Audit_Calc_Auto[[#This Row],[Feuille]] &amp; "'!" &amp; Audit_Calc_Auto[[#This Row],[Cellule]])),"(pas de formule)")</f>
        <v>=SI(MAX(E123:E127)&lt;1/1/2020;"";MAX(E123:E127))</v>
      </c>
      <c r="E1085" t="str">
        <f ca="1">IF(Audit_Calc_Auto[[#This Row],[Formule actuelle]]="(pas de formule)","SANS FORMULE",IF(Audit_Calc_Auto[[#This Row],[Formule actuelle]]=Audit_Calc_Auto[[#This Row],[Formule attendue]],"OK","MODIFIE"))</f>
        <v>OK</v>
      </c>
    </row>
    <row r="1086" spans="1:5" x14ac:dyDescent="0.25">
      <c r="A1086" s="770" t="s">
        <v>502</v>
      </c>
      <c r="B1086" s="770" t="s">
        <v>1819</v>
      </c>
      <c r="C1086" s="772" t="s">
        <v>3073</v>
      </c>
      <c r="D1086" s="799" t="str" cm="1">
        <f t="array" aca="1" ref="D1086" ca="1">IFERROR(_xlfn.FORMULATEXT(INDIRECT("'" &amp; Audit_Calc_Auto[[#This Row],[Feuille]] &amp; "'!" &amp; Audit_Calc_Auto[[#This Row],[Cellule]])),"(pas de formule)")</f>
        <v>=SI(D128="";"Renseigner date de la facture";SI(E128="";"Renseigner date d''acquittement (décaissement)";SI(OU(D128&lt;$D$5;D128&gt;$D$6);"Date de facture inéligible, cette dépense sera écartée";SI(ET(D128&gt;$D$6;D128&lt;=$D$6);"Justifier que la réalisation/réception/mise en service soit intervenue pendant la période d'exécution physique";SI(E128&gt;$D$6;"Acquittement hors date d'éligiblité, cette dépense sera écartée";SI(E128&lt;D128;"Justifier pour l'acquittement est intervenu avant la facture";""))))))</v>
      </c>
      <c r="E1086" t="str">
        <f ca="1">IF(Audit_Calc_Auto[[#This Row],[Formule actuelle]]="(pas de formule)","SANS FORMULE",IF(Audit_Calc_Auto[[#This Row],[Formule actuelle]]=Audit_Calc_Auto[[#This Row],[Formule attendue]],"OK","MODIFIE"))</f>
        <v>OK</v>
      </c>
    </row>
    <row r="1087" spans="1:5" x14ac:dyDescent="0.25">
      <c r="A1087" s="770" t="s">
        <v>502</v>
      </c>
      <c r="B1087" s="770" t="s">
        <v>1820</v>
      </c>
      <c r="C1087" s="772" t="s">
        <v>3074</v>
      </c>
      <c r="D1087" s="799" t="str" cm="1">
        <f t="array" aca="1" ref="D1087" ca="1">IFERROR(_xlfn.FORMULATEXT(INDIRECT("'" &amp; Audit_Calc_Auto[[#This Row],[Feuille]] &amp; "'!" &amp; Audit_Calc_Auto[[#This Row],[Cellule]])),"(pas de formule)")</f>
        <v>=SOMME(J123:J127)</v>
      </c>
      <c r="E1087" t="str">
        <f ca="1">IF(Audit_Calc_Auto[[#This Row],[Formule actuelle]]="(pas de formule)","SANS FORMULE",IF(Audit_Calc_Auto[[#This Row],[Formule actuelle]]=Audit_Calc_Auto[[#This Row],[Formule attendue]],"OK","MODIFIE"))</f>
        <v>OK</v>
      </c>
    </row>
    <row r="1088" spans="1:5" x14ac:dyDescent="0.25">
      <c r="A1088" s="770" t="s">
        <v>502</v>
      </c>
      <c r="B1088" s="770" t="s">
        <v>1821</v>
      </c>
      <c r="C1088" s="772" t="s">
        <v>3075</v>
      </c>
      <c r="D1088" s="799" t="str" cm="1">
        <f t="array" aca="1" ref="D1088" ca="1">IFERROR(_xlfn.FORMULATEXT(INDIRECT("'" &amp; Audit_Calc_Auto[[#This Row],[Feuille]] &amp; "'!" &amp; Audit_Calc_Auto[[#This Row],[Cellule]])),"(pas de formule)")</f>
        <v>=SOMME(K123:K127)</v>
      </c>
      <c r="E1088" t="str">
        <f ca="1">IF(Audit_Calc_Auto[[#This Row],[Formule actuelle]]="(pas de formule)","SANS FORMULE",IF(Audit_Calc_Auto[[#This Row],[Formule actuelle]]=Audit_Calc_Auto[[#This Row],[Formule attendue]],"OK","MODIFIE"))</f>
        <v>OK</v>
      </c>
    </row>
    <row r="1089" spans="1:5" x14ac:dyDescent="0.25">
      <c r="A1089" s="770" t="s">
        <v>502</v>
      </c>
      <c r="B1089" s="770" t="s">
        <v>1822</v>
      </c>
      <c r="C1089" s="772" t="s">
        <v>3076</v>
      </c>
      <c r="D1089" s="799" t="str" cm="1">
        <f t="array" aca="1" ref="D1089" ca="1">IFERROR(_xlfn.FORMULATEXT(INDIRECT("'" &amp; Audit_Calc_Auto[[#This Row],[Feuille]] &amp; "'!" &amp; Audit_Calc_Auto[[#This Row],[Cellule]])),"(pas de formule)")</f>
        <v>=SOMME(L123:L127)</v>
      </c>
      <c r="E1089" t="str">
        <f ca="1">IF(Audit_Calc_Auto[[#This Row],[Formule actuelle]]="(pas de formule)","SANS FORMULE",IF(Audit_Calc_Auto[[#This Row],[Formule actuelle]]=Audit_Calc_Auto[[#This Row],[Formule attendue]],"OK","MODIFIE"))</f>
        <v>OK</v>
      </c>
    </row>
    <row r="1090" spans="1:5" x14ac:dyDescent="0.25">
      <c r="A1090" s="770" t="s">
        <v>502</v>
      </c>
      <c r="B1090" s="770" t="s">
        <v>1823</v>
      </c>
      <c r="C1090" s="772" t="s">
        <v>3077</v>
      </c>
      <c r="D1090" s="799" t="str" cm="1">
        <f t="array" aca="1" ref="D1090" ca="1">IFERROR(_xlfn.FORMULATEXT(INDIRECT("'" &amp; Audit_Calc_Auto[[#This Row],[Feuille]] &amp; "'!" &amp; Audit_Calc_Auto[[#This Row],[Cellule]])),"(pas de formule)")</f>
        <v>=SOMME(O123:O127)</v>
      </c>
      <c r="E1090" t="str">
        <f ca="1">IF(Audit_Calc_Auto[[#This Row],[Formule actuelle]]="(pas de formule)","SANS FORMULE",IF(Audit_Calc_Auto[[#This Row],[Formule actuelle]]=Audit_Calc_Auto[[#This Row],[Formule attendue]],"OK","MODIFIE"))</f>
        <v>OK</v>
      </c>
    </row>
    <row r="1091" spans="1:5" x14ac:dyDescent="0.25">
      <c r="A1091" s="770" t="s">
        <v>502</v>
      </c>
      <c r="B1091" s="770" t="s">
        <v>1824</v>
      </c>
      <c r="C1091" s="772" t="s">
        <v>3078</v>
      </c>
      <c r="D1091" s="799" t="str" cm="1">
        <f t="array" aca="1" ref="D1091" ca="1">IFERROR(_xlfn.FORMULATEXT(INDIRECT("'" &amp; Audit_Calc_Auto[[#This Row],[Feuille]] &amp; "'!" &amp; Audit_Calc_Auto[[#This Row],[Cellule]])),"(pas de formule)")</f>
        <v>=SOMME(Q123:Q127)</v>
      </c>
      <c r="E1091" t="str">
        <f ca="1">IF(Audit_Calc_Auto[[#This Row],[Formule actuelle]]="(pas de formule)","SANS FORMULE",IF(Audit_Calc_Auto[[#This Row],[Formule actuelle]]=Audit_Calc_Auto[[#This Row],[Formule attendue]],"OK","MODIFIE"))</f>
        <v>OK</v>
      </c>
    </row>
    <row r="1092" spans="1:5" x14ac:dyDescent="0.25">
      <c r="A1092" s="770" t="s">
        <v>502</v>
      </c>
      <c r="B1092" s="770" t="s">
        <v>1825</v>
      </c>
      <c r="C1092" s="772" t="s">
        <v>3079</v>
      </c>
      <c r="D1092" s="799" t="str" cm="1">
        <f t="array" aca="1" ref="D1092" ca="1">IFERROR(_xlfn.FORMULATEXT(INDIRECT("'" &amp; Audit_Calc_Auto[[#This Row],[Feuille]] &amp; "'!" &amp; Audit_Calc_Auto[[#This Row],[Cellule]])),"(pas de formule)")</f>
        <v>=SOMME(S123:S127)</v>
      </c>
      <c r="E1092" t="str">
        <f ca="1">IF(Audit_Calc_Auto[[#This Row],[Formule actuelle]]="(pas de formule)","SANS FORMULE",IF(Audit_Calc_Auto[[#This Row],[Formule actuelle]]=Audit_Calc_Auto[[#This Row],[Formule attendue]],"OK","MODIFIE"))</f>
        <v>OK</v>
      </c>
    </row>
    <row r="1093" spans="1:5" x14ac:dyDescent="0.25">
      <c r="A1093" s="770" t="s">
        <v>502</v>
      </c>
      <c r="B1093" s="770" t="s">
        <v>1826</v>
      </c>
      <c r="C1093" s="772" t="s">
        <v>3080</v>
      </c>
      <c r="D1093" s="799" t="str" cm="1">
        <f t="array" aca="1" ref="D1093" ca="1">IFERROR(_xlfn.FORMULATEXT(INDIRECT("'" &amp; Audit_Calc_Auto[[#This Row],[Feuille]] &amp; "'!" &amp; Audit_Calc_Auto[[#This Row],[Cellule]])),"(pas de formule)")</f>
        <v>=SOMME(V123:V127)</v>
      </c>
      <c r="E1093" t="str">
        <f ca="1">IF(Audit_Calc_Auto[[#This Row],[Formule actuelle]]="(pas de formule)","SANS FORMULE",IF(Audit_Calc_Auto[[#This Row],[Formule actuelle]]=Audit_Calc_Auto[[#This Row],[Formule attendue]],"OK","MODIFIE"))</f>
        <v>OK</v>
      </c>
    </row>
    <row r="1094" spans="1:5" x14ac:dyDescent="0.25">
      <c r="A1094" s="770" t="s">
        <v>502</v>
      </c>
      <c r="B1094" s="770" t="s">
        <v>1827</v>
      </c>
      <c r="C1094" s="772" t="s">
        <v>3081</v>
      </c>
      <c r="D1094" s="799" t="str" cm="1">
        <f t="array" aca="1" ref="D1094" ca="1">IFERROR(_xlfn.FORMULATEXT(INDIRECT("'" &amp; Audit_Calc_Auto[[#This Row],[Feuille]] &amp; "'!" &amp; Audit_Calc_Auto[[#This Row],[Cellule]])),"(pas de formule)")</f>
        <v>=SOMME(Y123:Y127)</v>
      </c>
      <c r="E1094" t="str">
        <f ca="1">IF(Audit_Calc_Auto[[#This Row],[Formule actuelle]]="(pas de formule)","SANS FORMULE",IF(Audit_Calc_Auto[[#This Row],[Formule actuelle]]=Audit_Calc_Auto[[#This Row],[Formule attendue]],"OK","MODIFIE"))</f>
        <v>OK</v>
      </c>
    </row>
    <row r="1095" spans="1:5" x14ac:dyDescent="0.25">
      <c r="A1095" s="770" t="s">
        <v>502</v>
      </c>
      <c r="B1095" s="770" t="s">
        <v>1828</v>
      </c>
      <c r="C1095" s="772" t="s">
        <v>3082</v>
      </c>
      <c r="D1095" s="799" t="str" cm="1">
        <f t="array" aca="1" ref="D1095" ca="1">IFERROR(_xlfn.FORMULATEXT(INDIRECT("'" &amp; Audit_Calc_Auto[[#This Row],[Feuille]] &amp; "'!" &amp; Audit_Calc_Auto[[#This Row],[Cellule]])),"(pas de formule)")</f>
        <v>=SOMME(Z123:Z127)</v>
      </c>
      <c r="E1095" t="str">
        <f ca="1">IF(Audit_Calc_Auto[[#This Row],[Formule actuelle]]="(pas de formule)","SANS FORMULE",IF(Audit_Calc_Auto[[#This Row],[Formule actuelle]]=Audit_Calc_Auto[[#This Row],[Formule attendue]],"OK","MODIFIE"))</f>
        <v>OK</v>
      </c>
    </row>
    <row r="1096" spans="1:5" x14ac:dyDescent="0.25">
      <c r="A1096" s="770" t="s">
        <v>502</v>
      </c>
      <c r="B1096" s="770" t="s">
        <v>1829</v>
      </c>
      <c r="C1096" s="772" t="s">
        <v>3083</v>
      </c>
      <c r="D1096" s="799" t="str" cm="1">
        <f t="array" aca="1" ref="D1096" ca="1">IFERROR(_xlfn.FORMULATEXT(INDIRECT("'" &amp; Audit_Calc_Auto[[#This Row],[Feuille]] &amp; "'!" &amp; Audit_Calc_Auto[[#This Row],[Cellule]])),"(pas de formule)")</f>
        <v>=SI(A132="";"";SI(D132="";"Renseigner date de la facture";SI(E132="";"Renseigner date d''acquittement (décaissement)";SI(OU(D132&lt;$D$5;D132&gt;$D$6);"Date de facture inéligible, cette dépense sera écartée";SI(ET(D132&gt;$D$5;E132&gt;=$D$6);"Justifier que la réalisation/réception/mise en service soit intervenue pendant la période d'exécution physique";SI(E132&gt;$D$6;"Acquittement hors date d'éligiblité, cette dépense sera écartée";SI(E132&lt;D132;"Justifier pour l'acquittement est intervenu avant la facture";"")))))))</v>
      </c>
      <c r="E1096" t="str">
        <f ca="1">IF(Audit_Calc_Auto[[#This Row],[Formule actuelle]]="(pas de formule)","SANS FORMULE",IF(Audit_Calc_Auto[[#This Row],[Formule actuelle]]=Audit_Calc_Auto[[#This Row],[Formule attendue]],"OK","MODIFIE"))</f>
        <v>OK</v>
      </c>
    </row>
    <row r="1097" spans="1:5" x14ac:dyDescent="0.25">
      <c r="A1097" s="770" t="s">
        <v>502</v>
      </c>
      <c r="B1097" s="770" t="s">
        <v>1830</v>
      </c>
      <c r="C1097" s="772" t="s">
        <v>3084</v>
      </c>
      <c r="D1097" s="799" t="str" cm="1">
        <f t="array" aca="1" ref="D1097" ca="1">IFERROR(_xlfn.FORMULATEXT(INDIRECT("'" &amp; Audit_Calc_Auto[[#This Row],[Feuille]] &amp; "'!" &amp; Audit_Calc_Auto[[#This Row],[Cellule]])),"(pas de formule)")</f>
        <v>=ARRONDI(SOMME(H132+I132);2)</v>
      </c>
      <c r="E1097" t="str">
        <f ca="1">IF(Audit_Calc_Auto[[#This Row],[Formule actuelle]]="(pas de formule)","SANS FORMULE",IF(Audit_Calc_Auto[[#This Row],[Formule actuelle]]=Audit_Calc_Auto[[#This Row],[Formule attendue]],"OK","MODIFIE"))</f>
        <v>OK</v>
      </c>
    </row>
    <row r="1098" spans="1:5" x14ac:dyDescent="0.25">
      <c r="A1098" s="770" t="s">
        <v>502</v>
      </c>
      <c r="B1098" s="770" t="s">
        <v>1831</v>
      </c>
      <c r="C1098" s="772" t="s">
        <v>3085</v>
      </c>
      <c r="D1098" s="799" t="str" cm="1">
        <f t="array" aca="1" ref="D1098" ca="1">IFERROR(_xlfn.FORMULATEXT(INDIRECT("'" &amp; Audit_Calc_Auto[[#This Row],[Feuille]] &amp; "'!" &amp; Audit_Calc_Auto[[#This Row],[Cellule]])),"(pas de formule)")</f>
        <v>=ARRONDI(J132-K132;2)</v>
      </c>
      <c r="E1098" t="str">
        <f ca="1">IF(Audit_Calc_Auto[[#This Row],[Formule actuelle]]="(pas de formule)","SANS FORMULE",IF(Audit_Calc_Auto[[#This Row],[Formule actuelle]]=Audit_Calc_Auto[[#This Row],[Formule attendue]],"OK","MODIFIE"))</f>
        <v>OK</v>
      </c>
    </row>
    <row r="1099" spans="1:5" x14ac:dyDescent="0.25">
      <c r="A1099" s="770" t="s">
        <v>502</v>
      </c>
      <c r="B1099" s="770" t="s">
        <v>1832</v>
      </c>
      <c r="C1099" s="772" t="s">
        <v>3086</v>
      </c>
      <c r="D1099" s="799" t="str" cm="1">
        <f t="array" aca="1" ref="D1099" ca="1">IFERROR(_xlfn.FORMULATEXT(INDIRECT("'" &amp; Audit_Calc_Auto[[#This Row],[Feuille]] &amp; "'!" &amp; Audit_Calc_Auto[[#This Row],[Cellule]])),"(pas de formule)")</f>
        <v>=SI(U132="";0;U132*K132)</v>
      </c>
      <c r="E1099" t="str">
        <f ca="1">IF(Audit_Calc_Auto[[#This Row],[Formule actuelle]]="(pas de formule)","SANS FORMULE",IF(Audit_Calc_Auto[[#This Row],[Formule actuelle]]=Audit_Calc_Auto[[#This Row],[Formule attendue]],"OK","MODIFIE"))</f>
        <v>OK</v>
      </c>
    </row>
    <row r="1100" spans="1:5" x14ac:dyDescent="0.25">
      <c r="A1100" s="770" t="s">
        <v>502</v>
      </c>
      <c r="B1100" s="770" t="s">
        <v>1833</v>
      </c>
      <c r="C1100" s="772" t="s">
        <v>1834</v>
      </c>
      <c r="D1100" s="799" t="str" cm="1">
        <f t="array" aca="1" ref="D1100" ca="1">IFERROR(_xlfn.FORMULATEXT(INDIRECT("'" &amp; Audit_Calc_Auto[[#This Row],[Feuille]] &amp; "'!" &amp; Audit_Calc_Auto[[#This Row],[Cellule]])),"(pas de formule)")</f>
        <v>=O132+Q132+S132+V132</v>
      </c>
      <c r="E1100" t="str">
        <f ca="1">IF(Audit_Calc_Auto[[#This Row],[Formule actuelle]]="(pas de formule)","SANS FORMULE",IF(Audit_Calc_Auto[[#This Row],[Formule actuelle]]=Audit_Calc_Auto[[#This Row],[Formule attendue]],"OK","MODIFIE"))</f>
        <v>OK</v>
      </c>
    </row>
    <row r="1101" spans="1:5" x14ac:dyDescent="0.25">
      <c r="A1101" s="770" t="s">
        <v>502</v>
      </c>
      <c r="B1101" s="770" t="s">
        <v>1835</v>
      </c>
      <c r="C1101" s="772" t="s">
        <v>3087</v>
      </c>
      <c r="D1101" s="799" t="str" cm="1">
        <f t="array" aca="1" ref="D1101" ca="1">IFERROR(_xlfn.FORMULATEXT(INDIRECT("'" &amp; Audit_Calc_Auto[[#This Row],[Feuille]] &amp; "'!" &amp; Audit_Calc_Auto[[#This Row],[Cellule]])),"(pas de formule)")</f>
        <v>=SI(P132="";"";ARRONDI(K132-O132-Q132-S132-V132;2))</v>
      </c>
      <c r="E1101" t="str">
        <f ca="1">IF(Audit_Calc_Auto[[#This Row],[Formule actuelle]]="(pas de formule)","SANS FORMULE",IF(Audit_Calc_Auto[[#This Row],[Formule actuelle]]=Audit_Calc_Auto[[#This Row],[Formule attendue]],"OK","MODIFIE"))</f>
        <v>OK</v>
      </c>
    </row>
    <row r="1102" spans="1:5" x14ac:dyDescent="0.25">
      <c r="A1102" s="770" t="s">
        <v>502</v>
      </c>
      <c r="B1102" s="770" t="s">
        <v>1836</v>
      </c>
      <c r="C1102" s="772" t="s">
        <v>3088</v>
      </c>
      <c r="D1102" s="799" t="str" cm="1">
        <f t="array" aca="1" ref="D1102" ca="1">IFERROR(_xlfn.FORMULATEXT(INDIRECT("'" &amp; Audit_Calc_Auto[[#This Row],[Feuille]] &amp; "'!" &amp; Audit_Calc_Auto[[#This Row],[Cellule]])),"(pas de formule)")</f>
        <v>=SI(A133="";"";SI(D133="";"Renseigner date de la facture";SI(E133="";"Renseigner date d''acquittement (décaissement)";SI(OU(D133&lt;$D$5;D133&gt;$D$6);"Date de facture inéligible, cette dépense sera écartée";SI(ET(D133&gt;$D$5;E133&gt;=$D$6);"Justifier que la réalisation/réception/mise en service soit intervenue pendant la période d'exécution physique";SI(E133&gt;$D$6;"Acquittement hors date d'éligiblité, cette dépense sera écartée";SI(E133&lt;D133;"Justifier pour l'acquittement est intervenu avant la facture";"")))))))</v>
      </c>
      <c r="E1102" t="str">
        <f ca="1">IF(Audit_Calc_Auto[[#This Row],[Formule actuelle]]="(pas de formule)","SANS FORMULE",IF(Audit_Calc_Auto[[#This Row],[Formule actuelle]]=Audit_Calc_Auto[[#This Row],[Formule attendue]],"OK","MODIFIE"))</f>
        <v>OK</v>
      </c>
    </row>
    <row r="1103" spans="1:5" x14ac:dyDescent="0.25">
      <c r="A1103" s="770" t="s">
        <v>502</v>
      </c>
      <c r="B1103" s="770" t="s">
        <v>1837</v>
      </c>
      <c r="C1103" s="772" t="s">
        <v>3089</v>
      </c>
      <c r="D1103" s="799" t="str" cm="1">
        <f t="array" aca="1" ref="D1103" ca="1">IFERROR(_xlfn.FORMULATEXT(INDIRECT("'" &amp; Audit_Calc_Auto[[#This Row],[Feuille]] &amp; "'!" &amp; Audit_Calc_Auto[[#This Row],[Cellule]])),"(pas de formule)")</f>
        <v>=ARRONDI(SOMME(H133+I133);2)</v>
      </c>
      <c r="E1103" t="str">
        <f ca="1">IF(Audit_Calc_Auto[[#This Row],[Formule actuelle]]="(pas de formule)","SANS FORMULE",IF(Audit_Calc_Auto[[#This Row],[Formule actuelle]]=Audit_Calc_Auto[[#This Row],[Formule attendue]],"OK","MODIFIE"))</f>
        <v>OK</v>
      </c>
    </row>
    <row r="1104" spans="1:5" x14ac:dyDescent="0.25">
      <c r="A1104" s="770" t="s">
        <v>502</v>
      </c>
      <c r="B1104" s="770" t="s">
        <v>1838</v>
      </c>
      <c r="C1104" s="772" t="s">
        <v>3090</v>
      </c>
      <c r="D1104" s="799" t="str" cm="1">
        <f t="array" aca="1" ref="D1104" ca="1">IFERROR(_xlfn.FORMULATEXT(INDIRECT("'" &amp; Audit_Calc_Auto[[#This Row],[Feuille]] &amp; "'!" &amp; Audit_Calc_Auto[[#This Row],[Cellule]])),"(pas de formule)")</f>
        <v>=ARRONDI(J133-K133;2)</v>
      </c>
      <c r="E1104" t="str">
        <f ca="1">IF(Audit_Calc_Auto[[#This Row],[Formule actuelle]]="(pas de formule)","SANS FORMULE",IF(Audit_Calc_Auto[[#This Row],[Formule actuelle]]=Audit_Calc_Auto[[#This Row],[Formule attendue]],"OK","MODIFIE"))</f>
        <v>OK</v>
      </c>
    </row>
    <row r="1105" spans="1:5" x14ac:dyDescent="0.25">
      <c r="A1105" s="770" t="s">
        <v>502</v>
      </c>
      <c r="B1105" s="770" t="s">
        <v>1839</v>
      </c>
      <c r="C1105" s="772" t="s">
        <v>3091</v>
      </c>
      <c r="D1105" s="799" t="str" cm="1">
        <f t="array" aca="1" ref="D1105" ca="1">IFERROR(_xlfn.FORMULATEXT(INDIRECT("'" &amp; Audit_Calc_Auto[[#This Row],[Feuille]] &amp; "'!" &amp; Audit_Calc_Auto[[#This Row],[Cellule]])),"(pas de formule)")</f>
        <v>=SI(U133="";0;U133*K133)</v>
      </c>
      <c r="E1105" t="str">
        <f ca="1">IF(Audit_Calc_Auto[[#This Row],[Formule actuelle]]="(pas de formule)","SANS FORMULE",IF(Audit_Calc_Auto[[#This Row],[Formule actuelle]]=Audit_Calc_Auto[[#This Row],[Formule attendue]],"OK","MODIFIE"))</f>
        <v>OK</v>
      </c>
    </row>
    <row r="1106" spans="1:5" x14ac:dyDescent="0.25">
      <c r="A1106" s="770" t="s">
        <v>502</v>
      </c>
      <c r="B1106" s="770" t="s">
        <v>1840</v>
      </c>
      <c r="C1106" s="772" t="s">
        <v>1841</v>
      </c>
      <c r="D1106" s="799" t="str" cm="1">
        <f t="array" aca="1" ref="D1106" ca="1">IFERROR(_xlfn.FORMULATEXT(INDIRECT("'" &amp; Audit_Calc_Auto[[#This Row],[Feuille]] &amp; "'!" &amp; Audit_Calc_Auto[[#This Row],[Cellule]])),"(pas de formule)")</f>
        <v>=O133+Q133+S133+V133</v>
      </c>
      <c r="E1106" t="str">
        <f ca="1">IF(Audit_Calc_Auto[[#This Row],[Formule actuelle]]="(pas de formule)","SANS FORMULE",IF(Audit_Calc_Auto[[#This Row],[Formule actuelle]]=Audit_Calc_Auto[[#This Row],[Formule attendue]],"OK","MODIFIE"))</f>
        <v>OK</v>
      </c>
    </row>
    <row r="1107" spans="1:5" x14ac:dyDescent="0.25">
      <c r="A1107" s="770" t="s">
        <v>502</v>
      </c>
      <c r="B1107" s="770" t="s">
        <v>1842</v>
      </c>
      <c r="C1107" s="772" t="s">
        <v>3092</v>
      </c>
      <c r="D1107" s="799" t="str" cm="1">
        <f t="array" aca="1" ref="D1107" ca="1">IFERROR(_xlfn.FORMULATEXT(INDIRECT("'" &amp; Audit_Calc_Auto[[#This Row],[Feuille]] &amp; "'!" &amp; Audit_Calc_Auto[[#This Row],[Cellule]])),"(pas de formule)")</f>
        <v>=SI(P133="";"";ARRONDI(K133-O133-Q133-S133-V133;2))</v>
      </c>
      <c r="E1107" t="str">
        <f ca="1">IF(Audit_Calc_Auto[[#This Row],[Formule actuelle]]="(pas de formule)","SANS FORMULE",IF(Audit_Calc_Auto[[#This Row],[Formule actuelle]]=Audit_Calc_Auto[[#This Row],[Formule attendue]],"OK","MODIFIE"))</f>
        <v>OK</v>
      </c>
    </row>
    <row r="1108" spans="1:5" x14ac:dyDescent="0.25">
      <c r="A1108" s="770" t="s">
        <v>502</v>
      </c>
      <c r="B1108" s="770" t="s">
        <v>1843</v>
      </c>
      <c r="C1108" s="772" t="s">
        <v>3093</v>
      </c>
      <c r="D1108" s="799" t="str" cm="1">
        <f t="array" aca="1" ref="D1108" ca="1">IFERROR(_xlfn.FORMULATEXT(INDIRECT("'" &amp; Audit_Calc_Auto[[#This Row],[Feuille]] &amp; "'!" &amp; Audit_Calc_Auto[[#This Row],[Cellule]])),"(pas de formule)")</f>
        <v>=SI(A134="";"";SI(D134="";"Renseigner date de la facture";SI(E134="";"Renseigner date d''acquittement (décaissement)";SI(OU(D134&lt;$D$5;D134&gt;$D$6);"Date de facture inéligible, cette dépense sera écartée";SI(ET(D134&gt;$D$5;E134&gt;=$D$6);"Justifier que la réalisation/réception/mise en service soit intervenue pendant la période d'exécution physique";SI(E134&gt;$D$6;"Acquittement hors date d'éligiblité, cette dépense sera écartée";SI(E134&lt;D134;"Justifier pour l'acquittement est intervenu avant la facture";"")))))))</v>
      </c>
      <c r="E1108" t="str">
        <f ca="1">IF(Audit_Calc_Auto[[#This Row],[Formule actuelle]]="(pas de formule)","SANS FORMULE",IF(Audit_Calc_Auto[[#This Row],[Formule actuelle]]=Audit_Calc_Auto[[#This Row],[Formule attendue]],"OK","MODIFIE"))</f>
        <v>OK</v>
      </c>
    </row>
    <row r="1109" spans="1:5" x14ac:dyDescent="0.25">
      <c r="A1109" s="770" t="s">
        <v>502</v>
      </c>
      <c r="B1109" s="770" t="s">
        <v>1844</v>
      </c>
      <c r="C1109" s="772" t="s">
        <v>3094</v>
      </c>
      <c r="D1109" s="799" t="str" cm="1">
        <f t="array" aca="1" ref="D1109" ca="1">IFERROR(_xlfn.FORMULATEXT(INDIRECT("'" &amp; Audit_Calc_Auto[[#This Row],[Feuille]] &amp; "'!" &amp; Audit_Calc_Auto[[#This Row],[Cellule]])),"(pas de formule)")</f>
        <v>=ARRONDI(SOMME(H134+I134);2)</v>
      </c>
      <c r="E1109" t="str">
        <f ca="1">IF(Audit_Calc_Auto[[#This Row],[Formule actuelle]]="(pas de formule)","SANS FORMULE",IF(Audit_Calc_Auto[[#This Row],[Formule actuelle]]=Audit_Calc_Auto[[#This Row],[Formule attendue]],"OK","MODIFIE"))</f>
        <v>OK</v>
      </c>
    </row>
    <row r="1110" spans="1:5" x14ac:dyDescent="0.25">
      <c r="A1110" s="770" t="s">
        <v>502</v>
      </c>
      <c r="B1110" s="770" t="s">
        <v>1845</v>
      </c>
      <c r="C1110" s="772" t="s">
        <v>3095</v>
      </c>
      <c r="D1110" s="799" t="str" cm="1">
        <f t="array" aca="1" ref="D1110" ca="1">IFERROR(_xlfn.FORMULATEXT(INDIRECT("'" &amp; Audit_Calc_Auto[[#This Row],[Feuille]] &amp; "'!" &amp; Audit_Calc_Auto[[#This Row],[Cellule]])),"(pas de formule)")</f>
        <v>=ARRONDI(J134-K134;2)</v>
      </c>
      <c r="E1110" t="str">
        <f ca="1">IF(Audit_Calc_Auto[[#This Row],[Formule actuelle]]="(pas de formule)","SANS FORMULE",IF(Audit_Calc_Auto[[#This Row],[Formule actuelle]]=Audit_Calc_Auto[[#This Row],[Formule attendue]],"OK","MODIFIE"))</f>
        <v>OK</v>
      </c>
    </row>
    <row r="1111" spans="1:5" x14ac:dyDescent="0.25">
      <c r="A1111" s="770" t="s">
        <v>502</v>
      </c>
      <c r="B1111" s="770" t="s">
        <v>1846</v>
      </c>
      <c r="C1111" s="772" t="s">
        <v>3096</v>
      </c>
      <c r="D1111" s="799" t="str" cm="1">
        <f t="array" aca="1" ref="D1111" ca="1">IFERROR(_xlfn.FORMULATEXT(INDIRECT("'" &amp; Audit_Calc_Auto[[#This Row],[Feuille]] &amp; "'!" &amp; Audit_Calc_Auto[[#This Row],[Cellule]])),"(pas de formule)")</f>
        <v>=SI(U134="";0;U134*K134)</v>
      </c>
      <c r="E1111" t="str">
        <f ca="1">IF(Audit_Calc_Auto[[#This Row],[Formule actuelle]]="(pas de formule)","SANS FORMULE",IF(Audit_Calc_Auto[[#This Row],[Formule actuelle]]=Audit_Calc_Auto[[#This Row],[Formule attendue]],"OK","MODIFIE"))</f>
        <v>OK</v>
      </c>
    </row>
    <row r="1112" spans="1:5" x14ac:dyDescent="0.25">
      <c r="A1112" s="770" t="s">
        <v>502</v>
      </c>
      <c r="B1112" s="770" t="s">
        <v>1847</v>
      </c>
      <c r="C1112" s="772" t="s">
        <v>1848</v>
      </c>
      <c r="D1112" s="799" t="str" cm="1">
        <f t="array" aca="1" ref="D1112" ca="1">IFERROR(_xlfn.FORMULATEXT(INDIRECT("'" &amp; Audit_Calc_Auto[[#This Row],[Feuille]] &amp; "'!" &amp; Audit_Calc_Auto[[#This Row],[Cellule]])),"(pas de formule)")</f>
        <v>=O134+Q134+S134+V134</v>
      </c>
      <c r="E1112" t="str">
        <f ca="1">IF(Audit_Calc_Auto[[#This Row],[Formule actuelle]]="(pas de formule)","SANS FORMULE",IF(Audit_Calc_Auto[[#This Row],[Formule actuelle]]=Audit_Calc_Auto[[#This Row],[Formule attendue]],"OK","MODIFIE"))</f>
        <v>OK</v>
      </c>
    </row>
    <row r="1113" spans="1:5" x14ac:dyDescent="0.25">
      <c r="A1113" s="770" t="s">
        <v>502</v>
      </c>
      <c r="B1113" s="770" t="s">
        <v>1849</v>
      </c>
      <c r="C1113" s="772" t="s">
        <v>3097</v>
      </c>
      <c r="D1113" s="799" t="str" cm="1">
        <f t="array" aca="1" ref="D1113" ca="1">IFERROR(_xlfn.FORMULATEXT(INDIRECT("'" &amp; Audit_Calc_Auto[[#This Row],[Feuille]] &amp; "'!" &amp; Audit_Calc_Auto[[#This Row],[Cellule]])),"(pas de formule)")</f>
        <v>=SI(P134="";"";ARRONDI(K134-O134-Q134-S134-V134;2))</v>
      </c>
      <c r="E1113" t="str">
        <f ca="1">IF(Audit_Calc_Auto[[#This Row],[Formule actuelle]]="(pas de formule)","SANS FORMULE",IF(Audit_Calc_Auto[[#This Row],[Formule actuelle]]=Audit_Calc_Auto[[#This Row],[Formule attendue]],"OK","MODIFIE"))</f>
        <v>OK</v>
      </c>
    </row>
    <row r="1114" spans="1:5" x14ac:dyDescent="0.25">
      <c r="A1114" s="770" t="s">
        <v>502</v>
      </c>
      <c r="B1114" s="770" t="s">
        <v>1850</v>
      </c>
      <c r="C1114" s="772" t="s">
        <v>3098</v>
      </c>
      <c r="D1114" s="799" t="str" cm="1">
        <f t="array" aca="1" ref="D1114" ca="1">IFERROR(_xlfn.FORMULATEXT(INDIRECT("'" &amp; Audit_Calc_Auto[[#This Row],[Feuille]] &amp; "'!" &amp; Audit_Calc_Auto[[#This Row],[Cellule]])),"(pas de formule)")</f>
        <v>=SI(A135="";"";SI(D135="";"Renseigner date de la facture";SI(E135="";"Renseigner date d''acquittement (décaissement)";SI(OU(D135&lt;$D$5;D135&gt;$D$6);"Date de facture inéligible, cette dépense sera écartée";SI(ET(D135&gt;$D$5;E135&gt;=$D$6);"Justifier que la réalisation/réception/mise en service soit intervenue pendant la période d'exécution physique";SI(E135&gt;$D$6;"Acquittement hors date d'éligiblité, cette dépense sera écartée";SI(E135&lt;D135;"Justifier pour l'acquittement est intervenu avant la facture";"")))))))</v>
      </c>
      <c r="E1114" t="str">
        <f ca="1">IF(Audit_Calc_Auto[[#This Row],[Formule actuelle]]="(pas de formule)","SANS FORMULE",IF(Audit_Calc_Auto[[#This Row],[Formule actuelle]]=Audit_Calc_Auto[[#This Row],[Formule attendue]],"OK","MODIFIE"))</f>
        <v>OK</v>
      </c>
    </row>
    <row r="1115" spans="1:5" x14ac:dyDescent="0.25">
      <c r="A1115" s="770" t="s">
        <v>502</v>
      </c>
      <c r="B1115" s="770" t="s">
        <v>1851</v>
      </c>
      <c r="C1115" s="772" t="s">
        <v>3099</v>
      </c>
      <c r="D1115" s="799" t="str" cm="1">
        <f t="array" aca="1" ref="D1115" ca="1">IFERROR(_xlfn.FORMULATEXT(INDIRECT("'" &amp; Audit_Calc_Auto[[#This Row],[Feuille]] &amp; "'!" &amp; Audit_Calc_Auto[[#This Row],[Cellule]])),"(pas de formule)")</f>
        <v>=ARRONDI(SOMME(H135+I135);2)</v>
      </c>
      <c r="E1115" t="str">
        <f ca="1">IF(Audit_Calc_Auto[[#This Row],[Formule actuelle]]="(pas de formule)","SANS FORMULE",IF(Audit_Calc_Auto[[#This Row],[Formule actuelle]]=Audit_Calc_Auto[[#This Row],[Formule attendue]],"OK","MODIFIE"))</f>
        <v>OK</v>
      </c>
    </row>
    <row r="1116" spans="1:5" x14ac:dyDescent="0.25">
      <c r="A1116" s="770" t="s">
        <v>502</v>
      </c>
      <c r="B1116" s="770" t="s">
        <v>1852</v>
      </c>
      <c r="C1116" s="772" t="s">
        <v>3100</v>
      </c>
      <c r="D1116" s="799" t="str" cm="1">
        <f t="array" aca="1" ref="D1116" ca="1">IFERROR(_xlfn.FORMULATEXT(INDIRECT("'" &amp; Audit_Calc_Auto[[#This Row],[Feuille]] &amp; "'!" &amp; Audit_Calc_Auto[[#This Row],[Cellule]])),"(pas de formule)")</f>
        <v>=ARRONDI(J135-K135;2)</v>
      </c>
      <c r="E1116" t="str">
        <f ca="1">IF(Audit_Calc_Auto[[#This Row],[Formule actuelle]]="(pas de formule)","SANS FORMULE",IF(Audit_Calc_Auto[[#This Row],[Formule actuelle]]=Audit_Calc_Auto[[#This Row],[Formule attendue]],"OK","MODIFIE"))</f>
        <v>OK</v>
      </c>
    </row>
    <row r="1117" spans="1:5" x14ac:dyDescent="0.25">
      <c r="A1117" s="770" t="s">
        <v>502</v>
      </c>
      <c r="B1117" s="770" t="s">
        <v>1853</v>
      </c>
      <c r="C1117" s="772" t="s">
        <v>3101</v>
      </c>
      <c r="D1117" s="799" t="str" cm="1">
        <f t="array" aca="1" ref="D1117" ca="1">IFERROR(_xlfn.FORMULATEXT(INDIRECT("'" &amp; Audit_Calc_Auto[[#This Row],[Feuille]] &amp; "'!" &amp; Audit_Calc_Auto[[#This Row],[Cellule]])),"(pas de formule)")</f>
        <v>=SI(U135="";0;U135*K135)</v>
      </c>
      <c r="E1117" t="str">
        <f ca="1">IF(Audit_Calc_Auto[[#This Row],[Formule actuelle]]="(pas de formule)","SANS FORMULE",IF(Audit_Calc_Auto[[#This Row],[Formule actuelle]]=Audit_Calc_Auto[[#This Row],[Formule attendue]],"OK","MODIFIE"))</f>
        <v>OK</v>
      </c>
    </row>
    <row r="1118" spans="1:5" x14ac:dyDescent="0.25">
      <c r="A1118" s="770" t="s">
        <v>502</v>
      </c>
      <c r="B1118" s="770" t="s">
        <v>1854</v>
      </c>
      <c r="C1118" s="772" t="s">
        <v>1855</v>
      </c>
      <c r="D1118" s="799" t="str" cm="1">
        <f t="array" aca="1" ref="D1118" ca="1">IFERROR(_xlfn.FORMULATEXT(INDIRECT("'" &amp; Audit_Calc_Auto[[#This Row],[Feuille]] &amp; "'!" &amp; Audit_Calc_Auto[[#This Row],[Cellule]])),"(pas de formule)")</f>
        <v>=O135+Q135+S135+V135</v>
      </c>
      <c r="E1118" t="str">
        <f ca="1">IF(Audit_Calc_Auto[[#This Row],[Formule actuelle]]="(pas de formule)","SANS FORMULE",IF(Audit_Calc_Auto[[#This Row],[Formule actuelle]]=Audit_Calc_Auto[[#This Row],[Formule attendue]],"OK","MODIFIE"))</f>
        <v>OK</v>
      </c>
    </row>
    <row r="1119" spans="1:5" x14ac:dyDescent="0.25">
      <c r="A1119" s="770" t="s">
        <v>502</v>
      </c>
      <c r="B1119" s="770" t="s">
        <v>1856</v>
      </c>
      <c r="C1119" s="772" t="s">
        <v>3102</v>
      </c>
      <c r="D1119" s="799" t="str" cm="1">
        <f t="array" aca="1" ref="D1119" ca="1">IFERROR(_xlfn.FORMULATEXT(INDIRECT("'" &amp; Audit_Calc_Auto[[#This Row],[Feuille]] &amp; "'!" &amp; Audit_Calc_Auto[[#This Row],[Cellule]])),"(pas de formule)")</f>
        <v>=SI(P135="";"";ARRONDI(K135-O135-Q135-S135-V135;2))</v>
      </c>
      <c r="E1119" t="str">
        <f ca="1">IF(Audit_Calc_Auto[[#This Row],[Formule actuelle]]="(pas de formule)","SANS FORMULE",IF(Audit_Calc_Auto[[#This Row],[Formule actuelle]]=Audit_Calc_Auto[[#This Row],[Formule attendue]],"OK","MODIFIE"))</f>
        <v>OK</v>
      </c>
    </row>
    <row r="1120" spans="1:5" x14ac:dyDescent="0.25">
      <c r="A1120" s="770" t="s">
        <v>502</v>
      </c>
      <c r="B1120" s="770" t="s">
        <v>1857</v>
      </c>
      <c r="C1120" s="772" t="s">
        <v>3103</v>
      </c>
      <c r="D1120" s="799" t="str" cm="1">
        <f t="array" aca="1" ref="D1120" ca="1">IFERROR(_xlfn.FORMULATEXT(INDIRECT("'" &amp; Audit_Calc_Auto[[#This Row],[Feuille]] &amp; "'!" &amp; Audit_Calc_Auto[[#This Row],[Cellule]])),"(pas de formule)")</f>
        <v>=SI(A136="";"";SI(D136="";"Renseigner date de la facture";SI(E136="";"Renseigner date d''acquittement (décaissement)";SI(OU(D136&lt;$D$5;D136&gt;$D$6);"Date de facture inéligible, cette dépense sera écartée";SI(ET(D136&gt;$D$5;E136&gt;=$D$6);"Justifier que la réalisation/réception/mise en service soit intervenue pendant la période d'exécution physique";SI(E136&gt;$D$6;"Acquittement hors date d'éligiblité, cette dépense sera écartée";SI(E136&lt;D136;"Justifier pour l'acquittement est intervenu avant la facture";"")))))))</v>
      </c>
      <c r="E1120" t="str">
        <f ca="1">IF(Audit_Calc_Auto[[#This Row],[Formule actuelle]]="(pas de formule)","SANS FORMULE",IF(Audit_Calc_Auto[[#This Row],[Formule actuelle]]=Audit_Calc_Auto[[#This Row],[Formule attendue]],"OK","MODIFIE"))</f>
        <v>OK</v>
      </c>
    </row>
    <row r="1121" spans="1:5" x14ac:dyDescent="0.25">
      <c r="A1121" s="770" t="s">
        <v>502</v>
      </c>
      <c r="B1121" s="770" t="s">
        <v>1858</v>
      </c>
      <c r="C1121" s="772" t="s">
        <v>3104</v>
      </c>
      <c r="D1121" s="799" t="str" cm="1">
        <f t="array" aca="1" ref="D1121" ca="1">IFERROR(_xlfn.FORMULATEXT(INDIRECT("'" &amp; Audit_Calc_Auto[[#This Row],[Feuille]] &amp; "'!" &amp; Audit_Calc_Auto[[#This Row],[Cellule]])),"(pas de formule)")</f>
        <v>=ARRONDI(SOMME(H136+I136);2)</v>
      </c>
      <c r="E1121" t="str">
        <f ca="1">IF(Audit_Calc_Auto[[#This Row],[Formule actuelle]]="(pas de formule)","SANS FORMULE",IF(Audit_Calc_Auto[[#This Row],[Formule actuelle]]=Audit_Calc_Auto[[#This Row],[Formule attendue]],"OK","MODIFIE"))</f>
        <v>OK</v>
      </c>
    </row>
    <row r="1122" spans="1:5" x14ac:dyDescent="0.25">
      <c r="A1122" s="770" t="s">
        <v>502</v>
      </c>
      <c r="B1122" s="770" t="s">
        <v>1859</v>
      </c>
      <c r="C1122" s="772" t="s">
        <v>3105</v>
      </c>
      <c r="D1122" s="799" t="str" cm="1">
        <f t="array" aca="1" ref="D1122" ca="1">IFERROR(_xlfn.FORMULATEXT(INDIRECT("'" &amp; Audit_Calc_Auto[[#This Row],[Feuille]] &amp; "'!" &amp; Audit_Calc_Auto[[#This Row],[Cellule]])),"(pas de formule)")</f>
        <v>=ARRONDI(J136-K136;2)</v>
      </c>
      <c r="E1122" t="str">
        <f ca="1">IF(Audit_Calc_Auto[[#This Row],[Formule actuelle]]="(pas de formule)","SANS FORMULE",IF(Audit_Calc_Auto[[#This Row],[Formule actuelle]]=Audit_Calc_Auto[[#This Row],[Formule attendue]],"OK","MODIFIE"))</f>
        <v>OK</v>
      </c>
    </row>
    <row r="1123" spans="1:5" x14ac:dyDescent="0.25">
      <c r="A1123" s="770" t="s">
        <v>502</v>
      </c>
      <c r="B1123" s="770" t="s">
        <v>1860</v>
      </c>
      <c r="C1123" s="772" t="s">
        <v>3106</v>
      </c>
      <c r="D1123" s="799" t="str" cm="1">
        <f t="array" aca="1" ref="D1123" ca="1">IFERROR(_xlfn.FORMULATEXT(INDIRECT("'" &amp; Audit_Calc_Auto[[#This Row],[Feuille]] &amp; "'!" &amp; Audit_Calc_Auto[[#This Row],[Cellule]])),"(pas de formule)")</f>
        <v>=SI(U136="";0;U136*K136)</v>
      </c>
      <c r="E1123" t="str">
        <f ca="1">IF(Audit_Calc_Auto[[#This Row],[Formule actuelle]]="(pas de formule)","SANS FORMULE",IF(Audit_Calc_Auto[[#This Row],[Formule actuelle]]=Audit_Calc_Auto[[#This Row],[Formule attendue]],"OK","MODIFIE"))</f>
        <v>OK</v>
      </c>
    </row>
    <row r="1124" spans="1:5" x14ac:dyDescent="0.25">
      <c r="A1124" s="770" t="s">
        <v>502</v>
      </c>
      <c r="B1124" s="770" t="s">
        <v>1861</v>
      </c>
      <c r="C1124" s="772" t="s">
        <v>1862</v>
      </c>
      <c r="D1124" s="799" t="str" cm="1">
        <f t="array" aca="1" ref="D1124" ca="1">IFERROR(_xlfn.FORMULATEXT(INDIRECT("'" &amp; Audit_Calc_Auto[[#This Row],[Feuille]] &amp; "'!" &amp; Audit_Calc_Auto[[#This Row],[Cellule]])),"(pas de formule)")</f>
        <v>=O136+Q136+S136+V136</v>
      </c>
      <c r="E1124" t="str">
        <f ca="1">IF(Audit_Calc_Auto[[#This Row],[Formule actuelle]]="(pas de formule)","SANS FORMULE",IF(Audit_Calc_Auto[[#This Row],[Formule actuelle]]=Audit_Calc_Auto[[#This Row],[Formule attendue]],"OK","MODIFIE"))</f>
        <v>OK</v>
      </c>
    </row>
    <row r="1125" spans="1:5" x14ac:dyDescent="0.25">
      <c r="A1125" s="770" t="s">
        <v>502</v>
      </c>
      <c r="B1125" s="770" t="s">
        <v>1863</v>
      </c>
      <c r="C1125" s="772" t="s">
        <v>3107</v>
      </c>
      <c r="D1125" s="799" t="str" cm="1">
        <f t="array" aca="1" ref="D1125" ca="1">IFERROR(_xlfn.FORMULATEXT(INDIRECT("'" &amp; Audit_Calc_Auto[[#This Row],[Feuille]] &amp; "'!" &amp; Audit_Calc_Auto[[#This Row],[Cellule]])),"(pas de formule)")</f>
        <v>=SI(P136="";"";ARRONDI(K136-O136-Q136-S136-V136;2))</v>
      </c>
      <c r="E1125" t="str">
        <f ca="1">IF(Audit_Calc_Auto[[#This Row],[Formule actuelle]]="(pas de formule)","SANS FORMULE",IF(Audit_Calc_Auto[[#This Row],[Formule actuelle]]=Audit_Calc_Auto[[#This Row],[Formule attendue]],"OK","MODIFIE"))</f>
        <v>OK</v>
      </c>
    </row>
    <row r="1126" spans="1:5" x14ac:dyDescent="0.25">
      <c r="A1126" s="770" t="s">
        <v>502</v>
      </c>
      <c r="B1126" s="770" t="s">
        <v>1864</v>
      </c>
      <c r="C1126" s="772" t="s">
        <v>3108</v>
      </c>
      <c r="D1126" s="799" t="str" cm="1">
        <f t="array" aca="1" ref="D1126" ca="1">IFERROR(_xlfn.FORMULATEXT(INDIRECT("'" &amp; Audit_Calc_Auto[[#This Row],[Feuille]] &amp; "'!" &amp; Audit_Calc_Auto[[#This Row],[Cellule]])),"(pas de formule)")</f>
        <v>=SI(MIN(D132:D136)&lt;1/1/2020;"";MIN(D132:D136))</v>
      </c>
      <c r="E1126" t="str">
        <f ca="1">IF(Audit_Calc_Auto[[#This Row],[Formule actuelle]]="(pas de formule)","SANS FORMULE",IF(Audit_Calc_Auto[[#This Row],[Formule actuelle]]=Audit_Calc_Auto[[#This Row],[Formule attendue]],"OK","MODIFIE"))</f>
        <v>OK</v>
      </c>
    </row>
    <row r="1127" spans="1:5" x14ac:dyDescent="0.25">
      <c r="A1127" s="770" t="s">
        <v>502</v>
      </c>
      <c r="B1127" s="770" t="s">
        <v>1865</v>
      </c>
      <c r="C1127" s="772" t="s">
        <v>3109</v>
      </c>
      <c r="D1127" s="799" t="str" cm="1">
        <f t="array" aca="1" ref="D1127" ca="1">IFERROR(_xlfn.FORMULATEXT(INDIRECT("'" &amp; Audit_Calc_Auto[[#This Row],[Feuille]] &amp; "'!" &amp; Audit_Calc_Auto[[#This Row],[Cellule]])),"(pas de formule)")</f>
        <v>=SI(MAX(E132:E136)&lt;1/1/2020;"";MAX(E132:E136))</v>
      </c>
      <c r="E1127" t="str">
        <f ca="1">IF(Audit_Calc_Auto[[#This Row],[Formule actuelle]]="(pas de formule)","SANS FORMULE",IF(Audit_Calc_Auto[[#This Row],[Formule actuelle]]=Audit_Calc_Auto[[#This Row],[Formule attendue]],"OK","MODIFIE"))</f>
        <v>OK</v>
      </c>
    </row>
    <row r="1128" spans="1:5" x14ac:dyDescent="0.25">
      <c r="A1128" s="770" t="s">
        <v>502</v>
      </c>
      <c r="B1128" s="770" t="s">
        <v>1866</v>
      </c>
      <c r="C1128" s="772" t="s">
        <v>3110</v>
      </c>
      <c r="D1128" s="799" t="str" cm="1">
        <f t="array" aca="1" ref="D1128" ca="1">IFERROR(_xlfn.FORMULATEXT(INDIRECT("'" &amp; Audit_Calc_Auto[[#This Row],[Feuille]] &amp; "'!" &amp; Audit_Calc_Auto[[#This Row],[Cellule]])),"(pas de formule)")</f>
        <v>=SI(D137="";"Renseigner date de la facture";SI(E137="";"Renseigner date d''acquittement (décaissement)";SI(OU(D137&lt;$D$5;D137&gt;$D$6);"Date de facture inéligible, cette dépense sera écartée";SI(ET(D137&gt;$D$6;D137&lt;=$D$6);"Justifier que la réalisation/réception/mise en service soit intervenue pendant la période d'exécution physique";SI(E137&gt;$D$6;"Acquittement hors date d'éligiblité, cette dépense sera écartée";SI(E137&lt;D137;"Justifier pour l'acquittement est intervenu avant la facture";""))))))</v>
      </c>
      <c r="E1128" t="str">
        <f ca="1">IF(Audit_Calc_Auto[[#This Row],[Formule actuelle]]="(pas de formule)","SANS FORMULE",IF(Audit_Calc_Auto[[#This Row],[Formule actuelle]]=Audit_Calc_Auto[[#This Row],[Formule attendue]],"OK","MODIFIE"))</f>
        <v>OK</v>
      </c>
    </row>
    <row r="1129" spans="1:5" x14ac:dyDescent="0.25">
      <c r="A1129" s="770" t="s">
        <v>502</v>
      </c>
      <c r="B1129" s="770" t="s">
        <v>1867</v>
      </c>
      <c r="C1129" s="772" t="s">
        <v>3111</v>
      </c>
      <c r="D1129" s="799" t="str" cm="1">
        <f t="array" aca="1" ref="D1129" ca="1">IFERROR(_xlfn.FORMULATEXT(INDIRECT("'" &amp; Audit_Calc_Auto[[#This Row],[Feuille]] &amp; "'!" &amp; Audit_Calc_Auto[[#This Row],[Cellule]])),"(pas de formule)")</f>
        <v>=SOMME(J132:J136)</v>
      </c>
      <c r="E1129" t="str">
        <f ca="1">IF(Audit_Calc_Auto[[#This Row],[Formule actuelle]]="(pas de formule)","SANS FORMULE",IF(Audit_Calc_Auto[[#This Row],[Formule actuelle]]=Audit_Calc_Auto[[#This Row],[Formule attendue]],"OK","MODIFIE"))</f>
        <v>OK</v>
      </c>
    </row>
    <row r="1130" spans="1:5" x14ac:dyDescent="0.25">
      <c r="A1130" s="770" t="s">
        <v>502</v>
      </c>
      <c r="B1130" s="770" t="s">
        <v>1868</v>
      </c>
      <c r="C1130" s="772" t="s">
        <v>3112</v>
      </c>
      <c r="D1130" s="799" t="str" cm="1">
        <f t="array" aca="1" ref="D1130" ca="1">IFERROR(_xlfn.FORMULATEXT(INDIRECT("'" &amp; Audit_Calc_Auto[[#This Row],[Feuille]] &amp; "'!" &amp; Audit_Calc_Auto[[#This Row],[Cellule]])),"(pas de formule)")</f>
        <v>=SOMME(K132:K136)</v>
      </c>
      <c r="E1130" t="str">
        <f ca="1">IF(Audit_Calc_Auto[[#This Row],[Formule actuelle]]="(pas de formule)","SANS FORMULE",IF(Audit_Calc_Auto[[#This Row],[Formule actuelle]]=Audit_Calc_Auto[[#This Row],[Formule attendue]],"OK","MODIFIE"))</f>
        <v>OK</v>
      </c>
    </row>
    <row r="1131" spans="1:5" x14ac:dyDescent="0.25">
      <c r="A1131" s="770" t="s">
        <v>502</v>
      </c>
      <c r="B1131" s="770" t="s">
        <v>1869</v>
      </c>
      <c r="C1131" s="772" t="s">
        <v>3113</v>
      </c>
      <c r="D1131" s="799" t="str" cm="1">
        <f t="array" aca="1" ref="D1131" ca="1">IFERROR(_xlfn.FORMULATEXT(INDIRECT("'" &amp; Audit_Calc_Auto[[#This Row],[Feuille]] &amp; "'!" &amp; Audit_Calc_Auto[[#This Row],[Cellule]])),"(pas de formule)")</f>
        <v>=SOMME(L132:L136)</v>
      </c>
      <c r="E1131" t="str">
        <f ca="1">IF(Audit_Calc_Auto[[#This Row],[Formule actuelle]]="(pas de formule)","SANS FORMULE",IF(Audit_Calc_Auto[[#This Row],[Formule actuelle]]=Audit_Calc_Auto[[#This Row],[Formule attendue]],"OK","MODIFIE"))</f>
        <v>OK</v>
      </c>
    </row>
    <row r="1132" spans="1:5" x14ac:dyDescent="0.25">
      <c r="A1132" s="770" t="s">
        <v>502</v>
      </c>
      <c r="B1132" s="770" t="s">
        <v>1870</v>
      </c>
      <c r="C1132" s="772" t="s">
        <v>3114</v>
      </c>
      <c r="D1132" s="799" t="str" cm="1">
        <f t="array" aca="1" ref="D1132" ca="1">IFERROR(_xlfn.FORMULATEXT(INDIRECT("'" &amp; Audit_Calc_Auto[[#This Row],[Feuille]] &amp; "'!" &amp; Audit_Calc_Auto[[#This Row],[Cellule]])),"(pas de formule)")</f>
        <v>=SOMME(O132:O136)</v>
      </c>
      <c r="E1132" t="str">
        <f ca="1">IF(Audit_Calc_Auto[[#This Row],[Formule actuelle]]="(pas de formule)","SANS FORMULE",IF(Audit_Calc_Auto[[#This Row],[Formule actuelle]]=Audit_Calc_Auto[[#This Row],[Formule attendue]],"OK","MODIFIE"))</f>
        <v>OK</v>
      </c>
    </row>
    <row r="1133" spans="1:5" x14ac:dyDescent="0.25">
      <c r="A1133" s="770" t="s">
        <v>502</v>
      </c>
      <c r="B1133" s="770" t="s">
        <v>1871</v>
      </c>
      <c r="C1133" s="772" t="s">
        <v>3115</v>
      </c>
      <c r="D1133" s="799" t="str" cm="1">
        <f t="array" aca="1" ref="D1133" ca="1">IFERROR(_xlfn.FORMULATEXT(INDIRECT("'" &amp; Audit_Calc_Auto[[#This Row],[Feuille]] &amp; "'!" &amp; Audit_Calc_Auto[[#This Row],[Cellule]])),"(pas de formule)")</f>
        <v>=SOMME(Q132:Q136)</v>
      </c>
      <c r="E1133" t="str">
        <f ca="1">IF(Audit_Calc_Auto[[#This Row],[Formule actuelle]]="(pas de formule)","SANS FORMULE",IF(Audit_Calc_Auto[[#This Row],[Formule actuelle]]=Audit_Calc_Auto[[#This Row],[Formule attendue]],"OK","MODIFIE"))</f>
        <v>OK</v>
      </c>
    </row>
    <row r="1134" spans="1:5" x14ac:dyDescent="0.25">
      <c r="A1134" s="770" t="s">
        <v>502</v>
      </c>
      <c r="B1134" s="770" t="s">
        <v>1872</v>
      </c>
      <c r="C1134" s="772" t="s">
        <v>3116</v>
      </c>
      <c r="D1134" s="799" t="str" cm="1">
        <f t="array" aca="1" ref="D1134" ca="1">IFERROR(_xlfn.FORMULATEXT(INDIRECT("'" &amp; Audit_Calc_Auto[[#This Row],[Feuille]] &amp; "'!" &amp; Audit_Calc_Auto[[#This Row],[Cellule]])),"(pas de formule)")</f>
        <v>=SOMME(S132:S136)</v>
      </c>
      <c r="E1134" t="str">
        <f ca="1">IF(Audit_Calc_Auto[[#This Row],[Formule actuelle]]="(pas de formule)","SANS FORMULE",IF(Audit_Calc_Auto[[#This Row],[Formule actuelle]]=Audit_Calc_Auto[[#This Row],[Formule attendue]],"OK","MODIFIE"))</f>
        <v>OK</v>
      </c>
    </row>
    <row r="1135" spans="1:5" x14ac:dyDescent="0.25">
      <c r="A1135" s="770" t="s">
        <v>502</v>
      </c>
      <c r="B1135" s="770" t="s">
        <v>1873</v>
      </c>
      <c r="C1135" s="772" t="s">
        <v>3117</v>
      </c>
      <c r="D1135" s="799" t="str" cm="1">
        <f t="array" aca="1" ref="D1135" ca="1">IFERROR(_xlfn.FORMULATEXT(INDIRECT("'" &amp; Audit_Calc_Auto[[#This Row],[Feuille]] &amp; "'!" &amp; Audit_Calc_Auto[[#This Row],[Cellule]])),"(pas de formule)")</f>
        <v>=SOMME(V132:V136)</v>
      </c>
      <c r="E1135" t="str">
        <f ca="1">IF(Audit_Calc_Auto[[#This Row],[Formule actuelle]]="(pas de formule)","SANS FORMULE",IF(Audit_Calc_Auto[[#This Row],[Formule actuelle]]=Audit_Calc_Auto[[#This Row],[Formule attendue]],"OK","MODIFIE"))</f>
        <v>OK</v>
      </c>
    </row>
    <row r="1136" spans="1:5" x14ac:dyDescent="0.25">
      <c r="A1136" s="770" t="s">
        <v>502</v>
      </c>
      <c r="B1136" s="770" t="s">
        <v>1874</v>
      </c>
      <c r="C1136" s="772" t="s">
        <v>3118</v>
      </c>
      <c r="D1136" s="799" t="str" cm="1">
        <f t="array" aca="1" ref="D1136" ca="1">IFERROR(_xlfn.FORMULATEXT(INDIRECT("'" &amp; Audit_Calc_Auto[[#This Row],[Feuille]] &amp; "'!" &amp; Audit_Calc_Auto[[#This Row],[Cellule]])),"(pas de formule)")</f>
        <v>=SOMME(Y132:Y136)</v>
      </c>
      <c r="E1136" t="str">
        <f ca="1">IF(Audit_Calc_Auto[[#This Row],[Formule actuelle]]="(pas de formule)","SANS FORMULE",IF(Audit_Calc_Auto[[#This Row],[Formule actuelle]]=Audit_Calc_Auto[[#This Row],[Formule attendue]],"OK","MODIFIE"))</f>
        <v>OK</v>
      </c>
    </row>
    <row r="1137" spans="1:5" x14ac:dyDescent="0.25">
      <c r="A1137" s="770" t="s">
        <v>502</v>
      </c>
      <c r="B1137" s="770" t="s">
        <v>1875</v>
      </c>
      <c r="C1137" s="772" t="s">
        <v>3119</v>
      </c>
      <c r="D1137" s="799" t="str" cm="1">
        <f t="array" aca="1" ref="D1137" ca="1">IFERROR(_xlfn.FORMULATEXT(INDIRECT("'" &amp; Audit_Calc_Auto[[#This Row],[Feuille]] &amp; "'!" &amp; Audit_Calc_Auto[[#This Row],[Cellule]])),"(pas de formule)")</f>
        <v>=SOMME(Z132:Z136)</v>
      </c>
      <c r="E1137" t="str">
        <f ca="1">IF(Audit_Calc_Auto[[#This Row],[Formule actuelle]]="(pas de formule)","SANS FORMULE",IF(Audit_Calc_Auto[[#This Row],[Formule actuelle]]=Audit_Calc_Auto[[#This Row],[Formule attendue]],"OK","MODIFIE"))</f>
        <v>OK</v>
      </c>
    </row>
    <row r="1138" spans="1:5" x14ac:dyDescent="0.25">
      <c r="A1138" s="770" t="s">
        <v>502</v>
      </c>
      <c r="B1138" s="770" t="s">
        <v>1876</v>
      </c>
      <c r="C1138" s="772" t="s">
        <v>3120</v>
      </c>
      <c r="D1138" s="799" t="str" cm="1">
        <f t="array" aca="1" ref="D1138" ca="1">IFERROR(_xlfn.FORMULATEXT(INDIRECT("'" &amp; Audit_Calc_Auto[[#This Row],[Feuille]] &amp; "'!" &amp; Audit_Calc_Auto[[#This Row],[Cellule]])),"(pas de formule)")</f>
        <v>=SI($B14="OUI";0;SOMME(K109;K119;K128;K137))</v>
      </c>
      <c r="E1138" t="str">
        <f ca="1">IF(Audit_Calc_Auto[[#This Row],[Formule actuelle]]="(pas de formule)","SANS FORMULE",IF(Audit_Calc_Auto[[#This Row],[Formule actuelle]]=Audit_Calc_Auto[[#This Row],[Formule attendue]],"OK","MODIFIE"))</f>
        <v>OK</v>
      </c>
    </row>
    <row r="1139" spans="1:5" x14ac:dyDescent="0.25">
      <c r="A1139" s="770" t="s">
        <v>502</v>
      </c>
      <c r="B1139" s="770" t="s">
        <v>1877</v>
      </c>
      <c r="C1139" s="772" t="s">
        <v>3121</v>
      </c>
      <c r="D1139" s="799" t="str" cm="1">
        <f t="array" aca="1" ref="D1139" ca="1">IFERROR(_xlfn.FORMULATEXT(INDIRECT("'" &amp; Audit_Calc_Auto[[#This Row],[Feuille]] &amp; "'!" &amp; Audit_Calc_Auto[[#This Row],[Cellule]])),"(pas de formule)")</f>
        <v>=SI($B14="OUI";0;SOMME(L109;L119;L128;L137))</v>
      </c>
      <c r="E1139" t="str">
        <f ca="1">IF(Audit_Calc_Auto[[#This Row],[Formule actuelle]]="(pas de formule)","SANS FORMULE",IF(Audit_Calc_Auto[[#This Row],[Formule actuelle]]=Audit_Calc_Auto[[#This Row],[Formule attendue]],"OK","MODIFIE"))</f>
        <v>OK</v>
      </c>
    </row>
    <row r="1140" spans="1:5" x14ac:dyDescent="0.25">
      <c r="A1140" s="770" t="s">
        <v>502</v>
      </c>
      <c r="B1140" s="770" t="s">
        <v>1878</v>
      </c>
      <c r="C1140" s="772" t="s">
        <v>1879</v>
      </c>
      <c r="D1140" s="799" t="str" cm="1">
        <f t="array" aca="1" ref="D1140" ca="1">IFERROR(_xlfn.FORMULATEXT(INDIRECT("'" &amp; Audit_Calc_Auto[[#This Row],[Feuille]] &amp; "'!" &amp; Audit_Calc_Auto[[#This Row],[Cellule]])),"(pas de formule)")</f>
        <v>=O137+O128+O119+O109+O95</v>
      </c>
      <c r="E1140" t="str">
        <f ca="1">IF(Audit_Calc_Auto[[#This Row],[Formule actuelle]]="(pas de formule)","SANS FORMULE",IF(Audit_Calc_Auto[[#This Row],[Formule actuelle]]=Audit_Calc_Auto[[#This Row],[Formule attendue]],"OK","MODIFIE"))</f>
        <v>OK</v>
      </c>
    </row>
    <row r="1141" spans="1:5" x14ac:dyDescent="0.25">
      <c r="A1141" s="770" t="s">
        <v>502</v>
      </c>
      <c r="B1141" s="770" t="s">
        <v>1880</v>
      </c>
      <c r="C1141" s="772" t="s">
        <v>1881</v>
      </c>
      <c r="D1141" s="799" t="str" cm="1">
        <f t="array" aca="1" ref="D1141" ca="1">IFERROR(_xlfn.FORMULATEXT(INDIRECT("'" &amp; Audit_Calc_Auto[[#This Row],[Feuille]] &amp; "'!" &amp; Audit_Calc_Auto[[#This Row],[Cellule]])),"(pas de formule)")</f>
        <v>=Q137+Q128+Q119+Q109+Q95</v>
      </c>
      <c r="E1141" t="str">
        <f ca="1">IF(Audit_Calc_Auto[[#This Row],[Formule actuelle]]="(pas de formule)","SANS FORMULE",IF(Audit_Calc_Auto[[#This Row],[Formule actuelle]]=Audit_Calc_Auto[[#This Row],[Formule attendue]],"OK","MODIFIE"))</f>
        <v>OK</v>
      </c>
    </row>
    <row r="1142" spans="1:5" x14ac:dyDescent="0.25">
      <c r="A1142" s="770" t="s">
        <v>502</v>
      </c>
      <c r="B1142" s="770" t="s">
        <v>1882</v>
      </c>
      <c r="C1142" s="772" t="s">
        <v>1883</v>
      </c>
      <c r="D1142" s="799" t="str" cm="1">
        <f t="array" aca="1" ref="D1142" ca="1">IFERROR(_xlfn.FORMULATEXT(INDIRECT("'" &amp; Audit_Calc_Auto[[#This Row],[Feuille]] &amp; "'!" &amp; Audit_Calc_Auto[[#This Row],[Cellule]])),"(pas de formule)")</f>
        <v>=S137+S128+S119+S109+S95</v>
      </c>
      <c r="E1142" t="str">
        <f ca="1">IF(Audit_Calc_Auto[[#This Row],[Formule actuelle]]="(pas de formule)","SANS FORMULE",IF(Audit_Calc_Auto[[#This Row],[Formule actuelle]]=Audit_Calc_Auto[[#This Row],[Formule attendue]],"OK","MODIFIE"))</f>
        <v>OK</v>
      </c>
    </row>
    <row r="1143" spans="1:5" x14ac:dyDescent="0.25">
      <c r="A1143" s="770" t="s">
        <v>502</v>
      </c>
      <c r="B1143" s="770" t="s">
        <v>1884</v>
      </c>
      <c r="C1143" s="772" t="s">
        <v>1885</v>
      </c>
      <c r="D1143" s="799" t="str" cm="1">
        <f t="array" aca="1" ref="D1143" ca="1">IFERROR(_xlfn.FORMULATEXT(INDIRECT("'" &amp; Audit_Calc_Auto[[#This Row],[Feuille]] &amp; "'!" &amp; Audit_Calc_Auto[[#This Row],[Cellule]])),"(pas de formule)")</f>
        <v>=V137+V128+V119+V109+V95</v>
      </c>
      <c r="E1143" t="str">
        <f ca="1">IF(Audit_Calc_Auto[[#This Row],[Formule actuelle]]="(pas de formule)","SANS FORMULE",IF(Audit_Calc_Auto[[#This Row],[Formule actuelle]]=Audit_Calc_Auto[[#This Row],[Formule attendue]],"OK","MODIFIE"))</f>
        <v>OK</v>
      </c>
    </row>
    <row r="1144" spans="1:5" x14ac:dyDescent="0.25">
      <c r="A1144" s="770" t="s">
        <v>502</v>
      </c>
      <c r="B1144" s="770" t="s">
        <v>1886</v>
      </c>
      <c r="C1144" s="772" t="s">
        <v>1887</v>
      </c>
      <c r="D1144" s="799" t="str" cm="1">
        <f t="array" aca="1" ref="D1144" ca="1">IFERROR(_xlfn.FORMULATEXT(INDIRECT("'" &amp; Audit_Calc_Auto[[#This Row],[Feuille]] &amp; "'!" &amp; Audit_Calc_Auto[[#This Row],[Cellule]])),"(pas de formule)")</f>
        <v>=Y137+Y128+Y119+Y109+Y95</v>
      </c>
      <c r="E1144" t="str">
        <f ca="1">IF(Audit_Calc_Auto[[#This Row],[Formule actuelle]]="(pas de formule)","SANS FORMULE",IF(Audit_Calc_Auto[[#This Row],[Formule actuelle]]=Audit_Calc_Auto[[#This Row],[Formule attendue]],"OK","MODIFIE"))</f>
        <v>OK</v>
      </c>
    </row>
    <row r="1145" spans="1:5" x14ac:dyDescent="0.25">
      <c r="A1145" s="770" t="s">
        <v>502</v>
      </c>
      <c r="B1145" s="770" t="s">
        <v>1888</v>
      </c>
      <c r="C1145" s="772" t="s">
        <v>1889</v>
      </c>
      <c r="D1145" s="799" t="str" cm="1">
        <f t="array" aca="1" ref="D1145" ca="1">IFERROR(_xlfn.FORMULATEXT(INDIRECT("'" &amp; Audit_Calc_Auto[[#This Row],[Feuille]] &amp; "'!" &amp; Audit_Calc_Auto[[#This Row],[Cellule]])),"(pas de formule)")</f>
        <v>=Z137+Z128+Z119+Z109+Z95</v>
      </c>
      <c r="E1145" t="str">
        <f ca="1">IF(Audit_Calc_Auto[[#This Row],[Formule actuelle]]="(pas de formule)","SANS FORMULE",IF(Audit_Calc_Auto[[#This Row],[Formule actuelle]]=Audit_Calc_Auto[[#This Row],[Formule attendue]],"OK","MODIFIE"))</f>
        <v>OK</v>
      </c>
    </row>
    <row r="1146" spans="1:5" x14ac:dyDescent="0.25">
      <c r="A1146" s="770" t="s">
        <v>502</v>
      </c>
      <c r="B1146" s="770" t="s">
        <v>1890</v>
      </c>
      <c r="C1146" s="772" t="s">
        <v>1891</v>
      </c>
      <c r="D1146" s="799" t="str" cm="1">
        <f t="array" aca="1" ref="D1146" ca="1">IFERROR(_xlfn.FORMULATEXT(INDIRECT("'" &amp; Audit_Calc_Auto[[#This Row],[Feuille]] &amp; "'!" &amp; Audit_Calc_Auto[[#This Row],[Cellule]])),"(pas de formule)")</f>
        <v>=K138+K95</v>
      </c>
      <c r="E1146" t="str">
        <f ca="1">IF(Audit_Calc_Auto[[#This Row],[Formule actuelle]]="(pas de formule)","SANS FORMULE",IF(Audit_Calc_Auto[[#This Row],[Formule actuelle]]=Audit_Calc_Auto[[#This Row],[Formule attendue]],"OK","MODIFIE"))</f>
        <v>OK</v>
      </c>
    </row>
    <row r="1147" spans="1:5" x14ac:dyDescent="0.25">
      <c r="A1147" s="770" t="s">
        <v>502</v>
      </c>
      <c r="B1147" s="770" t="s">
        <v>1892</v>
      </c>
      <c r="C1147" s="772" t="s">
        <v>1893</v>
      </c>
      <c r="D1147" s="799" t="str" cm="1">
        <f t="array" aca="1" ref="D1147" ca="1">IFERROR(_xlfn.FORMULATEXT(INDIRECT("'" &amp; Audit_Calc_Auto[[#This Row],[Feuille]] &amp; "'!" &amp; Audit_Calc_Auto[[#This Row],[Cellule]])),"(pas de formule)")</f>
        <v>=L138+L95</v>
      </c>
      <c r="E1147" t="str">
        <f ca="1">IF(Audit_Calc_Auto[[#This Row],[Formule actuelle]]="(pas de formule)","SANS FORMULE",IF(Audit_Calc_Auto[[#This Row],[Formule actuelle]]=Audit_Calc_Auto[[#This Row],[Formule attendue]],"OK","MODIFIE"))</f>
        <v>OK</v>
      </c>
    </row>
    <row r="1148" spans="1:5" x14ac:dyDescent="0.25">
      <c r="A1148" s="770" t="s">
        <v>502</v>
      </c>
      <c r="B1148" s="770" t="s">
        <v>1894</v>
      </c>
      <c r="C1148" s="772" t="s">
        <v>1895</v>
      </c>
      <c r="D1148" s="799" t="str" cm="1">
        <f t="array" aca="1" ref="D1148" ca="1">IFERROR(_xlfn.FORMULATEXT(INDIRECT("'" &amp; Audit_Calc_Auto[[#This Row],[Feuille]] &amp; "'!" &amp; Audit_Calc_Auto[[#This Row],[Cellule]])),"(pas de formule)")</f>
        <v>=A14</v>
      </c>
      <c r="E1148" t="str">
        <f ca="1">IF(Audit_Calc_Auto[[#This Row],[Formule actuelle]]="(pas de formule)","SANS FORMULE",IF(Audit_Calc_Auto[[#This Row],[Formule actuelle]]=Audit_Calc_Auto[[#This Row],[Formule attendue]],"OK","MODIFIE"))</f>
        <v>OK</v>
      </c>
    </row>
    <row r="1149" spans="1:5" x14ac:dyDescent="0.25">
      <c r="A1149" s="770" t="s">
        <v>502</v>
      </c>
      <c r="B1149" s="770" t="s">
        <v>1896</v>
      </c>
      <c r="C1149" s="772" t="s">
        <v>1897</v>
      </c>
      <c r="D1149" s="799" t="str" cm="1">
        <f t="array" aca="1" ref="D1149" ca="1">IFERROR(_xlfn.FORMULATEXT(INDIRECT("'" &amp; Audit_Calc_Auto[[#This Row],[Feuille]] &amp; "'!" &amp; Audit_Calc_Auto[[#This Row],[Cellule]])),"(pas de formule)")</f>
        <v>=B14</v>
      </c>
      <c r="E1149" t="str">
        <f ca="1">IF(Audit_Calc_Auto[[#This Row],[Formule actuelle]]="(pas de formule)","SANS FORMULE",IF(Audit_Calc_Auto[[#This Row],[Formule actuelle]]=Audit_Calc_Auto[[#This Row],[Formule attendue]],"OK","MODIFIE"))</f>
        <v>OK</v>
      </c>
    </row>
    <row r="1150" spans="1:5" x14ac:dyDescent="0.25">
      <c r="A1150" s="770" t="s">
        <v>502</v>
      </c>
      <c r="B1150" s="770" t="s">
        <v>1898</v>
      </c>
      <c r="C1150" s="772" t="s">
        <v>3122</v>
      </c>
      <c r="D1150" s="799" t="str" cm="1">
        <f t="array" aca="1" ref="D1150" ca="1">IFERROR(_xlfn.FORMULATEXT(INDIRECT("'" &amp; Audit_Calc_Auto[[#This Row],[Feuille]] &amp; "'!" &amp; Audit_Calc_Auto[[#This Row],[Cellule]])),"(pas de formule)")</f>
        <v>=SI($B142="OUI";K$95;0)</v>
      </c>
      <c r="E1150" t="str">
        <f ca="1">IF(Audit_Calc_Auto[[#This Row],[Formule actuelle]]="(pas de formule)","SANS FORMULE",IF(Audit_Calc_Auto[[#This Row],[Formule actuelle]]=Audit_Calc_Auto[[#This Row],[Formule attendue]],"OK","MODIFIE"))</f>
        <v>OK</v>
      </c>
    </row>
    <row r="1151" spans="1:5" x14ac:dyDescent="0.25">
      <c r="A1151" s="770" t="s">
        <v>502</v>
      </c>
      <c r="B1151" s="770" t="s">
        <v>1899</v>
      </c>
      <c r="C1151" s="772" t="s">
        <v>1900</v>
      </c>
      <c r="D1151" s="799" t="str" cm="1">
        <f t="array" aca="1" ref="D1151" ca="1">IFERROR(_xlfn.FORMULATEXT(INDIRECT("'" &amp; Audit_Calc_Auto[[#This Row],[Feuille]] &amp; "'!" &amp; Audit_Calc_Auto[[#This Row],[Cellule]])),"(pas de formule)")</f>
        <v>=C14</v>
      </c>
      <c r="E1151" t="str">
        <f ca="1">IF(Audit_Calc_Auto[[#This Row],[Formule actuelle]]="(pas de formule)","SANS FORMULE",IF(Audit_Calc_Auto[[#This Row],[Formule actuelle]]=Audit_Calc_Auto[[#This Row],[Formule attendue]],"OK","MODIFIE"))</f>
        <v>OK</v>
      </c>
    </row>
    <row r="1152" spans="1:5" x14ac:dyDescent="0.25">
      <c r="A1152" s="770" t="s">
        <v>502</v>
      </c>
      <c r="B1152" s="770" t="s">
        <v>1901</v>
      </c>
      <c r="C1152" s="772" t="s">
        <v>3123</v>
      </c>
      <c r="D1152" s="799" t="str" cm="1">
        <f t="array" aca="1" ref="D1152" ca="1">IFERROR(_xlfn.FORMULATEXT(INDIRECT("'" &amp; Audit_Calc_Auto[[#This Row],[Feuille]] &amp; "'!" &amp; Audit_Calc_Auto[[#This Row],[Cellule]])),"(pas de formule)")</f>
        <v>=SI(ET(B142="OUI";H142&gt;0);ARRONDI(I142*H142;2);0)</v>
      </c>
      <c r="E1152" t="str">
        <f ca="1">IF(Audit_Calc_Auto[[#This Row],[Formule actuelle]]="(pas de formule)","SANS FORMULE",IF(Audit_Calc_Auto[[#This Row],[Formule actuelle]]=Audit_Calc_Auto[[#This Row],[Formule attendue]],"OK","MODIFIE"))</f>
        <v>OK</v>
      </c>
    </row>
    <row r="1153" spans="1:5" x14ac:dyDescent="0.25">
      <c r="A1153" s="770" t="s">
        <v>502</v>
      </c>
      <c r="B1153" s="770" t="s">
        <v>1902</v>
      </c>
      <c r="C1153" s="772" t="s">
        <v>3124</v>
      </c>
      <c r="D1153" s="799" t="str" cm="1">
        <f t="array" aca="1" ref="D1153" ca="1">IFERROR(_xlfn.FORMULATEXT(INDIRECT("'" &amp; Audit_Calc_Auto[[#This Row],[Feuille]] &amp; "'!" &amp; Audit_Calc_Auto[[#This Row],[Cellule]])),"(pas de formule)")</f>
        <v>=ARRONDI(SI(K142&gt;0;K142;0)-SI(B14="OUI";C14*Z$95;0);2)</v>
      </c>
      <c r="E1153" t="str">
        <f ca="1">IF(Audit_Calc_Auto[[#This Row],[Formule actuelle]]="(pas de formule)","SANS FORMULE",IF(Audit_Calc_Auto[[#This Row],[Formule actuelle]]=Audit_Calc_Auto[[#This Row],[Formule attendue]],"OK","MODIFIE"))</f>
        <v>OK</v>
      </c>
    </row>
    <row r="1154" spans="1:5" x14ac:dyDescent="0.25">
      <c r="A1154" s="770" t="s">
        <v>502</v>
      </c>
      <c r="B1154" s="770" t="s">
        <v>1903</v>
      </c>
      <c r="C1154" s="772" t="s">
        <v>3125</v>
      </c>
      <c r="D1154" s="799" t="str" cm="1">
        <f t="array" aca="1" ref="D1154" ca="1">IFERROR(_xlfn.FORMULATEXT(INDIRECT("'" &amp; Audit_Calc_Auto[[#This Row],[Feuille]] &amp; "'!" &amp; Audit_Calc_Auto[[#This Row],[Cellule]])),"(pas de formule)")</f>
        <v>=SI(P142="";"";ARRONDI(K142-O142;2))</v>
      </c>
      <c r="E1154" t="str">
        <f ca="1">IF(Audit_Calc_Auto[[#This Row],[Formule actuelle]]="(pas de formule)","SANS FORMULE",IF(Audit_Calc_Auto[[#This Row],[Formule actuelle]]=Audit_Calc_Auto[[#This Row],[Formule attendue]],"OK","MODIFIE"))</f>
        <v>OK</v>
      </c>
    </row>
    <row r="1155" spans="1:5" x14ac:dyDescent="0.25">
      <c r="A1155" s="770" t="s">
        <v>502</v>
      </c>
      <c r="B1155" s="770" t="s">
        <v>1904</v>
      </c>
      <c r="C1155" s="772" t="s">
        <v>1905</v>
      </c>
      <c r="D1155" s="799" t="str" cm="1">
        <f t="array" aca="1" ref="D1155" ca="1">IFERROR(_xlfn.FORMULATEXT(INDIRECT("'" &amp; Audit_Calc_Auto[[#This Row],[Feuille]] &amp; "'!" &amp; Audit_Calc_Auto[[#This Row],[Cellule]])),"(pas de formule)")</f>
        <v>=A15</v>
      </c>
      <c r="E1155" t="str">
        <f ca="1">IF(Audit_Calc_Auto[[#This Row],[Formule actuelle]]="(pas de formule)","SANS FORMULE",IF(Audit_Calc_Auto[[#This Row],[Formule actuelle]]=Audit_Calc_Auto[[#This Row],[Formule attendue]],"OK","MODIFIE"))</f>
        <v>OK</v>
      </c>
    </row>
    <row r="1156" spans="1:5" x14ac:dyDescent="0.25">
      <c r="A1156" s="770" t="s">
        <v>502</v>
      </c>
      <c r="B1156" s="770" t="s">
        <v>1906</v>
      </c>
      <c r="C1156" s="772" t="s">
        <v>3126</v>
      </c>
      <c r="D1156" s="799" t="str" cm="1">
        <f t="array" aca="1" ref="D1156" ca="1">IFERROR(_xlfn.FORMULATEXT(INDIRECT("'" &amp; Audit_Calc_Auto[[#This Row],[Feuille]] &amp; "'!" &amp; Audit_Calc_Auto[[#This Row],[Cellule]])),"(pas de formule)")</f>
        <v>=SI(B$14="OUI";"NON";B15)</v>
      </c>
      <c r="E1156" t="str">
        <f ca="1">IF(Audit_Calc_Auto[[#This Row],[Formule actuelle]]="(pas de formule)","SANS FORMULE",IF(Audit_Calc_Auto[[#This Row],[Formule actuelle]]=Audit_Calc_Auto[[#This Row],[Formule attendue]],"OK","MODIFIE"))</f>
        <v>OK</v>
      </c>
    </row>
    <row r="1157" spans="1:5" x14ac:dyDescent="0.25">
      <c r="A1157" s="770" t="s">
        <v>502</v>
      </c>
      <c r="B1157" s="770" t="s">
        <v>1907</v>
      </c>
      <c r="C1157" s="772" t="s">
        <v>3127</v>
      </c>
      <c r="D1157" s="799" t="str" cm="1">
        <f t="array" aca="1" ref="D1157" ca="1">IFERROR(_xlfn.FORMULATEXT(INDIRECT("'" &amp; Audit_Calc_Auto[[#This Row],[Feuille]] &amp; "'!" &amp; Audit_Calc_Auto[[#This Row],[Cellule]])),"(pas de formule)")</f>
        <v>=SI(B142="OUI";0;SI($B143="OUI";SI(B$145&lt;&gt;"OUI";K$95;K$145);0))</v>
      </c>
      <c r="E1157" t="str">
        <f ca="1">IF(Audit_Calc_Auto[[#This Row],[Formule actuelle]]="(pas de formule)","SANS FORMULE",IF(Audit_Calc_Auto[[#This Row],[Formule actuelle]]=Audit_Calc_Auto[[#This Row],[Formule attendue]],"OK","MODIFIE"))</f>
        <v>OK</v>
      </c>
    </row>
    <row r="1158" spans="1:5" x14ac:dyDescent="0.25">
      <c r="A1158" s="770" t="s">
        <v>502</v>
      </c>
      <c r="B1158" s="770" t="s">
        <v>1908</v>
      </c>
      <c r="C1158" s="772" t="s">
        <v>1909</v>
      </c>
      <c r="D1158" s="799" t="str" cm="1">
        <f t="array" aca="1" ref="D1158" ca="1">IFERROR(_xlfn.FORMULATEXT(INDIRECT("'" &amp; Audit_Calc_Auto[[#This Row],[Feuille]] &amp; "'!" &amp; Audit_Calc_Auto[[#This Row],[Cellule]])),"(pas de formule)")</f>
        <v>=C15</v>
      </c>
      <c r="E1158" t="str">
        <f ca="1">IF(Audit_Calc_Auto[[#This Row],[Formule actuelle]]="(pas de formule)","SANS FORMULE",IF(Audit_Calc_Auto[[#This Row],[Formule actuelle]]=Audit_Calc_Auto[[#This Row],[Formule attendue]],"OK","MODIFIE"))</f>
        <v>OK</v>
      </c>
    </row>
    <row r="1159" spans="1:5" x14ac:dyDescent="0.25">
      <c r="A1159" s="770" t="s">
        <v>502</v>
      </c>
      <c r="B1159" s="770" t="s">
        <v>1910</v>
      </c>
      <c r="C1159" s="772" t="s">
        <v>3128</v>
      </c>
      <c r="D1159" s="799" t="str" cm="1">
        <f t="array" aca="1" ref="D1159" ca="1">IFERROR(_xlfn.FORMULATEXT(INDIRECT("'" &amp; Audit_Calc_Auto[[#This Row],[Feuille]] &amp; "'!" &amp; Audit_Calc_Auto[[#This Row],[Cellule]])),"(pas de formule)")</f>
        <v>=SI(ET(B143="OUI";H143&gt;0);ARRONDI(I143*H143;2);0)</v>
      </c>
      <c r="E1159" t="str">
        <f ca="1">IF(Audit_Calc_Auto[[#This Row],[Formule actuelle]]="(pas de formule)","SANS FORMULE",IF(Audit_Calc_Auto[[#This Row],[Formule actuelle]]=Audit_Calc_Auto[[#This Row],[Formule attendue]],"OK","MODIFIE"))</f>
        <v>OK</v>
      </c>
    </row>
    <row r="1160" spans="1:5" x14ac:dyDescent="0.25">
      <c r="A1160" s="770" t="s">
        <v>502</v>
      </c>
      <c r="B1160" s="770" t="s">
        <v>1911</v>
      </c>
      <c r="C1160" s="772" t="s">
        <v>3129</v>
      </c>
      <c r="D1160" s="799" t="str" cm="1">
        <f t="array" aca="1" ref="D1160" ca="1">IFERROR(_xlfn.FORMULATEXT(INDIRECT("'" &amp; Audit_Calc_Auto[[#This Row],[Feuille]] &amp; "'!" &amp; Audit_Calc_Auto[[#This Row],[Cellule]])),"(pas de formule)")</f>
        <v>=ARRONDI(SI(K143&gt;0;K143;0)-SI(B15="OUI";C15*Z$95;0);2)</v>
      </c>
      <c r="E1160" t="str">
        <f ca="1">IF(Audit_Calc_Auto[[#This Row],[Formule actuelle]]="(pas de formule)","SANS FORMULE",IF(Audit_Calc_Auto[[#This Row],[Formule actuelle]]=Audit_Calc_Auto[[#This Row],[Formule attendue]],"OK","MODIFIE"))</f>
        <v>OK</v>
      </c>
    </row>
    <row r="1161" spans="1:5" x14ac:dyDescent="0.25">
      <c r="A1161" s="770" t="s">
        <v>502</v>
      </c>
      <c r="B1161" s="770" t="s">
        <v>1912</v>
      </c>
      <c r="C1161" s="772" t="s">
        <v>3130</v>
      </c>
      <c r="D1161" s="799" t="str" cm="1">
        <f t="array" aca="1" ref="D1161" ca="1">IFERROR(_xlfn.FORMULATEXT(INDIRECT("'" &amp; Audit_Calc_Auto[[#This Row],[Feuille]] &amp; "'!" &amp; Audit_Calc_Auto[[#This Row],[Cellule]])),"(pas de formule)")</f>
        <v>=SI(P143="";"";ARRONDI(K143-O143;2))</v>
      </c>
      <c r="E1161" t="str">
        <f ca="1">IF(Audit_Calc_Auto[[#This Row],[Formule actuelle]]="(pas de formule)","SANS FORMULE",IF(Audit_Calc_Auto[[#This Row],[Formule actuelle]]=Audit_Calc_Auto[[#This Row],[Formule attendue]],"OK","MODIFIE"))</f>
        <v>OK</v>
      </c>
    </row>
    <row r="1162" spans="1:5" x14ac:dyDescent="0.25">
      <c r="A1162" s="770" t="s">
        <v>502</v>
      </c>
      <c r="B1162" s="770" t="s">
        <v>1913</v>
      </c>
      <c r="C1162" s="772" t="s">
        <v>1914</v>
      </c>
      <c r="D1162" s="799" t="str" cm="1">
        <f t="array" aca="1" ref="D1162" ca="1">IFERROR(_xlfn.FORMULATEXT(INDIRECT("'" &amp; Audit_Calc_Auto[[#This Row],[Feuille]] &amp; "'!" &amp; Audit_Calc_Auto[[#This Row],[Cellule]])),"(pas de formule)")</f>
        <v>=A16</v>
      </c>
      <c r="E1162" t="str">
        <f ca="1">IF(Audit_Calc_Auto[[#This Row],[Formule actuelle]]="(pas de formule)","SANS FORMULE",IF(Audit_Calc_Auto[[#This Row],[Formule actuelle]]=Audit_Calc_Auto[[#This Row],[Formule attendue]],"OK","MODIFIE"))</f>
        <v>OK</v>
      </c>
    </row>
    <row r="1163" spans="1:5" x14ac:dyDescent="0.25">
      <c r="A1163" s="770" t="s">
        <v>502</v>
      </c>
      <c r="B1163" s="770" t="s">
        <v>1915</v>
      </c>
      <c r="C1163" s="772" t="s">
        <v>1916</v>
      </c>
      <c r="D1163" s="799" t="str" cm="1">
        <f t="array" aca="1" ref="D1163" ca="1">IFERROR(_xlfn.FORMULATEXT(INDIRECT("'" &amp; Audit_Calc_Auto[[#This Row],[Feuille]] &amp; "'!" &amp; Audit_Calc_Auto[[#This Row],[Cellule]])),"(pas de formule)")</f>
        <v>=B16</v>
      </c>
      <c r="E1163" t="str">
        <f ca="1">IF(Audit_Calc_Auto[[#This Row],[Formule actuelle]]="(pas de formule)","SANS FORMULE",IF(Audit_Calc_Auto[[#This Row],[Formule actuelle]]=Audit_Calc_Auto[[#This Row],[Formule attendue]],"OK","MODIFIE"))</f>
        <v>OK</v>
      </c>
    </row>
    <row r="1164" spans="1:5" x14ac:dyDescent="0.25">
      <c r="A1164" s="770" t="s">
        <v>502</v>
      </c>
      <c r="B1164" s="770" t="s">
        <v>1917</v>
      </c>
      <c r="C1164" s="772" t="s">
        <v>3131</v>
      </c>
      <c r="D1164" s="799" t="str" cm="1">
        <f t="array" aca="1" ref="D1164" ca="1">IFERROR(_xlfn.FORMULATEXT(INDIRECT("'" &amp; Audit_Calc_Auto[[#This Row],[Feuille]] &amp; "'!" &amp; Audit_Calc_Auto[[#This Row],[Cellule]])),"(pas de formule)")</f>
        <v>=SI(B142="OUI";0;SI($B144="OUI";SI(B$145&lt;&gt;"OUI";K$95;K$145);0))</v>
      </c>
      <c r="E1164" t="str">
        <f ca="1">IF(Audit_Calc_Auto[[#This Row],[Formule actuelle]]="(pas de formule)","SANS FORMULE",IF(Audit_Calc_Auto[[#This Row],[Formule actuelle]]=Audit_Calc_Auto[[#This Row],[Formule attendue]],"OK","MODIFIE"))</f>
        <v>OK</v>
      </c>
    </row>
    <row r="1165" spans="1:5" x14ac:dyDescent="0.25">
      <c r="A1165" s="770" t="s">
        <v>502</v>
      </c>
      <c r="B1165" s="770" t="s">
        <v>1918</v>
      </c>
      <c r="C1165" s="772" t="s">
        <v>1919</v>
      </c>
      <c r="D1165" s="799" t="str" cm="1">
        <f t="array" aca="1" ref="D1165" ca="1">IFERROR(_xlfn.FORMULATEXT(INDIRECT("'" &amp; Audit_Calc_Auto[[#This Row],[Feuille]] &amp; "'!" &amp; Audit_Calc_Auto[[#This Row],[Cellule]])),"(pas de formule)")</f>
        <v>=C16</v>
      </c>
      <c r="E1165" t="str">
        <f ca="1">IF(Audit_Calc_Auto[[#This Row],[Formule actuelle]]="(pas de formule)","SANS FORMULE",IF(Audit_Calc_Auto[[#This Row],[Formule actuelle]]=Audit_Calc_Auto[[#This Row],[Formule attendue]],"OK","MODIFIE"))</f>
        <v>OK</v>
      </c>
    </row>
    <row r="1166" spans="1:5" x14ac:dyDescent="0.25">
      <c r="A1166" s="770" t="s">
        <v>502</v>
      </c>
      <c r="B1166" s="770" t="s">
        <v>1920</v>
      </c>
      <c r="C1166" s="772" t="s">
        <v>3132</v>
      </c>
      <c r="D1166" s="799" t="str" cm="1">
        <f t="array" aca="1" ref="D1166" ca="1">IFERROR(_xlfn.FORMULATEXT(INDIRECT("'" &amp; Audit_Calc_Auto[[#This Row],[Feuille]] &amp; "'!" &amp; Audit_Calc_Auto[[#This Row],[Cellule]])),"(pas de formule)")</f>
        <v>=SI(ET(B144="OUI";H144&gt;0);ARRONDI(I144*H144;2);0)</v>
      </c>
      <c r="E1166" t="str">
        <f ca="1">IF(Audit_Calc_Auto[[#This Row],[Formule actuelle]]="(pas de formule)","SANS FORMULE",IF(Audit_Calc_Auto[[#This Row],[Formule actuelle]]=Audit_Calc_Auto[[#This Row],[Formule attendue]],"OK","MODIFIE"))</f>
        <v>OK</v>
      </c>
    </row>
    <row r="1167" spans="1:5" x14ac:dyDescent="0.25">
      <c r="A1167" s="770" t="s">
        <v>502</v>
      </c>
      <c r="B1167" s="770" t="s">
        <v>1921</v>
      </c>
      <c r="C1167" s="772" t="s">
        <v>3133</v>
      </c>
      <c r="D1167" s="799" t="str" cm="1">
        <f t="array" aca="1" ref="D1167" ca="1">IFERROR(_xlfn.FORMULATEXT(INDIRECT("'" &amp; Audit_Calc_Auto[[#This Row],[Feuille]] &amp; "'!" &amp; Audit_Calc_Auto[[#This Row],[Cellule]])),"(pas de formule)")</f>
        <v>=ARRONDI(SI(K144&gt;0;K144;0)-SI(ET(B145="OUI";B144="OUI");Z145;SI(B16="OUI";C16*Z$95;0));2)</v>
      </c>
      <c r="E1167" t="str">
        <f ca="1">IF(Audit_Calc_Auto[[#This Row],[Formule actuelle]]="(pas de formule)","SANS FORMULE",IF(Audit_Calc_Auto[[#This Row],[Formule actuelle]]=Audit_Calc_Auto[[#This Row],[Formule attendue]],"OK","MODIFIE"))</f>
        <v>OK</v>
      </c>
    </row>
    <row r="1168" spans="1:5" x14ac:dyDescent="0.25">
      <c r="A1168" s="770" t="s">
        <v>502</v>
      </c>
      <c r="B1168" s="770" t="s">
        <v>1922</v>
      </c>
      <c r="C1168" s="772" t="s">
        <v>3134</v>
      </c>
      <c r="D1168" s="799" t="str" cm="1">
        <f t="array" aca="1" ref="D1168" ca="1">IFERROR(_xlfn.FORMULATEXT(INDIRECT("'" &amp; Audit_Calc_Auto[[#This Row],[Feuille]] &amp; "'!" &amp; Audit_Calc_Auto[[#This Row],[Cellule]])),"(pas de formule)")</f>
        <v>=SI(P144="";"";ARRONDI(K144-O144;2))</v>
      </c>
      <c r="E1168" t="str">
        <f ca="1">IF(Audit_Calc_Auto[[#This Row],[Formule actuelle]]="(pas de formule)","SANS FORMULE",IF(Audit_Calc_Auto[[#This Row],[Formule actuelle]]=Audit_Calc_Auto[[#This Row],[Formule attendue]],"OK","MODIFIE"))</f>
        <v>OK</v>
      </c>
    </row>
    <row r="1169" spans="1:5" x14ac:dyDescent="0.25">
      <c r="A1169" s="770" t="s">
        <v>502</v>
      </c>
      <c r="B1169" s="770" t="s">
        <v>1923</v>
      </c>
      <c r="C1169" s="772" t="s">
        <v>1924</v>
      </c>
      <c r="D1169" s="799" t="str" cm="1">
        <f t="array" aca="1" ref="D1169" ca="1">IFERROR(_xlfn.FORMULATEXT(INDIRECT("'" &amp; Audit_Calc_Auto[[#This Row],[Feuille]] &amp; "'!" &amp; Audit_Calc_Auto[[#This Row],[Cellule]])),"(pas de formule)")</f>
        <v>=A17</v>
      </c>
      <c r="E1169" t="str">
        <f ca="1">IF(Audit_Calc_Auto[[#This Row],[Formule actuelle]]="(pas de formule)","SANS FORMULE",IF(Audit_Calc_Auto[[#This Row],[Formule actuelle]]=Audit_Calc_Auto[[#This Row],[Formule attendue]],"OK","MODIFIE"))</f>
        <v>OK</v>
      </c>
    </row>
    <row r="1170" spans="1:5" x14ac:dyDescent="0.25">
      <c r="A1170" s="770" t="s">
        <v>502</v>
      </c>
      <c r="B1170" s="770" t="s">
        <v>1925</v>
      </c>
      <c r="C1170" s="772" t="s">
        <v>3135</v>
      </c>
      <c r="D1170" s="799" t="str" cm="1">
        <f t="array" aca="1" ref="D1170" ca="1">IFERROR(_xlfn.FORMULATEXT(INDIRECT("'" &amp; Audit_Calc_Auto[[#This Row],[Feuille]] &amp; "'!" &amp; Audit_Calc_Auto[[#This Row],[Cellule]])),"(pas de formule)")</f>
        <v>=SI(B$14="OUI";"NON";B17)</v>
      </c>
      <c r="E1170" t="str">
        <f ca="1">IF(Audit_Calc_Auto[[#This Row],[Formule actuelle]]="(pas de formule)","SANS FORMULE",IF(Audit_Calc_Auto[[#This Row],[Formule actuelle]]=Audit_Calc_Auto[[#This Row],[Formule attendue]],"OK","MODIFIE"))</f>
        <v>OK</v>
      </c>
    </row>
    <row r="1171" spans="1:5" x14ac:dyDescent="0.25">
      <c r="A1171" s="770" t="s">
        <v>502</v>
      </c>
      <c r="B1171" s="770" t="s">
        <v>1926</v>
      </c>
      <c r="C1171" s="772" t="s">
        <v>3136</v>
      </c>
      <c r="D1171" s="799" t="str" cm="1">
        <f t="array" aca="1" ref="D1171" ca="1">IFERROR(_xlfn.FORMULATEXT(INDIRECT("'" &amp; Audit_Calc_Auto[[#This Row],[Feuille]] &amp; "'!" &amp; Audit_Calc_Auto[[#This Row],[Cellule]])),"(pas de formule)")</f>
        <v>=SI(B142="OUI";0;SI(B145="OUI";K138+K144;0))</v>
      </c>
      <c r="E1171" t="str">
        <f ca="1">IF(Audit_Calc_Auto[[#This Row],[Formule actuelle]]="(pas de formule)","SANS FORMULE",IF(Audit_Calc_Auto[[#This Row],[Formule actuelle]]=Audit_Calc_Auto[[#This Row],[Formule attendue]],"OK","MODIFIE"))</f>
        <v>OK</v>
      </c>
    </row>
    <row r="1172" spans="1:5" x14ac:dyDescent="0.25">
      <c r="A1172" s="770" t="s">
        <v>502</v>
      </c>
      <c r="B1172" s="770" t="s">
        <v>1927</v>
      </c>
      <c r="C1172" s="772" t="s">
        <v>1928</v>
      </c>
      <c r="D1172" s="799" t="str" cm="1">
        <f t="array" aca="1" ref="D1172" ca="1">IFERROR(_xlfn.FORMULATEXT(INDIRECT("'" &amp; Audit_Calc_Auto[[#This Row],[Feuille]] &amp; "'!" &amp; Audit_Calc_Auto[[#This Row],[Cellule]])),"(pas de formule)")</f>
        <v>=C17</v>
      </c>
      <c r="E1172" t="str">
        <f ca="1">IF(Audit_Calc_Auto[[#This Row],[Formule actuelle]]="(pas de formule)","SANS FORMULE",IF(Audit_Calc_Auto[[#This Row],[Formule actuelle]]=Audit_Calc_Auto[[#This Row],[Formule attendue]],"OK","MODIFIE"))</f>
        <v>OK</v>
      </c>
    </row>
    <row r="1173" spans="1:5" x14ac:dyDescent="0.25">
      <c r="A1173" s="770" t="s">
        <v>502</v>
      </c>
      <c r="B1173" s="770" t="s">
        <v>1929</v>
      </c>
      <c r="C1173" s="772" t="s">
        <v>3137</v>
      </c>
      <c r="D1173" s="799" t="str" cm="1">
        <f t="array" aca="1" ref="D1173" ca="1">IFERROR(_xlfn.FORMULATEXT(INDIRECT("'" &amp; Audit_Calc_Auto[[#This Row],[Feuille]] &amp; "'!" &amp; Audit_Calc_Auto[[#This Row],[Cellule]])),"(pas de formule)")</f>
        <v>=SI(ET(B145="OUI";H145&gt;0);ARRONDI(I145*H145;2);0)</v>
      </c>
      <c r="E1173" t="str">
        <f ca="1">IF(Audit_Calc_Auto[[#This Row],[Formule actuelle]]="(pas de formule)","SANS FORMULE",IF(Audit_Calc_Auto[[#This Row],[Formule actuelle]]=Audit_Calc_Auto[[#This Row],[Formule attendue]],"OK","MODIFIE"))</f>
        <v>OK</v>
      </c>
    </row>
    <row r="1174" spans="1:5" x14ac:dyDescent="0.25">
      <c r="A1174" s="770" t="s">
        <v>502</v>
      </c>
      <c r="B1174" s="770" t="s">
        <v>1930</v>
      </c>
      <c r="C1174" s="772" t="s">
        <v>3138</v>
      </c>
      <c r="D1174" s="799" t="str" cm="1">
        <f t="array" aca="1" ref="D1174" ca="1">IFERROR(_xlfn.FORMULATEXT(INDIRECT("'" &amp; Audit_Calc_Auto[[#This Row],[Feuille]] &amp; "'!" &amp; Audit_Calc_Auto[[#This Row],[Cellule]])),"(pas de formule)")</f>
        <v>=ARRONDI(SI(K145&gt;0;K145;0)-SI(B17="OUI";C17*(Z138-Z95);0);2)</v>
      </c>
      <c r="E1174" t="str">
        <f ca="1">IF(Audit_Calc_Auto[[#This Row],[Formule actuelle]]="(pas de formule)","SANS FORMULE",IF(Audit_Calc_Auto[[#This Row],[Formule actuelle]]=Audit_Calc_Auto[[#This Row],[Formule attendue]],"OK","MODIFIE"))</f>
        <v>OK</v>
      </c>
    </row>
    <row r="1175" spans="1:5" x14ac:dyDescent="0.25">
      <c r="A1175" s="770" t="s">
        <v>502</v>
      </c>
      <c r="B1175" s="770" t="s">
        <v>1931</v>
      </c>
      <c r="C1175" s="772" t="s">
        <v>3139</v>
      </c>
      <c r="D1175" s="799" t="str" cm="1">
        <f t="array" aca="1" ref="D1175" ca="1">IFERROR(_xlfn.FORMULATEXT(INDIRECT("'" &amp; Audit_Calc_Auto[[#This Row],[Feuille]] &amp; "'!" &amp; Audit_Calc_Auto[[#This Row],[Cellule]])),"(pas de formule)")</f>
        <v>=SI(P145="";"";ARRONDI(K145-O145;2))</v>
      </c>
      <c r="E1175" t="str">
        <f ca="1">IF(Audit_Calc_Auto[[#This Row],[Formule actuelle]]="(pas de formule)","SANS FORMULE",IF(Audit_Calc_Auto[[#This Row],[Formule actuelle]]=Audit_Calc_Auto[[#This Row],[Formule attendue]],"OK","MODIFIE"))</f>
        <v>OK</v>
      </c>
    </row>
    <row r="1176" spans="1:5" x14ac:dyDescent="0.25">
      <c r="A1176" s="770" t="s">
        <v>502</v>
      </c>
      <c r="B1176" s="770" t="s">
        <v>1932</v>
      </c>
      <c r="C1176" s="772" t="s">
        <v>1933</v>
      </c>
      <c r="D1176" s="799" t="str" cm="1">
        <f t="array" aca="1" ref="D1176" ca="1">IFERROR(_xlfn.FORMULATEXT(INDIRECT("'" &amp; Audit_Calc_Auto[[#This Row],[Feuille]] &amp; "'!" &amp; Audit_Calc_Auto[[#This Row],[Cellule]])),"(pas de formule)")</f>
        <v>=A18</v>
      </c>
      <c r="E1176" t="str">
        <f ca="1">IF(Audit_Calc_Auto[[#This Row],[Formule actuelle]]="(pas de formule)","SANS FORMULE",IF(Audit_Calc_Auto[[#This Row],[Formule actuelle]]=Audit_Calc_Auto[[#This Row],[Formule attendue]],"OK","MODIFIE"))</f>
        <v>OK</v>
      </c>
    </row>
    <row r="1177" spans="1:5" x14ac:dyDescent="0.25">
      <c r="A1177" s="770" t="s">
        <v>502</v>
      </c>
      <c r="B1177" s="770" t="s">
        <v>1934</v>
      </c>
      <c r="C1177" s="772" t="s">
        <v>3140</v>
      </c>
      <c r="D1177" s="799" t="str" cm="1">
        <f t="array" aca="1" ref="D1177" ca="1">IFERROR(_xlfn.FORMULATEXT(INDIRECT("'" &amp; Audit_Calc_Auto[[#This Row],[Feuille]] &amp; "'!" &amp; Audit_Calc_Auto[[#This Row],[Cellule]])),"(pas de formule)")</f>
        <v>=SI(B$14="OUI";"NON";B18)</v>
      </c>
      <c r="E1177" t="str">
        <f ca="1">IF(Audit_Calc_Auto[[#This Row],[Formule actuelle]]="(pas de formule)","SANS FORMULE",IF(Audit_Calc_Auto[[#This Row],[Formule actuelle]]=Audit_Calc_Auto[[#This Row],[Formule attendue]],"OK","MODIFIE"))</f>
        <v>OK</v>
      </c>
    </row>
    <row r="1178" spans="1:5" x14ac:dyDescent="0.25">
      <c r="A1178" s="770" t="s">
        <v>502</v>
      </c>
      <c r="B1178" s="770" t="s">
        <v>1935</v>
      </c>
      <c r="C1178" s="772" t="s">
        <v>3141</v>
      </c>
      <c r="D1178" s="799" t="str" cm="1">
        <f t="array" aca="1" ref="D1178" ca="1">IFERROR(_xlfn.FORMULATEXT(INDIRECT("'" &amp; Audit_Calc_Auto[[#This Row],[Feuille]] &amp; "'!" &amp; Audit_Calc_Auto[[#This Row],[Cellule]])),"(pas de formule)")</f>
        <v>=SI(B142="OUI";0;SI($B146="OUI";(K139+K145+K144);0))</v>
      </c>
      <c r="E1178" t="str">
        <f ca="1">IF(Audit_Calc_Auto[[#This Row],[Formule actuelle]]="(pas de formule)","SANS FORMULE",IF(Audit_Calc_Auto[[#This Row],[Formule actuelle]]=Audit_Calc_Auto[[#This Row],[Formule attendue]],"OK","MODIFIE"))</f>
        <v>OK</v>
      </c>
    </row>
    <row r="1179" spans="1:5" x14ac:dyDescent="0.25">
      <c r="A1179" s="770" t="s">
        <v>502</v>
      </c>
      <c r="B1179" s="770" t="s">
        <v>1936</v>
      </c>
      <c r="C1179" s="772" t="s">
        <v>1937</v>
      </c>
      <c r="D1179" s="799" t="str" cm="1">
        <f t="array" aca="1" ref="D1179" ca="1">IFERROR(_xlfn.FORMULATEXT(INDIRECT("'" &amp; Audit_Calc_Auto[[#This Row],[Feuille]] &amp; "'!" &amp; Audit_Calc_Auto[[#This Row],[Cellule]])),"(pas de formule)")</f>
        <v>=C18</v>
      </c>
      <c r="E1179" t="str">
        <f ca="1">IF(Audit_Calc_Auto[[#This Row],[Formule actuelle]]="(pas de formule)","SANS FORMULE",IF(Audit_Calc_Auto[[#This Row],[Formule actuelle]]=Audit_Calc_Auto[[#This Row],[Formule attendue]],"OK","MODIFIE"))</f>
        <v>OK</v>
      </c>
    </row>
    <row r="1180" spans="1:5" x14ac:dyDescent="0.25">
      <c r="A1180" s="770" t="s">
        <v>502</v>
      </c>
      <c r="B1180" s="770" t="s">
        <v>1938</v>
      </c>
      <c r="C1180" s="772" t="s">
        <v>3142</v>
      </c>
      <c r="D1180" s="799" t="str" cm="1">
        <f t="array" aca="1" ref="D1180" ca="1">IFERROR(_xlfn.FORMULATEXT(INDIRECT("'" &amp; Audit_Calc_Auto[[#This Row],[Feuille]] &amp; "'!" &amp; Audit_Calc_Auto[[#This Row],[Cellule]])),"(pas de formule)")</f>
        <v>=SI(ET(B146="OUI";H146&gt;0);ARRONDI(I146*H146;2);0)</v>
      </c>
      <c r="E1180" t="str">
        <f ca="1">IF(Audit_Calc_Auto[[#This Row],[Formule actuelle]]="(pas de formule)","SANS FORMULE",IF(Audit_Calc_Auto[[#This Row],[Formule actuelle]]=Audit_Calc_Auto[[#This Row],[Formule attendue]],"OK","MODIFIE"))</f>
        <v>OK</v>
      </c>
    </row>
    <row r="1181" spans="1:5" x14ac:dyDescent="0.25">
      <c r="A1181" s="770" t="s">
        <v>502</v>
      </c>
      <c r="B1181" s="770" t="s">
        <v>1939</v>
      </c>
      <c r="C1181" s="772" t="s">
        <v>3143</v>
      </c>
      <c r="D1181" s="799" t="str" cm="1">
        <f t="array" aca="1" ref="D1181" ca="1">IFERROR(_xlfn.FORMULATEXT(INDIRECT("'" &amp; Audit_Calc_Auto[[#This Row],[Feuille]] &amp; "'!" &amp; Audit_Calc_Auto[[#This Row],[Cellule]])),"(pas de formule)")</f>
        <v>=ARRONDI(SI(K146&gt;0;K146;0)-SI(B18="OUI";C18*(Z138+Z145+Z144);0);2)</v>
      </c>
      <c r="E1181" t="str">
        <f ca="1">IF(Audit_Calc_Auto[[#This Row],[Formule actuelle]]="(pas de formule)","SANS FORMULE",IF(Audit_Calc_Auto[[#This Row],[Formule actuelle]]=Audit_Calc_Auto[[#This Row],[Formule attendue]],"OK","MODIFIE"))</f>
        <v>OK</v>
      </c>
    </row>
    <row r="1182" spans="1:5" x14ac:dyDescent="0.25">
      <c r="A1182" s="770" t="s">
        <v>502</v>
      </c>
      <c r="B1182" s="770" t="s">
        <v>1940</v>
      </c>
      <c r="C1182" s="772" t="s">
        <v>3144</v>
      </c>
      <c r="D1182" s="799" t="str" cm="1">
        <f t="array" aca="1" ref="D1182" ca="1">IFERROR(_xlfn.FORMULATEXT(INDIRECT("'" &amp; Audit_Calc_Auto[[#This Row],[Feuille]] &amp; "'!" &amp; Audit_Calc_Auto[[#This Row],[Cellule]])),"(pas de formule)")</f>
        <v>=SI(P146="";"";ARRONDI(K146-O146;2))</v>
      </c>
      <c r="E1182" t="str">
        <f ca="1">IF(Audit_Calc_Auto[[#This Row],[Formule actuelle]]="(pas de formule)","SANS FORMULE",IF(Audit_Calc_Auto[[#This Row],[Formule actuelle]]=Audit_Calc_Auto[[#This Row],[Formule attendue]],"OK","MODIFIE"))</f>
        <v>OK</v>
      </c>
    </row>
    <row r="1183" spans="1:5" x14ac:dyDescent="0.25">
      <c r="A1183" s="770" t="s">
        <v>502</v>
      </c>
      <c r="B1183" s="770" t="s">
        <v>1941</v>
      </c>
      <c r="C1183" s="772" t="s">
        <v>3145</v>
      </c>
      <c r="D1183" s="799" t="str" cm="1">
        <f t="array" aca="1" ref="D1183" ca="1">IFERROR(_xlfn.FORMULATEXT(INDIRECT("'" &amp; Audit_Calc_Auto[[#This Row],[Feuille]] &amp; "'!" &amp; Audit_Calc_Auto[[#This Row],[Cellule]])),"(pas de formule)")</f>
        <v>=SOMME(K142:K146)+K139</v>
      </c>
      <c r="E1183" t="str">
        <f ca="1">IF(Audit_Calc_Auto[[#This Row],[Formule actuelle]]="(pas de formule)","SANS FORMULE",IF(Audit_Calc_Auto[[#This Row],[Formule actuelle]]=Audit_Calc_Auto[[#This Row],[Formule attendue]],"OK","MODIFIE"))</f>
        <v>OK</v>
      </c>
    </row>
    <row r="1184" spans="1:5" x14ac:dyDescent="0.25">
      <c r="A1184" s="770" t="s">
        <v>502</v>
      </c>
      <c r="B1184" s="770" t="s">
        <v>1942</v>
      </c>
      <c r="C1184" s="772" t="s">
        <v>1943</v>
      </c>
      <c r="D1184" s="799" t="str" cm="1">
        <f t="array" aca="1" ref="D1184" ca="1">IFERROR(_xlfn.FORMULATEXT(INDIRECT("'" &amp; Audit_Calc_Auto[[#This Row],[Feuille]] &amp; "'!" &amp; Audit_Calc_Auto[[#This Row],[Cellule]])),"(pas de formule)")</f>
        <v>=L139</v>
      </c>
      <c r="E1184" t="str">
        <f ca="1">IF(Audit_Calc_Auto[[#This Row],[Formule actuelle]]="(pas de formule)","SANS FORMULE",IF(Audit_Calc_Auto[[#This Row],[Formule actuelle]]=Audit_Calc_Auto[[#This Row],[Formule attendue]],"OK","MODIFIE"))</f>
        <v>OK</v>
      </c>
    </row>
    <row r="1185" spans="1:5" x14ac:dyDescent="0.25">
      <c r="A1185" s="770" t="s">
        <v>502</v>
      </c>
      <c r="B1185" s="770" t="s">
        <v>1944</v>
      </c>
      <c r="C1185" s="772" t="s">
        <v>3146</v>
      </c>
      <c r="D1185" s="799" t="str" cm="1">
        <f t="array" aca="1" ref="D1185" ca="1">IFERROR(_xlfn.FORMULATEXT(INDIRECT("'" &amp; Audit_Calc_Auto[[#This Row],[Feuille]] &amp; "'!" &amp; Audit_Calc_Auto[[#This Row],[Cellule]])),"(pas de formule)")</f>
        <v>=SOMME(O142:O146)</v>
      </c>
      <c r="E1185" t="str">
        <f ca="1">IF(Audit_Calc_Auto[[#This Row],[Formule actuelle]]="(pas de formule)","SANS FORMULE",IF(Audit_Calc_Auto[[#This Row],[Formule actuelle]]=Audit_Calc_Auto[[#This Row],[Formule attendue]],"OK","MODIFIE"))</f>
        <v>OK</v>
      </c>
    </row>
    <row r="1186" spans="1:5" x14ac:dyDescent="0.25">
      <c r="A1186" s="770" t="s">
        <v>502</v>
      </c>
      <c r="B1186" s="770" t="s">
        <v>1945</v>
      </c>
      <c r="C1186" s="772" t="s">
        <v>3147</v>
      </c>
      <c r="D1186" s="799" t="str" cm="1">
        <f t="array" aca="1" ref="D1186" ca="1">IFERROR(_xlfn.FORMULATEXT(INDIRECT("'" &amp; Audit_Calc_Auto[[#This Row],[Feuille]] &amp; "'!" &amp; Audit_Calc_Auto[[#This Row],[Cellule]])),"(pas de formule)")</f>
        <v>=SOMME(Z142:Z146)</v>
      </c>
      <c r="E1186" t="str">
        <f ca="1">IF(Audit_Calc_Auto[[#This Row],[Formule actuelle]]="(pas de formule)","SANS FORMULE",IF(Audit_Calc_Auto[[#This Row],[Formule actuelle]]=Audit_Calc_Auto[[#This Row],[Formule attendue]],"OK","MODIFIE"))</f>
        <v>OK</v>
      </c>
    </row>
    <row r="1187" spans="1:5" x14ac:dyDescent="0.25">
      <c r="A1187" s="770" t="s">
        <v>502</v>
      </c>
      <c r="B1187" s="770" t="s">
        <v>1946</v>
      </c>
      <c r="C1187" s="772" t="s">
        <v>1947</v>
      </c>
      <c r="D1187" s="799" t="str" cm="1">
        <f t="array" aca="1" ref="D1187" ca="1">IFERROR(_xlfn.FORMULATEXT(INDIRECT("'" &amp; Audit_Calc_Auto[[#This Row],[Feuille]] &amp; "'!" &amp; Audit_Calc_Auto[[#This Row],[Cellule]])),"(pas de formule)")</f>
        <v>="Le contrôleur retient le montant total de dépenses certifiées de "&amp;(Z147+Z138)&amp;"€ HT / TTC"</v>
      </c>
      <c r="E1187" t="str">
        <f ca="1">IF(Audit_Calc_Auto[[#This Row],[Formule actuelle]]="(pas de formule)","SANS FORMULE",IF(Audit_Calc_Auto[[#This Row],[Formule actuelle]]=Audit_Calc_Auto[[#This Row],[Formule attendue]],"OK","MODIFIE"))</f>
        <v>OK</v>
      </c>
    </row>
    <row r="1188" spans="1:5" x14ac:dyDescent="0.25">
      <c r="A1188" s="770" t="s">
        <v>502</v>
      </c>
      <c r="B1188" s="770" t="s">
        <v>1948</v>
      </c>
      <c r="C1188" s="772" t="s">
        <v>1949</v>
      </c>
      <c r="D1188" s="799" t="str" cm="1">
        <f t="array" aca="1" ref="D1188" ca="1">IFERROR(_xlfn.FORMULATEXT(INDIRECT("'" &amp; Audit_Calc_Auto[[#This Row],[Feuille]] &amp; "'!" &amp; Audit_Calc_Auto[[#This Row],[Cellule]])),"(pas de formule)")</f>
        <v>="au titre du présent "&amp;J3</v>
      </c>
      <c r="E1188" t="str">
        <f ca="1">IF(Audit_Calc_Auto[[#This Row],[Formule actuelle]]="(pas de formule)","SANS FORMULE",IF(Audit_Calc_Auto[[#This Row],[Formule actuelle]]=Audit_Calc_Auto[[#This Row],[Formule attendue]],"OK","MODIFIE"))</f>
        <v>OK</v>
      </c>
    </row>
    <row r="1189" spans="1:5" x14ac:dyDescent="0.25">
      <c r="A1189" s="770" t="s">
        <v>502</v>
      </c>
      <c r="B1189" s="770" t="s">
        <v>1950</v>
      </c>
      <c r="C1189" s="772" t="s">
        <v>3148</v>
      </c>
      <c r="D1189" s="799" t="str" cm="1">
        <f t="array" aca="1" ref="D1189" ca="1">IFERROR(_xlfn.FORMULATEXT(INDIRECT("'" &amp; Audit_Calc_Auto[[#This Row],[Feuille]] &amp; "'!" &amp; Audit_Calc_Auto[[#This Row],[Cellule]])),"(pas de formule)")</f>
        <v>=SI(ET($K$138=0;$B$13="OUI");"";"_ Toutes les transactions présentées sont acquittées selon les montants et les dates indiquées")</v>
      </c>
      <c r="E1189" t="str">
        <f ca="1">IF(Audit_Calc_Auto[[#This Row],[Formule actuelle]]="(pas de formule)","SANS FORMULE",IF(Audit_Calc_Auto[[#This Row],[Formule actuelle]]=Audit_Calc_Auto[[#This Row],[Formule attendue]],"OK","MODIFIE"))</f>
        <v>OK</v>
      </c>
    </row>
    <row r="1190" spans="1:5" x14ac:dyDescent="0.25">
      <c r="A1190" s="770" t="s">
        <v>503</v>
      </c>
      <c r="B1190" s="770" t="s">
        <v>1951</v>
      </c>
      <c r="C1190" s="772" t="s">
        <v>1952</v>
      </c>
      <c r="D1190" s="799" t="str" cm="1">
        <f t="array" aca="1" ref="D1190" ca="1">IFERROR(_xlfn.FORMULATEXT(INDIRECT("'" &amp; Audit_Calc_Auto[[#This Row],[Feuille]] &amp; "'!" &amp; Audit_Calc_Auto[[#This Row],[Cellule]])),"(pas de formule)")</f>
        <v>='Etat récapitulatif des dépenses'!J3</v>
      </c>
      <c r="E1190" t="str">
        <f ca="1">IF(Audit_Calc_Auto[[#This Row],[Formule actuelle]]="(pas de formule)","SANS FORMULE",IF(Audit_Calc_Auto[[#This Row],[Formule actuelle]]=Audit_Calc_Auto[[#This Row],[Formule attendue]],"OK","MODIFIE"))</f>
        <v>OK</v>
      </c>
    </row>
    <row r="1191" spans="1:5" x14ac:dyDescent="0.25">
      <c r="A1191" s="770" t="s">
        <v>503</v>
      </c>
      <c r="B1191" s="770" t="s">
        <v>1953</v>
      </c>
      <c r="C1191" s="772" t="s">
        <v>3149</v>
      </c>
      <c r="D1191" s="799" t="str" cm="1">
        <f t="array" aca="1" ref="D1191" ca="1">IFERROR(_xlfn.FORMULATEXT(INDIRECT("'" &amp; Audit_Calc_Auto[[#This Row],[Feuille]] &amp; "'!" &amp; Audit_Calc_Auto[[#This Row],[Cellule]])),"(pas de formule)")</f>
        <v>=SI('Etat récapitulatif des dépenses'!$B$13="NON";"REMPLIR UNIQUEMENT LES ONGLET 'Dépenses de personnel'";"")</v>
      </c>
      <c r="E1191" t="str">
        <f ca="1">IF(Audit_Calc_Auto[[#This Row],[Formule actuelle]]="(pas de formule)","SANS FORMULE",IF(Audit_Calc_Auto[[#This Row],[Formule actuelle]]=Audit_Calc_Auto[[#This Row],[Formule attendue]],"OK","MODIFIE"))</f>
        <v>OK</v>
      </c>
    </row>
    <row r="1192" spans="1:5" x14ac:dyDescent="0.25">
      <c r="A1192" s="770" t="s">
        <v>503</v>
      </c>
      <c r="B1192" s="770" t="s">
        <v>1954</v>
      </c>
      <c r="C1192" s="772" t="s">
        <v>1955</v>
      </c>
      <c r="D1192" s="799" t="str" cm="1">
        <f t="array" aca="1" ref="D1192" ca="1">IFERROR(_xlfn.FORMULATEXT(INDIRECT("'" &amp; Audit_Calc_Auto[[#This Row],[Feuille]] &amp; "'!" &amp; Audit_Calc_Auto[[#This Row],[Cellule]])),"(pas de formule)")</f>
        <v>='Etat récapitulatif des dépenses'!D2</v>
      </c>
      <c r="E1192" t="str">
        <f ca="1">IF(Audit_Calc_Auto[[#This Row],[Formule actuelle]]="(pas de formule)","SANS FORMULE",IF(Audit_Calc_Auto[[#This Row],[Formule actuelle]]=Audit_Calc_Auto[[#This Row],[Formule attendue]],"OK","MODIFIE"))</f>
        <v>OK</v>
      </c>
    </row>
    <row r="1193" spans="1:5" x14ac:dyDescent="0.25">
      <c r="A1193" s="770" t="s">
        <v>503</v>
      </c>
      <c r="B1193" s="770" t="s">
        <v>1956</v>
      </c>
      <c r="C1193" s="772" t="s">
        <v>1957</v>
      </c>
      <c r="D1193" s="799" t="str" cm="1">
        <f t="array" aca="1" ref="D1193" ca="1">IFERROR(_xlfn.FORMULATEXT(INDIRECT("'" &amp; Audit_Calc_Auto[[#This Row],[Feuille]] &amp; "'!" &amp; Audit_Calc_Auto[[#This Row],[Cellule]])),"(pas de formule)")</f>
        <v>='Etat récapitulatif des dépenses'!D3</v>
      </c>
      <c r="E1193" t="str">
        <f ca="1">IF(Audit_Calc_Auto[[#This Row],[Formule actuelle]]="(pas de formule)","SANS FORMULE",IF(Audit_Calc_Auto[[#This Row],[Formule actuelle]]=Audit_Calc_Auto[[#This Row],[Formule attendue]],"OK","MODIFIE"))</f>
        <v>OK</v>
      </c>
    </row>
    <row r="1194" spans="1:5" x14ac:dyDescent="0.25">
      <c r="A1194" s="770" t="s">
        <v>503</v>
      </c>
      <c r="B1194" s="770" t="s">
        <v>1958</v>
      </c>
      <c r="C1194" s="772" t="s">
        <v>1959</v>
      </c>
      <c r="D1194" s="799" t="str" cm="1">
        <f t="array" aca="1" ref="D1194" ca="1">IFERROR(_xlfn.FORMULATEXT(INDIRECT("'" &amp; Audit_Calc_Auto[[#This Row],[Feuille]] &amp; "'!" &amp; Audit_Calc_Auto[[#This Row],[Cellule]])),"(pas de formule)")</f>
        <v>='Etat récapitulatif des dépenses'!D4</v>
      </c>
      <c r="E1194" t="str">
        <f ca="1">IF(Audit_Calc_Auto[[#This Row],[Formule actuelle]]="(pas de formule)","SANS FORMULE",IF(Audit_Calc_Auto[[#This Row],[Formule actuelle]]=Audit_Calc_Auto[[#This Row],[Formule attendue]],"OK","MODIFIE"))</f>
        <v>OK</v>
      </c>
    </row>
    <row r="1195" spans="1:5" x14ac:dyDescent="0.25">
      <c r="A1195" s="770" t="s">
        <v>503</v>
      </c>
      <c r="B1195" s="770" t="s">
        <v>1960</v>
      </c>
      <c r="C1195" s="772" t="s">
        <v>1961</v>
      </c>
      <c r="D1195" s="799" t="str" cm="1">
        <f t="array" aca="1" ref="D1195" ca="1">IFERROR(_xlfn.FORMULATEXT(INDIRECT("'" &amp; Audit_Calc_Auto[[#This Row],[Feuille]] &amp; "'!" &amp; Audit_Calc_Auto[[#This Row],[Cellule]])),"(pas de formule)")</f>
        <v>='Etat récapitulatif des dépenses'!D5</v>
      </c>
      <c r="E1195" t="str">
        <f ca="1">IF(Audit_Calc_Auto[[#This Row],[Formule actuelle]]="(pas de formule)","SANS FORMULE",IF(Audit_Calc_Auto[[#This Row],[Formule actuelle]]=Audit_Calc_Auto[[#This Row],[Formule attendue]],"OK","MODIFIE"))</f>
        <v>OK</v>
      </c>
    </row>
    <row r="1196" spans="1:5" x14ac:dyDescent="0.25">
      <c r="A1196" s="770" t="s">
        <v>503</v>
      </c>
      <c r="B1196" s="770" t="s">
        <v>1962</v>
      </c>
      <c r="C1196" s="772" t="s">
        <v>1963</v>
      </c>
      <c r="D1196" s="799" t="str" cm="1">
        <f t="array" aca="1" ref="D1196" ca="1">IFERROR(_xlfn.FORMULATEXT(INDIRECT("'" &amp; Audit_Calc_Auto[[#This Row],[Feuille]] &amp; "'!" &amp; Audit_Calc_Auto[[#This Row],[Cellule]])),"(pas de formule)")</f>
        <v>='Etat récapitulatif des dépenses'!D6</v>
      </c>
      <c r="E1196" t="str">
        <f ca="1">IF(Audit_Calc_Auto[[#This Row],[Formule actuelle]]="(pas de formule)","SANS FORMULE",IF(Audit_Calc_Auto[[#This Row],[Formule actuelle]]=Audit_Calc_Auto[[#This Row],[Formule attendue]],"OK","MODIFIE"))</f>
        <v>OK</v>
      </c>
    </row>
    <row r="1197" spans="1:5" x14ac:dyDescent="0.25">
      <c r="A1197" s="770" t="s">
        <v>503</v>
      </c>
      <c r="B1197" s="770" t="s">
        <v>1964</v>
      </c>
      <c r="C1197" s="772" t="s">
        <v>1965</v>
      </c>
      <c r="D1197" s="799" t="str" cm="1">
        <f t="array" aca="1" ref="D1197" ca="1">IFERROR(_xlfn.FORMULATEXT(INDIRECT("'" &amp; Audit_Calc_Auto[[#This Row],[Feuille]] &amp; "'!" &amp; Audit_Calc_Auto[[#This Row],[Cellule]])),"(pas de formule)")</f>
        <v>='Etat récapitulatif des dépenses'!C9</v>
      </c>
      <c r="E1197" t="str">
        <f ca="1">IF(Audit_Calc_Auto[[#This Row],[Formule actuelle]]="(pas de formule)","SANS FORMULE",IF(Audit_Calc_Auto[[#This Row],[Formule actuelle]]=Audit_Calc_Auto[[#This Row],[Formule attendue]],"OK","MODIFIE"))</f>
        <v>OK</v>
      </c>
    </row>
    <row r="1198" spans="1:5" x14ac:dyDescent="0.25">
      <c r="A1198" s="770" t="s">
        <v>503</v>
      </c>
      <c r="B1198" s="770" t="s">
        <v>1966</v>
      </c>
      <c r="C1198" s="772" t="s">
        <v>1967</v>
      </c>
      <c r="D1198" s="799" t="str" cm="1">
        <f t="array" aca="1" ref="D1198" ca="1">IFERROR(_xlfn.FORMULATEXT(INDIRECT("'" &amp; Audit_Calc_Auto[[#This Row],[Feuille]] &amp; "'!" &amp; Audit_Calc_Auto[[#This Row],[Cellule]])),"(pas de formule)")</f>
        <v>='Etat récapitulatif des dépenses'!E9</v>
      </c>
      <c r="E1198" t="str">
        <f ca="1">IF(Audit_Calc_Auto[[#This Row],[Formule actuelle]]="(pas de formule)","SANS FORMULE",IF(Audit_Calc_Auto[[#This Row],[Formule actuelle]]=Audit_Calc_Auto[[#This Row],[Formule attendue]],"OK","MODIFIE"))</f>
        <v>OK</v>
      </c>
    </row>
    <row r="1199" spans="1:5" x14ac:dyDescent="0.25">
      <c r="A1199" s="770" t="s">
        <v>503</v>
      </c>
      <c r="B1199" s="770" t="s">
        <v>1969</v>
      </c>
      <c r="C1199" s="772" t="s">
        <v>5119</v>
      </c>
      <c r="D1199" s="799" t="str" cm="1">
        <f t="array" aca="1" ref="D1199" ca="1">IFERROR(_xlfn.FORMULATEXT(INDIRECT("'" &amp; Audit_Calc_Auto[[#This Row],[Feuille]] &amp; "'!" &amp; Audit_Calc_Auto[[#This Row],[Cellule]])),"(pas de formule)")</f>
        <v>=SI(ESTNUM($C$12);SI(OU(B23&lt;$D$8;B24&gt;$D$9);"Non cohérent avec date d'éligibilité des dépenses";SI(B23&lt;$C$12;"Attention, date d'entrée non cohérente avec période déclarée au titre de la demande";""));"")</v>
      </c>
      <c r="E1199" t="str">
        <f ca="1">IF(Audit_Calc_Auto[[#This Row],[Formule actuelle]]="(pas de formule)","SANS FORMULE",IF(Audit_Calc_Auto[[#This Row],[Formule actuelle]]=Audit_Calc_Auto[[#This Row],[Formule attendue]],"OK","MODIFIE"))</f>
        <v>OK</v>
      </c>
    </row>
    <row r="1200" spans="1:5" x14ac:dyDescent="0.25">
      <c r="A1200" s="770" t="s">
        <v>503</v>
      </c>
      <c r="B1200" s="770" t="s">
        <v>4572</v>
      </c>
      <c r="C1200" s="772" t="s">
        <v>5120</v>
      </c>
      <c r="D1200" s="799" t="str" cm="1">
        <f t="array" aca="1" ref="D1200" ca="1">IFERROR(_xlfn.FORMULATEXT(INDIRECT("'" &amp; Audit_Calc_Auto[[#This Row],[Feuille]] &amp; "'!" &amp; Audit_Calc_Auto[[#This Row],[Cellule]])),"(pas de formule)")</f>
        <v>=SI(ESTNUM($C$12);SI(OU(B24&lt;$D$8;B24&gt;$D$9);"Non cohérent avec date d'éligibilité des dépenses";SI(OU(B24&lt;C12;B24&gt;E12);"Attention, date de sortie non cohérente avec période déclarée au titre de la demande";""));"")</v>
      </c>
      <c r="E1200" t="str">
        <f ca="1">IF(Audit_Calc_Auto[[#This Row],[Formule actuelle]]="(pas de formule)","SANS FORMULE",IF(Audit_Calc_Auto[[#This Row],[Formule actuelle]]=Audit_Calc_Auto[[#This Row],[Formule attendue]],"OK","MODIFIE"))</f>
        <v>OK</v>
      </c>
    </row>
    <row r="1201" spans="1:5" x14ac:dyDescent="0.25">
      <c r="A1201" s="770" t="s">
        <v>503</v>
      </c>
      <c r="B1201" s="770" t="s">
        <v>525</v>
      </c>
      <c r="C1201" s="772" t="s">
        <v>4172</v>
      </c>
      <c r="D1201" s="799" t="str" cm="1">
        <f t="array" aca="1" ref="D1201" ca="1">IFERROR(_xlfn.FORMULATEXT(INDIRECT("'" &amp; Audit_Calc_Auto[[#This Row],[Feuille]] &amp; "'!" &amp; Audit_Calc_Auto[[#This Row],[Cellule]])),"(pas de formule)")</f>
        <v>=SI(ET(B22="";B21="");"";SI(B22&lt;&gt;"";ARRONDI.INF((B22/35*1607)*FRACTION.ANNEE(B23;B24+1;1);1);SI(B21&lt;&gt;"";ARRONDI.INF((B21/151,67*1607)*FRACTION.ANNEE(B23;B24+1;1);1))))</v>
      </c>
      <c r="E1201" t="str">
        <f ca="1">IF(Audit_Calc_Auto[[#This Row],[Formule actuelle]]="(pas de formule)","SANS FORMULE",IF(Audit_Calc_Auto[[#This Row],[Formule actuelle]]=Audit_Calc_Auto[[#This Row],[Formule attendue]],"OK","MODIFIE"))</f>
        <v>OK</v>
      </c>
    </row>
    <row r="1202" spans="1:5" x14ac:dyDescent="0.25">
      <c r="A1202" s="770" t="s">
        <v>503</v>
      </c>
      <c r="B1202" s="770" t="s">
        <v>557</v>
      </c>
      <c r="C1202" s="772" t="s">
        <v>4173</v>
      </c>
      <c r="D1202" s="799" t="str" cm="1">
        <f t="array" aca="1" ref="D1202" ca="1">IFERROR(_xlfn.FORMULATEXT(INDIRECT("'" &amp; Audit_Calc_Auto[[#This Row],[Feuille]] &amp; "'!" &amp; Audit_Calc_Auto[[#This Row],[Cellule]])),"(pas de formule)")</f>
        <v>=SIERREUR(ARRONDI.INF(B26*B25;1);"")</v>
      </c>
      <c r="E1202" t="str">
        <f ca="1">IF(Audit_Calc_Auto[[#This Row],[Formule actuelle]]="(pas de formule)","SANS FORMULE",IF(Audit_Calc_Auto[[#This Row],[Formule actuelle]]=Audit_Calc_Auto[[#This Row],[Formule attendue]],"OK","MODIFIE"))</f>
        <v>OK</v>
      </c>
    </row>
    <row r="1203" spans="1:5" x14ac:dyDescent="0.25">
      <c r="A1203" s="770" t="s">
        <v>503</v>
      </c>
      <c r="B1203" s="770" t="s">
        <v>573</v>
      </c>
      <c r="C1203" s="772" t="s">
        <v>4174</v>
      </c>
      <c r="D1203" s="799" t="str" cm="1">
        <f t="array" aca="1" ref="D1203" ca="1">IFERROR(_xlfn.FORMULATEXT(INDIRECT("'" &amp; Audit_Calc_Auto[[#This Row],[Feuille]] &amp; "'!" &amp; Audit_Calc_Auto[[#This Row],[Cellule]])),"(pas de formule)")</f>
        <v>=SIERREUR(ARRONDI(B27*B20;2);"")</v>
      </c>
      <c r="E1203" t="str">
        <f ca="1">IF(Audit_Calc_Auto[[#This Row],[Formule actuelle]]="(pas de formule)","SANS FORMULE",IF(Audit_Calc_Auto[[#This Row],[Formule actuelle]]=Audit_Calc_Auto[[#This Row],[Formule attendue]],"OK","MODIFIE"))</f>
        <v>OK</v>
      </c>
    </row>
    <row r="1204" spans="1:5" x14ac:dyDescent="0.25">
      <c r="A1204" s="770" t="s">
        <v>503</v>
      </c>
      <c r="B1204" s="770" t="s">
        <v>4573</v>
      </c>
      <c r="C1204" s="772" t="s">
        <v>5121</v>
      </c>
      <c r="D1204" s="799" t="str" cm="1">
        <f t="array" aca="1" ref="D1204" ca="1">IFERROR(_xlfn.FORMULATEXT(INDIRECT("'" &amp; Audit_Calc_Auto[[#This Row],[Feuille]] &amp; "'!" &amp; Audit_Calc_Auto[[#This Row],[Cellule]])),"(pas de formule)")</f>
        <v>=SI(ESTNUM($C$12);SI(OU(B35&lt;$D$8;B36&gt;$D$9);"Non cohérent avec date d'éligibilité des dépenses";SI(B35&lt;$C$12;"Attention, date d'entrée non cohérente avec période déclarée au titre de la demande";""));"")</v>
      </c>
      <c r="E1204" t="str">
        <f ca="1">IF(Audit_Calc_Auto[[#This Row],[Formule actuelle]]="(pas de formule)","SANS FORMULE",IF(Audit_Calc_Auto[[#This Row],[Formule actuelle]]=Audit_Calc_Auto[[#This Row],[Formule attendue]],"OK","MODIFIE"))</f>
        <v>OK</v>
      </c>
    </row>
    <row r="1205" spans="1:5" x14ac:dyDescent="0.25">
      <c r="A1205" s="770" t="s">
        <v>503</v>
      </c>
      <c r="B1205" s="770" t="s">
        <v>4574</v>
      </c>
      <c r="C1205" s="772" t="s">
        <v>5122</v>
      </c>
      <c r="D1205" s="799" t="str" cm="1">
        <f t="array" aca="1" ref="D1205" ca="1">IFERROR(_xlfn.FORMULATEXT(INDIRECT("'" &amp; Audit_Calc_Auto[[#This Row],[Feuille]] &amp; "'!" &amp; Audit_Calc_Auto[[#This Row],[Cellule]])),"(pas de formule)")</f>
        <v>=SI(ESTNUM($C$12);SI(OU(B36&lt;$D$8;B36&gt;$D$9);"Non cohérent avec date d'éligibilité des dépenses";SI(OU(B36&lt;C24;B36&gt;E24);"Attention, date de sortie non cohérente avec période déclarée au titre de la demande";""));"")</v>
      </c>
      <c r="E1205" t="str">
        <f ca="1">IF(Audit_Calc_Auto[[#This Row],[Formule actuelle]]="(pas de formule)","SANS FORMULE",IF(Audit_Calc_Auto[[#This Row],[Formule actuelle]]=Audit_Calc_Auto[[#This Row],[Formule attendue]],"OK","MODIFIE"))</f>
        <v>OK</v>
      </c>
    </row>
    <row r="1206" spans="1:5" x14ac:dyDescent="0.25">
      <c r="A1206" s="770" t="s">
        <v>503</v>
      </c>
      <c r="B1206" s="770" t="s">
        <v>717</v>
      </c>
      <c r="C1206" s="772" t="s">
        <v>4175</v>
      </c>
      <c r="D1206" s="799" t="str" cm="1">
        <f t="array" aca="1" ref="D1206" ca="1">IFERROR(_xlfn.FORMULATEXT(INDIRECT("'" &amp; Audit_Calc_Auto[[#This Row],[Feuille]] &amp; "'!" &amp; Audit_Calc_Auto[[#This Row],[Cellule]])),"(pas de formule)")</f>
        <v>=SI(ET(B34="";B33="");"";SI(B34&lt;&gt;"";ARRONDI.INF((B34/35*1607)*FRACTION.ANNEE(B35;B36+1;1);1);SI(B33&lt;&gt;"";ARRONDI.INF((B33/151,67*1607)*FRACTION.ANNEE(B35;B36+1;1);1))))</v>
      </c>
      <c r="E1206" t="str">
        <f ca="1">IF(Audit_Calc_Auto[[#This Row],[Formule actuelle]]="(pas de formule)","SANS FORMULE",IF(Audit_Calc_Auto[[#This Row],[Formule actuelle]]=Audit_Calc_Auto[[#This Row],[Formule attendue]],"OK","MODIFIE"))</f>
        <v>OK</v>
      </c>
    </row>
    <row r="1207" spans="1:5" x14ac:dyDescent="0.25">
      <c r="A1207" s="770" t="s">
        <v>503</v>
      </c>
      <c r="B1207" s="770" t="s">
        <v>749</v>
      </c>
      <c r="C1207" s="772" t="s">
        <v>4176</v>
      </c>
      <c r="D1207" s="799" t="str" cm="1">
        <f t="array" aca="1" ref="D1207" ca="1">IFERROR(_xlfn.FORMULATEXT(INDIRECT("'" &amp; Audit_Calc_Auto[[#This Row],[Feuille]] &amp; "'!" &amp; Audit_Calc_Auto[[#This Row],[Cellule]])),"(pas de formule)")</f>
        <v>=SIERREUR(ARRONDI.INF(B38*B37;1);"")</v>
      </c>
      <c r="E1207" t="str">
        <f ca="1">IF(Audit_Calc_Auto[[#This Row],[Formule actuelle]]="(pas de formule)","SANS FORMULE",IF(Audit_Calc_Auto[[#This Row],[Formule actuelle]]=Audit_Calc_Auto[[#This Row],[Formule attendue]],"OK","MODIFIE"))</f>
        <v>OK</v>
      </c>
    </row>
    <row r="1208" spans="1:5" x14ac:dyDescent="0.25">
      <c r="A1208" s="770" t="s">
        <v>503</v>
      </c>
      <c r="B1208" s="770" t="s">
        <v>765</v>
      </c>
      <c r="C1208" s="772" t="s">
        <v>4177</v>
      </c>
      <c r="D1208" s="799" t="str" cm="1">
        <f t="array" aca="1" ref="D1208" ca="1">IFERROR(_xlfn.FORMULATEXT(INDIRECT("'" &amp; Audit_Calc_Auto[[#This Row],[Feuille]] &amp; "'!" &amp; Audit_Calc_Auto[[#This Row],[Cellule]])),"(pas de formule)")</f>
        <v>=SIERREUR(ARRONDI(B39*B32;2);"")</v>
      </c>
      <c r="E1208" t="str">
        <f ca="1">IF(Audit_Calc_Auto[[#This Row],[Formule actuelle]]="(pas de formule)","SANS FORMULE",IF(Audit_Calc_Auto[[#This Row],[Formule actuelle]]=Audit_Calc_Auto[[#This Row],[Formule attendue]],"OK","MODIFIE"))</f>
        <v>OK</v>
      </c>
    </row>
    <row r="1209" spans="1:5" x14ac:dyDescent="0.25">
      <c r="A1209" s="770" t="s">
        <v>503</v>
      </c>
      <c r="B1209" s="770" t="s">
        <v>1971</v>
      </c>
      <c r="C1209" s="772" t="s">
        <v>5123</v>
      </c>
      <c r="D1209" s="799" t="str" cm="1">
        <f t="array" aca="1" ref="D1209" ca="1">IFERROR(_xlfn.FORMULATEXT(INDIRECT("'" &amp; Audit_Calc_Auto[[#This Row],[Feuille]] &amp; "'!" &amp; Audit_Calc_Auto[[#This Row],[Cellule]])),"(pas de formule)")</f>
        <v>=SI(ESTNUM($C$12);SI(OU(B47&lt;$D$8;B48&gt;$D$9);"Non cohérent avec date d'éligibilité des dépenses";SI(B47&lt;$C$12;"Attention, date d'entrée non cohérente avec période déclarée au titre de la demande";""));"")</v>
      </c>
      <c r="E1209" t="str">
        <f ca="1">IF(Audit_Calc_Auto[[#This Row],[Formule actuelle]]="(pas de formule)","SANS FORMULE",IF(Audit_Calc_Auto[[#This Row],[Formule actuelle]]=Audit_Calc_Auto[[#This Row],[Formule attendue]],"OK","MODIFIE"))</f>
        <v>OK</v>
      </c>
    </row>
    <row r="1210" spans="1:5" x14ac:dyDescent="0.25">
      <c r="A1210" s="770" t="s">
        <v>503</v>
      </c>
      <c r="B1210" s="770" t="s">
        <v>4575</v>
      </c>
      <c r="C1210" s="772" t="s">
        <v>5124</v>
      </c>
      <c r="D1210" s="799" t="str" cm="1">
        <f t="array" aca="1" ref="D1210" ca="1">IFERROR(_xlfn.FORMULATEXT(INDIRECT("'" &amp; Audit_Calc_Auto[[#This Row],[Feuille]] &amp; "'!" &amp; Audit_Calc_Auto[[#This Row],[Cellule]])),"(pas de formule)")</f>
        <v>=SI(ESTNUM($C$12);SI(OU(B48&lt;$D$8;B48&gt;$D$9);"Non cohérent avec date d'éligibilité des dépenses";SI(OU(B48&lt;C36;B48&gt;E36);"Attention, date de sortie non cohérente avec période déclarée au titre de la demande";""));"")</v>
      </c>
      <c r="E1210" t="str">
        <f ca="1">IF(Audit_Calc_Auto[[#This Row],[Formule actuelle]]="(pas de formule)","SANS FORMULE",IF(Audit_Calc_Auto[[#This Row],[Formule actuelle]]=Audit_Calc_Auto[[#This Row],[Formule attendue]],"OK","MODIFIE"))</f>
        <v>OK</v>
      </c>
    </row>
    <row r="1211" spans="1:5" x14ac:dyDescent="0.25">
      <c r="A1211" s="770" t="s">
        <v>503</v>
      </c>
      <c r="B1211" s="770" t="s">
        <v>909</v>
      </c>
      <c r="C1211" s="772" t="s">
        <v>4178</v>
      </c>
      <c r="D1211" s="799" t="str" cm="1">
        <f t="array" aca="1" ref="D1211" ca="1">IFERROR(_xlfn.FORMULATEXT(INDIRECT("'" &amp; Audit_Calc_Auto[[#This Row],[Feuille]] &amp; "'!" &amp; Audit_Calc_Auto[[#This Row],[Cellule]])),"(pas de formule)")</f>
        <v>=SI(ET(B46="";B45="");"";SI(B46&lt;&gt;"";ARRONDI.INF((B46/35*1607)*FRACTION.ANNEE(B47;B48+1;1);1);SI(B45&lt;&gt;"";ARRONDI.INF((B45/151,67*1607)*FRACTION.ANNEE(B47;B48+1;1);1))))</v>
      </c>
      <c r="E1211" t="str">
        <f ca="1">IF(Audit_Calc_Auto[[#This Row],[Formule actuelle]]="(pas de formule)","SANS FORMULE",IF(Audit_Calc_Auto[[#This Row],[Formule actuelle]]=Audit_Calc_Auto[[#This Row],[Formule attendue]],"OK","MODIFIE"))</f>
        <v>OK</v>
      </c>
    </row>
    <row r="1212" spans="1:5" x14ac:dyDescent="0.25">
      <c r="A1212" s="770" t="s">
        <v>503</v>
      </c>
      <c r="B1212" s="770" t="s">
        <v>941</v>
      </c>
      <c r="C1212" s="772" t="s">
        <v>4179</v>
      </c>
      <c r="D1212" s="799" t="str" cm="1">
        <f t="array" aca="1" ref="D1212" ca="1">IFERROR(_xlfn.FORMULATEXT(INDIRECT("'" &amp; Audit_Calc_Auto[[#This Row],[Feuille]] &amp; "'!" &amp; Audit_Calc_Auto[[#This Row],[Cellule]])),"(pas de formule)")</f>
        <v>=SIERREUR(ARRONDI.INF(B50*B49;1);"")</v>
      </c>
      <c r="E1212" t="str">
        <f ca="1">IF(Audit_Calc_Auto[[#This Row],[Formule actuelle]]="(pas de formule)","SANS FORMULE",IF(Audit_Calc_Auto[[#This Row],[Formule actuelle]]=Audit_Calc_Auto[[#This Row],[Formule attendue]],"OK","MODIFIE"))</f>
        <v>OK</v>
      </c>
    </row>
    <row r="1213" spans="1:5" x14ac:dyDescent="0.25">
      <c r="A1213" s="770" t="s">
        <v>503</v>
      </c>
      <c r="B1213" s="770" t="s">
        <v>957</v>
      </c>
      <c r="C1213" s="772" t="s">
        <v>4180</v>
      </c>
      <c r="D1213" s="799" t="str" cm="1">
        <f t="array" aca="1" ref="D1213" ca="1">IFERROR(_xlfn.FORMULATEXT(INDIRECT("'" &amp; Audit_Calc_Auto[[#This Row],[Feuille]] &amp; "'!" &amp; Audit_Calc_Auto[[#This Row],[Cellule]])),"(pas de formule)")</f>
        <v>=SIERREUR(ARRONDI(B51*B44;2);"")</v>
      </c>
      <c r="E1213" t="str">
        <f ca="1">IF(Audit_Calc_Auto[[#This Row],[Formule actuelle]]="(pas de formule)","SANS FORMULE",IF(Audit_Calc_Auto[[#This Row],[Formule actuelle]]=Audit_Calc_Auto[[#This Row],[Formule attendue]],"OK","MODIFIE"))</f>
        <v>OK</v>
      </c>
    </row>
    <row r="1214" spans="1:5" x14ac:dyDescent="0.25">
      <c r="A1214" s="770" t="s">
        <v>503</v>
      </c>
      <c r="B1214" s="770" t="s">
        <v>4576</v>
      </c>
      <c r="C1214" s="772" t="s">
        <v>5125</v>
      </c>
      <c r="D1214" s="799" t="str" cm="1">
        <f t="array" aca="1" ref="D1214" ca="1">IFERROR(_xlfn.FORMULATEXT(INDIRECT("'" &amp; Audit_Calc_Auto[[#This Row],[Feuille]] &amp; "'!" &amp; Audit_Calc_Auto[[#This Row],[Cellule]])),"(pas de formule)")</f>
        <v>=SI(ESTNUM($C$12);SI(OU(B59&lt;$D$8;B60&gt;$D$9);"Non cohérent avec date d'éligibilité des dépenses";SI(B59&lt;$C$12;"Attention, date d'entrée non cohérente avec période déclarée au titre de la demande";""));"")</v>
      </c>
      <c r="E1214" t="str">
        <f ca="1">IF(Audit_Calc_Auto[[#This Row],[Formule actuelle]]="(pas de formule)","SANS FORMULE",IF(Audit_Calc_Auto[[#This Row],[Formule actuelle]]=Audit_Calc_Auto[[#This Row],[Formule attendue]],"OK","MODIFIE"))</f>
        <v>OK</v>
      </c>
    </row>
    <row r="1215" spans="1:5" x14ac:dyDescent="0.25">
      <c r="A1215" s="770" t="s">
        <v>503</v>
      </c>
      <c r="B1215" s="770" t="s">
        <v>4577</v>
      </c>
      <c r="C1215" s="772" t="s">
        <v>5126</v>
      </c>
      <c r="D1215" s="799" t="str" cm="1">
        <f t="array" aca="1" ref="D1215" ca="1">IFERROR(_xlfn.FORMULATEXT(INDIRECT("'" &amp; Audit_Calc_Auto[[#This Row],[Feuille]] &amp; "'!" &amp; Audit_Calc_Auto[[#This Row],[Cellule]])),"(pas de formule)")</f>
        <v>=SI(ESTNUM($C$12);SI(OU(B60&lt;$D$8;B60&gt;$D$9);"Non cohérent avec date d'éligibilité des dépenses";SI(OU(B60&lt;C48;B60&gt;E48);"Attention, date de sortie non cohérente avec période déclarée au titre de la demande";""));"")</v>
      </c>
      <c r="E1215" t="str">
        <f ca="1">IF(Audit_Calc_Auto[[#This Row],[Formule actuelle]]="(pas de formule)","SANS FORMULE",IF(Audit_Calc_Auto[[#This Row],[Formule actuelle]]=Audit_Calc_Auto[[#This Row],[Formule attendue]],"OK","MODIFIE"))</f>
        <v>OK</v>
      </c>
    </row>
    <row r="1216" spans="1:5" x14ac:dyDescent="0.25">
      <c r="A1216" s="770" t="s">
        <v>503</v>
      </c>
      <c r="B1216" s="770" t="s">
        <v>1101</v>
      </c>
      <c r="C1216" s="772" t="s">
        <v>4181</v>
      </c>
      <c r="D1216" s="799" t="str" cm="1">
        <f t="array" aca="1" ref="D1216" ca="1">IFERROR(_xlfn.FORMULATEXT(INDIRECT("'" &amp; Audit_Calc_Auto[[#This Row],[Feuille]] &amp; "'!" &amp; Audit_Calc_Auto[[#This Row],[Cellule]])),"(pas de formule)")</f>
        <v>=SI(ET(B58="";B57="");"";SI(B58&lt;&gt;"";ARRONDI.INF((B58/35*1607)*FRACTION.ANNEE(B59;B60+1;1);1);SI(B57&lt;&gt;"";ARRONDI.INF((B57/151,67*1607)*FRACTION.ANNEE(B59;B60+1;1);1))))</v>
      </c>
      <c r="E1216" t="str">
        <f ca="1">IF(Audit_Calc_Auto[[#This Row],[Formule actuelle]]="(pas de formule)","SANS FORMULE",IF(Audit_Calc_Auto[[#This Row],[Formule actuelle]]=Audit_Calc_Auto[[#This Row],[Formule attendue]],"OK","MODIFIE"))</f>
        <v>OK</v>
      </c>
    </row>
    <row r="1217" spans="1:5" x14ac:dyDescent="0.25">
      <c r="A1217" s="770" t="s">
        <v>503</v>
      </c>
      <c r="B1217" s="770" t="s">
        <v>1133</v>
      </c>
      <c r="C1217" s="772" t="s">
        <v>4182</v>
      </c>
      <c r="D1217" s="799" t="str" cm="1">
        <f t="array" aca="1" ref="D1217" ca="1">IFERROR(_xlfn.FORMULATEXT(INDIRECT("'" &amp; Audit_Calc_Auto[[#This Row],[Feuille]] &amp; "'!" &amp; Audit_Calc_Auto[[#This Row],[Cellule]])),"(pas de formule)")</f>
        <v>=SIERREUR(ARRONDI.INF(B62*B61;1);"")</v>
      </c>
      <c r="E1217" t="str">
        <f ca="1">IF(Audit_Calc_Auto[[#This Row],[Formule actuelle]]="(pas de formule)","SANS FORMULE",IF(Audit_Calc_Auto[[#This Row],[Formule actuelle]]=Audit_Calc_Auto[[#This Row],[Formule attendue]],"OK","MODIFIE"))</f>
        <v>OK</v>
      </c>
    </row>
    <row r="1218" spans="1:5" x14ac:dyDescent="0.25">
      <c r="A1218" s="770" t="s">
        <v>503</v>
      </c>
      <c r="B1218" s="770" t="s">
        <v>1149</v>
      </c>
      <c r="C1218" s="772" t="s">
        <v>4183</v>
      </c>
      <c r="D1218" s="799" t="str" cm="1">
        <f t="array" aca="1" ref="D1218" ca="1">IFERROR(_xlfn.FORMULATEXT(INDIRECT("'" &amp; Audit_Calc_Auto[[#This Row],[Feuille]] &amp; "'!" &amp; Audit_Calc_Auto[[#This Row],[Cellule]])),"(pas de formule)")</f>
        <v>=SIERREUR(ARRONDI(B63*B56;2);"")</v>
      </c>
      <c r="E1218" t="str">
        <f ca="1">IF(Audit_Calc_Auto[[#This Row],[Formule actuelle]]="(pas de formule)","SANS FORMULE",IF(Audit_Calc_Auto[[#This Row],[Formule actuelle]]=Audit_Calc_Auto[[#This Row],[Formule attendue]],"OK","MODIFIE"))</f>
        <v>OK</v>
      </c>
    </row>
    <row r="1219" spans="1:5" x14ac:dyDescent="0.25">
      <c r="A1219" s="770" t="s">
        <v>503</v>
      </c>
      <c r="B1219" s="770" t="s">
        <v>1974</v>
      </c>
      <c r="C1219" s="772" t="s">
        <v>5127</v>
      </c>
      <c r="D1219" s="799" t="str" cm="1">
        <f t="array" aca="1" ref="D1219" ca="1">IFERROR(_xlfn.FORMULATEXT(INDIRECT("'" &amp; Audit_Calc_Auto[[#This Row],[Feuille]] &amp; "'!" &amp; Audit_Calc_Auto[[#This Row],[Cellule]])),"(pas de formule)")</f>
        <v>=SI(ESTNUM($C$12);SI(OU(B71&lt;$D$8;B72&gt;$D$9);"Non cohérent avec date d'éligibilité des dépenses";SI(B71&lt;$C$12;"Attention, date d'entrée non cohérente avec période déclarée au titre de la demande";""));"")</v>
      </c>
      <c r="E1219" t="str">
        <f ca="1">IF(Audit_Calc_Auto[[#This Row],[Formule actuelle]]="(pas de formule)","SANS FORMULE",IF(Audit_Calc_Auto[[#This Row],[Formule actuelle]]=Audit_Calc_Auto[[#This Row],[Formule attendue]],"OK","MODIFIE"))</f>
        <v>OK</v>
      </c>
    </row>
    <row r="1220" spans="1:5" x14ac:dyDescent="0.25">
      <c r="A1220" s="770" t="s">
        <v>503</v>
      </c>
      <c r="B1220" s="770" t="s">
        <v>4578</v>
      </c>
      <c r="C1220" s="772" t="s">
        <v>5128</v>
      </c>
      <c r="D1220" s="799" t="str" cm="1">
        <f t="array" aca="1" ref="D1220" ca="1">IFERROR(_xlfn.FORMULATEXT(INDIRECT("'" &amp; Audit_Calc_Auto[[#This Row],[Feuille]] &amp; "'!" &amp; Audit_Calc_Auto[[#This Row],[Cellule]])),"(pas de formule)")</f>
        <v>=SI(ESTNUM($C$12);SI(OU(B72&lt;$D$8;B72&gt;$D$9);"Non cohérent avec date d'éligibilité des dépenses";SI(OU(B72&lt;C60;B72&gt;E60);"Attention, date de sortie non cohérente avec période déclarée au titre de la demande";""));"")</v>
      </c>
      <c r="E1220" t="str">
        <f ca="1">IF(Audit_Calc_Auto[[#This Row],[Formule actuelle]]="(pas de formule)","SANS FORMULE",IF(Audit_Calc_Auto[[#This Row],[Formule actuelle]]=Audit_Calc_Auto[[#This Row],[Formule attendue]],"OK","MODIFIE"))</f>
        <v>OK</v>
      </c>
    </row>
    <row r="1221" spans="1:5" x14ac:dyDescent="0.25">
      <c r="A1221" s="770" t="s">
        <v>503</v>
      </c>
      <c r="B1221" s="770" t="s">
        <v>1293</v>
      </c>
      <c r="C1221" s="772" t="s">
        <v>4184</v>
      </c>
      <c r="D1221" s="799" t="str" cm="1">
        <f t="array" aca="1" ref="D1221" ca="1">IFERROR(_xlfn.FORMULATEXT(INDIRECT("'" &amp; Audit_Calc_Auto[[#This Row],[Feuille]] &amp; "'!" &amp; Audit_Calc_Auto[[#This Row],[Cellule]])),"(pas de formule)")</f>
        <v>=SI(ET(B70="";B69="");"";SI(B70&lt;&gt;"";ARRONDI.INF((B70/35*1607)*FRACTION.ANNEE(B71;B72+1;1);1);SI(B69&lt;&gt;"";ARRONDI.INF((B69/151,67*1607)*FRACTION.ANNEE(B71;B72+1;1);1))))</v>
      </c>
      <c r="E1221" t="str">
        <f ca="1">IF(Audit_Calc_Auto[[#This Row],[Formule actuelle]]="(pas de formule)","SANS FORMULE",IF(Audit_Calc_Auto[[#This Row],[Formule actuelle]]=Audit_Calc_Auto[[#This Row],[Formule attendue]],"OK","MODIFIE"))</f>
        <v>OK</v>
      </c>
    </row>
    <row r="1222" spans="1:5" x14ac:dyDescent="0.25">
      <c r="A1222" s="770" t="s">
        <v>503</v>
      </c>
      <c r="B1222" s="770" t="s">
        <v>1325</v>
      </c>
      <c r="C1222" s="772" t="s">
        <v>4185</v>
      </c>
      <c r="D1222" s="799" t="str" cm="1">
        <f t="array" aca="1" ref="D1222" ca="1">IFERROR(_xlfn.FORMULATEXT(INDIRECT("'" &amp; Audit_Calc_Auto[[#This Row],[Feuille]] &amp; "'!" &amp; Audit_Calc_Auto[[#This Row],[Cellule]])),"(pas de formule)")</f>
        <v>=SIERREUR(ARRONDI.INF(B74*B73;1);"")</v>
      </c>
      <c r="E1222" t="str">
        <f ca="1">IF(Audit_Calc_Auto[[#This Row],[Formule actuelle]]="(pas de formule)","SANS FORMULE",IF(Audit_Calc_Auto[[#This Row],[Formule actuelle]]=Audit_Calc_Auto[[#This Row],[Formule attendue]],"OK","MODIFIE"))</f>
        <v>OK</v>
      </c>
    </row>
    <row r="1223" spans="1:5" x14ac:dyDescent="0.25">
      <c r="A1223" s="770" t="s">
        <v>503</v>
      </c>
      <c r="B1223" s="770" t="s">
        <v>1341</v>
      </c>
      <c r="C1223" s="772" t="s">
        <v>4186</v>
      </c>
      <c r="D1223" s="799" t="str" cm="1">
        <f t="array" aca="1" ref="D1223" ca="1">IFERROR(_xlfn.FORMULATEXT(INDIRECT("'" &amp; Audit_Calc_Auto[[#This Row],[Feuille]] &amp; "'!" &amp; Audit_Calc_Auto[[#This Row],[Cellule]])),"(pas de formule)")</f>
        <v>=SIERREUR(ARRONDI(B75*B68;2);"")</v>
      </c>
      <c r="E1223" t="str">
        <f ca="1">IF(Audit_Calc_Auto[[#This Row],[Formule actuelle]]="(pas de formule)","SANS FORMULE",IF(Audit_Calc_Auto[[#This Row],[Formule actuelle]]=Audit_Calc_Auto[[#This Row],[Formule attendue]],"OK","MODIFIE"))</f>
        <v>OK</v>
      </c>
    </row>
    <row r="1224" spans="1:5" x14ac:dyDescent="0.25">
      <c r="A1224" s="770" t="s">
        <v>503</v>
      </c>
      <c r="B1224" s="770" t="s">
        <v>4579</v>
      </c>
      <c r="C1224" s="772" t="s">
        <v>5129</v>
      </c>
      <c r="D1224" s="799" t="str" cm="1">
        <f t="array" aca="1" ref="D1224" ca="1">IFERROR(_xlfn.FORMULATEXT(INDIRECT("'" &amp; Audit_Calc_Auto[[#This Row],[Feuille]] &amp; "'!" &amp; Audit_Calc_Auto[[#This Row],[Cellule]])),"(pas de formule)")</f>
        <v>=SI(ESTNUM($C$12);SI(OU(B83&lt;$D$8;B84&gt;$D$9);"Non cohérent avec date d'éligibilité des dépenses";SI(B83&lt;$C$12;"Attention, date d'entrée non cohérente avec période déclarée au titre de la demande";""));"")</v>
      </c>
      <c r="E1224" t="str">
        <f ca="1">IF(Audit_Calc_Auto[[#This Row],[Formule actuelle]]="(pas de formule)","SANS FORMULE",IF(Audit_Calc_Auto[[#This Row],[Formule actuelle]]=Audit_Calc_Auto[[#This Row],[Formule attendue]],"OK","MODIFIE"))</f>
        <v>OK</v>
      </c>
    </row>
    <row r="1225" spans="1:5" x14ac:dyDescent="0.25">
      <c r="A1225" s="770" t="s">
        <v>503</v>
      </c>
      <c r="B1225" s="770" t="s">
        <v>4580</v>
      </c>
      <c r="C1225" s="772" t="s">
        <v>5130</v>
      </c>
      <c r="D1225" s="799" t="str" cm="1">
        <f t="array" aca="1" ref="D1225" ca="1">IFERROR(_xlfn.FORMULATEXT(INDIRECT("'" &amp; Audit_Calc_Auto[[#This Row],[Feuille]] &amp; "'!" &amp; Audit_Calc_Auto[[#This Row],[Cellule]])),"(pas de formule)")</f>
        <v>=SI(ESTNUM($C$12);SI(OU(B84&lt;$D$8;B84&gt;$D$9);"Non cohérent avec date d'éligibilité des dépenses";SI(OU(B84&lt;C72;B84&gt;E72);"Attention, date de sortie non cohérente avec période déclarée au titre de la demande";""));"")</v>
      </c>
      <c r="E1225" t="str">
        <f ca="1">IF(Audit_Calc_Auto[[#This Row],[Formule actuelle]]="(pas de formule)","SANS FORMULE",IF(Audit_Calc_Auto[[#This Row],[Formule actuelle]]=Audit_Calc_Auto[[#This Row],[Formule attendue]],"OK","MODIFIE"))</f>
        <v>OK</v>
      </c>
    </row>
    <row r="1226" spans="1:5" x14ac:dyDescent="0.25">
      <c r="A1226" s="770" t="s">
        <v>503</v>
      </c>
      <c r="B1226" s="770" t="s">
        <v>1485</v>
      </c>
      <c r="C1226" s="772" t="s">
        <v>4187</v>
      </c>
      <c r="D1226" s="799" t="str" cm="1">
        <f t="array" aca="1" ref="D1226" ca="1">IFERROR(_xlfn.FORMULATEXT(INDIRECT("'" &amp; Audit_Calc_Auto[[#This Row],[Feuille]] &amp; "'!" &amp; Audit_Calc_Auto[[#This Row],[Cellule]])),"(pas de formule)")</f>
        <v>=SI(ET(B82="";B81="");"";SI(B82&lt;&gt;"";ARRONDI.INF((B82/35*1607)*FRACTION.ANNEE(B83;B84+1;1);1);SI(B81&lt;&gt;"";ARRONDI.INF((B81/151,67*1607)*FRACTION.ANNEE(B83;B84+1;1);1))))</v>
      </c>
      <c r="E1226" t="str">
        <f ca="1">IF(Audit_Calc_Auto[[#This Row],[Formule actuelle]]="(pas de formule)","SANS FORMULE",IF(Audit_Calc_Auto[[#This Row],[Formule actuelle]]=Audit_Calc_Auto[[#This Row],[Formule attendue]],"OK","MODIFIE"))</f>
        <v>OK</v>
      </c>
    </row>
    <row r="1227" spans="1:5" x14ac:dyDescent="0.25">
      <c r="A1227" s="770" t="s">
        <v>503</v>
      </c>
      <c r="B1227" s="770" t="s">
        <v>1515</v>
      </c>
      <c r="C1227" s="772" t="s">
        <v>4188</v>
      </c>
      <c r="D1227" s="799" t="str" cm="1">
        <f t="array" aca="1" ref="D1227" ca="1">IFERROR(_xlfn.FORMULATEXT(INDIRECT("'" &amp; Audit_Calc_Auto[[#This Row],[Feuille]] &amp; "'!" &amp; Audit_Calc_Auto[[#This Row],[Cellule]])),"(pas de formule)")</f>
        <v>=SIERREUR(ARRONDI.INF(B86*B85;1);"")</v>
      </c>
      <c r="E1227" t="str">
        <f ca="1">IF(Audit_Calc_Auto[[#This Row],[Formule actuelle]]="(pas de formule)","SANS FORMULE",IF(Audit_Calc_Auto[[#This Row],[Formule actuelle]]=Audit_Calc_Auto[[#This Row],[Formule attendue]],"OK","MODIFIE"))</f>
        <v>OK</v>
      </c>
    </row>
    <row r="1228" spans="1:5" x14ac:dyDescent="0.25">
      <c r="A1228" s="770" t="s">
        <v>503</v>
      </c>
      <c r="B1228" s="770" t="s">
        <v>1530</v>
      </c>
      <c r="C1228" s="772" t="s">
        <v>4189</v>
      </c>
      <c r="D1228" s="799" t="str" cm="1">
        <f t="array" aca="1" ref="D1228" ca="1">IFERROR(_xlfn.FORMULATEXT(INDIRECT("'" &amp; Audit_Calc_Auto[[#This Row],[Feuille]] &amp; "'!" &amp; Audit_Calc_Auto[[#This Row],[Cellule]])),"(pas de formule)")</f>
        <v>=SIERREUR(ARRONDI(B87*B80;2);"")</v>
      </c>
      <c r="E1228" t="str">
        <f ca="1">IF(Audit_Calc_Auto[[#This Row],[Formule actuelle]]="(pas de formule)","SANS FORMULE",IF(Audit_Calc_Auto[[#This Row],[Formule actuelle]]=Audit_Calc_Auto[[#This Row],[Formule attendue]],"OK","MODIFIE"))</f>
        <v>OK</v>
      </c>
    </row>
    <row r="1229" spans="1:5" x14ac:dyDescent="0.25">
      <c r="A1229" s="770" t="s">
        <v>503</v>
      </c>
      <c r="B1229" s="770" t="s">
        <v>1975</v>
      </c>
      <c r="C1229" s="772" t="s">
        <v>5131</v>
      </c>
      <c r="D1229" s="799" t="str" cm="1">
        <f t="array" aca="1" ref="D1229" ca="1">IFERROR(_xlfn.FORMULATEXT(INDIRECT("'" &amp; Audit_Calc_Auto[[#This Row],[Feuille]] &amp; "'!" &amp; Audit_Calc_Auto[[#This Row],[Cellule]])),"(pas de formule)")</f>
        <v>=SI(ESTNUM($C$12);SI(OU(B95&lt;$D$8;B96&gt;$D$9);"Non cohérent avec date d'éligibilité des dépenses";SI(B95&lt;$C$12;"Attention, date d'entrée non cohérente avec période déclarée au titre de la demande";""));"")</v>
      </c>
      <c r="E1229" t="str">
        <f ca="1">IF(Audit_Calc_Auto[[#This Row],[Formule actuelle]]="(pas de formule)","SANS FORMULE",IF(Audit_Calc_Auto[[#This Row],[Formule actuelle]]=Audit_Calc_Auto[[#This Row],[Formule attendue]],"OK","MODIFIE"))</f>
        <v>OK</v>
      </c>
    </row>
    <row r="1230" spans="1:5" x14ac:dyDescent="0.25">
      <c r="A1230" s="770" t="s">
        <v>503</v>
      </c>
      <c r="B1230" s="770" t="s">
        <v>4581</v>
      </c>
      <c r="C1230" s="772" t="s">
        <v>5132</v>
      </c>
      <c r="D1230" s="799" t="str" cm="1">
        <f t="array" aca="1" ref="D1230" ca="1">IFERROR(_xlfn.FORMULATEXT(INDIRECT("'" &amp; Audit_Calc_Auto[[#This Row],[Feuille]] &amp; "'!" &amp; Audit_Calc_Auto[[#This Row],[Cellule]])),"(pas de formule)")</f>
        <v>=SI(ESTNUM($C$12);SI(OU(B96&lt;$D$8;B96&gt;$D$9);"Non cohérent avec date d'éligibilité des dépenses";SI(OU(B96&lt;C84;B96&gt;E84);"Attention, date de sortie non cohérente avec période déclarée au titre de la demande";""));"")</v>
      </c>
      <c r="E1230" t="str">
        <f ca="1">IF(Audit_Calc_Auto[[#This Row],[Formule actuelle]]="(pas de formule)","SANS FORMULE",IF(Audit_Calc_Auto[[#This Row],[Formule actuelle]]=Audit_Calc_Auto[[#This Row],[Formule attendue]],"OK","MODIFIE"))</f>
        <v>OK</v>
      </c>
    </row>
    <row r="1231" spans="1:5" x14ac:dyDescent="0.25">
      <c r="A1231" s="770" t="s">
        <v>503</v>
      </c>
      <c r="B1231" s="770" t="s">
        <v>4190</v>
      </c>
      <c r="C1231" s="772" t="s">
        <v>4191</v>
      </c>
      <c r="D1231" s="799" t="str" cm="1">
        <f t="array" aca="1" ref="D1231" ca="1">IFERROR(_xlfn.FORMULATEXT(INDIRECT("'" &amp; Audit_Calc_Auto[[#This Row],[Feuille]] &amp; "'!" &amp; Audit_Calc_Auto[[#This Row],[Cellule]])),"(pas de formule)")</f>
        <v>=SI(ET(B94="";B93="");"";SI(B94&lt;&gt;"";ARRONDI.INF((B94/35*1607)*FRACTION.ANNEE(B95;B96+1;1);1);SI(B93&lt;&gt;"";ARRONDI.INF((B93/151,67*1607)*FRACTION.ANNEE(B95;B96+1;1);1))))</v>
      </c>
      <c r="E1231" t="str">
        <f ca="1">IF(Audit_Calc_Auto[[#This Row],[Formule actuelle]]="(pas de formule)","SANS FORMULE",IF(Audit_Calc_Auto[[#This Row],[Formule actuelle]]=Audit_Calc_Auto[[#This Row],[Formule attendue]],"OK","MODIFIE"))</f>
        <v>OK</v>
      </c>
    </row>
    <row r="1232" spans="1:5" x14ac:dyDescent="0.25">
      <c r="A1232" s="770" t="s">
        <v>503</v>
      </c>
      <c r="B1232" s="770" t="s">
        <v>4192</v>
      </c>
      <c r="C1232" s="772" t="s">
        <v>4193</v>
      </c>
      <c r="D1232" s="799" t="str" cm="1">
        <f t="array" aca="1" ref="D1232" ca="1">IFERROR(_xlfn.FORMULATEXT(INDIRECT("'" &amp; Audit_Calc_Auto[[#This Row],[Feuille]] &amp; "'!" &amp; Audit_Calc_Auto[[#This Row],[Cellule]])),"(pas de formule)")</f>
        <v>=SIERREUR(ARRONDI.INF(B98*B97;1);"")</v>
      </c>
      <c r="E1232" t="str">
        <f ca="1">IF(Audit_Calc_Auto[[#This Row],[Formule actuelle]]="(pas de formule)","SANS FORMULE",IF(Audit_Calc_Auto[[#This Row],[Formule actuelle]]=Audit_Calc_Auto[[#This Row],[Formule attendue]],"OK","MODIFIE"))</f>
        <v>OK</v>
      </c>
    </row>
    <row r="1233" spans="1:5" x14ac:dyDescent="0.25">
      <c r="A1233" s="770" t="s">
        <v>503</v>
      </c>
      <c r="B1233" s="770" t="s">
        <v>4194</v>
      </c>
      <c r="C1233" s="772" t="s">
        <v>4195</v>
      </c>
      <c r="D1233" s="799" t="str" cm="1">
        <f t="array" aca="1" ref="D1233" ca="1">IFERROR(_xlfn.FORMULATEXT(INDIRECT("'" &amp; Audit_Calc_Auto[[#This Row],[Feuille]] &amp; "'!" &amp; Audit_Calc_Auto[[#This Row],[Cellule]])),"(pas de formule)")</f>
        <v>=SIERREUR(ARRONDI(B99*B92;2);"")</v>
      </c>
      <c r="E1233" t="str">
        <f ca="1">IF(Audit_Calc_Auto[[#This Row],[Formule actuelle]]="(pas de formule)","SANS FORMULE",IF(Audit_Calc_Auto[[#This Row],[Formule actuelle]]=Audit_Calc_Auto[[#This Row],[Formule attendue]],"OK","MODIFIE"))</f>
        <v>OK</v>
      </c>
    </row>
    <row r="1234" spans="1:5" x14ac:dyDescent="0.25">
      <c r="A1234" s="770" t="s">
        <v>503</v>
      </c>
      <c r="B1234" s="770" t="s">
        <v>4582</v>
      </c>
      <c r="C1234" s="772" t="s">
        <v>5133</v>
      </c>
      <c r="D1234" s="799" t="str" cm="1">
        <f t="array" aca="1" ref="D1234" ca="1">IFERROR(_xlfn.FORMULATEXT(INDIRECT("'" &amp; Audit_Calc_Auto[[#This Row],[Feuille]] &amp; "'!" &amp; Audit_Calc_Auto[[#This Row],[Cellule]])),"(pas de formule)")</f>
        <v>=SI(ESTNUM($C$12);SI(OU(B107&lt;$D$8;B108&gt;$D$9);"Non cohérent avec date d'éligibilité des dépenses";SI(B107&lt;$C$12;"Attention, date d'entrée non cohérente avec période déclarée au titre de la demande";""));"")</v>
      </c>
      <c r="E1234" t="str">
        <f ca="1">IF(Audit_Calc_Auto[[#This Row],[Formule actuelle]]="(pas de formule)","SANS FORMULE",IF(Audit_Calc_Auto[[#This Row],[Formule actuelle]]=Audit_Calc_Auto[[#This Row],[Formule attendue]],"OK","MODIFIE"))</f>
        <v>OK</v>
      </c>
    </row>
    <row r="1235" spans="1:5" x14ac:dyDescent="0.25">
      <c r="A1235" s="770" t="s">
        <v>503</v>
      </c>
      <c r="B1235" s="770" t="s">
        <v>4583</v>
      </c>
      <c r="C1235" s="772" t="s">
        <v>5134</v>
      </c>
      <c r="D1235" s="799" t="str" cm="1">
        <f t="array" aca="1" ref="D1235" ca="1">IFERROR(_xlfn.FORMULATEXT(INDIRECT("'" &amp; Audit_Calc_Auto[[#This Row],[Feuille]] &amp; "'!" &amp; Audit_Calc_Auto[[#This Row],[Cellule]])),"(pas de formule)")</f>
        <v>=SI(ESTNUM($C$12);SI(OU(B108&lt;$D$8;B108&gt;$D$9);"Non cohérent avec date d'éligibilité des dépenses";SI(OU(B108&lt;C96;B108&gt;E96);"Attention, date de sortie non cohérente avec période déclarée au titre de la demande";""));"")</v>
      </c>
      <c r="E1235" t="str">
        <f ca="1">IF(Audit_Calc_Auto[[#This Row],[Formule actuelle]]="(pas de formule)","SANS FORMULE",IF(Audit_Calc_Auto[[#This Row],[Formule actuelle]]=Audit_Calc_Auto[[#This Row],[Formule attendue]],"OK","MODIFIE"))</f>
        <v>OK</v>
      </c>
    </row>
    <row r="1236" spans="1:5" x14ac:dyDescent="0.25">
      <c r="A1236" s="770" t="s">
        <v>503</v>
      </c>
      <c r="B1236" s="770" t="s">
        <v>4196</v>
      </c>
      <c r="C1236" s="772" t="s">
        <v>4197</v>
      </c>
      <c r="D1236" s="799" t="str" cm="1">
        <f t="array" aca="1" ref="D1236" ca="1">IFERROR(_xlfn.FORMULATEXT(INDIRECT("'" &amp; Audit_Calc_Auto[[#This Row],[Feuille]] &amp; "'!" &amp; Audit_Calc_Auto[[#This Row],[Cellule]])),"(pas de formule)")</f>
        <v>=SI(ET(B106="";B105="");"";SI(B106&lt;&gt;"";ARRONDI.INF((B106/35*1607)*FRACTION.ANNEE(B107;B108+1;1);1);SI(B105&lt;&gt;"";ARRONDI.INF((B105/151,67*1607)*FRACTION.ANNEE(B107;B108+1;1);1))))</v>
      </c>
      <c r="E1236" t="str">
        <f ca="1">IF(Audit_Calc_Auto[[#This Row],[Formule actuelle]]="(pas de formule)","SANS FORMULE",IF(Audit_Calc_Auto[[#This Row],[Formule actuelle]]=Audit_Calc_Auto[[#This Row],[Formule attendue]],"OK","MODIFIE"))</f>
        <v>OK</v>
      </c>
    </row>
    <row r="1237" spans="1:5" x14ac:dyDescent="0.25">
      <c r="A1237" s="770" t="s">
        <v>503</v>
      </c>
      <c r="B1237" s="770" t="s">
        <v>2172</v>
      </c>
      <c r="C1237" s="772" t="s">
        <v>4198</v>
      </c>
      <c r="D1237" s="799" t="str" cm="1">
        <f t="array" aca="1" ref="D1237" ca="1">IFERROR(_xlfn.FORMULATEXT(INDIRECT("'" &amp; Audit_Calc_Auto[[#This Row],[Feuille]] &amp; "'!" &amp; Audit_Calc_Auto[[#This Row],[Cellule]])),"(pas de formule)")</f>
        <v>=SIERREUR(ARRONDI.INF(B110*B109;1);"")</v>
      </c>
      <c r="E1237" t="str">
        <f ca="1">IF(Audit_Calc_Auto[[#This Row],[Formule actuelle]]="(pas de formule)","SANS FORMULE",IF(Audit_Calc_Auto[[#This Row],[Formule actuelle]]=Audit_Calc_Auto[[#This Row],[Formule attendue]],"OK","MODIFIE"))</f>
        <v>OK</v>
      </c>
    </row>
    <row r="1238" spans="1:5" x14ac:dyDescent="0.25">
      <c r="A1238" s="770" t="s">
        <v>503</v>
      </c>
      <c r="B1238" s="770" t="s">
        <v>4199</v>
      </c>
      <c r="C1238" s="772" t="s">
        <v>4200</v>
      </c>
      <c r="D1238" s="799" t="str" cm="1">
        <f t="array" aca="1" ref="D1238" ca="1">IFERROR(_xlfn.FORMULATEXT(INDIRECT("'" &amp; Audit_Calc_Auto[[#This Row],[Feuille]] &amp; "'!" &amp; Audit_Calc_Auto[[#This Row],[Cellule]])),"(pas de formule)")</f>
        <v>=SIERREUR(ARRONDI(B111*B104;2);"")</v>
      </c>
      <c r="E1238" t="str">
        <f ca="1">IF(Audit_Calc_Auto[[#This Row],[Formule actuelle]]="(pas de formule)","SANS FORMULE",IF(Audit_Calc_Auto[[#This Row],[Formule actuelle]]=Audit_Calc_Auto[[#This Row],[Formule attendue]],"OK","MODIFIE"))</f>
        <v>OK</v>
      </c>
    </row>
    <row r="1239" spans="1:5" x14ac:dyDescent="0.25">
      <c r="A1239" s="770" t="s">
        <v>503</v>
      </c>
      <c r="B1239" s="770" t="s">
        <v>1977</v>
      </c>
      <c r="C1239" s="772" t="s">
        <v>5135</v>
      </c>
      <c r="D1239" s="799" t="str" cm="1">
        <f t="array" aca="1" ref="D1239" ca="1">IFERROR(_xlfn.FORMULATEXT(INDIRECT("'" &amp; Audit_Calc_Auto[[#This Row],[Feuille]] &amp; "'!" &amp; Audit_Calc_Auto[[#This Row],[Cellule]])),"(pas de formule)")</f>
        <v>=SI(ESTNUM($C$12);SI(OU(B119&lt;$D$8;B120&gt;$D$9);"Non cohérent avec date d'éligibilité des dépenses";SI(B119&lt;$C$12;"Attention, date d'entrée non cohérente avec période déclarée au titre de la demande";""));"")</v>
      </c>
      <c r="E1239" t="str">
        <f ca="1">IF(Audit_Calc_Auto[[#This Row],[Formule actuelle]]="(pas de formule)","SANS FORMULE",IF(Audit_Calc_Auto[[#This Row],[Formule actuelle]]=Audit_Calc_Auto[[#This Row],[Formule attendue]],"OK","MODIFIE"))</f>
        <v>OK</v>
      </c>
    </row>
    <row r="1240" spans="1:5" x14ac:dyDescent="0.25">
      <c r="A1240" s="770" t="s">
        <v>503</v>
      </c>
      <c r="B1240" s="770" t="s">
        <v>4584</v>
      </c>
      <c r="C1240" s="772" t="s">
        <v>5136</v>
      </c>
      <c r="D1240" s="799" t="str" cm="1">
        <f t="array" aca="1" ref="D1240" ca="1">IFERROR(_xlfn.FORMULATEXT(INDIRECT("'" &amp; Audit_Calc_Auto[[#This Row],[Feuille]] &amp; "'!" &amp; Audit_Calc_Auto[[#This Row],[Cellule]])),"(pas de formule)")</f>
        <v>=SI(ESTNUM($C$12);SI(OU(B120&lt;$D$8;B120&gt;$D$9);"Non cohérent avec date d'éligibilité des dépenses";SI(OU(B120&lt;C108;B120&gt;E108);"Attention, date de sortie non cohérente avec période déclarée au titre de la demande";""));"")</v>
      </c>
      <c r="E1240" t="str">
        <f ca="1">IF(Audit_Calc_Auto[[#This Row],[Formule actuelle]]="(pas de formule)","SANS FORMULE",IF(Audit_Calc_Auto[[#This Row],[Formule actuelle]]=Audit_Calc_Auto[[#This Row],[Formule attendue]],"OK","MODIFIE"))</f>
        <v>OK</v>
      </c>
    </row>
    <row r="1241" spans="1:5" x14ac:dyDescent="0.25">
      <c r="A1241" s="770" t="s">
        <v>503</v>
      </c>
      <c r="B1241" s="770" t="s">
        <v>4201</v>
      </c>
      <c r="C1241" s="772" t="s">
        <v>4202</v>
      </c>
      <c r="D1241" s="799" t="str" cm="1">
        <f t="array" aca="1" ref="D1241" ca="1">IFERROR(_xlfn.FORMULATEXT(INDIRECT("'" &amp; Audit_Calc_Auto[[#This Row],[Feuille]] &amp; "'!" &amp; Audit_Calc_Auto[[#This Row],[Cellule]])),"(pas de formule)")</f>
        <v>=SI(ET(B118="";B117="");"";SI(B118&lt;&gt;"";ARRONDI.INF((B118/35*1607)*FRACTION.ANNEE(B119;B120+1;1);1);SI(B117&lt;&gt;"";ARRONDI.INF((B117/151,67*1607)*FRACTION.ANNEE(B119;B120+1;1);1))))</v>
      </c>
      <c r="E1241" t="str">
        <f ca="1">IF(Audit_Calc_Auto[[#This Row],[Formule actuelle]]="(pas de formule)","SANS FORMULE",IF(Audit_Calc_Auto[[#This Row],[Formule actuelle]]=Audit_Calc_Auto[[#This Row],[Formule attendue]],"OK","MODIFIE"))</f>
        <v>OK</v>
      </c>
    </row>
    <row r="1242" spans="1:5" x14ac:dyDescent="0.25">
      <c r="A1242" s="770" t="s">
        <v>503</v>
      </c>
      <c r="B1242" s="770" t="s">
        <v>4203</v>
      </c>
      <c r="C1242" s="772" t="s">
        <v>4204</v>
      </c>
      <c r="D1242" s="799" t="str" cm="1">
        <f t="array" aca="1" ref="D1242" ca="1">IFERROR(_xlfn.FORMULATEXT(INDIRECT("'" &amp; Audit_Calc_Auto[[#This Row],[Feuille]] &amp; "'!" &amp; Audit_Calc_Auto[[#This Row],[Cellule]])),"(pas de formule)")</f>
        <v>=SIERREUR(ARRONDI.INF(B122*B121;1);"")</v>
      </c>
      <c r="E1242" t="str">
        <f ca="1">IF(Audit_Calc_Auto[[#This Row],[Formule actuelle]]="(pas de formule)","SANS FORMULE",IF(Audit_Calc_Auto[[#This Row],[Formule actuelle]]=Audit_Calc_Auto[[#This Row],[Formule attendue]],"OK","MODIFIE"))</f>
        <v>OK</v>
      </c>
    </row>
    <row r="1243" spans="1:5" x14ac:dyDescent="0.25">
      <c r="A1243" s="770" t="s">
        <v>503</v>
      </c>
      <c r="B1243" s="770" t="s">
        <v>4205</v>
      </c>
      <c r="C1243" s="772" t="s">
        <v>4206</v>
      </c>
      <c r="D1243" s="799" t="str" cm="1">
        <f t="array" aca="1" ref="D1243" ca="1">IFERROR(_xlfn.FORMULATEXT(INDIRECT("'" &amp; Audit_Calc_Auto[[#This Row],[Feuille]] &amp; "'!" &amp; Audit_Calc_Auto[[#This Row],[Cellule]])),"(pas de formule)")</f>
        <v>=SIERREUR(ARRONDI(B123*B116;2);"")</v>
      </c>
      <c r="E1243" t="str">
        <f ca="1">IF(Audit_Calc_Auto[[#This Row],[Formule actuelle]]="(pas de formule)","SANS FORMULE",IF(Audit_Calc_Auto[[#This Row],[Formule actuelle]]=Audit_Calc_Auto[[#This Row],[Formule attendue]],"OK","MODIFIE"))</f>
        <v>OK</v>
      </c>
    </row>
    <row r="1244" spans="1:5" x14ac:dyDescent="0.25">
      <c r="A1244" s="770" t="s">
        <v>503</v>
      </c>
      <c r="B1244" s="770" t="s">
        <v>2233</v>
      </c>
      <c r="C1244" s="772" t="s">
        <v>5137</v>
      </c>
      <c r="D1244" s="799" t="str" cm="1">
        <f t="array" aca="1" ref="D1244" ca="1">IFERROR(_xlfn.FORMULATEXT(INDIRECT("'" &amp; Audit_Calc_Auto[[#This Row],[Feuille]] &amp; "'!" &amp; Audit_Calc_Auto[[#This Row],[Cellule]])),"(pas de formule)")</f>
        <v>=SI(ESTNUM($C$12);SI(OU(B131&lt;$D$8;B132&gt;$D$9);"Non cohérent avec date d'éligibilité des dépenses";SI(B131&lt;$C$12;"Attention, date d'entrée non cohérente avec période déclarée au titre de la demande";""));"")</v>
      </c>
      <c r="E1244" t="str">
        <f ca="1">IF(Audit_Calc_Auto[[#This Row],[Formule actuelle]]="(pas de formule)","SANS FORMULE",IF(Audit_Calc_Auto[[#This Row],[Formule actuelle]]=Audit_Calc_Auto[[#This Row],[Formule attendue]],"OK","MODIFIE"))</f>
        <v>OK</v>
      </c>
    </row>
    <row r="1245" spans="1:5" x14ac:dyDescent="0.25">
      <c r="A1245" s="770" t="s">
        <v>503</v>
      </c>
      <c r="B1245" s="770" t="s">
        <v>4585</v>
      </c>
      <c r="C1245" s="772" t="s">
        <v>5138</v>
      </c>
      <c r="D1245" s="799" t="str" cm="1">
        <f t="array" aca="1" ref="D1245" ca="1">IFERROR(_xlfn.FORMULATEXT(INDIRECT("'" &amp; Audit_Calc_Auto[[#This Row],[Feuille]] &amp; "'!" &amp; Audit_Calc_Auto[[#This Row],[Cellule]])),"(pas de formule)")</f>
        <v>=SI(ESTNUM($C$12);SI(OU(B132&lt;$D$8;B132&gt;$D$9);"Non cohérent avec date d'éligibilité des dépenses";SI(OU(B132&lt;C120;B132&gt;E120);"Attention, date de sortie non cohérente avec période déclarée au titre de la demande";""));"")</v>
      </c>
      <c r="E1245" t="str">
        <f ca="1">IF(Audit_Calc_Auto[[#This Row],[Formule actuelle]]="(pas de formule)","SANS FORMULE",IF(Audit_Calc_Auto[[#This Row],[Formule actuelle]]=Audit_Calc_Auto[[#This Row],[Formule attendue]],"OK","MODIFIE"))</f>
        <v>OK</v>
      </c>
    </row>
    <row r="1246" spans="1:5" x14ac:dyDescent="0.25">
      <c r="A1246" s="770" t="s">
        <v>503</v>
      </c>
      <c r="B1246" s="770" t="s">
        <v>4207</v>
      </c>
      <c r="C1246" s="772" t="s">
        <v>4208</v>
      </c>
      <c r="D1246" s="799" t="str" cm="1">
        <f t="array" aca="1" ref="D1246" ca="1">IFERROR(_xlfn.FORMULATEXT(INDIRECT("'" &amp; Audit_Calc_Auto[[#This Row],[Feuille]] &amp; "'!" &amp; Audit_Calc_Auto[[#This Row],[Cellule]])),"(pas de formule)")</f>
        <v>=SI(ET(B130="";B129="");"";SI(B130&lt;&gt;"";ARRONDI.INF((B130/35*1607)*FRACTION.ANNEE(B131;B132+1;1);1);SI(B129&lt;&gt;"";ARRONDI.INF((B129/151,67*1607)*FRACTION.ANNEE(B131;B132+1;1);1))))</v>
      </c>
      <c r="E1246" t="str">
        <f ca="1">IF(Audit_Calc_Auto[[#This Row],[Formule actuelle]]="(pas de formule)","SANS FORMULE",IF(Audit_Calc_Auto[[#This Row],[Formule actuelle]]=Audit_Calc_Auto[[#This Row],[Formule attendue]],"OK","MODIFIE"))</f>
        <v>OK</v>
      </c>
    </row>
    <row r="1247" spans="1:5" x14ac:dyDescent="0.25">
      <c r="A1247" s="770" t="s">
        <v>503</v>
      </c>
      <c r="B1247" s="770" t="s">
        <v>4209</v>
      </c>
      <c r="C1247" s="772" t="s">
        <v>4210</v>
      </c>
      <c r="D1247" s="799" t="str" cm="1">
        <f t="array" aca="1" ref="D1247" ca="1">IFERROR(_xlfn.FORMULATEXT(INDIRECT("'" &amp; Audit_Calc_Auto[[#This Row],[Feuille]] &amp; "'!" &amp; Audit_Calc_Auto[[#This Row],[Cellule]])),"(pas de formule)")</f>
        <v>=SIERREUR(ARRONDI.INF(B134*B133;1);"")</v>
      </c>
      <c r="E1247" t="str">
        <f ca="1">IF(Audit_Calc_Auto[[#This Row],[Formule actuelle]]="(pas de formule)","SANS FORMULE",IF(Audit_Calc_Auto[[#This Row],[Formule actuelle]]=Audit_Calc_Auto[[#This Row],[Formule attendue]],"OK","MODIFIE"))</f>
        <v>OK</v>
      </c>
    </row>
    <row r="1248" spans="1:5" x14ac:dyDescent="0.25">
      <c r="A1248" s="770" t="s">
        <v>503</v>
      </c>
      <c r="B1248" s="770" t="s">
        <v>4211</v>
      </c>
      <c r="C1248" s="772" t="s">
        <v>4212</v>
      </c>
      <c r="D1248" s="799" t="str" cm="1">
        <f t="array" aca="1" ref="D1248" ca="1">IFERROR(_xlfn.FORMULATEXT(INDIRECT("'" &amp; Audit_Calc_Auto[[#This Row],[Feuille]] &amp; "'!" &amp; Audit_Calc_Auto[[#This Row],[Cellule]])),"(pas de formule)")</f>
        <v>=SIERREUR(ARRONDI(B135*B128;2);"")</v>
      </c>
      <c r="E1248" t="str">
        <f ca="1">IF(Audit_Calc_Auto[[#This Row],[Formule actuelle]]="(pas de formule)","SANS FORMULE",IF(Audit_Calc_Auto[[#This Row],[Formule actuelle]]=Audit_Calc_Auto[[#This Row],[Formule attendue]],"OK","MODIFIE"))</f>
        <v>OK</v>
      </c>
    </row>
    <row r="1249" spans="1:5" x14ac:dyDescent="0.25">
      <c r="A1249" s="770" t="s">
        <v>503</v>
      </c>
      <c r="B1249" s="770" t="s">
        <v>1978</v>
      </c>
      <c r="C1249" s="772" t="s">
        <v>5139</v>
      </c>
      <c r="D1249" s="799" t="str" cm="1">
        <f t="array" aca="1" ref="D1249" ca="1">IFERROR(_xlfn.FORMULATEXT(INDIRECT("'" &amp; Audit_Calc_Auto[[#This Row],[Feuille]] &amp; "'!" &amp; Audit_Calc_Auto[[#This Row],[Cellule]])),"(pas de formule)")</f>
        <v>=SI(ESTNUM($C$12);SI(OU(B143&lt;$D$8;B144&gt;$D$9);"Non cohérent avec date d'éligibilité des dépenses";SI(B143&lt;$C$12;"Attention, date d'entrée non cohérente avec période déclarée au titre de la demande";""));"")</v>
      </c>
      <c r="E1249" t="str">
        <f ca="1">IF(Audit_Calc_Auto[[#This Row],[Formule actuelle]]="(pas de formule)","SANS FORMULE",IF(Audit_Calc_Auto[[#This Row],[Formule actuelle]]=Audit_Calc_Auto[[#This Row],[Formule attendue]],"OK","MODIFIE"))</f>
        <v>OK</v>
      </c>
    </row>
    <row r="1250" spans="1:5" x14ac:dyDescent="0.25">
      <c r="A1250" s="770" t="s">
        <v>503</v>
      </c>
      <c r="B1250" s="770" t="s">
        <v>4586</v>
      </c>
      <c r="C1250" s="772" t="s">
        <v>5140</v>
      </c>
      <c r="D1250" s="799" t="str" cm="1">
        <f t="array" aca="1" ref="D1250" ca="1">IFERROR(_xlfn.FORMULATEXT(INDIRECT("'" &amp; Audit_Calc_Auto[[#This Row],[Feuille]] &amp; "'!" &amp; Audit_Calc_Auto[[#This Row],[Cellule]])),"(pas de formule)")</f>
        <v>=SI(ESTNUM($C$12);SI(OU(B144&lt;$D$8;B144&gt;$D$9);"Non cohérent avec date d'éligibilité des dépenses";SI(OU(B144&lt;C132;B144&gt;E132);"Attention, date de sortie non cohérente avec période déclarée au titre de la demande";""));"")</v>
      </c>
      <c r="E1250" t="str">
        <f ca="1">IF(Audit_Calc_Auto[[#This Row],[Formule actuelle]]="(pas de formule)","SANS FORMULE",IF(Audit_Calc_Auto[[#This Row],[Formule actuelle]]=Audit_Calc_Auto[[#This Row],[Formule attendue]],"OK","MODIFIE"))</f>
        <v>OK</v>
      </c>
    </row>
    <row r="1251" spans="1:5" x14ac:dyDescent="0.25">
      <c r="A1251" s="770" t="s">
        <v>503</v>
      </c>
      <c r="B1251" s="770" t="s">
        <v>1925</v>
      </c>
      <c r="C1251" s="772" t="s">
        <v>4213</v>
      </c>
      <c r="D1251" s="799" t="str" cm="1">
        <f t="array" aca="1" ref="D1251" ca="1">IFERROR(_xlfn.FORMULATEXT(INDIRECT("'" &amp; Audit_Calc_Auto[[#This Row],[Feuille]] &amp; "'!" &amp; Audit_Calc_Auto[[#This Row],[Cellule]])),"(pas de formule)")</f>
        <v>=SI(ET(B142="";B141="");"";SI(B142&lt;&gt;"";ARRONDI.INF((B142/35*1607)*FRACTION.ANNEE(B143;B144+1;1);1);SI(B141&lt;&gt;"";ARRONDI.INF((B141/151,67*1607)*FRACTION.ANNEE(B143;B144+1;1);1))))</v>
      </c>
      <c r="E1251" t="str">
        <f ca="1">IF(Audit_Calc_Auto[[#This Row],[Formule actuelle]]="(pas de formule)","SANS FORMULE",IF(Audit_Calc_Auto[[#This Row],[Formule actuelle]]=Audit_Calc_Auto[[#This Row],[Formule attendue]],"OK","MODIFIE"))</f>
        <v>OK</v>
      </c>
    </row>
    <row r="1252" spans="1:5" x14ac:dyDescent="0.25">
      <c r="A1252" s="770" t="s">
        <v>503</v>
      </c>
      <c r="B1252" s="770" t="s">
        <v>4214</v>
      </c>
      <c r="C1252" s="772" t="s">
        <v>4215</v>
      </c>
      <c r="D1252" s="799" t="str" cm="1">
        <f t="array" aca="1" ref="D1252" ca="1">IFERROR(_xlfn.FORMULATEXT(INDIRECT("'" &amp; Audit_Calc_Auto[[#This Row],[Feuille]] &amp; "'!" &amp; Audit_Calc_Auto[[#This Row],[Cellule]])),"(pas de formule)")</f>
        <v>=SIERREUR(ARRONDI.INF(B146*B145;1);"")</v>
      </c>
      <c r="E1252" t="str">
        <f ca="1">IF(Audit_Calc_Auto[[#This Row],[Formule actuelle]]="(pas de formule)","SANS FORMULE",IF(Audit_Calc_Auto[[#This Row],[Formule actuelle]]=Audit_Calc_Auto[[#This Row],[Formule attendue]],"OK","MODIFIE"))</f>
        <v>OK</v>
      </c>
    </row>
    <row r="1253" spans="1:5" x14ac:dyDescent="0.25">
      <c r="A1253" s="770" t="s">
        <v>503</v>
      </c>
      <c r="B1253" s="770" t="s">
        <v>4216</v>
      </c>
      <c r="C1253" s="772" t="s">
        <v>4217</v>
      </c>
      <c r="D1253" s="799" t="str" cm="1">
        <f t="array" aca="1" ref="D1253" ca="1">IFERROR(_xlfn.FORMULATEXT(INDIRECT("'" &amp; Audit_Calc_Auto[[#This Row],[Feuille]] &amp; "'!" &amp; Audit_Calc_Auto[[#This Row],[Cellule]])),"(pas de formule)")</f>
        <v>=SIERREUR(ARRONDI(B147*B140;2);"")</v>
      </c>
      <c r="E1253" t="str">
        <f ca="1">IF(Audit_Calc_Auto[[#This Row],[Formule actuelle]]="(pas de formule)","SANS FORMULE",IF(Audit_Calc_Auto[[#This Row],[Formule actuelle]]=Audit_Calc_Auto[[#This Row],[Formule attendue]],"OK","MODIFIE"))</f>
        <v>OK</v>
      </c>
    </row>
    <row r="1254" spans="1:5" x14ac:dyDescent="0.25">
      <c r="A1254" s="770" t="s">
        <v>503</v>
      </c>
      <c r="B1254" s="770" t="s">
        <v>4587</v>
      </c>
      <c r="C1254" s="772" t="s">
        <v>5141</v>
      </c>
      <c r="D1254" s="799" t="str" cm="1">
        <f t="array" aca="1" ref="D1254" ca="1">IFERROR(_xlfn.FORMULATEXT(INDIRECT("'" &amp; Audit_Calc_Auto[[#This Row],[Feuille]] &amp; "'!" &amp; Audit_Calc_Auto[[#This Row],[Cellule]])),"(pas de formule)")</f>
        <v>=SI(ESTNUM($C$12);SI(OU(B155&lt;$D$8;B156&gt;$D$9);"Non cohérent avec date d'éligibilité des dépenses";SI(B155&lt;$C$12;"Attention, date d'entrée non cohérente avec période déclarée au titre de la demande";""));"")</v>
      </c>
      <c r="E1254" t="str">
        <f ca="1">IF(Audit_Calc_Auto[[#This Row],[Formule actuelle]]="(pas de formule)","SANS FORMULE",IF(Audit_Calc_Auto[[#This Row],[Formule actuelle]]=Audit_Calc_Auto[[#This Row],[Formule attendue]],"OK","MODIFIE"))</f>
        <v>OK</v>
      </c>
    </row>
    <row r="1255" spans="1:5" x14ac:dyDescent="0.25">
      <c r="A1255" s="770" t="s">
        <v>503</v>
      </c>
      <c r="B1255" s="770" t="s">
        <v>4588</v>
      </c>
      <c r="C1255" s="772" t="s">
        <v>5142</v>
      </c>
      <c r="D1255" s="799" t="str" cm="1">
        <f t="array" aca="1" ref="D1255" ca="1">IFERROR(_xlfn.FORMULATEXT(INDIRECT("'" &amp; Audit_Calc_Auto[[#This Row],[Feuille]] &amp; "'!" &amp; Audit_Calc_Auto[[#This Row],[Cellule]])),"(pas de formule)")</f>
        <v>=SI(ESTNUM($C$12);SI(OU(B156&lt;$D$8;B156&gt;$D$9);"Non cohérent avec date d'éligibilité des dépenses";SI(OU(B156&lt;C144;B156&gt;E144);"Attention, date de sortie non cohérente avec période déclarée au titre de la demande";""));"")</v>
      </c>
      <c r="E1255" t="str">
        <f ca="1">IF(Audit_Calc_Auto[[#This Row],[Formule actuelle]]="(pas de formule)","SANS FORMULE",IF(Audit_Calc_Auto[[#This Row],[Formule actuelle]]=Audit_Calc_Auto[[#This Row],[Formule attendue]],"OK","MODIFIE"))</f>
        <v>OK</v>
      </c>
    </row>
    <row r="1256" spans="1:5" x14ac:dyDescent="0.25">
      <c r="A1256" s="770" t="s">
        <v>503</v>
      </c>
      <c r="B1256" s="770" t="s">
        <v>4218</v>
      </c>
      <c r="C1256" s="772" t="s">
        <v>4219</v>
      </c>
      <c r="D1256" s="799" t="str" cm="1">
        <f t="array" aca="1" ref="D1256" ca="1">IFERROR(_xlfn.FORMULATEXT(INDIRECT("'" &amp; Audit_Calc_Auto[[#This Row],[Feuille]] &amp; "'!" &amp; Audit_Calc_Auto[[#This Row],[Cellule]])),"(pas de formule)")</f>
        <v>=SI(ET(B154="";B153="");"";SI(B154&lt;&gt;"";ARRONDI.INF((B154/35*1607)*FRACTION.ANNEE(B155;B156+1;1);1);SI(B153&lt;&gt;"";ARRONDI.INF((B153/151,67*1607)*FRACTION.ANNEE(B155;B156+1;1);1))))</v>
      </c>
      <c r="E1256" t="str">
        <f ca="1">IF(Audit_Calc_Auto[[#This Row],[Formule actuelle]]="(pas de formule)","SANS FORMULE",IF(Audit_Calc_Auto[[#This Row],[Formule actuelle]]=Audit_Calc_Auto[[#This Row],[Formule attendue]],"OK","MODIFIE"))</f>
        <v>OK</v>
      </c>
    </row>
    <row r="1257" spans="1:5" x14ac:dyDescent="0.25">
      <c r="A1257" s="770" t="s">
        <v>503</v>
      </c>
      <c r="B1257" s="770" t="s">
        <v>4220</v>
      </c>
      <c r="C1257" s="772" t="s">
        <v>4221</v>
      </c>
      <c r="D1257" s="799" t="str" cm="1">
        <f t="array" aca="1" ref="D1257" ca="1">IFERROR(_xlfn.FORMULATEXT(INDIRECT("'" &amp; Audit_Calc_Auto[[#This Row],[Feuille]] &amp; "'!" &amp; Audit_Calc_Auto[[#This Row],[Cellule]])),"(pas de formule)")</f>
        <v>=SIERREUR(ARRONDI.INF(B158*B157;1);"")</v>
      </c>
      <c r="E1257" t="str">
        <f ca="1">IF(Audit_Calc_Auto[[#This Row],[Formule actuelle]]="(pas de formule)","SANS FORMULE",IF(Audit_Calc_Auto[[#This Row],[Formule actuelle]]=Audit_Calc_Auto[[#This Row],[Formule attendue]],"OK","MODIFIE"))</f>
        <v>OK</v>
      </c>
    </row>
    <row r="1258" spans="1:5" x14ac:dyDescent="0.25">
      <c r="A1258" s="770" t="s">
        <v>503</v>
      </c>
      <c r="B1258" s="770" t="s">
        <v>4222</v>
      </c>
      <c r="C1258" s="772" t="s">
        <v>4223</v>
      </c>
      <c r="D1258" s="799" t="str" cm="1">
        <f t="array" aca="1" ref="D1258" ca="1">IFERROR(_xlfn.FORMULATEXT(INDIRECT("'" &amp; Audit_Calc_Auto[[#This Row],[Feuille]] &amp; "'!" &amp; Audit_Calc_Auto[[#This Row],[Cellule]])),"(pas de formule)")</f>
        <v>=SIERREUR(ARRONDI(B159*B152;2);"")</v>
      </c>
      <c r="E1258" t="str">
        <f ca="1">IF(Audit_Calc_Auto[[#This Row],[Formule actuelle]]="(pas de formule)","SANS FORMULE",IF(Audit_Calc_Auto[[#This Row],[Formule actuelle]]=Audit_Calc_Auto[[#This Row],[Formule attendue]],"OK","MODIFIE"))</f>
        <v>OK</v>
      </c>
    </row>
    <row r="1259" spans="1:5" x14ac:dyDescent="0.25">
      <c r="A1259" s="770" t="s">
        <v>503</v>
      </c>
      <c r="B1259" s="770" t="s">
        <v>1980</v>
      </c>
      <c r="C1259" s="772" t="s">
        <v>5143</v>
      </c>
      <c r="D1259" s="799" t="str" cm="1">
        <f t="array" aca="1" ref="D1259" ca="1">IFERROR(_xlfn.FORMULATEXT(INDIRECT("'" &amp; Audit_Calc_Auto[[#This Row],[Feuille]] &amp; "'!" &amp; Audit_Calc_Auto[[#This Row],[Cellule]])),"(pas de formule)")</f>
        <v>=SI(ESTNUM($C$12);SI(OU(B167&lt;$D$8;B168&gt;$D$9);"Non cohérent avec date d'éligibilité des dépenses";SI(B167&lt;$C$12;"Attention, date d'entrée non cohérente avec période déclarée au titre de la demande";""));"")</v>
      </c>
      <c r="E1259" t="str">
        <f ca="1">IF(Audit_Calc_Auto[[#This Row],[Formule actuelle]]="(pas de formule)","SANS FORMULE",IF(Audit_Calc_Auto[[#This Row],[Formule actuelle]]=Audit_Calc_Auto[[#This Row],[Formule attendue]],"OK","MODIFIE"))</f>
        <v>OK</v>
      </c>
    </row>
    <row r="1260" spans="1:5" x14ac:dyDescent="0.25">
      <c r="A1260" s="770" t="s">
        <v>503</v>
      </c>
      <c r="B1260" s="770" t="s">
        <v>4589</v>
      </c>
      <c r="C1260" s="772" t="s">
        <v>5144</v>
      </c>
      <c r="D1260" s="799" t="str" cm="1">
        <f t="array" aca="1" ref="D1260" ca="1">IFERROR(_xlfn.FORMULATEXT(INDIRECT("'" &amp; Audit_Calc_Auto[[#This Row],[Feuille]] &amp; "'!" &amp; Audit_Calc_Auto[[#This Row],[Cellule]])),"(pas de formule)")</f>
        <v>=SI(ESTNUM($C$12);SI(OU(B168&lt;$D$8;B168&gt;$D$9);"Non cohérent avec date d'éligibilité des dépenses";SI(OU(B168&lt;C156;B168&gt;E156);"Attention, date de sortie non cohérente avec période déclarée au titre de la demande";""));"")</v>
      </c>
      <c r="E1260" t="str">
        <f ca="1">IF(Audit_Calc_Auto[[#This Row],[Formule actuelle]]="(pas de formule)","SANS FORMULE",IF(Audit_Calc_Auto[[#This Row],[Formule actuelle]]=Audit_Calc_Auto[[#This Row],[Formule attendue]],"OK","MODIFIE"))</f>
        <v>OK</v>
      </c>
    </row>
    <row r="1261" spans="1:5" x14ac:dyDescent="0.25">
      <c r="A1261" s="770" t="s">
        <v>503</v>
      </c>
      <c r="B1261" s="770" t="s">
        <v>4224</v>
      </c>
      <c r="C1261" s="772" t="s">
        <v>4225</v>
      </c>
      <c r="D1261" s="799" t="str" cm="1">
        <f t="array" aca="1" ref="D1261" ca="1">IFERROR(_xlfn.FORMULATEXT(INDIRECT("'" &amp; Audit_Calc_Auto[[#This Row],[Feuille]] &amp; "'!" &amp; Audit_Calc_Auto[[#This Row],[Cellule]])),"(pas de formule)")</f>
        <v>=SI(ET(B166="";B165="");"";SI(B166&lt;&gt;"";ARRONDI.INF((B166/35*1607)*FRACTION.ANNEE(B167;B168+1;1);1);SI(B165&lt;&gt;"";ARRONDI.INF((B165/151,67*1607)*FRACTION.ANNEE(B167;B168+1;1);1))))</v>
      </c>
      <c r="E1261" t="str">
        <f ca="1">IF(Audit_Calc_Auto[[#This Row],[Formule actuelle]]="(pas de formule)","SANS FORMULE",IF(Audit_Calc_Auto[[#This Row],[Formule actuelle]]=Audit_Calc_Auto[[#This Row],[Formule attendue]],"OK","MODIFIE"))</f>
        <v>OK</v>
      </c>
    </row>
    <row r="1262" spans="1:5" x14ac:dyDescent="0.25">
      <c r="A1262" s="770" t="s">
        <v>503</v>
      </c>
      <c r="B1262" s="770" t="s">
        <v>2359</v>
      </c>
      <c r="C1262" s="772" t="s">
        <v>4226</v>
      </c>
      <c r="D1262" s="799" t="str" cm="1">
        <f t="array" aca="1" ref="D1262" ca="1">IFERROR(_xlfn.FORMULATEXT(INDIRECT("'" &amp; Audit_Calc_Auto[[#This Row],[Feuille]] &amp; "'!" &amp; Audit_Calc_Auto[[#This Row],[Cellule]])),"(pas de formule)")</f>
        <v>=SIERREUR(ARRONDI.INF(B170*B169;1);"")</v>
      </c>
      <c r="E1262" t="str">
        <f ca="1">IF(Audit_Calc_Auto[[#This Row],[Formule actuelle]]="(pas de formule)","SANS FORMULE",IF(Audit_Calc_Auto[[#This Row],[Formule actuelle]]=Audit_Calc_Auto[[#This Row],[Formule attendue]],"OK","MODIFIE"))</f>
        <v>OK</v>
      </c>
    </row>
    <row r="1263" spans="1:5" x14ac:dyDescent="0.25">
      <c r="A1263" s="770" t="s">
        <v>503</v>
      </c>
      <c r="B1263" s="770" t="s">
        <v>4227</v>
      </c>
      <c r="C1263" s="772" t="s">
        <v>4228</v>
      </c>
      <c r="D1263" s="799" t="str" cm="1">
        <f t="array" aca="1" ref="D1263" ca="1">IFERROR(_xlfn.FORMULATEXT(INDIRECT("'" &amp; Audit_Calc_Auto[[#This Row],[Feuille]] &amp; "'!" &amp; Audit_Calc_Auto[[#This Row],[Cellule]])),"(pas de formule)")</f>
        <v>=SIERREUR(ARRONDI(B171*B164;2);"")</v>
      </c>
      <c r="E1263" t="str">
        <f ca="1">IF(Audit_Calc_Auto[[#This Row],[Formule actuelle]]="(pas de formule)","SANS FORMULE",IF(Audit_Calc_Auto[[#This Row],[Formule actuelle]]=Audit_Calc_Auto[[#This Row],[Formule attendue]],"OK","MODIFIE"))</f>
        <v>OK</v>
      </c>
    </row>
    <row r="1264" spans="1:5" x14ac:dyDescent="0.25">
      <c r="A1264" s="770" t="s">
        <v>503</v>
      </c>
      <c r="B1264" s="770" t="s">
        <v>4590</v>
      </c>
      <c r="C1264" s="772" t="s">
        <v>5145</v>
      </c>
      <c r="D1264" s="799" t="str" cm="1">
        <f t="array" aca="1" ref="D1264" ca="1">IFERROR(_xlfn.FORMULATEXT(INDIRECT("'" &amp; Audit_Calc_Auto[[#This Row],[Feuille]] &amp; "'!" &amp; Audit_Calc_Auto[[#This Row],[Cellule]])),"(pas de formule)")</f>
        <v>=SI(ESTNUM($C$12);SI(OU(B179&lt;$D$8;B180&gt;$D$9);"Non cohérent avec date d'éligibilité des dépenses";SI(B179&lt;$C$12;"Attention, date d'entrée non cohérente avec période déclarée au titre de la demande";""));"")</v>
      </c>
      <c r="E1264" t="str">
        <f ca="1">IF(Audit_Calc_Auto[[#This Row],[Formule actuelle]]="(pas de formule)","SANS FORMULE",IF(Audit_Calc_Auto[[#This Row],[Formule actuelle]]=Audit_Calc_Auto[[#This Row],[Formule attendue]],"OK","MODIFIE"))</f>
        <v>OK</v>
      </c>
    </row>
    <row r="1265" spans="1:5" x14ac:dyDescent="0.25">
      <c r="A1265" s="770" t="s">
        <v>503</v>
      </c>
      <c r="B1265" s="770" t="s">
        <v>4591</v>
      </c>
      <c r="C1265" s="772" t="s">
        <v>5146</v>
      </c>
      <c r="D1265" s="799" t="str" cm="1">
        <f t="array" aca="1" ref="D1265" ca="1">IFERROR(_xlfn.FORMULATEXT(INDIRECT("'" &amp; Audit_Calc_Auto[[#This Row],[Feuille]] &amp; "'!" &amp; Audit_Calc_Auto[[#This Row],[Cellule]])),"(pas de formule)")</f>
        <v>=SI(ESTNUM($C$12);SI(OU(B180&lt;$D$8;B180&gt;$D$9);"Non cohérent avec date d'éligibilité des dépenses";SI(OU(B180&lt;C168;B180&gt;E168);"Attention, date de sortie non cohérente avec période déclarée au titre de la demande";""));"")</v>
      </c>
      <c r="E1265" t="str">
        <f ca="1">IF(Audit_Calc_Auto[[#This Row],[Formule actuelle]]="(pas de formule)","SANS FORMULE",IF(Audit_Calc_Auto[[#This Row],[Formule actuelle]]=Audit_Calc_Auto[[#This Row],[Formule attendue]],"OK","MODIFIE"))</f>
        <v>OK</v>
      </c>
    </row>
    <row r="1266" spans="1:5" x14ac:dyDescent="0.25">
      <c r="A1266" s="770" t="s">
        <v>503</v>
      </c>
      <c r="B1266" s="770" t="s">
        <v>4229</v>
      </c>
      <c r="C1266" s="772" t="s">
        <v>4230</v>
      </c>
      <c r="D1266" s="799" t="str" cm="1">
        <f t="array" aca="1" ref="D1266" ca="1">IFERROR(_xlfn.FORMULATEXT(INDIRECT("'" &amp; Audit_Calc_Auto[[#This Row],[Feuille]] &amp; "'!" &amp; Audit_Calc_Auto[[#This Row],[Cellule]])),"(pas de formule)")</f>
        <v>=SI(ET(B178="";B177="");"";SI(B178&lt;&gt;"";ARRONDI.INF((B178/35*1607)*FRACTION.ANNEE(B179;B180+1;1);1);SI(B177&lt;&gt;"";ARRONDI.INF((B177/151,67*1607)*FRACTION.ANNEE(B179;B180+1;1);1))))</v>
      </c>
      <c r="E1266" t="str">
        <f ca="1">IF(Audit_Calc_Auto[[#This Row],[Formule actuelle]]="(pas de formule)","SANS FORMULE",IF(Audit_Calc_Auto[[#This Row],[Formule actuelle]]=Audit_Calc_Auto[[#This Row],[Formule attendue]],"OK","MODIFIE"))</f>
        <v>OK</v>
      </c>
    </row>
    <row r="1267" spans="1:5" x14ac:dyDescent="0.25">
      <c r="A1267" s="770" t="s">
        <v>503</v>
      </c>
      <c r="B1267" s="770" t="s">
        <v>4231</v>
      </c>
      <c r="C1267" s="772" t="s">
        <v>4232</v>
      </c>
      <c r="D1267" s="799" t="str" cm="1">
        <f t="array" aca="1" ref="D1267" ca="1">IFERROR(_xlfn.FORMULATEXT(INDIRECT("'" &amp; Audit_Calc_Auto[[#This Row],[Feuille]] &amp; "'!" &amp; Audit_Calc_Auto[[#This Row],[Cellule]])),"(pas de formule)")</f>
        <v>=SIERREUR(ARRONDI.INF(B182*B181;1);"")</v>
      </c>
      <c r="E1267" t="str">
        <f ca="1">IF(Audit_Calc_Auto[[#This Row],[Formule actuelle]]="(pas de formule)","SANS FORMULE",IF(Audit_Calc_Auto[[#This Row],[Formule actuelle]]=Audit_Calc_Auto[[#This Row],[Formule attendue]],"OK","MODIFIE"))</f>
        <v>OK</v>
      </c>
    </row>
    <row r="1268" spans="1:5" x14ac:dyDescent="0.25">
      <c r="A1268" s="770" t="s">
        <v>503</v>
      </c>
      <c r="B1268" s="770" t="s">
        <v>4233</v>
      </c>
      <c r="C1268" s="772" t="s">
        <v>4234</v>
      </c>
      <c r="D1268" s="799" t="str" cm="1">
        <f t="array" aca="1" ref="D1268" ca="1">IFERROR(_xlfn.FORMULATEXT(INDIRECT("'" &amp; Audit_Calc_Auto[[#This Row],[Feuille]] &amp; "'!" &amp; Audit_Calc_Auto[[#This Row],[Cellule]])),"(pas de formule)")</f>
        <v>=SIERREUR(ARRONDI(B183*B176;2);"")</v>
      </c>
      <c r="E1268" t="str">
        <f ca="1">IF(Audit_Calc_Auto[[#This Row],[Formule actuelle]]="(pas de formule)","SANS FORMULE",IF(Audit_Calc_Auto[[#This Row],[Formule actuelle]]=Audit_Calc_Auto[[#This Row],[Formule attendue]],"OK","MODIFIE"))</f>
        <v>OK</v>
      </c>
    </row>
    <row r="1269" spans="1:5" x14ac:dyDescent="0.25">
      <c r="A1269" s="770" t="s">
        <v>503</v>
      </c>
      <c r="B1269" s="770" t="s">
        <v>1981</v>
      </c>
      <c r="C1269" s="772" t="s">
        <v>5147</v>
      </c>
      <c r="D1269" s="799" t="str" cm="1">
        <f t="array" aca="1" ref="D1269" ca="1">IFERROR(_xlfn.FORMULATEXT(INDIRECT("'" &amp; Audit_Calc_Auto[[#This Row],[Feuille]] &amp; "'!" &amp; Audit_Calc_Auto[[#This Row],[Cellule]])),"(pas de formule)")</f>
        <v>=SI(ESTNUM($C$12);SI(OU(B191&lt;$D$8;B192&gt;$D$9);"Non cohérent avec date d'éligibilité des dépenses";SI(B191&lt;$C$12;"Attention, date d'entrée non cohérente avec période déclarée au titre de la demande";""));"")</v>
      </c>
      <c r="E1269" t="str">
        <f ca="1">IF(Audit_Calc_Auto[[#This Row],[Formule actuelle]]="(pas de formule)","SANS FORMULE",IF(Audit_Calc_Auto[[#This Row],[Formule actuelle]]=Audit_Calc_Auto[[#This Row],[Formule attendue]],"OK","MODIFIE"))</f>
        <v>OK</v>
      </c>
    </row>
    <row r="1270" spans="1:5" x14ac:dyDescent="0.25">
      <c r="A1270" s="770" t="s">
        <v>503</v>
      </c>
      <c r="B1270" s="770" t="s">
        <v>4592</v>
      </c>
      <c r="C1270" s="772" t="s">
        <v>5148</v>
      </c>
      <c r="D1270" s="799" t="str" cm="1">
        <f t="array" aca="1" ref="D1270" ca="1">IFERROR(_xlfn.FORMULATEXT(INDIRECT("'" &amp; Audit_Calc_Auto[[#This Row],[Feuille]] &amp; "'!" &amp; Audit_Calc_Auto[[#This Row],[Cellule]])),"(pas de formule)")</f>
        <v>=SI(ESTNUM($C$12);SI(OU(B192&lt;$D$8;B192&gt;$D$9);"Non cohérent avec date d'éligibilité des dépenses";SI(OU(B192&lt;C180;B192&gt;E180);"Attention, date de sortie non cohérente avec période déclarée au titre de la demande";""));"")</v>
      </c>
      <c r="E1270" t="str">
        <f ca="1">IF(Audit_Calc_Auto[[#This Row],[Formule actuelle]]="(pas de formule)","SANS FORMULE",IF(Audit_Calc_Auto[[#This Row],[Formule actuelle]]=Audit_Calc_Auto[[#This Row],[Formule attendue]],"OK","MODIFIE"))</f>
        <v>OK</v>
      </c>
    </row>
    <row r="1271" spans="1:5" x14ac:dyDescent="0.25">
      <c r="A1271" s="770" t="s">
        <v>503</v>
      </c>
      <c r="B1271" s="770" t="s">
        <v>4235</v>
      </c>
      <c r="C1271" s="772" t="s">
        <v>4236</v>
      </c>
      <c r="D1271" s="799" t="str" cm="1">
        <f t="array" aca="1" ref="D1271" ca="1">IFERROR(_xlfn.FORMULATEXT(INDIRECT("'" &amp; Audit_Calc_Auto[[#This Row],[Feuille]] &amp; "'!" &amp; Audit_Calc_Auto[[#This Row],[Cellule]])),"(pas de formule)")</f>
        <v>=SI(ET(B190="";B189="");"";SI(B190&lt;&gt;"";ARRONDI.INF((B190/35*1607)*FRACTION.ANNEE(B191;B192+1;1);1);SI(B189&lt;&gt;"";ARRONDI.INF((B189/151,67*1607)*FRACTION.ANNEE(B191;B192+1;1);1))))</v>
      </c>
      <c r="E1271" t="str">
        <f ca="1">IF(Audit_Calc_Auto[[#This Row],[Formule actuelle]]="(pas de formule)","SANS FORMULE",IF(Audit_Calc_Auto[[#This Row],[Formule actuelle]]=Audit_Calc_Auto[[#This Row],[Formule attendue]],"OK","MODIFIE"))</f>
        <v>OK</v>
      </c>
    </row>
    <row r="1272" spans="1:5" x14ac:dyDescent="0.25">
      <c r="A1272" s="770" t="s">
        <v>503</v>
      </c>
      <c r="B1272" s="770" t="s">
        <v>4237</v>
      </c>
      <c r="C1272" s="772" t="s">
        <v>4238</v>
      </c>
      <c r="D1272" s="799" t="str" cm="1">
        <f t="array" aca="1" ref="D1272" ca="1">IFERROR(_xlfn.FORMULATEXT(INDIRECT("'" &amp; Audit_Calc_Auto[[#This Row],[Feuille]] &amp; "'!" &amp; Audit_Calc_Auto[[#This Row],[Cellule]])),"(pas de formule)")</f>
        <v>=SIERREUR(ARRONDI.INF(B194*B193;1);"")</v>
      </c>
      <c r="E1272" t="str">
        <f ca="1">IF(Audit_Calc_Auto[[#This Row],[Formule actuelle]]="(pas de formule)","SANS FORMULE",IF(Audit_Calc_Auto[[#This Row],[Formule actuelle]]=Audit_Calc_Auto[[#This Row],[Formule attendue]],"OK","MODIFIE"))</f>
        <v>OK</v>
      </c>
    </row>
    <row r="1273" spans="1:5" x14ac:dyDescent="0.25">
      <c r="A1273" s="770" t="s">
        <v>503</v>
      </c>
      <c r="B1273" s="770" t="s">
        <v>4239</v>
      </c>
      <c r="C1273" s="772" t="s">
        <v>4240</v>
      </c>
      <c r="D1273" s="799" t="str" cm="1">
        <f t="array" aca="1" ref="D1273" ca="1">IFERROR(_xlfn.FORMULATEXT(INDIRECT("'" &amp; Audit_Calc_Auto[[#This Row],[Feuille]] &amp; "'!" &amp; Audit_Calc_Auto[[#This Row],[Cellule]])),"(pas de formule)")</f>
        <v>=SIERREUR(ARRONDI(B195*B188;2);"")</v>
      </c>
      <c r="E1273" t="str">
        <f ca="1">IF(Audit_Calc_Auto[[#This Row],[Formule actuelle]]="(pas de formule)","SANS FORMULE",IF(Audit_Calc_Auto[[#This Row],[Formule actuelle]]=Audit_Calc_Auto[[#This Row],[Formule attendue]],"OK","MODIFIE"))</f>
        <v>OK</v>
      </c>
    </row>
    <row r="1274" spans="1:5" x14ac:dyDescent="0.25">
      <c r="A1274" s="770" t="s">
        <v>503</v>
      </c>
      <c r="B1274" s="770" t="s">
        <v>4593</v>
      </c>
      <c r="C1274" s="772" t="s">
        <v>5149</v>
      </c>
      <c r="D1274" s="799" t="str" cm="1">
        <f t="array" aca="1" ref="D1274" ca="1">IFERROR(_xlfn.FORMULATEXT(INDIRECT("'" &amp; Audit_Calc_Auto[[#This Row],[Feuille]] &amp; "'!" &amp; Audit_Calc_Auto[[#This Row],[Cellule]])),"(pas de formule)")</f>
        <v>=SI(ESTNUM($C$12);SI(OU(B203&lt;$D$8;B204&gt;$D$9);"Non cohérent avec date d'éligibilité des dépenses";SI(B203&lt;$C$12;"Attention, date d'entrée non cohérente avec période déclarée au titre de la demande";""));"")</v>
      </c>
      <c r="E1274" t="str">
        <f ca="1">IF(Audit_Calc_Auto[[#This Row],[Formule actuelle]]="(pas de formule)","SANS FORMULE",IF(Audit_Calc_Auto[[#This Row],[Formule actuelle]]=Audit_Calc_Auto[[#This Row],[Formule attendue]],"OK","MODIFIE"))</f>
        <v>OK</v>
      </c>
    </row>
    <row r="1275" spans="1:5" x14ac:dyDescent="0.25">
      <c r="A1275" s="770" t="s">
        <v>503</v>
      </c>
      <c r="B1275" s="770" t="s">
        <v>4594</v>
      </c>
      <c r="C1275" s="772" t="s">
        <v>5150</v>
      </c>
      <c r="D1275" s="799" t="str" cm="1">
        <f t="array" aca="1" ref="D1275" ca="1">IFERROR(_xlfn.FORMULATEXT(INDIRECT("'" &amp; Audit_Calc_Auto[[#This Row],[Feuille]] &amp; "'!" &amp; Audit_Calc_Auto[[#This Row],[Cellule]])),"(pas de formule)")</f>
        <v>=SI(ESTNUM($C$12);SI(OU(B204&lt;$D$8;B204&gt;$D$9);"Non cohérent avec date d'éligibilité des dépenses";SI(OU(B204&lt;C192;B204&gt;E192);"Attention, date de sortie non cohérente avec période déclarée au titre de la demande";""));"")</v>
      </c>
      <c r="E1275" t="str">
        <f ca="1">IF(Audit_Calc_Auto[[#This Row],[Formule actuelle]]="(pas de formule)","SANS FORMULE",IF(Audit_Calc_Auto[[#This Row],[Formule actuelle]]=Audit_Calc_Auto[[#This Row],[Formule attendue]],"OK","MODIFIE"))</f>
        <v>OK</v>
      </c>
    </row>
    <row r="1276" spans="1:5" x14ac:dyDescent="0.25">
      <c r="A1276" s="770" t="s">
        <v>503</v>
      </c>
      <c r="B1276" s="770" t="s">
        <v>4241</v>
      </c>
      <c r="C1276" s="772" t="s">
        <v>4242</v>
      </c>
      <c r="D1276" s="799" t="str" cm="1">
        <f t="array" aca="1" ref="D1276" ca="1">IFERROR(_xlfn.FORMULATEXT(INDIRECT("'" &amp; Audit_Calc_Auto[[#This Row],[Feuille]] &amp; "'!" &amp; Audit_Calc_Auto[[#This Row],[Cellule]])),"(pas de formule)")</f>
        <v>=SI(ET(B202="";B201="");"";SI(B202&lt;&gt;"";ARRONDI.INF((B202/35*1607)*FRACTION.ANNEE(B203;B204+1;1);1);SI(B201&lt;&gt;"";ARRONDI.INF((B201/151,67*1607)*FRACTION.ANNEE(B203;B204+1;1);1))))</v>
      </c>
      <c r="E1276" t="str">
        <f ca="1">IF(Audit_Calc_Auto[[#This Row],[Formule actuelle]]="(pas de formule)","SANS FORMULE",IF(Audit_Calc_Auto[[#This Row],[Formule actuelle]]=Audit_Calc_Auto[[#This Row],[Formule attendue]],"OK","MODIFIE"))</f>
        <v>OK</v>
      </c>
    </row>
    <row r="1277" spans="1:5" x14ac:dyDescent="0.25">
      <c r="A1277" s="770" t="s">
        <v>503</v>
      </c>
      <c r="B1277" s="770" t="s">
        <v>4243</v>
      </c>
      <c r="C1277" s="772" t="s">
        <v>4244</v>
      </c>
      <c r="D1277" s="799" t="str" cm="1">
        <f t="array" aca="1" ref="D1277" ca="1">IFERROR(_xlfn.FORMULATEXT(INDIRECT("'" &amp; Audit_Calc_Auto[[#This Row],[Feuille]] &amp; "'!" &amp; Audit_Calc_Auto[[#This Row],[Cellule]])),"(pas de formule)")</f>
        <v>=SIERREUR(ARRONDI.INF(B206*B205;1);"")</v>
      </c>
      <c r="E1277" t="str">
        <f ca="1">IF(Audit_Calc_Auto[[#This Row],[Formule actuelle]]="(pas de formule)","SANS FORMULE",IF(Audit_Calc_Auto[[#This Row],[Formule actuelle]]=Audit_Calc_Auto[[#This Row],[Formule attendue]],"OK","MODIFIE"))</f>
        <v>OK</v>
      </c>
    </row>
    <row r="1278" spans="1:5" x14ac:dyDescent="0.25">
      <c r="A1278" s="770" t="s">
        <v>503</v>
      </c>
      <c r="B1278" s="770" t="s">
        <v>4245</v>
      </c>
      <c r="C1278" s="772" t="s">
        <v>4246</v>
      </c>
      <c r="D1278" s="799" t="str" cm="1">
        <f t="array" aca="1" ref="D1278" ca="1">IFERROR(_xlfn.FORMULATEXT(INDIRECT("'" &amp; Audit_Calc_Auto[[#This Row],[Feuille]] &amp; "'!" &amp; Audit_Calc_Auto[[#This Row],[Cellule]])),"(pas de formule)")</f>
        <v>=SIERREUR(ARRONDI(B207*B200;2);"")</v>
      </c>
      <c r="E1278" t="str">
        <f ca="1">IF(Audit_Calc_Auto[[#This Row],[Formule actuelle]]="(pas de formule)","SANS FORMULE",IF(Audit_Calc_Auto[[#This Row],[Formule actuelle]]=Audit_Calc_Auto[[#This Row],[Formule attendue]],"OK","MODIFIE"))</f>
        <v>OK</v>
      </c>
    </row>
    <row r="1279" spans="1:5" x14ac:dyDescent="0.25">
      <c r="A1279" s="770" t="s">
        <v>503</v>
      </c>
      <c r="B1279" s="770" t="s">
        <v>1982</v>
      </c>
      <c r="C1279" s="772" t="s">
        <v>5151</v>
      </c>
      <c r="D1279" s="799" t="str" cm="1">
        <f t="array" aca="1" ref="D1279" ca="1">IFERROR(_xlfn.FORMULATEXT(INDIRECT("'" &amp; Audit_Calc_Auto[[#This Row],[Feuille]] &amp; "'!" &amp; Audit_Calc_Auto[[#This Row],[Cellule]])),"(pas de formule)")</f>
        <v>=SI(ESTNUM($C$12);SI(OU(B215&lt;$D$8;B216&gt;$D$9);"Non cohérent avec date d'éligibilité des dépenses";SI(B215&lt;$C$12;"Attention, date d'entrée non cohérente avec période déclarée au titre de la demande";""));"")</v>
      </c>
      <c r="E1279" t="str">
        <f ca="1">IF(Audit_Calc_Auto[[#This Row],[Formule actuelle]]="(pas de formule)","SANS FORMULE",IF(Audit_Calc_Auto[[#This Row],[Formule actuelle]]=Audit_Calc_Auto[[#This Row],[Formule attendue]],"OK","MODIFIE"))</f>
        <v>OK</v>
      </c>
    </row>
    <row r="1280" spans="1:5" x14ac:dyDescent="0.25">
      <c r="A1280" s="770" t="s">
        <v>503</v>
      </c>
      <c r="B1280" s="770" t="s">
        <v>4595</v>
      </c>
      <c r="C1280" s="772" t="s">
        <v>5152</v>
      </c>
      <c r="D1280" s="799" t="str" cm="1">
        <f t="array" aca="1" ref="D1280" ca="1">IFERROR(_xlfn.FORMULATEXT(INDIRECT("'" &amp; Audit_Calc_Auto[[#This Row],[Feuille]] &amp; "'!" &amp; Audit_Calc_Auto[[#This Row],[Cellule]])),"(pas de formule)")</f>
        <v>=SI(ESTNUM($C$12);SI(OU(B216&lt;$D$8;B216&gt;$D$9);"Non cohérent avec date d'éligibilité des dépenses";SI(OU(B216&lt;C204;B216&gt;E204);"Attention, date de sortie non cohérente avec période déclarée au titre de la demande";""));"")</v>
      </c>
      <c r="E1280" t="str">
        <f ca="1">IF(Audit_Calc_Auto[[#This Row],[Formule actuelle]]="(pas de formule)","SANS FORMULE",IF(Audit_Calc_Auto[[#This Row],[Formule actuelle]]=Audit_Calc_Auto[[#This Row],[Formule attendue]],"OK","MODIFIE"))</f>
        <v>OK</v>
      </c>
    </row>
    <row r="1281" spans="1:5" x14ac:dyDescent="0.25">
      <c r="A1281" s="770" t="s">
        <v>503</v>
      </c>
      <c r="B1281" s="770" t="s">
        <v>4247</v>
      </c>
      <c r="C1281" s="772" t="s">
        <v>4248</v>
      </c>
      <c r="D1281" s="799" t="str" cm="1">
        <f t="array" aca="1" ref="D1281" ca="1">IFERROR(_xlfn.FORMULATEXT(INDIRECT("'" &amp; Audit_Calc_Auto[[#This Row],[Feuille]] &amp; "'!" &amp; Audit_Calc_Auto[[#This Row],[Cellule]])),"(pas de formule)")</f>
        <v>=SI(ET(B214="";B213="");"";SI(B214&lt;&gt;"";ARRONDI.INF((B214/35*1607)*FRACTION.ANNEE(B215;B216+1;1);1);SI(B213&lt;&gt;"";ARRONDI.INF((B213/151,67*1607)*FRACTION.ANNEE(B215;B216+1;1);1))))</v>
      </c>
      <c r="E1281" t="str">
        <f ca="1">IF(Audit_Calc_Auto[[#This Row],[Formule actuelle]]="(pas de formule)","SANS FORMULE",IF(Audit_Calc_Auto[[#This Row],[Formule actuelle]]=Audit_Calc_Auto[[#This Row],[Formule attendue]],"OK","MODIFIE"))</f>
        <v>OK</v>
      </c>
    </row>
    <row r="1282" spans="1:5" x14ac:dyDescent="0.25">
      <c r="A1282" s="770" t="s">
        <v>503</v>
      </c>
      <c r="B1282" s="770" t="s">
        <v>4249</v>
      </c>
      <c r="C1282" s="772" t="s">
        <v>4250</v>
      </c>
      <c r="D1282" s="799" t="str" cm="1">
        <f t="array" aca="1" ref="D1282" ca="1">IFERROR(_xlfn.FORMULATEXT(INDIRECT("'" &amp; Audit_Calc_Auto[[#This Row],[Feuille]] &amp; "'!" &amp; Audit_Calc_Auto[[#This Row],[Cellule]])),"(pas de formule)")</f>
        <v>=SIERREUR(ARRONDI.INF(B218*B217;1);"")</v>
      </c>
      <c r="E1282" t="str">
        <f ca="1">IF(Audit_Calc_Auto[[#This Row],[Formule actuelle]]="(pas de formule)","SANS FORMULE",IF(Audit_Calc_Auto[[#This Row],[Formule actuelle]]=Audit_Calc_Auto[[#This Row],[Formule attendue]],"OK","MODIFIE"))</f>
        <v>OK</v>
      </c>
    </row>
    <row r="1283" spans="1:5" x14ac:dyDescent="0.25">
      <c r="A1283" s="770" t="s">
        <v>503</v>
      </c>
      <c r="B1283" s="770" t="s">
        <v>4251</v>
      </c>
      <c r="C1283" s="772" t="s">
        <v>4252</v>
      </c>
      <c r="D1283" s="799" t="str" cm="1">
        <f t="array" aca="1" ref="D1283" ca="1">IFERROR(_xlfn.FORMULATEXT(INDIRECT("'" &amp; Audit_Calc_Auto[[#This Row],[Feuille]] &amp; "'!" &amp; Audit_Calc_Auto[[#This Row],[Cellule]])),"(pas de formule)")</f>
        <v>=SIERREUR(ARRONDI(B219*B212;2);"")</v>
      </c>
      <c r="E1283" t="str">
        <f ca="1">IF(Audit_Calc_Auto[[#This Row],[Formule actuelle]]="(pas de formule)","SANS FORMULE",IF(Audit_Calc_Auto[[#This Row],[Formule actuelle]]=Audit_Calc_Auto[[#This Row],[Formule attendue]],"OK","MODIFIE"))</f>
        <v>OK</v>
      </c>
    </row>
    <row r="1284" spans="1:5" x14ac:dyDescent="0.25">
      <c r="A1284" s="770" t="s">
        <v>503</v>
      </c>
      <c r="B1284" s="770" t="s">
        <v>4596</v>
      </c>
      <c r="C1284" s="772" t="s">
        <v>5153</v>
      </c>
      <c r="D1284" s="799" t="str" cm="1">
        <f t="array" aca="1" ref="D1284" ca="1">IFERROR(_xlfn.FORMULATEXT(INDIRECT("'" &amp; Audit_Calc_Auto[[#This Row],[Feuille]] &amp; "'!" &amp; Audit_Calc_Auto[[#This Row],[Cellule]])),"(pas de formule)")</f>
        <v>=SI(ESTNUM($C$12);SI(OU(B227&lt;$D$8;B228&gt;$D$9);"Non cohérent avec date d'éligibilité des dépenses";SI(B227&lt;$C$12;"Attention, date d'entrée non cohérente avec période déclarée au titre de la demande";""));"")</v>
      </c>
      <c r="E1284" t="str">
        <f ca="1">IF(Audit_Calc_Auto[[#This Row],[Formule actuelle]]="(pas de formule)","SANS FORMULE",IF(Audit_Calc_Auto[[#This Row],[Formule actuelle]]=Audit_Calc_Auto[[#This Row],[Formule attendue]],"OK","MODIFIE"))</f>
        <v>OK</v>
      </c>
    </row>
    <row r="1285" spans="1:5" x14ac:dyDescent="0.25">
      <c r="A1285" s="770" t="s">
        <v>503</v>
      </c>
      <c r="B1285" s="770" t="s">
        <v>4597</v>
      </c>
      <c r="C1285" s="772" t="s">
        <v>5154</v>
      </c>
      <c r="D1285" s="799" t="str" cm="1">
        <f t="array" aca="1" ref="D1285" ca="1">IFERROR(_xlfn.FORMULATEXT(INDIRECT("'" &amp; Audit_Calc_Auto[[#This Row],[Feuille]] &amp; "'!" &amp; Audit_Calc_Auto[[#This Row],[Cellule]])),"(pas de formule)")</f>
        <v>=SI(ESTNUM($C$12);SI(OU(B228&lt;$D$8;B228&gt;$D$9);"Non cohérent avec date d'éligibilité des dépenses";SI(OU(B228&lt;C216;B228&gt;E216);"Attention, date de sortie non cohérente avec période déclarée au titre de la demande";""));"")</v>
      </c>
      <c r="E1285" t="str">
        <f ca="1">IF(Audit_Calc_Auto[[#This Row],[Formule actuelle]]="(pas de formule)","SANS FORMULE",IF(Audit_Calc_Auto[[#This Row],[Formule actuelle]]=Audit_Calc_Auto[[#This Row],[Formule attendue]],"OK","MODIFIE"))</f>
        <v>OK</v>
      </c>
    </row>
    <row r="1286" spans="1:5" x14ac:dyDescent="0.25">
      <c r="A1286" s="770" t="s">
        <v>503</v>
      </c>
      <c r="B1286" s="770" t="s">
        <v>4253</v>
      </c>
      <c r="C1286" s="772" t="s">
        <v>4254</v>
      </c>
      <c r="D1286" s="799" t="str" cm="1">
        <f t="array" aca="1" ref="D1286" ca="1">IFERROR(_xlfn.FORMULATEXT(INDIRECT("'" &amp; Audit_Calc_Auto[[#This Row],[Feuille]] &amp; "'!" &amp; Audit_Calc_Auto[[#This Row],[Cellule]])),"(pas de formule)")</f>
        <v>=SI(ET(B226="";B225="");"";SI(B226&lt;&gt;"";ARRONDI.INF((B226/35*1607)*FRACTION.ANNEE(B227;B228+1;1);1);SI(B225&lt;&gt;"";ARRONDI.INF((B225/151,67*1607)*FRACTION.ANNEE(B227;B228+1;1);1))))</v>
      </c>
      <c r="E1286" t="str">
        <f ca="1">IF(Audit_Calc_Auto[[#This Row],[Formule actuelle]]="(pas de formule)","SANS FORMULE",IF(Audit_Calc_Auto[[#This Row],[Formule actuelle]]=Audit_Calc_Auto[[#This Row],[Formule attendue]],"OK","MODIFIE"))</f>
        <v>OK</v>
      </c>
    </row>
    <row r="1287" spans="1:5" x14ac:dyDescent="0.25">
      <c r="A1287" s="770" t="s">
        <v>503</v>
      </c>
      <c r="B1287" s="770" t="s">
        <v>4255</v>
      </c>
      <c r="C1287" s="772" t="s">
        <v>4256</v>
      </c>
      <c r="D1287" s="799" t="str" cm="1">
        <f t="array" aca="1" ref="D1287" ca="1">IFERROR(_xlfn.FORMULATEXT(INDIRECT("'" &amp; Audit_Calc_Auto[[#This Row],[Feuille]] &amp; "'!" &amp; Audit_Calc_Auto[[#This Row],[Cellule]])),"(pas de formule)")</f>
        <v>=SIERREUR(ARRONDI.INF(B230*B229;1);"")</v>
      </c>
      <c r="E1287" t="str">
        <f ca="1">IF(Audit_Calc_Auto[[#This Row],[Formule actuelle]]="(pas de formule)","SANS FORMULE",IF(Audit_Calc_Auto[[#This Row],[Formule actuelle]]=Audit_Calc_Auto[[#This Row],[Formule attendue]],"OK","MODIFIE"))</f>
        <v>OK</v>
      </c>
    </row>
    <row r="1288" spans="1:5" x14ac:dyDescent="0.25">
      <c r="A1288" s="770" t="s">
        <v>503</v>
      </c>
      <c r="B1288" s="770" t="s">
        <v>4257</v>
      </c>
      <c r="C1288" s="772" t="s">
        <v>4258</v>
      </c>
      <c r="D1288" s="799" t="str" cm="1">
        <f t="array" aca="1" ref="D1288" ca="1">IFERROR(_xlfn.FORMULATEXT(INDIRECT("'" &amp; Audit_Calc_Auto[[#This Row],[Feuille]] &amp; "'!" &amp; Audit_Calc_Auto[[#This Row],[Cellule]])),"(pas de formule)")</f>
        <v>=SIERREUR(ARRONDI(B231*B224;2);"")</v>
      </c>
      <c r="E1288" t="str">
        <f ca="1">IF(Audit_Calc_Auto[[#This Row],[Formule actuelle]]="(pas de formule)","SANS FORMULE",IF(Audit_Calc_Auto[[#This Row],[Formule actuelle]]=Audit_Calc_Auto[[#This Row],[Formule attendue]],"OK","MODIFIE"))</f>
        <v>OK</v>
      </c>
    </row>
    <row r="1289" spans="1:5" x14ac:dyDescent="0.25">
      <c r="A1289" s="770" t="s">
        <v>503</v>
      </c>
      <c r="B1289" s="770" t="s">
        <v>1983</v>
      </c>
      <c r="C1289" s="772" t="s">
        <v>5155</v>
      </c>
      <c r="D1289" s="799" t="str" cm="1">
        <f t="array" aca="1" ref="D1289" ca="1">IFERROR(_xlfn.FORMULATEXT(INDIRECT("'" &amp; Audit_Calc_Auto[[#This Row],[Feuille]] &amp; "'!" &amp; Audit_Calc_Auto[[#This Row],[Cellule]])),"(pas de formule)")</f>
        <v>=SI(ESTNUM($C$12);SI(OU(B239&lt;$D$8;B240&gt;$D$9);"Non cohérent avec date d'éligibilité des dépenses";SI(B239&lt;$C$12;"Attention, date d'entrée non cohérente avec période déclarée au titre de la demande";""));"")</v>
      </c>
      <c r="E1289" t="str">
        <f ca="1">IF(Audit_Calc_Auto[[#This Row],[Formule actuelle]]="(pas de formule)","SANS FORMULE",IF(Audit_Calc_Auto[[#This Row],[Formule actuelle]]=Audit_Calc_Auto[[#This Row],[Formule attendue]],"OK","MODIFIE"))</f>
        <v>OK</v>
      </c>
    </row>
    <row r="1290" spans="1:5" x14ac:dyDescent="0.25">
      <c r="A1290" s="770" t="s">
        <v>503</v>
      </c>
      <c r="B1290" s="770" t="s">
        <v>4598</v>
      </c>
      <c r="C1290" s="772" t="s">
        <v>5156</v>
      </c>
      <c r="D1290" s="799" t="str" cm="1">
        <f t="array" aca="1" ref="D1290" ca="1">IFERROR(_xlfn.FORMULATEXT(INDIRECT("'" &amp; Audit_Calc_Auto[[#This Row],[Feuille]] &amp; "'!" &amp; Audit_Calc_Auto[[#This Row],[Cellule]])),"(pas de formule)")</f>
        <v>=SI(ESTNUM($C$12);SI(OU(B240&lt;$D$8;B240&gt;$D$9);"Non cohérent avec date d'éligibilité des dépenses";SI(OU(B240&lt;C228;B240&gt;E228);"Attention, date de sortie non cohérente avec période déclarée au titre de la demande";""));"")</v>
      </c>
      <c r="E1290" t="str">
        <f ca="1">IF(Audit_Calc_Auto[[#This Row],[Formule actuelle]]="(pas de formule)","SANS FORMULE",IF(Audit_Calc_Auto[[#This Row],[Formule actuelle]]=Audit_Calc_Auto[[#This Row],[Formule attendue]],"OK","MODIFIE"))</f>
        <v>OK</v>
      </c>
    </row>
    <row r="1291" spans="1:5" x14ac:dyDescent="0.25">
      <c r="A1291" s="770" t="s">
        <v>503</v>
      </c>
      <c r="B1291" s="770" t="s">
        <v>4259</v>
      </c>
      <c r="C1291" s="772" t="s">
        <v>4260</v>
      </c>
      <c r="D1291" s="799" t="str" cm="1">
        <f t="array" aca="1" ref="D1291" ca="1">IFERROR(_xlfn.FORMULATEXT(INDIRECT("'" &amp; Audit_Calc_Auto[[#This Row],[Feuille]] &amp; "'!" &amp; Audit_Calc_Auto[[#This Row],[Cellule]])),"(pas de formule)")</f>
        <v>=SI(ET(B238="";B237="");"";SI(B238&lt;&gt;"";ARRONDI.INF((B238/35*1607)*FRACTION.ANNEE(B239;B240+1;1);1);SI(B237&lt;&gt;"";ARRONDI.INF((B237/151,67*1607)*FRACTION.ANNEE(B239;B240+1;1);1))))</v>
      </c>
      <c r="E1291" t="str">
        <f ca="1">IF(Audit_Calc_Auto[[#This Row],[Formule actuelle]]="(pas de formule)","SANS FORMULE",IF(Audit_Calc_Auto[[#This Row],[Formule actuelle]]=Audit_Calc_Auto[[#This Row],[Formule attendue]],"OK","MODIFIE"))</f>
        <v>OK</v>
      </c>
    </row>
    <row r="1292" spans="1:5" x14ac:dyDescent="0.25">
      <c r="A1292" s="770" t="s">
        <v>503</v>
      </c>
      <c r="B1292" s="770" t="s">
        <v>4261</v>
      </c>
      <c r="C1292" s="772" t="s">
        <v>4262</v>
      </c>
      <c r="D1292" s="799" t="str" cm="1">
        <f t="array" aca="1" ref="D1292" ca="1">IFERROR(_xlfn.FORMULATEXT(INDIRECT("'" &amp; Audit_Calc_Auto[[#This Row],[Feuille]] &amp; "'!" &amp; Audit_Calc_Auto[[#This Row],[Cellule]])),"(pas de formule)")</f>
        <v>=SIERREUR(ARRONDI.INF(B242*B241;1);"")</v>
      </c>
      <c r="E1292" t="str">
        <f ca="1">IF(Audit_Calc_Auto[[#This Row],[Formule actuelle]]="(pas de formule)","SANS FORMULE",IF(Audit_Calc_Auto[[#This Row],[Formule actuelle]]=Audit_Calc_Auto[[#This Row],[Formule attendue]],"OK","MODIFIE"))</f>
        <v>OK</v>
      </c>
    </row>
    <row r="1293" spans="1:5" x14ac:dyDescent="0.25">
      <c r="A1293" s="770" t="s">
        <v>503</v>
      </c>
      <c r="B1293" s="770" t="s">
        <v>4263</v>
      </c>
      <c r="C1293" s="772" t="s">
        <v>4264</v>
      </c>
      <c r="D1293" s="799" t="str" cm="1">
        <f t="array" aca="1" ref="D1293" ca="1">IFERROR(_xlfn.FORMULATEXT(INDIRECT("'" &amp; Audit_Calc_Auto[[#This Row],[Feuille]] &amp; "'!" &amp; Audit_Calc_Auto[[#This Row],[Cellule]])),"(pas de formule)")</f>
        <v>=SIERREUR(ARRONDI(B243*B236;2);"")</v>
      </c>
      <c r="E1293" t="str">
        <f ca="1">IF(Audit_Calc_Auto[[#This Row],[Formule actuelle]]="(pas de formule)","SANS FORMULE",IF(Audit_Calc_Auto[[#This Row],[Formule actuelle]]=Audit_Calc_Auto[[#This Row],[Formule attendue]],"OK","MODIFIE"))</f>
        <v>OK</v>
      </c>
    </row>
    <row r="1294" spans="1:5" x14ac:dyDescent="0.25">
      <c r="A1294" s="770" t="s">
        <v>503</v>
      </c>
      <c r="B1294" s="770" t="s">
        <v>4599</v>
      </c>
      <c r="C1294" s="772" t="s">
        <v>5157</v>
      </c>
      <c r="D1294" s="799" t="str" cm="1">
        <f t="array" aca="1" ref="D1294" ca="1">IFERROR(_xlfn.FORMULATEXT(INDIRECT("'" &amp; Audit_Calc_Auto[[#This Row],[Feuille]] &amp; "'!" &amp; Audit_Calc_Auto[[#This Row],[Cellule]])),"(pas de formule)")</f>
        <v>=SI(ESTNUM($C$12);SI(OU(B251&lt;$D$8;B252&gt;$D$9);"Non cohérent avec date d'éligibilité des dépenses";SI(B251&lt;$C$12;"Attention, date d'entrée non cohérente avec période déclarée au titre de la demande";""));"")</v>
      </c>
      <c r="E1294" t="str">
        <f ca="1">IF(Audit_Calc_Auto[[#This Row],[Formule actuelle]]="(pas de formule)","SANS FORMULE",IF(Audit_Calc_Auto[[#This Row],[Formule actuelle]]=Audit_Calc_Auto[[#This Row],[Formule attendue]],"OK","MODIFIE"))</f>
        <v>OK</v>
      </c>
    </row>
    <row r="1295" spans="1:5" x14ac:dyDescent="0.25">
      <c r="A1295" s="770" t="s">
        <v>503</v>
      </c>
      <c r="B1295" s="770" t="s">
        <v>4600</v>
      </c>
      <c r="C1295" s="772" t="s">
        <v>5158</v>
      </c>
      <c r="D1295" s="799" t="str" cm="1">
        <f t="array" aca="1" ref="D1295" ca="1">IFERROR(_xlfn.FORMULATEXT(INDIRECT("'" &amp; Audit_Calc_Auto[[#This Row],[Feuille]] &amp; "'!" &amp; Audit_Calc_Auto[[#This Row],[Cellule]])),"(pas de formule)")</f>
        <v>=SI(ESTNUM($C$12);SI(OU(B252&lt;$D$8;B252&gt;$D$9);"Non cohérent avec date d'éligibilité des dépenses";SI(OU(B252&lt;C240;B252&gt;E240);"Attention, date de sortie non cohérente avec période déclarée au titre de la demande";""));"")</v>
      </c>
      <c r="E1295" t="str">
        <f ca="1">IF(Audit_Calc_Auto[[#This Row],[Formule actuelle]]="(pas de formule)","SANS FORMULE",IF(Audit_Calc_Auto[[#This Row],[Formule actuelle]]=Audit_Calc_Auto[[#This Row],[Formule attendue]],"OK","MODIFIE"))</f>
        <v>OK</v>
      </c>
    </row>
    <row r="1296" spans="1:5" x14ac:dyDescent="0.25">
      <c r="A1296" s="770" t="s">
        <v>503</v>
      </c>
      <c r="B1296" s="770" t="s">
        <v>4265</v>
      </c>
      <c r="C1296" s="772" t="s">
        <v>4266</v>
      </c>
      <c r="D1296" s="799" t="str" cm="1">
        <f t="array" aca="1" ref="D1296" ca="1">IFERROR(_xlfn.FORMULATEXT(INDIRECT("'" &amp; Audit_Calc_Auto[[#This Row],[Feuille]] &amp; "'!" &amp; Audit_Calc_Auto[[#This Row],[Cellule]])),"(pas de formule)")</f>
        <v>=SI(ET(B250="";B249="");"";SI(B250&lt;&gt;"";ARRONDI.INF((B250/35*1607)*FRACTION.ANNEE(B251;B252+1;1);1);SI(B249&lt;&gt;"";ARRONDI.INF((B249/151,67*1607)*FRACTION.ANNEE(B251;B252+1;1);1))))</v>
      </c>
      <c r="E1296" t="str">
        <f ca="1">IF(Audit_Calc_Auto[[#This Row],[Formule actuelle]]="(pas de formule)","SANS FORMULE",IF(Audit_Calc_Auto[[#This Row],[Formule actuelle]]=Audit_Calc_Auto[[#This Row],[Formule attendue]],"OK","MODIFIE"))</f>
        <v>OK</v>
      </c>
    </row>
    <row r="1297" spans="1:5" x14ac:dyDescent="0.25">
      <c r="A1297" s="770" t="s">
        <v>503</v>
      </c>
      <c r="B1297" s="770" t="s">
        <v>4267</v>
      </c>
      <c r="C1297" s="772" t="s">
        <v>4268</v>
      </c>
      <c r="D1297" s="799" t="str" cm="1">
        <f t="array" aca="1" ref="D1297" ca="1">IFERROR(_xlfn.FORMULATEXT(INDIRECT("'" &amp; Audit_Calc_Auto[[#This Row],[Feuille]] &amp; "'!" &amp; Audit_Calc_Auto[[#This Row],[Cellule]])),"(pas de formule)")</f>
        <v>=SIERREUR(ARRONDI.INF(B254*B253;1);"")</v>
      </c>
      <c r="E1297" t="str">
        <f ca="1">IF(Audit_Calc_Auto[[#This Row],[Formule actuelle]]="(pas de formule)","SANS FORMULE",IF(Audit_Calc_Auto[[#This Row],[Formule actuelle]]=Audit_Calc_Auto[[#This Row],[Formule attendue]],"OK","MODIFIE"))</f>
        <v>OK</v>
      </c>
    </row>
    <row r="1298" spans="1:5" x14ac:dyDescent="0.25">
      <c r="A1298" s="770" t="s">
        <v>503</v>
      </c>
      <c r="B1298" s="770" t="s">
        <v>4269</v>
      </c>
      <c r="C1298" s="772" t="s">
        <v>4270</v>
      </c>
      <c r="D1298" s="799" t="str" cm="1">
        <f t="array" aca="1" ref="D1298" ca="1">IFERROR(_xlfn.FORMULATEXT(INDIRECT("'" &amp; Audit_Calc_Auto[[#This Row],[Feuille]] &amp; "'!" &amp; Audit_Calc_Auto[[#This Row],[Cellule]])),"(pas de formule)")</f>
        <v>=SIERREUR(ARRONDI(B255*B248;2);"")</v>
      </c>
      <c r="E1298" t="str">
        <f ca="1">IF(Audit_Calc_Auto[[#This Row],[Formule actuelle]]="(pas de formule)","SANS FORMULE",IF(Audit_Calc_Auto[[#This Row],[Formule actuelle]]=Audit_Calc_Auto[[#This Row],[Formule attendue]],"OK","MODIFIE"))</f>
        <v>OK</v>
      </c>
    </row>
    <row r="1299" spans="1:5" x14ac:dyDescent="0.25">
      <c r="A1299" s="770" t="s">
        <v>503</v>
      </c>
      <c r="B1299" s="770" t="s">
        <v>1984</v>
      </c>
      <c r="C1299" s="772" t="s">
        <v>5159</v>
      </c>
      <c r="D1299" s="799" t="str" cm="1">
        <f t="array" aca="1" ref="D1299" ca="1">IFERROR(_xlfn.FORMULATEXT(INDIRECT("'" &amp; Audit_Calc_Auto[[#This Row],[Feuille]] &amp; "'!" &amp; Audit_Calc_Auto[[#This Row],[Cellule]])),"(pas de formule)")</f>
        <v>=SI(ESTNUM($C$12);SI(OU(B263&lt;$D$8;B264&gt;$D$9);"Non cohérent avec date d'éligibilité des dépenses";SI(B263&lt;$C$12;"Attention, date d'entrée non cohérente avec période déclarée au titre de la demande";""));"")</v>
      </c>
      <c r="E1299" t="str">
        <f ca="1">IF(Audit_Calc_Auto[[#This Row],[Formule actuelle]]="(pas de formule)","SANS FORMULE",IF(Audit_Calc_Auto[[#This Row],[Formule actuelle]]=Audit_Calc_Auto[[#This Row],[Formule attendue]],"OK","MODIFIE"))</f>
        <v>OK</v>
      </c>
    </row>
    <row r="1300" spans="1:5" x14ac:dyDescent="0.25">
      <c r="A1300" s="770" t="s">
        <v>503</v>
      </c>
      <c r="B1300" s="770" t="s">
        <v>4601</v>
      </c>
      <c r="C1300" s="772" t="s">
        <v>5160</v>
      </c>
      <c r="D1300" s="799" t="str" cm="1">
        <f t="array" aca="1" ref="D1300" ca="1">IFERROR(_xlfn.FORMULATEXT(INDIRECT("'" &amp; Audit_Calc_Auto[[#This Row],[Feuille]] &amp; "'!" &amp; Audit_Calc_Auto[[#This Row],[Cellule]])),"(pas de formule)")</f>
        <v>=SI(ESTNUM($C$12);SI(OU(B264&lt;$D$8;B264&gt;$D$9);"Non cohérent avec date d'éligibilité des dépenses";SI(OU(B264&lt;C252;B264&gt;E252);"Attention, date de sortie non cohérente avec période déclarée au titre de la demande";""));"")</v>
      </c>
      <c r="E1300" t="str">
        <f ca="1">IF(Audit_Calc_Auto[[#This Row],[Formule actuelle]]="(pas de formule)","SANS FORMULE",IF(Audit_Calc_Auto[[#This Row],[Formule actuelle]]=Audit_Calc_Auto[[#This Row],[Formule attendue]],"OK","MODIFIE"))</f>
        <v>OK</v>
      </c>
    </row>
    <row r="1301" spans="1:5" x14ac:dyDescent="0.25">
      <c r="A1301" s="770" t="s">
        <v>503</v>
      </c>
      <c r="B1301" s="770" t="s">
        <v>4271</v>
      </c>
      <c r="C1301" s="772" t="s">
        <v>4272</v>
      </c>
      <c r="D1301" s="799" t="str" cm="1">
        <f t="array" aca="1" ref="D1301" ca="1">IFERROR(_xlfn.FORMULATEXT(INDIRECT("'" &amp; Audit_Calc_Auto[[#This Row],[Feuille]] &amp; "'!" &amp; Audit_Calc_Auto[[#This Row],[Cellule]])),"(pas de formule)")</f>
        <v>=SI(ET(B262="";B261="");"";SI(B262&lt;&gt;"";ARRONDI.INF((B262/35*1607)*FRACTION.ANNEE(B263;B264+1;1);1);SI(B261&lt;&gt;"";ARRONDI.INF((B261/151,67*1607)*FRACTION.ANNEE(B263;B264+1;1);1))))</v>
      </c>
      <c r="E1301" t="str">
        <f ca="1">IF(Audit_Calc_Auto[[#This Row],[Formule actuelle]]="(pas de formule)","SANS FORMULE",IF(Audit_Calc_Auto[[#This Row],[Formule actuelle]]=Audit_Calc_Auto[[#This Row],[Formule attendue]],"OK","MODIFIE"))</f>
        <v>OK</v>
      </c>
    </row>
    <row r="1302" spans="1:5" x14ac:dyDescent="0.25">
      <c r="A1302" s="770" t="s">
        <v>503</v>
      </c>
      <c r="B1302" s="770" t="s">
        <v>4273</v>
      </c>
      <c r="C1302" s="772" t="s">
        <v>4274</v>
      </c>
      <c r="D1302" s="799" t="str" cm="1">
        <f t="array" aca="1" ref="D1302" ca="1">IFERROR(_xlfn.FORMULATEXT(INDIRECT("'" &amp; Audit_Calc_Auto[[#This Row],[Feuille]] &amp; "'!" &amp; Audit_Calc_Auto[[#This Row],[Cellule]])),"(pas de formule)")</f>
        <v>=SIERREUR(ARRONDI.INF(B266*B265;1);"")</v>
      </c>
      <c r="E1302" t="str">
        <f ca="1">IF(Audit_Calc_Auto[[#This Row],[Formule actuelle]]="(pas de formule)","SANS FORMULE",IF(Audit_Calc_Auto[[#This Row],[Formule actuelle]]=Audit_Calc_Auto[[#This Row],[Formule attendue]],"OK","MODIFIE"))</f>
        <v>OK</v>
      </c>
    </row>
    <row r="1303" spans="1:5" x14ac:dyDescent="0.25">
      <c r="A1303" s="770" t="s">
        <v>503</v>
      </c>
      <c r="B1303" s="770" t="s">
        <v>4275</v>
      </c>
      <c r="C1303" s="772" t="s">
        <v>4276</v>
      </c>
      <c r="D1303" s="799" t="str" cm="1">
        <f t="array" aca="1" ref="D1303" ca="1">IFERROR(_xlfn.FORMULATEXT(INDIRECT("'" &amp; Audit_Calc_Auto[[#This Row],[Feuille]] &amp; "'!" &amp; Audit_Calc_Auto[[#This Row],[Cellule]])),"(pas de formule)")</f>
        <v>=SIERREUR(ARRONDI(B267*B260;2);"")</v>
      </c>
      <c r="E1303" t="str">
        <f ca="1">IF(Audit_Calc_Auto[[#This Row],[Formule actuelle]]="(pas de formule)","SANS FORMULE",IF(Audit_Calc_Auto[[#This Row],[Formule actuelle]]=Audit_Calc_Auto[[#This Row],[Formule attendue]],"OK","MODIFIE"))</f>
        <v>OK</v>
      </c>
    </row>
    <row r="1304" spans="1:5" x14ac:dyDescent="0.25">
      <c r="A1304" s="770" t="s">
        <v>503</v>
      </c>
      <c r="B1304" s="770" t="s">
        <v>4602</v>
      </c>
      <c r="C1304" s="772" t="s">
        <v>5161</v>
      </c>
      <c r="D1304" s="799" t="str" cm="1">
        <f t="array" aca="1" ref="D1304" ca="1">IFERROR(_xlfn.FORMULATEXT(INDIRECT("'" &amp; Audit_Calc_Auto[[#This Row],[Feuille]] &amp; "'!" &amp; Audit_Calc_Auto[[#This Row],[Cellule]])),"(pas de formule)")</f>
        <v>=SI(ESTNUM($C$12);SI(OU(B275&lt;$D$8;B276&gt;$D$9);"Non cohérent avec date d'éligibilité des dépenses";SI(B275&lt;$C$12;"Attention, date d'entrée non cohérente avec période déclarée au titre de la demande";""));"")</v>
      </c>
      <c r="E1304" t="str">
        <f ca="1">IF(Audit_Calc_Auto[[#This Row],[Formule actuelle]]="(pas de formule)","SANS FORMULE",IF(Audit_Calc_Auto[[#This Row],[Formule actuelle]]=Audit_Calc_Auto[[#This Row],[Formule attendue]],"OK","MODIFIE"))</f>
        <v>OK</v>
      </c>
    </row>
    <row r="1305" spans="1:5" x14ac:dyDescent="0.25">
      <c r="A1305" s="770" t="s">
        <v>503</v>
      </c>
      <c r="B1305" s="770" t="s">
        <v>4603</v>
      </c>
      <c r="C1305" s="772" t="s">
        <v>5162</v>
      </c>
      <c r="D1305" s="799" t="str" cm="1">
        <f t="array" aca="1" ref="D1305" ca="1">IFERROR(_xlfn.FORMULATEXT(INDIRECT("'" &amp; Audit_Calc_Auto[[#This Row],[Feuille]] &amp; "'!" &amp; Audit_Calc_Auto[[#This Row],[Cellule]])),"(pas de formule)")</f>
        <v>=SI(ESTNUM($C$12);SI(OU(B276&lt;$D$8;B276&gt;$D$9);"Non cohérent avec date d'éligibilité des dépenses";SI(OU(B276&lt;C264;B276&gt;E264);"Attention, date de sortie non cohérente avec période déclarée au titre de la demande";""));"")</v>
      </c>
      <c r="E1305" t="str">
        <f ca="1">IF(Audit_Calc_Auto[[#This Row],[Formule actuelle]]="(pas de formule)","SANS FORMULE",IF(Audit_Calc_Auto[[#This Row],[Formule actuelle]]=Audit_Calc_Auto[[#This Row],[Formule attendue]],"OK","MODIFIE"))</f>
        <v>OK</v>
      </c>
    </row>
    <row r="1306" spans="1:5" x14ac:dyDescent="0.25">
      <c r="A1306" s="770" t="s">
        <v>503</v>
      </c>
      <c r="B1306" s="770" t="s">
        <v>4277</v>
      </c>
      <c r="C1306" s="772" t="s">
        <v>4278</v>
      </c>
      <c r="D1306" s="799" t="str" cm="1">
        <f t="array" aca="1" ref="D1306" ca="1">IFERROR(_xlfn.FORMULATEXT(INDIRECT("'" &amp; Audit_Calc_Auto[[#This Row],[Feuille]] &amp; "'!" &amp; Audit_Calc_Auto[[#This Row],[Cellule]])),"(pas de formule)")</f>
        <v>=SI(ET(B274="";B273="");"";SI(B274&lt;&gt;"";ARRONDI.INF((B274/35*1607)*FRACTION.ANNEE(B275;B276+1;1);1);SI(B273&lt;&gt;"";ARRONDI.INF((B273/151,67*1607)*FRACTION.ANNEE(B275;B276+1;1);1))))</v>
      </c>
      <c r="E1306" t="str">
        <f ca="1">IF(Audit_Calc_Auto[[#This Row],[Formule actuelle]]="(pas de formule)","SANS FORMULE",IF(Audit_Calc_Auto[[#This Row],[Formule actuelle]]=Audit_Calc_Auto[[#This Row],[Formule attendue]],"OK","MODIFIE"))</f>
        <v>OK</v>
      </c>
    </row>
    <row r="1307" spans="1:5" x14ac:dyDescent="0.25">
      <c r="A1307" s="770" t="s">
        <v>503</v>
      </c>
      <c r="B1307" s="770" t="s">
        <v>4279</v>
      </c>
      <c r="C1307" s="772" t="s">
        <v>4280</v>
      </c>
      <c r="D1307" s="799" t="str" cm="1">
        <f t="array" aca="1" ref="D1307" ca="1">IFERROR(_xlfn.FORMULATEXT(INDIRECT("'" &amp; Audit_Calc_Auto[[#This Row],[Feuille]] &amp; "'!" &amp; Audit_Calc_Auto[[#This Row],[Cellule]])),"(pas de formule)")</f>
        <v>=SIERREUR(ARRONDI.INF(B278*B277;1);"")</v>
      </c>
      <c r="E1307" t="str">
        <f ca="1">IF(Audit_Calc_Auto[[#This Row],[Formule actuelle]]="(pas de formule)","SANS FORMULE",IF(Audit_Calc_Auto[[#This Row],[Formule actuelle]]=Audit_Calc_Auto[[#This Row],[Formule attendue]],"OK","MODIFIE"))</f>
        <v>OK</v>
      </c>
    </row>
    <row r="1308" spans="1:5" x14ac:dyDescent="0.25">
      <c r="A1308" s="770" t="s">
        <v>503</v>
      </c>
      <c r="B1308" s="770" t="s">
        <v>4281</v>
      </c>
      <c r="C1308" s="772" t="s">
        <v>4282</v>
      </c>
      <c r="D1308" s="799" t="str" cm="1">
        <f t="array" aca="1" ref="D1308" ca="1">IFERROR(_xlfn.FORMULATEXT(INDIRECT("'" &amp; Audit_Calc_Auto[[#This Row],[Feuille]] &amp; "'!" &amp; Audit_Calc_Auto[[#This Row],[Cellule]])),"(pas de formule)")</f>
        <v>=SIERREUR(ARRONDI(B279*B272;2);"")</v>
      </c>
      <c r="E1308" t="str">
        <f ca="1">IF(Audit_Calc_Auto[[#This Row],[Formule actuelle]]="(pas de formule)","SANS FORMULE",IF(Audit_Calc_Auto[[#This Row],[Formule actuelle]]=Audit_Calc_Auto[[#This Row],[Formule attendue]],"OK","MODIFIE"))</f>
        <v>OK</v>
      </c>
    </row>
    <row r="1309" spans="1:5" x14ac:dyDescent="0.25">
      <c r="A1309" s="770" t="s">
        <v>503</v>
      </c>
      <c r="B1309" s="770" t="s">
        <v>1985</v>
      </c>
      <c r="C1309" s="772" t="s">
        <v>5163</v>
      </c>
      <c r="D1309" s="799" t="str" cm="1">
        <f t="array" aca="1" ref="D1309" ca="1">IFERROR(_xlfn.FORMULATEXT(INDIRECT("'" &amp; Audit_Calc_Auto[[#This Row],[Feuille]] &amp; "'!" &amp; Audit_Calc_Auto[[#This Row],[Cellule]])),"(pas de formule)")</f>
        <v>=SI(ESTNUM($C$12);SI(OU(B287&lt;$D$8;B288&gt;$D$9);"Non cohérent avec date d'éligibilité des dépenses";SI(B287&lt;$C$12;"Attention, date d'entrée non cohérente avec période déclarée au titre de la demande";""));"")</v>
      </c>
      <c r="E1309" t="str">
        <f ca="1">IF(Audit_Calc_Auto[[#This Row],[Formule actuelle]]="(pas de formule)","SANS FORMULE",IF(Audit_Calc_Auto[[#This Row],[Formule actuelle]]=Audit_Calc_Auto[[#This Row],[Formule attendue]],"OK","MODIFIE"))</f>
        <v>OK</v>
      </c>
    </row>
    <row r="1310" spans="1:5" x14ac:dyDescent="0.25">
      <c r="A1310" s="770" t="s">
        <v>503</v>
      </c>
      <c r="B1310" s="770" t="s">
        <v>4604</v>
      </c>
      <c r="C1310" s="772" t="s">
        <v>5164</v>
      </c>
      <c r="D1310" s="799" t="str" cm="1">
        <f t="array" aca="1" ref="D1310" ca="1">IFERROR(_xlfn.FORMULATEXT(INDIRECT("'" &amp; Audit_Calc_Auto[[#This Row],[Feuille]] &amp; "'!" &amp; Audit_Calc_Auto[[#This Row],[Cellule]])),"(pas de formule)")</f>
        <v>=SI(ESTNUM($C$12);SI(OU(B288&lt;$D$8;B288&gt;$D$9);"Non cohérent avec date d'éligibilité des dépenses";SI(OU(B288&lt;C276;B288&gt;E276);"Attention, date de sortie non cohérente avec période déclarée au titre de la demande";""));"")</v>
      </c>
      <c r="E1310" t="str">
        <f ca="1">IF(Audit_Calc_Auto[[#This Row],[Formule actuelle]]="(pas de formule)","SANS FORMULE",IF(Audit_Calc_Auto[[#This Row],[Formule actuelle]]=Audit_Calc_Auto[[#This Row],[Formule attendue]],"OK","MODIFIE"))</f>
        <v>OK</v>
      </c>
    </row>
    <row r="1311" spans="1:5" x14ac:dyDescent="0.25">
      <c r="A1311" s="770" t="s">
        <v>503</v>
      </c>
      <c r="B1311" s="770" t="s">
        <v>4283</v>
      </c>
      <c r="C1311" s="772" t="s">
        <v>4284</v>
      </c>
      <c r="D1311" s="799" t="str" cm="1">
        <f t="array" aca="1" ref="D1311" ca="1">IFERROR(_xlfn.FORMULATEXT(INDIRECT("'" &amp; Audit_Calc_Auto[[#This Row],[Feuille]] &amp; "'!" &amp; Audit_Calc_Auto[[#This Row],[Cellule]])),"(pas de formule)")</f>
        <v>=SI(ET(B286="";B285="");"";SI(B286&lt;&gt;"";ARRONDI.INF((B286/35*1607)*FRACTION.ANNEE(B287;B288+1;1);1);SI(B285&lt;&gt;"";ARRONDI.INF((B285/151,67*1607)*FRACTION.ANNEE(B287;B288+1;1);1))))</v>
      </c>
      <c r="E1311" t="str">
        <f ca="1">IF(Audit_Calc_Auto[[#This Row],[Formule actuelle]]="(pas de formule)","SANS FORMULE",IF(Audit_Calc_Auto[[#This Row],[Formule actuelle]]=Audit_Calc_Auto[[#This Row],[Formule attendue]],"OK","MODIFIE"))</f>
        <v>OK</v>
      </c>
    </row>
    <row r="1312" spans="1:5" x14ac:dyDescent="0.25">
      <c r="A1312" s="770" t="s">
        <v>503</v>
      </c>
      <c r="B1312" s="770" t="s">
        <v>4285</v>
      </c>
      <c r="C1312" s="772" t="s">
        <v>4286</v>
      </c>
      <c r="D1312" s="799" t="str" cm="1">
        <f t="array" aca="1" ref="D1312" ca="1">IFERROR(_xlfn.FORMULATEXT(INDIRECT("'" &amp; Audit_Calc_Auto[[#This Row],[Feuille]] &amp; "'!" &amp; Audit_Calc_Auto[[#This Row],[Cellule]])),"(pas de formule)")</f>
        <v>=SIERREUR(ARRONDI.INF(B290*B289;1);"")</v>
      </c>
      <c r="E1312" t="str">
        <f ca="1">IF(Audit_Calc_Auto[[#This Row],[Formule actuelle]]="(pas de formule)","SANS FORMULE",IF(Audit_Calc_Auto[[#This Row],[Formule actuelle]]=Audit_Calc_Auto[[#This Row],[Formule attendue]],"OK","MODIFIE"))</f>
        <v>OK</v>
      </c>
    </row>
    <row r="1313" spans="1:5" x14ac:dyDescent="0.25">
      <c r="A1313" s="770" t="s">
        <v>503</v>
      </c>
      <c r="B1313" s="770" t="s">
        <v>4287</v>
      </c>
      <c r="C1313" s="772" t="s">
        <v>4288</v>
      </c>
      <c r="D1313" s="799" t="str" cm="1">
        <f t="array" aca="1" ref="D1313" ca="1">IFERROR(_xlfn.FORMULATEXT(INDIRECT("'" &amp; Audit_Calc_Auto[[#This Row],[Feuille]] &amp; "'!" &amp; Audit_Calc_Auto[[#This Row],[Cellule]])),"(pas de formule)")</f>
        <v>=SIERREUR(ARRONDI(B291*B284;2);"")</v>
      </c>
      <c r="E1313" t="str">
        <f ca="1">IF(Audit_Calc_Auto[[#This Row],[Formule actuelle]]="(pas de formule)","SANS FORMULE",IF(Audit_Calc_Auto[[#This Row],[Formule actuelle]]=Audit_Calc_Auto[[#This Row],[Formule attendue]],"OK","MODIFIE"))</f>
        <v>OK</v>
      </c>
    </row>
    <row r="1314" spans="1:5" x14ac:dyDescent="0.25">
      <c r="A1314" s="770" t="s">
        <v>503</v>
      </c>
      <c r="B1314" s="770" t="s">
        <v>4605</v>
      </c>
      <c r="C1314" s="772" t="s">
        <v>5165</v>
      </c>
      <c r="D1314" s="799" t="str" cm="1">
        <f t="array" aca="1" ref="D1314" ca="1">IFERROR(_xlfn.FORMULATEXT(INDIRECT("'" &amp; Audit_Calc_Auto[[#This Row],[Feuille]] &amp; "'!" &amp; Audit_Calc_Auto[[#This Row],[Cellule]])),"(pas de formule)")</f>
        <v>=SI(ESTNUM($C$12);SI(OU(B299&lt;$D$8;B300&gt;$D$9);"Non cohérent avec date d'éligibilité des dépenses";SI(B299&lt;$C$12;"Attention, date d'entrée non cohérente avec période déclarée au titre de la demande";""));"")</v>
      </c>
      <c r="E1314" t="str">
        <f ca="1">IF(Audit_Calc_Auto[[#This Row],[Formule actuelle]]="(pas de formule)","SANS FORMULE",IF(Audit_Calc_Auto[[#This Row],[Formule actuelle]]=Audit_Calc_Auto[[#This Row],[Formule attendue]],"OK","MODIFIE"))</f>
        <v>OK</v>
      </c>
    </row>
    <row r="1315" spans="1:5" x14ac:dyDescent="0.25">
      <c r="A1315" s="770" t="s">
        <v>503</v>
      </c>
      <c r="B1315" s="770" t="s">
        <v>4606</v>
      </c>
      <c r="C1315" s="772" t="s">
        <v>5166</v>
      </c>
      <c r="D1315" s="799" t="str" cm="1">
        <f t="array" aca="1" ref="D1315" ca="1">IFERROR(_xlfn.FORMULATEXT(INDIRECT("'" &amp; Audit_Calc_Auto[[#This Row],[Feuille]] &amp; "'!" &amp; Audit_Calc_Auto[[#This Row],[Cellule]])),"(pas de formule)")</f>
        <v>=SI(ESTNUM($C$12);SI(OU(B300&lt;$D$8;B300&gt;$D$9);"Non cohérent avec date d'éligibilité des dépenses";SI(OU(B300&lt;C288;B300&gt;E288);"Attention, date de sortie non cohérente avec période déclarée au titre de la demande";""));"")</v>
      </c>
      <c r="E1315" t="str">
        <f ca="1">IF(Audit_Calc_Auto[[#This Row],[Formule actuelle]]="(pas de formule)","SANS FORMULE",IF(Audit_Calc_Auto[[#This Row],[Formule actuelle]]=Audit_Calc_Auto[[#This Row],[Formule attendue]],"OK","MODIFIE"))</f>
        <v>OK</v>
      </c>
    </row>
    <row r="1316" spans="1:5" x14ac:dyDescent="0.25">
      <c r="A1316" s="770" t="s">
        <v>503</v>
      </c>
      <c r="B1316" s="770" t="s">
        <v>4289</v>
      </c>
      <c r="C1316" s="772" t="s">
        <v>4290</v>
      </c>
      <c r="D1316" s="799" t="str" cm="1">
        <f t="array" aca="1" ref="D1316" ca="1">IFERROR(_xlfn.FORMULATEXT(INDIRECT("'" &amp; Audit_Calc_Auto[[#This Row],[Feuille]] &amp; "'!" &amp; Audit_Calc_Auto[[#This Row],[Cellule]])),"(pas de formule)")</f>
        <v>=SI(ET(B298="";B297="");"";SI(B298&lt;&gt;"";ARRONDI.INF((B298/35*1607)*FRACTION.ANNEE(B299;B300+1;1);1);SI(B297&lt;&gt;"";ARRONDI.INF((B297/151,67*1607)*FRACTION.ANNEE(B299;B300+1;1);1))))</v>
      </c>
      <c r="E1316" t="str">
        <f ca="1">IF(Audit_Calc_Auto[[#This Row],[Formule actuelle]]="(pas de formule)","SANS FORMULE",IF(Audit_Calc_Auto[[#This Row],[Formule actuelle]]=Audit_Calc_Auto[[#This Row],[Formule attendue]],"OK","MODIFIE"))</f>
        <v>OK</v>
      </c>
    </row>
    <row r="1317" spans="1:5" x14ac:dyDescent="0.25">
      <c r="A1317" s="770" t="s">
        <v>503</v>
      </c>
      <c r="B1317" s="770" t="s">
        <v>4291</v>
      </c>
      <c r="C1317" s="772" t="s">
        <v>4292</v>
      </c>
      <c r="D1317" s="799" t="str" cm="1">
        <f t="array" aca="1" ref="D1317" ca="1">IFERROR(_xlfn.FORMULATEXT(INDIRECT("'" &amp; Audit_Calc_Auto[[#This Row],[Feuille]] &amp; "'!" &amp; Audit_Calc_Auto[[#This Row],[Cellule]])),"(pas de formule)")</f>
        <v>=SIERREUR(ARRONDI.INF(B302*B301;1);"")</v>
      </c>
      <c r="E1317" t="str">
        <f ca="1">IF(Audit_Calc_Auto[[#This Row],[Formule actuelle]]="(pas de formule)","SANS FORMULE",IF(Audit_Calc_Auto[[#This Row],[Formule actuelle]]=Audit_Calc_Auto[[#This Row],[Formule attendue]],"OK","MODIFIE"))</f>
        <v>OK</v>
      </c>
    </row>
    <row r="1318" spans="1:5" x14ac:dyDescent="0.25">
      <c r="A1318" s="770" t="s">
        <v>503</v>
      </c>
      <c r="B1318" s="770" t="s">
        <v>4293</v>
      </c>
      <c r="C1318" s="772" t="s">
        <v>4294</v>
      </c>
      <c r="D1318" s="799" t="str" cm="1">
        <f t="array" aca="1" ref="D1318" ca="1">IFERROR(_xlfn.FORMULATEXT(INDIRECT("'" &amp; Audit_Calc_Auto[[#This Row],[Feuille]] &amp; "'!" &amp; Audit_Calc_Auto[[#This Row],[Cellule]])),"(pas de formule)")</f>
        <v>=SIERREUR(ARRONDI(B303*B296;2);"")</v>
      </c>
      <c r="E1318" t="str">
        <f ca="1">IF(Audit_Calc_Auto[[#This Row],[Formule actuelle]]="(pas de formule)","SANS FORMULE",IF(Audit_Calc_Auto[[#This Row],[Formule actuelle]]=Audit_Calc_Auto[[#This Row],[Formule attendue]],"OK","MODIFIE"))</f>
        <v>OK</v>
      </c>
    </row>
    <row r="1319" spans="1:5" x14ac:dyDescent="0.25">
      <c r="A1319" s="770" t="s">
        <v>503</v>
      </c>
      <c r="B1319" s="770" t="s">
        <v>1986</v>
      </c>
      <c r="C1319" s="772" t="s">
        <v>5167</v>
      </c>
      <c r="D1319" s="799" t="str" cm="1">
        <f t="array" aca="1" ref="D1319" ca="1">IFERROR(_xlfn.FORMULATEXT(INDIRECT("'" &amp; Audit_Calc_Auto[[#This Row],[Feuille]] &amp; "'!" &amp; Audit_Calc_Auto[[#This Row],[Cellule]])),"(pas de formule)")</f>
        <v>=SI(ESTNUM($C$12);SI(OU(B311&lt;$D$8;B312&gt;$D$9);"Non cohérent avec date d'éligibilité des dépenses";SI(B311&lt;$C$12;"Attention, date d'entrée non cohérente avec période déclarée au titre de la demande";""));"")</v>
      </c>
      <c r="E1319" t="str">
        <f ca="1">IF(Audit_Calc_Auto[[#This Row],[Formule actuelle]]="(pas de formule)","SANS FORMULE",IF(Audit_Calc_Auto[[#This Row],[Formule actuelle]]=Audit_Calc_Auto[[#This Row],[Formule attendue]],"OK","MODIFIE"))</f>
        <v>OK</v>
      </c>
    </row>
    <row r="1320" spans="1:5" x14ac:dyDescent="0.25">
      <c r="A1320" s="770" t="s">
        <v>503</v>
      </c>
      <c r="B1320" s="770" t="s">
        <v>4607</v>
      </c>
      <c r="C1320" s="772" t="s">
        <v>5168</v>
      </c>
      <c r="D1320" s="799" t="str" cm="1">
        <f t="array" aca="1" ref="D1320" ca="1">IFERROR(_xlfn.FORMULATEXT(INDIRECT("'" &amp; Audit_Calc_Auto[[#This Row],[Feuille]] &amp; "'!" &amp; Audit_Calc_Auto[[#This Row],[Cellule]])),"(pas de formule)")</f>
        <v>=SI(ESTNUM($C$12);SI(OU(B312&lt;$D$8;B312&gt;$D$9);"Non cohérent avec date d'éligibilité des dépenses";SI(OU(B312&lt;C300;B312&gt;E300);"Attention, date de sortie non cohérente avec période déclarée au titre de la demande";""));"")</v>
      </c>
      <c r="E1320" t="str">
        <f ca="1">IF(Audit_Calc_Auto[[#This Row],[Formule actuelle]]="(pas de formule)","SANS FORMULE",IF(Audit_Calc_Auto[[#This Row],[Formule actuelle]]=Audit_Calc_Auto[[#This Row],[Formule attendue]],"OK","MODIFIE"))</f>
        <v>OK</v>
      </c>
    </row>
    <row r="1321" spans="1:5" x14ac:dyDescent="0.25">
      <c r="A1321" s="770" t="s">
        <v>503</v>
      </c>
      <c r="B1321" s="770" t="s">
        <v>4295</v>
      </c>
      <c r="C1321" s="772" t="s">
        <v>4296</v>
      </c>
      <c r="D1321" s="799" t="str" cm="1">
        <f t="array" aca="1" ref="D1321" ca="1">IFERROR(_xlfn.FORMULATEXT(INDIRECT("'" &amp; Audit_Calc_Auto[[#This Row],[Feuille]] &amp; "'!" &amp; Audit_Calc_Auto[[#This Row],[Cellule]])),"(pas de formule)")</f>
        <v>=SI(ET(B310="";B309="");"";SI(B310&lt;&gt;"";ARRONDI.INF((B310/35*1607)*FRACTION.ANNEE(B311;B312+1;1);1);SI(B309&lt;&gt;"";ARRONDI.INF((B309/151,67*1607)*FRACTION.ANNEE(B311;B312+1;1);1))))</v>
      </c>
      <c r="E1321" t="str">
        <f ca="1">IF(Audit_Calc_Auto[[#This Row],[Formule actuelle]]="(pas de formule)","SANS FORMULE",IF(Audit_Calc_Auto[[#This Row],[Formule actuelle]]=Audit_Calc_Auto[[#This Row],[Formule attendue]],"OK","MODIFIE"))</f>
        <v>OK</v>
      </c>
    </row>
    <row r="1322" spans="1:5" x14ac:dyDescent="0.25">
      <c r="A1322" s="770" t="s">
        <v>503</v>
      </c>
      <c r="B1322" s="770" t="s">
        <v>4297</v>
      </c>
      <c r="C1322" s="772" t="s">
        <v>4298</v>
      </c>
      <c r="D1322" s="799" t="str" cm="1">
        <f t="array" aca="1" ref="D1322" ca="1">IFERROR(_xlfn.FORMULATEXT(INDIRECT("'" &amp; Audit_Calc_Auto[[#This Row],[Feuille]] &amp; "'!" &amp; Audit_Calc_Auto[[#This Row],[Cellule]])),"(pas de formule)")</f>
        <v>=SIERREUR(ARRONDI.INF(B314*B313;1);"")</v>
      </c>
      <c r="E1322" t="str">
        <f ca="1">IF(Audit_Calc_Auto[[#This Row],[Formule actuelle]]="(pas de formule)","SANS FORMULE",IF(Audit_Calc_Auto[[#This Row],[Formule actuelle]]=Audit_Calc_Auto[[#This Row],[Formule attendue]],"OK","MODIFIE"))</f>
        <v>OK</v>
      </c>
    </row>
    <row r="1323" spans="1:5" x14ac:dyDescent="0.25">
      <c r="A1323" s="770" t="s">
        <v>503</v>
      </c>
      <c r="B1323" s="770" t="s">
        <v>4299</v>
      </c>
      <c r="C1323" s="772" t="s">
        <v>4300</v>
      </c>
      <c r="D1323" s="799" t="str" cm="1">
        <f t="array" aca="1" ref="D1323" ca="1">IFERROR(_xlfn.FORMULATEXT(INDIRECT("'" &amp; Audit_Calc_Auto[[#This Row],[Feuille]] &amp; "'!" &amp; Audit_Calc_Auto[[#This Row],[Cellule]])),"(pas de formule)")</f>
        <v>=SIERREUR(ARRONDI(B315*B308;2);"")</v>
      </c>
      <c r="E1323" t="str">
        <f ca="1">IF(Audit_Calc_Auto[[#This Row],[Formule actuelle]]="(pas de formule)","SANS FORMULE",IF(Audit_Calc_Auto[[#This Row],[Formule actuelle]]=Audit_Calc_Auto[[#This Row],[Formule attendue]],"OK","MODIFIE"))</f>
        <v>OK</v>
      </c>
    </row>
    <row r="1324" spans="1:5" x14ac:dyDescent="0.25">
      <c r="A1324" s="770" t="s">
        <v>503</v>
      </c>
      <c r="B1324" s="770" t="s">
        <v>4608</v>
      </c>
      <c r="C1324" s="772" t="s">
        <v>5169</v>
      </c>
      <c r="D1324" s="799" t="str" cm="1">
        <f t="array" aca="1" ref="D1324" ca="1">IFERROR(_xlfn.FORMULATEXT(INDIRECT("'" &amp; Audit_Calc_Auto[[#This Row],[Feuille]] &amp; "'!" &amp; Audit_Calc_Auto[[#This Row],[Cellule]])),"(pas de formule)")</f>
        <v>=SI(ESTNUM($C$12);SI(OU(B323&lt;$D$8;B324&gt;$D$9);"Non cohérent avec date d'éligibilité des dépenses";SI(B323&lt;$C$12;"Attention, date d'entrée non cohérente avec période déclarée au titre de la demande";""));"")</v>
      </c>
      <c r="E1324" t="str">
        <f ca="1">IF(Audit_Calc_Auto[[#This Row],[Formule actuelle]]="(pas de formule)","SANS FORMULE",IF(Audit_Calc_Auto[[#This Row],[Formule actuelle]]=Audit_Calc_Auto[[#This Row],[Formule attendue]],"OK","MODIFIE"))</f>
        <v>OK</v>
      </c>
    </row>
    <row r="1325" spans="1:5" x14ac:dyDescent="0.25">
      <c r="A1325" s="770" t="s">
        <v>503</v>
      </c>
      <c r="B1325" s="770" t="s">
        <v>4609</v>
      </c>
      <c r="C1325" s="772" t="s">
        <v>5170</v>
      </c>
      <c r="D1325" s="799" t="str" cm="1">
        <f t="array" aca="1" ref="D1325" ca="1">IFERROR(_xlfn.FORMULATEXT(INDIRECT("'" &amp; Audit_Calc_Auto[[#This Row],[Feuille]] &amp; "'!" &amp; Audit_Calc_Auto[[#This Row],[Cellule]])),"(pas de formule)")</f>
        <v>=SI(ESTNUM($C$12);SI(OU(B324&lt;$D$8;B324&gt;$D$9);"Non cohérent avec date d'éligibilité des dépenses";SI(OU(B324&lt;C312;B324&gt;E312);"Attention, date de sortie non cohérente avec période déclarée au titre de la demande";""));"")</v>
      </c>
      <c r="E1325" t="str">
        <f ca="1">IF(Audit_Calc_Auto[[#This Row],[Formule actuelle]]="(pas de formule)","SANS FORMULE",IF(Audit_Calc_Auto[[#This Row],[Formule actuelle]]=Audit_Calc_Auto[[#This Row],[Formule attendue]],"OK","MODIFIE"))</f>
        <v>OK</v>
      </c>
    </row>
    <row r="1326" spans="1:5" x14ac:dyDescent="0.25">
      <c r="A1326" s="770" t="s">
        <v>503</v>
      </c>
      <c r="B1326" s="770" t="s">
        <v>4301</v>
      </c>
      <c r="C1326" s="772" t="s">
        <v>4302</v>
      </c>
      <c r="D1326" s="799" t="str" cm="1">
        <f t="array" aca="1" ref="D1326" ca="1">IFERROR(_xlfn.FORMULATEXT(INDIRECT("'" &amp; Audit_Calc_Auto[[#This Row],[Feuille]] &amp; "'!" &amp; Audit_Calc_Auto[[#This Row],[Cellule]])),"(pas de formule)")</f>
        <v>=SI(ET(B322="";B321="");"";SI(B322&lt;&gt;"";ARRONDI.INF((B322/35*1607)*FRACTION.ANNEE(B323;B324+1;1);1);SI(B321&lt;&gt;"";ARRONDI.INF((B321/151,67*1607)*FRACTION.ANNEE(B323;B324+1;1);1))))</v>
      </c>
      <c r="E1326" t="str">
        <f ca="1">IF(Audit_Calc_Auto[[#This Row],[Formule actuelle]]="(pas de formule)","SANS FORMULE",IF(Audit_Calc_Auto[[#This Row],[Formule actuelle]]=Audit_Calc_Auto[[#This Row],[Formule attendue]],"OK","MODIFIE"))</f>
        <v>OK</v>
      </c>
    </row>
    <row r="1327" spans="1:5" x14ac:dyDescent="0.25">
      <c r="A1327" s="770" t="s">
        <v>503</v>
      </c>
      <c r="B1327" s="770" t="s">
        <v>4303</v>
      </c>
      <c r="C1327" s="772" t="s">
        <v>4304</v>
      </c>
      <c r="D1327" s="799" t="str" cm="1">
        <f t="array" aca="1" ref="D1327" ca="1">IFERROR(_xlfn.FORMULATEXT(INDIRECT("'" &amp; Audit_Calc_Auto[[#This Row],[Feuille]] &amp; "'!" &amp; Audit_Calc_Auto[[#This Row],[Cellule]])),"(pas de formule)")</f>
        <v>=SIERREUR(ARRONDI.INF(B326*B325;1);"")</v>
      </c>
      <c r="E1327" t="str">
        <f ca="1">IF(Audit_Calc_Auto[[#This Row],[Formule actuelle]]="(pas de formule)","SANS FORMULE",IF(Audit_Calc_Auto[[#This Row],[Formule actuelle]]=Audit_Calc_Auto[[#This Row],[Formule attendue]],"OK","MODIFIE"))</f>
        <v>OK</v>
      </c>
    </row>
    <row r="1328" spans="1:5" x14ac:dyDescent="0.25">
      <c r="A1328" s="770" t="s">
        <v>503</v>
      </c>
      <c r="B1328" s="770" t="s">
        <v>4305</v>
      </c>
      <c r="C1328" s="772" t="s">
        <v>4306</v>
      </c>
      <c r="D1328" s="799" t="str" cm="1">
        <f t="array" aca="1" ref="D1328" ca="1">IFERROR(_xlfn.FORMULATEXT(INDIRECT("'" &amp; Audit_Calc_Auto[[#This Row],[Feuille]] &amp; "'!" &amp; Audit_Calc_Auto[[#This Row],[Cellule]])),"(pas de formule)")</f>
        <v>=SIERREUR(ARRONDI(B327*B320;2);"")</v>
      </c>
      <c r="E1328" t="str">
        <f ca="1">IF(Audit_Calc_Auto[[#This Row],[Formule actuelle]]="(pas de formule)","SANS FORMULE",IF(Audit_Calc_Auto[[#This Row],[Formule actuelle]]=Audit_Calc_Auto[[#This Row],[Formule attendue]],"OK","MODIFIE"))</f>
        <v>OK</v>
      </c>
    </row>
    <row r="1329" spans="1:5" x14ac:dyDescent="0.25">
      <c r="A1329" s="770" t="s">
        <v>503</v>
      </c>
      <c r="B1329" s="770" t="s">
        <v>1987</v>
      </c>
      <c r="C1329" s="772" t="s">
        <v>5171</v>
      </c>
      <c r="D1329" s="799" t="str" cm="1">
        <f t="array" aca="1" ref="D1329" ca="1">IFERROR(_xlfn.FORMULATEXT(INDIRECT("'" &amp; Audit_Calc_Auto[[#This Row],[Feuille]] &amp; "'!" &amp; Audit_Calc_Auto[[#This Row],[Cellule]])),"(pas de formule)")</f>
        <v>=SI(ESTNUM($C$12);SI(OU(B335&lt;$D$8;B336&gt;$D$9);"Non cohérent avec date d'éligibilité des dépenses";SI(B335&lt;$C$12;"Attention, date d'entrée non cohérente avec période déclarée au titre de la demande";""));"")</v>
      </c>
      <c r="E1329" t="str">
        <f ca="1">IF(Audit_Calc_Auto[[#This Row],[Formule actuelle]]="(pas de formule)","SANS FORMULE",IF(Audit_Calc_Auto[[#This Row],[Formule actuelle]]=Audit_Calc_Auto[[#This Row],[Formule attendue]],"OK","MODIFIE"))</f>
        <v>OK</v>
      </c>
    </row>
    <row r="1330" spans="1:5" x14ac:dyDescent="0.25">
      <c r="A1330" s="770" t="s">
        <v>503</v>
      </c>
      <c r="B1330" s="770" t="s">
        <v>4610</v>
      </c>
      <c r="C1330" s="772" t="s">
        <v>5172</v>
      </c>
      <c r="D1330" s="799" t="str" cm="1">
        <f t="array" aca="1" ref="D1330" ca="1">IFERROR(_xlfn.FORMULATEXT(INDIRECT("'" &amp; Audit_Calc_Auto[[#This Row],[Feuille]] &amp; "'!" &amp; Audit_Calc_Auto[[#This Row],[Cellule]])),"(pas de formule)")</f>
        <v>=SI(ESTNUM($C$12);SI(OU(B336&lt;$D$8;B336&gt;$D$9);"Non cohérent avec date d'éligibilité des dépenses";SI(OU(B336&lt;C324;B336&gt;E324);"Attention, date de sortie non cohérente avec période déclarée au titre de la demande";""));"")</v>
      </c>
      <c r="E1330" t="str">
        <f ca="1">IF(Audit_Calc_Auto[[#This Row],[Formule actuelle]]="(pas de formule)","SANS FORMULE",IF(Audit_Calc_Auto[[#This Row],[Formule actuelle]]=Audit_Calc_Auto[[#This Row],[Formule attendue]],"OK","MODIFIE"))</f>
        <v>OK</v>
      </c>
    </row>
    <row r="1331" spans="1:5" x14ac:dyDescent="0.25">
      <c r="A1331" s="770" t="s">
        <v>503</v>
      </c>
      <c r="B1331" s="770" t="s">
        <v>4307</v>
      </c>
      <c r="C1331" s="772" t="s">
        <v>4308</v>
      </c>
      <c r="D1331" s="799" t="str" cm="1">
        <f t="array" aca="1" ref="D1331" ca="1">IFERROR(_xlfn.FORMULATEXT(INDIRECT("'" &amp; Audit_Calc_Auto[[#This Row],[Feuille]] &amp; "'!" &amp; Audit_Calc_Auto[[#This Row],[Cellule]])),"(pas de formule)")</f>
        <v>=SI(ET(B334="";B333="");"";SI(B334&lt;&gt;"";ARRONDI.INF((B334/35*1607)*FRACTION.ANNEE(B335;B336+1;1);1);SI(B333&lt;&gt;"";ARRONDI.INF((B333/151,67*1607)*FRACTION.ANNEE(B335;B336+1;1);1))))</v>
      </c>
      <c r="E1331" t="str">
        <f ca="1">IF(Audit_Calc_Auto[[#This Row],[Formule actuelle]]="(pas de formule)","SANS FORMULE",IF(Audit_Calc_Auto[[#This Row],[Formule actuelle]]=Audit_Calc_Auto[[#This Row],[Formule attendue]],"OK","MODIFIE"))</f>
        <v>OK</v>
      </c>
    </row>
    <row r="1332" spans="1:5" x14ac:dyDescent="0.25">
      <c r="A1332" s="770" t="s">
        <v>503</v>
      </c>
      <c r="B1332" s="770" t="s">
        <v>4309</v>
      </c>
      <c r="C1332" s="772" t="s">
        <v>4310</v>
      </c>
      <c r="D1332" s="799" t="str" cm="1">
        <f t="array" aca="1" ref="D1332" ca="1">IFERROR(_xlfn.FORMULATEXT(INDIRECT("'" &amp; Audit_Calc_Auto[[#This Row],[Feuille]] &amp; "'!" &amp; Audit_Calc_Auto[[#This Row],[Cellule]])),"(pas de formule)")</f>
        <v>=SIERREUR(ARRONDI.INF(B338*B337;1);"")</v>
      </c>
      <c r="E1332" t="str">
        <f ca="1">IF(Audit_Calc_Auto[[#This Row],[Formule actuelle]]="(pas de formule)","SANS FORMULE",IF(Audit_Calc_Auto[[#This Row],[Formule actuelle]]=Audit_Calc_Auto[[#This Row],[Formule attendue]],"OK","MODIFIE"))</f>
        <v>OK</v>
      </c>
    </row>
    <row r="1333" spans="1:5" x14ac:dyDescent="0.25">
      <c r="A1333" s="770" t="s">
        <v>503</v>
      </c>
      <c r="B1333" s="770" t="s">
        <v>4311</v>
      </c>
      <c r="C1333" s="772" t="s">
        <v>4312</v>
      </c>
      <c r="D1333" s="799" t="str" cm="1">
        <f t="array" aca="1" ref="D1333" ca="1">IFERROR(_xlfn.FORMULATEXT(INDIRECT("'" &amp; Audit_Calc_Auto[[#This Row],[Feuille]] &amp; "'!" &amp; Audit_Calc_Auto[[#This Row],[Cellule]])),"(pas de formule)")</f>
        <v>=SIERREUR(ARRONDI(B339*B332;2);"")</v>
      </c>
      <c r="E1333" t="str">
        <f ca="1">IF(Audit_Calc_Auto[[#This Row],[Formule actuelle]]="(pas de formule)","SANS FORMULE",IF(Audit_Calc_Auto[[#This Row],[Formule actuelle]]=Audit_Calc_Auto[[#This Row],[Formule attendue]],"OK","MODIFIE"))</f>
        <v>OK</v>
      </c>
    </row>
    <row r="1334" spans="1:5" x14ac:dyDescent="0.25">
      <c r="A1334" s="770" t="s">
        <v>503</v>
      </c>
      <c r="B1334" s="770" t="s">
        <v>4611</v>
      </c>
      <c r="C1334" s="772" t="s">
        <v>5173</v>
      </c>
      <c r="D1334" s="799" t="str" cm="1">
        <f t="array" aca="1" ref="D1334" ca="1">IFERROR(_xlfn.FORMULATEXT(INDIRECT("'" &amp; Audit_Calc_Auto[[#This Row],[Feuille]] &amp; "'!" &amp; Audit_Calc_Auto[[#This Row],[Cellule]])),"(pas de formule)")</f>
        <v>=SI(ESTNUM($C$12);SI(OU(B347&lt;$D$8;B348&gt;$D$9);"Non cohérent avec date d'éligibilité des dépenses";SI(B347&lt;$C$12;"Attention, date d'entrée non cohérente avec période déclarée au titre de la demande";""));"")</v>
      </c>
      <c r="E1334" t="str">
        <f ca="1">IF(Audit_Calc_Auto[[#This Row],[Formule actuelle]]="(pas de formule)","SANS FORMULE",IF(Audit_Calc_Auto[[#This Row],[Formule actuelle]]=Audit_Calc_Auto[[#This Row],[Formule attendue]],"OK","MODIFIE"))</f>
        <v>OK</v>
      </c>
    </row>
    <row r="1335" spans="1:5" x14ac:dyDescent="0.25">
      <c r="A1335" s="770" t="s">
        <v>503</v>
      </c>
      <c r="B1335" s="770" t="s">
        <v>4612</v>
      </c>
      <c r="C1335" s="772" t="s">
        <v>5174</v>
      </c>
      <c r="D1335" s="799" t="str" cm="1">
        <f t="array" aca="1" ref="D1335" ca="1">IFERROR(_xlfn.FORMULATEXT(INDIRECT("'" &amp; Audit_Calc_Auto[[#This Row],[Feuille]] &amp; "'!" &amp; Audit_Calc_Auto[[#This Row],[Cellule]])),"(pas de formule)")</f>
        <v>=SI(ESTNUM($C$12);SI(OU(B348&lt;$D$8;B348&gt;$D$9);"Non cohérent avec date d'éligibilité des dépenses";SI(OU(B348&lt;C336;B348&gt;E336);"Attention, date de sortie non cohérente avec période déclarée au titre de la demande";""));"")</v>
      </c>
      <c r="E1335" t="str">
        <f ca="1">IF(Audit_Calc_Auto[[#This Row],[Formule actuelle]]="(pas de formule)","SANS FORMULE",IF(Audit_Calc_Auto[[#This Row],[Formule actuelle]]=Audit_Calc_Auto[[#This Row],[Formule attendue]],"OK","MODIFIE"))</f>
        <v>OK</v>
      </c>
    </row>
    <row r="1336" spans="1:5" x14ac:dyDescent="0.25">
      <c r="A1336" s="770" t="s">
        <v>503</v>
      </c>
      <c r="B1336" s="770" t="s">
        <v>4313</v>
      </c>
      <c r="C1336" s="772" t="s">
        <v>4314</v>
      </c>
      <c r="D1336" s="799" t="str" cm="1">
        <f t="array" aca="1" ref="D1336" ca="1">IFERROR(_xlfn.FORMULATEXT(INDIRECT("'" &amp; Audit_Calc_Auto[[#This Row],[Feuille]] &amp; "'!" &amp; Audit_Calc_Auto[[#This Row],[Cellule]])),"(pas de formule)")</f>
        <v>=SI(ET(B346="";B345="");"";SI(B346&lt;&gt;"";ARRONDI.INF((B346/35*1607)*FRACTION.ANNEE(B347;B348+1;1);1);SI(B345&lt;&gt;"";ARRONDI.INF((B345/151,67*1607)*FRACTION.ANNEE(B347;B348+1;1);1))))</v>
      </c>
      <c r="E1336" t="str">
        <f ca="1">IF(Audit_Calc_Auto[[#This Row],[Formule actuelle]]="(pas de formule)","SANS FORMULE",IF(Audit_Calc_Auto[[#This Row],[Formule actuelle]]=Audit_Calc_Auto[[#This Row],[Formule attendue]],"OK","MODIFIE"))</f>
        <v>OK</v>
      </c>
    </row>
    <row r="1337" spans="1:5" x14ac:dyDescent="0.25">
      <c r="A1337" s="770" t="s">
        <v>503</v>
      </c>
      <c r="B1337" s="770" t="s">
        <v>4315</v>
      </c>
      <c r="C1337" s="772" t="s">
        <v>4316</v>
      </c>
      <c r="D1337" s="799" t="str" cm="1">
        <f t="array" aca="1" ref="D1337" ca="1">IFERROR(_xlfn.FORMULATEXT(INDIRECT("'" &amp; Audit_Calc_Auto[[#This Row],[Feuille]] &amp; "'!" &amp; Audit_Calc_Auto[[#This Row],[Cellule]])),"(pas de formule)")</f>
        <v>=SIERREUR(ARRONDI.INF(B350*B349;1);"")</v>
      </c>
      <c r="E1337" t="str">
        <f ca="1">IF(Audit_Calc_Auto[[#This Row],[Formule actuelle]]="(pas de formule)","SANS FORMULE",IF(Audit_Calc_Auto[[#This Row],[Formule actuelle]]=Audit_Calc_Auto[[#This Row],[Formule attendue]],"OK","MODIFIE"))</f>
        <v>OK</v>
      </c>
    </row>
    <row r="1338" spans="1:5" x14ac:dyDescent="0.25">
      <c r="A1338" s="770" t="s">
        <v>503</v>
      </c>
      <c r="B1338" s="770" t="s">
        <v>4317</v>
      </c>
      <c r="C1338" s="772" t="s">
        <v>4318</v>
      </c>
      <c r="D1338" s="799" t="str" cm="1">
        <f t="array" aca="1" ref="D1338" ca="1">IFERROR(_xlfn.FORMULATEXT(INDIRECT("'" &amp; Audit_Calc_Auto[[#This Row],[Feuille]] &amp; "'!" &amp; Audit_Calc_Auto[[#This Row],[Cellule]])),"(pas de formule)")</f>
        <v>=SIERREUR(ARRONDI(B351*B344;2);"")</v>
      </c>
      <c r="E1338" t="str">
        <f ca="1">IF(Audit_Calc_Auto[[#This Row],[Formule actuelle]]="(pas de formule)","SANS FORMULE",IF(Audit_Calc_Auto[[#This Row],[Formule actuelle]]=Audit_Calc_Auto[[#This Row],[Formule attendue]],"OK","MODIFIE"))</f>
        <v>OK</v>
      </c>
    </row>
    <row r="1339" spans="1:5" x14ac:dyDescent="0.25">
      <c r="A1339" s="770" t="s">
        <v>503</v>
      </c>
      <c r="B1339" s="770" t="s">
        <v>1988</v>
      </c>
      <c r="C1339" s="772" t="s">
        <v>5175</v>
      </c>
      <c r="D1339" s="799" t="str" cm="1">
        <f t="array" aca="1" ref="D1339" ca="1">IFERROR(_xlfn.FORMULATEXT(INDIRECT("'" &amp; Audit_Calc_Auto[[#This Row],[Feuille]] &amp; "'!" &amp; Audit_Calc_Auto[[#This Row],[Cellule]])),"(pas de formule)")</f>
        <v>=SI(ESTNUM($C$12);SI(OU(B359&lt;$D$8;B360&gt;$D$9);"Non cohérent avec date d'éligibilité des dépenses";SI(B359&lt;$C$12;"Attention, date d'entrée non cohérente avec période déclarée au titre de la demande";""));"")</v>
      </c>
      <c r="E1339" t="str">
        <f ca="1">IF(Audit_Calc_Auto[[#This Row],[Formule actuelle]]="(pas de formule)","SANS FORMULE",IF(Audit_Calc_Auto[[#This Row],[Formule actuelle]]=Audit_Calc_Auto[[#This Row],[Formule attendue]],"OK","MODIFIE"))</f>
        <v>OK</v>
      </c>
    </row>
    <row r="1340" spans="1:5" x14ac:dyDescent="0.25">
      <c r="A1340" s="770" t="s">
        <v>503</v>
      </c>
      <c r="B1340" s="770" t="s">
        <v>4613</v>
      </c>
      <c r="C1340" s="772" t="s">
        <v>5176</v>
      </c>
      <c r="D1340" s="799" t="str" cm="1">
        <f t="array" aca="1" ref="D1340" ca="1">IFERROR(_xlfn.FORMULATEXT(INDIRECT("'" &amp; Audit_Calc_Auto[[#This Row],[Feuille]] &amp; "'!" &amp; Audit_Calc_Auto[[#This Row],[Cellule]])),"(pas de formule)")</f>
        <v>=SI(ESTNUM($C$12);SI(OU(B360&lt;$D$8;B360&gt;$D$9);"Non cohérent avec date d'éligibilité des dépenses";SI(OU(B360&lt;C348;B360&gt;E348);"Attention, date de sortie non cohérente avec période déclarée au titre de la demande";""));"")</v>
      </c>
      <c r="E1340" t="str">
        <f ca="1">IF(Audit_Calc_Auto[[#This Row],[Formule actuelle]]="(pas de formule)","SANS FORMULE",IF(Audit_Calc_Auto[[#This Row],[Formule actuelle]]=Audit_Calc_Auto[[#This Row],[Formule attendue]],"OK","MODIFIE"))</f>
        <v>OK</v>
      </c>
    </row>
    <row r="1341" spans="1:5" x14ac:dyDescent="0.25">
      <c r="A1341" s="770" t="s">
        <v>503</v>
      </c>
      <c r="B1341" s="770" t="s">
        <v>4319</v>
      </c>
      <c r="C1341" s="772" t="s">
        <v>4320</v>
      </c>
      <c r="D1341" s="799" t="str" cm="1">
        <f t="array" aca="1" ref="D1341" ca="1">IFERROR(_xlfn.FORMULATEXT(INDIRECT("'" &amp; Audit_Calc_Auto[[#This Row],[Feuille]] &amp; "'!" &amp; Audit_Calc_Auto[[#This Row],[Cellule]])),"(pas de formule)")</f>
        <v>=SI(ET(B358="";B357="");"";SI(B358&lt;&gt;"";ARRONDI.INF((B358/35*1607)*FRACTION.ANNEE(B359;B360+1;1);1);SI(B357&lt;&gt;"";ARRONDI.INF((B357/151,67*1607)*FRACTION.ANNEE(B359;B360+1;1);1))))</v>
      </c>
      <c r="E1341" t="str">
        <f ca="1">IF(Audit_Calc_Auto[[#This Row],[Formule actuelle]]="(pas de formule)","SANS FORMULE",IF(Audit_Calc_Auto[[#This Row],[Formule actuelle]]=Audit_Calc_Auto[[#This Row],[Formule attendue]],"OK","MODIFIE"))</f>
        <v>OK</v>
      </c>
    </row>
    <row r="1342" spans="1:5" x14ac:dyDescent="0.25">
      <c r="A1342" s="770" t="s">
        <v>503</v>
      </c>
      <c r="B1342" s="770" t="s">
        <v>4321</v>
      </c>
      <c r="C1342" s="772" t="s">
        <v>4322</v>
      </c>
      <c r="D1342" s="799" t="str" cm="1">
        <f t="array" aca="1" ref="D1342" ca="1">IFERROR(_xlfn.FORMULATEXT(INDIRECT("'" &amp; Audit_Calc_Auto[[#This Row],[Feuille]] &amp; "'!" &amp; Audit_Calc_Auto[[#This Row],[Cellule]])),"(pas de formule)")</f>
        <v>=SIERREUR(ARRONDI.INF(B362*B361;1);"")</v>
      </c>
      <c r="E1342" t="str">
        <f ca="1">IF(Audit_Calc_Auto[[#This Row],[Formule actuelle]]="(pas de formule)","SANS FORMULE",IF(Audit_Calc_Auto[[#This Row],[Formule actuelle]]=Audit_Calc_Auto[[#This Row],[Formule attendue]],"OK","MODIFIE"))</f>
        <v>OK</v>
      </c>
    </row>
    <row r="1343" spans="1:5" x14ac:dyDescent="0.25">
      <c r="A1343" s="770" t="s">
        <v>503</v>
      </c>
      <c r="B1343" s="770" t="s">
        <v>4323</v>
      </c>
      <c r="C1343" s="772" t="s">
        <v>4324</v>
      </c>
      <c r="D1343" s="799" t="str" cm="1">
        <f t="array" aca="1" ref="D1343" ca="1">IFERROR(_xlfn.FORMULATEXT(INDIRECT("'" &amp; Audit_Calc_Auto[[#This Row],[Feuille]] &amp; "'!" &amp; Audit_Calc_Auto[[#This Row],[Cellule]])),"(pas de formule)")</f>
        <v>=SIERREUR(ARRONDI(B363*B356;2);"")</v>
      </c>
      <c r="E1343" t="str">
        <f ca="1">IF(Audit_Calc_Auto[[#This Row],[Formule actuelle]]="(pas de formule)","SANS FORMULE",IF(Audit_Calc_Auto[[#This Row],[Formule actuelle]]=Audit_Calc_Auto[[#This Row],[Formule attendue]],"OK","MODIFIE"))</f>
        <v>OK</v>
      </c>
    </row>
    <row r="1344" spans="1:5" x14ac:dyDescent="0.25">
      <c r="A1344" s="770" t="s">
        <v>503</v>
      </c>
      <c r="B1344" s="770" t="s">
        <v>4614</v>
      </c>
      <c r="C1344" s="772" t="s">
        <v>5177</v>
      </c>
      <c r="D1344" s="799" t="str" cm="1">
        <f t="array" aca="1" ref="D1344" ca="1">IFERROR(_xlfn.FORMULATEXT(INDIRECT("'" &amp; Audit_Calc_Auto[[#This Row],[Feuille]] &amp; "'!" &amp; Audit_Calc_Auto[[#This Row],[Cellule]])),"(pas de formule)")</f>
        <v>=SI(ESTNUM($C$12);SI(OU(B371&lt;$D$8;B372&gt;$D$9);"Non cohérent avec date d'éligibilité des dépenses";SI(B371&lt;$C$12;"Attention, date d'entrée non cohérente avec période déclarée au titre de la demande";""));"")</v>
      </c>
      <c r="E1344" t="str">
        <f ca="1">IF(Audit_Calc_Auto[[#This Row],[Formule actuelle]]="(pas de formule)","SANS FORMULE",IF(Audit_Calc_Auto[[#This Row],[Formule actuelle]]=Audit_Calc_Auto[[#This Row],[Formule attendue]],"OK","MODIFIE"))</f>
        <v>OK</v>
      </c>
    </row>
    <row r="1345" spans="1:5" x14ac:dyDescent="0.25">
      <c r="A1345" s="770" t="s">
        <v>503</v>
      </c>
      <c r="B1345" s="770" t="s">
        <v>4615</v>
      </c>
      <c r="C1345" s="772" t="s">
        <v>5178</v>
      </c>
      <c r="D1345" s="799" t="str" cm="1">
        <f t="array" aca="1" ref="D1345" ca="1">IFERROR(_xlfn.FORMULATEXT(INDIRECT("'" &amp; Audit_Calc_Auto[[#This Row],[Feuille]] &amp; "'!" &amp; Audit_Calc_Auto[[#This Row],[Cellule]])),"(pas de formule)")</f>
        <v>=SI(ESTNUM($C$12);SI(OU(B372&lt;$D$8;B372&gt;$D$9);"Non cohérent avec date d'éligibilité des dépenses";SI(OU(B372&lt;C360;B372&gt;E360);"Attention, date de sortie non cohérente avec période déclarée au titre de la demande";""));"")</v>
      </c>
      <c r="E1345" t="str">
        <f ca="1">IF(Audit_Calc_Auto[[#This Row],[Formule actuelle]]="(pas de formule)","SANS FORMULE",IF(Audit_Calc_Auto[[#This Row],[Formule actuelle]]=Audit_Calc_Auto[[#This Row],[Formule attendue]],"OK","MODIFIE"))</f>
        <v>OK</v>
      </c>
    </row>
    <row r="1346" spans="1:5" x14ac:dyDescent="0.25">
      <c r="A1346" s="770" t="s">
        <v>503</v>
      </c>
      <c r="B1346" s="770" t="s">
        <v>4325</v>
      </c>
      <c r="C1346" s="772" t="s">
        <v>4326</v>
      </c>
      <c r="D1346" s="799" t="str" cm="1">
        <f t="array" aca="1" ref="D1346" ca="1">IFERROR(_xlfn.FORMULATEXT(INDIRECT("'" &amp; Audit_Calc_Auto[[#This Row],[Feuille]] &amp; "'!" &amp; Audit_Calc_Auto[[#This Row],[Cellule]])),"(pas de formule)")</f>
        <v>=SI(ET(B370="";B369="");"";SI(B370&lt;&gt;"";ARRONDI.INF((B370/35*1607)*FRACTION.ANNEE(B371;B372+1;1);1);SI(B369&lt;&gt;"";ARRONDI.INF((B369/151,67*1607)*FRACTION.ANNEE(B371;B372+1;1);1))))</v>
      </c>
      <c r="E1346" t="str">
        <f ca="1">IF(Audit_Calc_Auto[[#This Row],[Formule actuelle]]="(pas de formule)","SANS FORMULE",IF(Audit_Calc_Auto[[#This Row],[Formule actuelle]]=Audit_Calc_Auto[[#This Row],[Formule attendue]],"OK","MODIFIE"))</f>
        <v>OK</v>
      </c>
    </row>
    <row r="1347" spans="1:5" x14ac:dyDescent="0.25">
      <c r="A1347" s="770" t="s">
        <v>503</v>
      </c>
      <c r="B1347" s="770" t="s">
        <v>4327</v>
      </c>
      <c r="C1347" s="772" t="s">
        <v>4328</v>
      </c>
      <c r="D1347" s="799" t="str" cm="1">
        <f t="array" aca="1" ref="D1347" ca="1">IFERROR(_xlfn.FORMULATEXT(INDIRECT("'" &amp; Audit_Calc_Auto[[#This Row],[Feuille]] &amp; "'!" &amp; Audit_Calc_Auto[[#This Row],[Cellule]])),"(pas de formule)")</f>
        <v>=SIERREUR(ARRONDI.INF(B374*B373;1);"")</v>
      </c>
      <c r="E1347" t="str">
        <f ca="1">IF(Audit_Calc_Auto[[#This Row],[Formule actuelle]]="(pas de formule)","SANS FORMULE",IF(Audit_Calc_Auto[[#This Row],[Formule actuelle]]=Audit_Calc_Auto[[#This Row],[Formule attendue]],"OK","MODIFIE"))</f>
        <v>OK</v>
      </c>
    </row>
    <row r="1348" spans="1:5" x14ac:dyDescent="0.25">
      <c r="A1348" s="770" t="s">
        <v>503</v>
      </c>
      <c r="B1348" s="770" t="s">
        <v>4329</v>
      </c>
      <c r="C1348" s="772" t="s">
        <v>4330</v>
      </c>
      <c r="D1348" s="799" t="str" cm="1">
        <f t="array" aca="1" ref="D1348" ca="1">IFERROR(_xlfn.FORMULATEXT(INDIRECT("'" &amp; Audit_Calc_Auto[[#This Row],[Feuille]] &amp; "'!" &amp; Audit_Calc_Auto[[#This Row],[Cellule]])),"(pas de formule)")</f>
        <v>=SIERREUR(ARRONDI(B375*B368;2);"")</v>
      </c>
      <c r="E1348" t="str">
        <f ca="1">IF(Audit_Calc_Auto[[#This Row],[Formule actuelle]]="(pas de formule)","SANS FORMULE",IF(Audit_Calc_Auto[[#This Row],[Formule actuelle]]=Audit_Calc_Auto[[#This Row],[Formule attendue]],"OK","MODIFIE"))</f>
        <v>OK</v>
      </c>
    </row>
    <row r="1349" spans="1:5" x14ac:dyDescent="0.25">
      <c r="A1349" s="770" t="s">
        <v>503</v>
      </c>
      <c r="B1349" s="770" t="s">
        <v>1989</v>
      </c>
      <c r="C1349" s="772" t="s">
        <v>5179</v>
      </c>
      <c r="D1349" s="799" t="str" cm="1">
        <f t="array" aca="1" ref="D1349" ca="1">IFERROR(_xlfn.FORMULATEXT(INDIRECT("'" &amp; Audit_Calc_Auto[[#This Row],[Feuille]] &amp; "'!" &amp; Audit_Calc_Auto[[#This Row],[Cellule]])),"(pas de formule)")</f>
        <v>=SI(ESTNUM($C$12);SI(OU(B383&lt;$D$8;B384&gt;$D$9);"Non cohérent avec date d'éligibilité des dépenses";SI(B383&lt;$C$12;"Attention, date d'entrée non cohérente avec période déclarée au titre de la demande";""));"")</v>
      </c>
      <c r="E1349" t="str">
        <f ca="1">IF(Audit_Calc_Auto[[#This Row],[Formule actuelle]]="(pas de formule)","SANS FORMULE",IF(Audit_Calc_Auto[[#This Row],[Formule actuelle]]=Audit_Calc_Auto[[#This Row],[Formule attendue]],"OK","MODIFIE"))</f>
        <v>OK</v>
      </c>
    </row>
    <row r="1350" spans="1:5" x14ac:dyDescent="0.25">
      <c r="A1350" s="770" t="s">
        <v>503</v>
      </c>
      <c r="B1350" s="770" t="s">
        <v>4616</v>
      </c>
      <c r="C1350" s="772" t="s">
        <v>5180</v>
      </c>
      <c r="D1350" s="799" t="str" cm="1">
        <f t="array" aca="1" ref="D1350" ca="1">IFERROR(_xlfn.FORMULATEXT(INDIRECT("'" &amp; Audit_Calc_Auto[[#This Row],[Feuille]] &amp; "'!" &amp; Audit_Calc_Auto[[#This Row],[Cellule]])),"(pas de formule)")</f>
        <v>=SI(ESTNUM($C$12);SI(OU(B384&lt;$D$8;B384&gt;$D$9);"Non cohérent avec date d'éligibilité des dépenses";SI(OU(B384&lt;C372;B384&gt;E372);"Attention, date de sortie non cohérente avec période déclarée au titre de la demande";""));"")</v>
      </c>
      <c r="E1350" t="str">
        <f ca="1">IF(Audit_Calc_Auto[[#This Row],[Formule actuelle]]="(pas de formule)","SANS FORMULE",IF(Audit_Calc_Auto[[#This Row],[Formule actuelle]]=Audit_Calc_Auto[[#This Row],[Formule attendue]],"OK","MODIFIE"))</f>
        <v>OK</v>
      </c>
    </row>
    <row r="1351" spans="1:5" x14ac:dyDescent="0.25">
      <c r="A1351" s="770" t="s">
        <v>503</v>
      </c>
      <c r="B1351" s="770" t="s">
        <v>4331</v>
      </c>
      <c r="C1351" s="772" t="s">
        <v>4332</v>
      </c>
      <c r="D1351" s="799" t="str" cm="1">
        <f t="array" aca="1" ref="D1351" ca="1">IFERROR(_xlfn.FORMULATEXT(INDIRECT("'" &amp; Audit_Calc_Auto[[#This Row],[Feuille]] &amp; "'!" &amp; Audit_Calc_Auto[[#This Row],[Cellule]])),"(pas de formule)")</f>
        <v>=SI(ET(B382="";B381="");"";SI(B382&lt;&gt;"";ARRONDI.INF((B382/35*1607)*FRACTION.ANNEE(B383;B384+1;1);1);SI(B381&lt;&gt;"";ARRONDI.INF((B381/151,67*1607)*FRACTION.ANNEE(B383;B384+1;1);1))))</v>
      </c>
      <c r="E1351" t="str">
        <f ca="1">IF(Audit_Calc_Auto[[#This Row],[Formule actuelle]]="(pas de formule)","SANS FORMULE",IF(Audit_Calc_Auto[[#This Row],[Formule actuelle]]=Audit_Calc_Auto[[#This Row],[Formule attendue]],"OK","MODIFIE"))</f>
        <v>OK</v>
      </c>
    </row>
    <row r="1352" spans="1:5" x14ac:dyDescent="0.25">
      <c r="A1352" s="770" t="s">
        <v>503</v>
      </c>
      <c r="B1352" s="770" t="s">
        <v>4333</v>
      </c>
      <c r="C1352" s="772" t="s">
        <v>4334</v>
      </c>
      <c r="D1352" s="799" t="str" cm="1">
        <f t="array" aca="1" ref="D1352" ca="1">IFERROR(_xlfn.FORMULATEXT(INDIRECT("'" &amp; Audit_Calc_Auto[[#This Row],[Feuille]] &amp; "'!" &amp; Audit_Calc_Auto[[#This Row],[Cellule]])),"(pas de formule)")</f>
        <v>=SIERREUR(ARRONDI.INF(B386*B385;1);"")</v>
      </c>
      <c r="E1352" t="str">
        <f ca="1">IF(Audit_Calc_Auto[[#This Row],[Formule actuelle]]="(pas de formule)","SANS FORMULE",IF(Audit_Calc_Auto[[#This Row],[Formule actuelle]]=Audit_Calc_Auto[[#This Row],[Formule attendue]],"OK","MODIFIE"))</f>
        <v>OK</v>
      </c>
    </row>
    <row r="1353" spans="1:5" x14ac:dyDescent="0.25">
      <c r="A1353" s="770" t="s">
        <v>503</v>
      </c>
      <c r="B1353" s="770" t="s">
        <v>4335</v>
      </c>
      <c r="C1353" s="772" t="s">
        <v>4336</v>
      </c>
      <c r="D1353" s="799" t="str" cm="1">
        <f t="array" aca="1" ref="D1353" ca="1">IFERROR(_xlfn.FORMULATEXT(INDIRECT("'" &amp; Audit_Calc_Auto[[#This Row],[Feuille]] &amp; "'!" &amp; Audit_Calc_Auto[[#This Row],[Cellule]])),"(pas de formule)")</f>
        <v>=SIERREUR(ARRONDI(B387*B380;2);"")</v>
      </c>
      <c r="E1353" t="str">
        <f ca="1">IF(Audit_Calc_Auto[[#This Row],[Formule actuelle]]="(pas de formule)","SANS FORMULE",IF(Audit_Calc_Auto[[#This Row],[Formule actuelle]]=Audit_Calc_Auto[[#This Row],[Formule attendue]],"OK","MODIFIE"))</f>
        <v>OK</v>
      </c>
    </row>
    <row r="1354" spans="1:5" x14ac:dyDescent="0.25">
      <c r="A1354" s="770" t="s">
        <v>503</v>
      </c>
      <c r="B1354" s="770" t="s">
        <v>4617</v>
      </c>
      <c r="C1354" s="772" t="s">
        <v>5181</v>
      </c>
      <c r="D1354" s="799" t="str" cm="1">
        <f t="array" aca="1" ref="D1354" ca="1">IFERROR(_xlfn.FORMULATEXT(INDIRECT("'" &amp; Audit_Calc_Auto[[#This Row],[Feuille]] &amp; "'!" &amp; Audit_Calc_Auto[[#This Row],[Cellule]])),"(pas de formule)")</f>
        <v>=SI(ESTNUM($C$12);SI(OU(B395&lt;$D$8;B396&gt;$D$9);"Non cohérent avec date d'éligibilité des dépenses";SI(B395&lt;$C$12;"Attention, date d'entrée non cohérente avec période déclarée au titre de la demande";""));"")</v>
      </c>
      <c r="E1354" t="str">
        <f ca="1">IF(Audit_Calc_Auto[[#This Row],[Formule actuelle]]="(pas de formule)","SANS FORMULE",IF(Audit_Calc_Auto[[#This Row],[Formule actuelle]]=Audit_Calc_Auto[[#This Row],[Formule attendue]],"OK","MODIFIE"))</f>
        <v>OK</v>
      </c>
    </row>
    <row r="1355" spans="1:5" x14ac:dyDescent="0.25">
      <c r="A1355" s="770" t="s">
        <v>503</v>
      </c>
      <c r="B1355" s="770" t="s">
        <v>4618</v>
      </c>
      <c r="C1355" s="772" t="s">
        <v>5182</v>
      </c>
      <c r="D1355" s="799" t="str" cm="1">
        <f t="array" aca="1" ref="D1355" ca="1">IFERROR(_xlfn.FORMULATEXT(INDIRECT("'" &amp; Audit_Calc_Auto[[#This Row],[Feuille]] &amp; "'!" &amp; Audit_Calc_Auto[[#This Row],[Cellule]])),"(pas de formule)")</f>
        <v>=SI(ESTNUM($C$12);SI(OU(B396&lt;$D$8;B396&gt;$D$9);"Non cohérent avec date d'éligibilité des dépenses";SI(OU(B396&lt;C384;B396&gt;E384);"Attention, date de sortie non cohérente avec période déclarée au titre de la demande";""));"")</v>
      </c>
      <c r="E1355" t="str">
        <f ca="1">IF(Audit_Calc_Auto[[#This Row],[Formule actuelle]]="(pas de formule)","SANS FORMULE",IF(Audit_Calc_Auto[[#This Row],[Formule actuelle]]=Audit_Calc_Auto[[#This Row],[Formule attendue]],"OK","MODIFIE"))</f>
        <v>OK</v>
      </c>
    </row>
    <row r="1356" spans="1:5" x14ac:dyDescent="0.25">
      <c r="A1356" s="770" t="s">
        <v>503</v>
      </c>
      <c r="B1356" s="770" t="s">
        <v>4337</v>
      </c>
      <c r="C1356" s="772" t="s">
        <v>4338</v>
      </c>
      <c r="D1356" s="799" t="str" cm="1">
        <f t="array" aca="1" ref="D1356" ca="1">IFERROR(_xlfn.FORMULATEXT(INDIRECT("'" &amp; Audit_Calc_Auto[[#This Row],[Feuille]] &amp; "'!" &amp; Audit_Calc_Auto[[#This Row],[Cellule]])),"(pas de formule)")</f>
        <v>=SI(ET(B394="";B393="");"";SI(B394&lt;&gt;"";ARRONDI.INF((B394/35*1607)*FRACTION.ANNEE(B395;B396+1;1);1);SI(B393&lt;&gt;"";ARRONDI.INF((B393/151,67*1607)*FRACTION.ANNEE(B395;B396+1;1);1))))</v>
      </c>
      <c r="E1356" t="str">
        <f ca="1">IF(Audit_Calc_Auto[[#This Row],[Formule actuelle]]="(pas de formule)","SANS FORMULE",IF(Audit_Calc_Auto[[#This Row],[Formule actuelle]]=Audit_Calc_Auto[[#This Row],[Formule attendue]],"OK","MODIFIE"))</f>
        <v>OK</v>
      </c>
    </row>
    <row r="1357" spans="1:5" x14ac:dyDescent="0.25">
      <c r="A1357" s="770" t="s">
        <v>503</v>
      </c>
      <c r="B1357" s="770" t="s">
        <v>4339</v>
      </c>
      <c r="C1357" s="772" t="s">
        <v>4340</v>
      </c>
      <c r="D1357" s="799" t="str" cm="1">
        <f t="array" aca="1" ref="D1357" ca="1">IFERROR(_xlfn.FORMULATEXT(INDIRECT("'" &amp; Audit_Calc_Auto[[#This Row],[Feuille]] &amp; "'!" &amp; Audit_Calc_Auto[[#This Row],[Cellule]])),"(pas de formule)")</f>
        <v>=SIERREUR(ARRONDI.INF(B398*B397;1);"")</v>
      </c>
      <c r="E1357" t="str">
        <f ca="1">IF(Audit_Calc_Auto[[#This Row],[Formule actuelle]]="(pas de formule)","SANS FORMULE",IF(Audit_Calc_Auto[[#This Row],[Formule actuelle]]=Audit_Calc_Auto[[#This Row],[Formule attendue]],"OK","MODIFIE"))</f>
        <v>OK</v>
      </c>
    </row>
    <row r="1358" spans="1:5" x14ac:dyDescent="0.25">
      <c r="A1358" s="770" t="s">
        <v>503</v>
      </c>
      <c r="B1358" s="770" t="s">
        <v>4341</v>
      </c>
      <c r="C1358" s="772" t="s">
        <v>4342</v>
      </c>
      <c r="D1358" s="799" t="str" cm="1">
        <f t="array" aca="1" ref="D1358" ca="1">IFERROR(_xlfn.FORMULATEXT(INDIRECT("'" &amp; Audit_Calc_Auto[[#This Row],[Feuille]] &amp; "'!" &amp; Audit_Calc_Auto[[#This Row],[Cellule]])),"(pas de formule)")</f>
        <v>=SIERREUR(ARRONDI(B399*B392;2);"")</v>
      </c>
      <c r="E1358" t="str">
        <f ca="1">IF(Audit_Calc_Auto[[#This Row],[Formule actuelle]]="(pas de formule)","SANS FORMULE",IF(Audit_Calc_Auto[[#This Row],[Formule actuelle]]=Audit_Calc_Auto[[#This Row],[Formule attendue]],"OK","MODIFIE"))</f>
        <v>OK</v>
      </c>
    </row>
    <row r="1359" spans="1:5" x14ac:dyDescent="0.25">
      <c r="A1359" s="770" t="s">
        <v>503</v>
      </c>
      <c r="B1359" s="770" t="s">
        <v>1990</v>
      </c>
      <c r="C1359" s="772" t="s">
        <v>5183</v>
      </c>
      <c r="D1359" s="799" t="str" cm="1">
        <f t="array" aca="1" ref="D1359" ca="1">IFERROR(_xlfn.FORMULATEXT(INDIRECT("'" &amp; Audit_Calc_Auto[[#This Row],[Feuille]] &amp; "'!" &amp; Audit_Calc_Auto[[#This Row],[Cellule]])),"(pas de formule)")</f>
        <v>=SI(ESTNUM($C$12);SI(OU(B407&lt;$D$8;B408&gt;$D$9);"Non cohérent avec date d'éligibilité des dépenses";SI(B407&lt;$C$12;"Attention, date d'entrée non cohérente avec période déclarée au titre de la demande";""));"")</v>
      </c>
      <c r="E1359" t="str">
        <f ca="1">IF(Audit_Calc_Auto[[#This Row],[Formule actuelle]]="(pas de formule)","SANS FORMULE",IF(Audit_Calc_Auto[[#This Row],[Formule actuelle]]=Audit_Calc_Auto[[#This Row],[Formule attendue]],"OK","MODIFIE"))</f>
        <v>OK</v>
      </c>
    </row>
    <row r="1360" spans="1:5" x14ac:dyDescent="0.25">
      <c r="A1360" s="770" t="s">
        <v>503</v>
      </c>
      <c r="B1360" s="770" t="s">
        <v>4619</v>
      </c>
      <c r="C1360" s="772" t="s">
        <v>5184</v>
      </c>
      <c r="D1360" s="799" t="str" cm="1">
        <f t="array" aca="1" ref="D1360" ca="1">IFERROR(_xlfn.FORMULATEXT(INDIRECT("'" &amp; Audit_Calc_Auto[[#This Row],[Feuille]] &amp; "'!" &amp; Audit_Calc_Auto[[#This Row],[Cellule]])),"(pas de formule)")</f>
        <v>=SI(ESTNUM($C$12);SI(OU(B408&lt;$D$8;B408&gt;$D$9);"Non cohérent avec date d'éligibilité des dépenses";SI(OU(B408&lt;C396;B408&gt;E396);"Attention, date de sortie non cohérente avec période déclarée au titre de la demande";""));"")</v>
      </c>
      <c r="E1360" t="str">
        <f ca="1">IF(Audit_Calc_Auto[[#This Row],[Formule actuelle]]="(pas de formule)","SANS FORMULE",IF(Audit_Calc_Auto[[#This Row],[Formule actuelle]]=Audit_Calc_Auto[[#This Row],[Formule attendue]],"OK","MODIFIE"))</f>
        <v>OK</v>
      </c>
    </row>
    <row r="1361" spans="1:5" x14ac:dyDescent="0.25">
      <c r="A1361" s="770" t="s">
        <v>503</v>
      </c>
      <c r="B1361" s="770" t="s">
        <v>4343</v>
      </c>
      <c r="C1361" s="772" t="s">
        <v>4344</v>
      </c>
      <c r="D1361" s="799" t="str" cm="1">
        <f t="array" aca="1" ref="D1361" ca="1">IFERROR(_xlfn.FORMULATEXT(INDIRECT("'" &amp; Audit_Calc_Auto[[#This Row],[Feuille]] &amp; "'!" &amp; Audit_Calc_Auto[[#This Row],[Cellule]])),"(pas de formule)")</f>
        <v>=SI(ET(B406="";B405="");"";SI(B406&lt;&gt;"";ARRONDI.INF((B406/35*1607)*FRACTION.ANNEE(B407;B408+1;1);1);SI(B405&lt;&gt;"";ARRONDI.INF((B405/151,67*1607)*FRACTION.ANNEE(B407;B408+1;1);1))))</v>
      </c>
      <c r="E1361" t="str">
        <f ca="1">IF(Audit_Calc_Auto[[#This Row],[Formule actuelle]]="(pas de formule)","SANS FORMULE",IF(Audit_Calc_Auto[[#This Row],[Formule actuelle]]=Audit_Calc_Auto[[#This Row],[Formule attendue]],"OK","MODIFIE"))</f>
        <v>OK</v>
      </c>
    </row>
    <row r="1362" spans="1:5" x14ac:dyDescent="0.25">
      <c r="A1362" s="770" t="s">
        <v>503</v>
      </c>
      <c r="B1362" s="770" t="s">
        <v>4345</v>
      </c>
      <c r="C1362" s="772" t="s">
        <v>4346</v>
      </c>
      <c r="D1362" s="799" t="str" cm="1">
        <f t="array" aca="1" ref="D1362" ca="1">IFERROR(_xlfn.FORMULATEXT(INDIRECT("'" &amp; Audit_Calc_Auto[[#This Row],[Feuille]] &amp; "'!" &amp; Audit_Calc_Auto[[#This Row],[Cellule]])),"(pas de formule)")</f>
        <v>=SIERREUR(ARRONDI.INF(B410*B409;1);"")</v>
      </c>
      <c r="E1362" t="str">
        <f ca="1">IF(Audit_Calc_Auto[[#This Row],[Formule actuelle]]="(pas de formule)","SANS FORMULE",IF(Audit_Calc_Auto[[#This Row],[Formule actuelle]]=Audit_Calc_Auto[[#This Row],[Formule attendue]],"OK","MODIFIE"))</f>
        <v>OK</v>
      </c>
    </row>
    <row r="1363" spans="1:5" x14ac:dyDescent="0.25">
      <c r="A1363" s="770" t="s">
        <v>503</v>
      </c>
      <c r="B1363" s="770" t="s">
        <v>4347</v>
      </c>
      <c r="C1363" s="772" t="s">
        <v>4348</v>
      </c>
      <c r="D1363" s="799" t="str" cm="1">
        <f t="array" aca="1" ref="D1363" ca="1">IFERROR(_xlfn.FORMULATEXT(INDIRECT("'" &amp; Audit_Calc_Auto[[#This Row],[Feuille]] &amp; "'!" &amp; Audit_Calc_Auto[[#This Row],[Cellule]])),"(pas de formule)")</f>
        <v>=SIERREUR(ARRONDI(B411*B404;2);"")</v>
      </c>
      <c r="E1363" t="str">
        <f ca="1">IF(Audit_Calc_Auto[[#This Row],[Formule actuelle]]="(pas de formule)","SANS FORMULE",IF(Audit_Calc_Auto[[#This Row],[Formule actuelle]]=Audit_Calc_Auto[[#This Row],[Formule attendue]],"OK","MODIFIE"))</f>
        <v>OK</v>
      </c>
    </row>
    <row r="1364" spans="1:5" x14ac:dyDescent="0.25">
      <c r="A1364" s="770" t="s">
        <v>503</v>
      </c>
      <c r="B1364" s="770" t="s">
        <v>4620</v>
      </c>
      <c r="C1364" s="772" t="s">
        <v>5185</v>
      </c>
      <c r="D1364" s="799" t="str" cm="1">
        <f t="array" aca="1" ref="D1364" ca="1">IFERROR(_xlfn.FORMULATEXT(INDIRECT("'" &amp; Audit_Calc_Auto[[#This Row],[Feuille]] &amp; "'!" &amp; Audit_Calc_Auto[[#This Row],[Cellule]])),"(pas de formule)")</f>
        <v>=SI(ESTNUM($C$12);SI(OU(B419&lt;$D$8;B420&gt;$D$9);"Non cohérent avec date d'éligibilité des dépenses";SI(B419&lt;$C$12;"Attention, date d'entrée non cohérente avec période déclarée au titre de la demande";""));"")</v>
      </c>
      <c r="E1364" t="str">
        <f ca="1">IF(Audit_Calc_Auto[[#This Row],[Formule actuelle]]="(pas de formule)","SANS FORMULE",IF(Audit_Calc_Auto[[#This Row],[Formule actuelle]]=Audit_Calc_Auto[[#This Row],[Formule attendue]],"OK","MODIFIE"))</f>
        <v>OK</v>
      </c>
    </row>
    <row r="1365" spans="1:5" x14ac:dyDescent="0.25">
      <c r="A1365" s="770" t="s">
        <v>503</v>
      </c>
      <c r="B1365" s="770" t="s">
        <v>4621</v>
      </c>
      <c r="C1365" s="772" t="s">
        <v>5186</v>
      </c>
      <c r="D1365" s="799" t="str" cm="1">
        <f t="array" aca="1" ref="D1365" ca="1">IFERROR(_xlfn.FORMULATEXT(INDIRECT("'" &amp; Audit_Calc_Auto[[#This Row],[Feuille]] &amp; "'!" &amp; Audit_Calc_Auto[[#This Row],[Cellule]])),"(pas de formule)")</f>
        <v>=SI(ESTNUM($C$12);SI(OU(B420&lt;$D$8;B420&gt;$D$9);"Non cohérent avec date d'éligibilité des dépenses";SI(OU(B420&lt;C408;B420&gt;E408);"Attention, date de sortie non cohérente avec période déclarée au titre de la demande";""));"")</v>
      </c>
      <c r="E1365" t="str">
        <f ca="1">IF(Audit_Calc_Auto[[#This Row],[Formule actuelle]]="(pas de formule)","SANS FORMULE",IF(Audit_Calc_Auto[[#This Row],[Formule actuelle]]=Audit_Calc_Auto[[#This Row],[Formule attendue]],"OK","MODIFIE"))</f>
        <v>OK</v>
      </c>
    </row>
    <row r="1366" spans="1:5" x14ac:dyDescent="0.25">
      <c r="A1366" s="770" t="s">
        <v>503</v>
      </c>
      <c r="B1366" s="770" t="s">
        <v>4349</v>
      </c>
      <c r="C1366" s="772" t="s">
        <v>4350</v>
      </c>
      <c r="D1366" s="799" t="str" cm="1">
        <f t="array" aca="1" ref="D1366" ca="1">IFERROR(_xlfn.FORMULATEXT(INDIRECT("'" &amp; Audit_Calc_Auto[[#This Row],[Feuille]] &amp; "'!" &amp; Audit_Calc_Auto[[#This Row],[Cellule]])),"(pas de formule)")</f>
        <v>=SI(ET(B418="";B417="");"";SI(B418&lt;&gt;"";ARRONDI.INF((B418/35*1607)*FRACTION.ANNEE(B419;B420+1;1);1);SI(B417&lt;&gt;"";ARRONDI.INF((B417/151,67*1607)*FRACTION.ANNEE(B419;B420+1;1);1))))</v>
      </c>
      <c r="E1366" t="str">
        <f ca="1">IF(Audit_Calc_Auto[[#This Row],[Formule actuelle]]="(pas de formule)","SANS FORMULE",IF(Audit_Calc_Auto[[#This Row],[Formule actuelle]]=Audit_Calc_Auto[[#This Row],[Formule attendue]],"OK","MODIFIE"))</f>
        <v>OK</v>
      </c>
    </row>
    <row r="1367" spans="1:5" x14ac:dyDescent="0.25">
      <c r="A1367" s="770" t="s">
        <v>503</v>
      </c>
      <c r="B1367" s="770" t="s">
        <v>4351</v>
      </c>
      <c r="C1367" s="772" t="s">
        <v>4352</v>
      </c>
      <c r="D1367" s="799" t="str" cm="1">
        <f t="array" aca="1" ref="D1367" ca="1">IFERROR(_xlfn.FORMULATEXT(INDIRECT("'" &amp; Audit_Calc_Auto[[#This Row],[Feuille]] &amp; "'!" &amp; Audit_Calc_Auto[[#This Row],[Cellule]])),"(pas de formule)")</f>
        <v>=SIERREUR(ARRONDI.INF(B422*B421;1);"")</v>
      </c>
      <c r="E1367" t="str">
        <f ca="1">IF(Audit_Calc_Auto[[#This Row],[Formule actuelle]]="(pas de formule)","SANS FORMULE",IF(Audit_Calc_Auto[[#This Row],[Formule actuelle]]=Audit_Calc_Auto[[#This Row],[Formule attendue]],"OK","MODIFIE"))</f>
        <v>OK</v>
      </c>
    </row>
    <row r="1368" spans="1:5" x14ac:dyDescent="0.25">
      <c r="A1368" s="770" t="s">
        <v>503</v>
      </c>
      <c r="B1368" s="770" t="s">
        <v>4353</v>
      </c>
      <c r="C1368" s="772" t="s">
        <v>4354</v>
      </c>
      <c r="D1368" s="799" t="str" cm="1">
        <f t="array" aca="1" ref="D1368" ca="1">IFERROR(_xlfn.FORMULATEXT(INDIRECT("'" &amp; Audit_Calc_Auto[[#This Row],[Feuille]] &amp; "'!" &amp; Audit_Calc_Auto[[#This Row],[Cellule]])),"(pas de formule)")</f>
        <v>=SIERREUR(ARRONDI(B423*B416;2);"")</v>
      </c>
      <c r="E1368" t="str">
        <f ca="1">IF(Audit_Calc_Auto[[#This Row],[Formule actuelle]]="(pas de formule)","SANS FORMULE",IF(Audit_Calc_Auto[[#This Row],[Formule actuelle]]=Audit_Calc_Auto[[#This Row],[Formule attendue]],"OK","MODIFIE"))</f>
        <v>OK</v>
      </c>
    </row>
    <row r="1369" spans="1:5" x14ac:dyDescent="0.25">
      <c r="A1369" s="770" t="s">
        <v>503</v>
      </c>
      <c r="B1369" s="770" t="s">
        <v>1991</v>
      </c>
      <c r="C1369" s="772" t="s">
        <v>5187</v>
      </c>
      <c r="D1369" s="799" t="str" cm="1">
        <f t="array" aca="1" ref="D1369" ca="1">IFERROR(_xlfn.FORMULATEXT(INDIRECT("'" &amp; Audit_Calc_Auto[[#This Row],[Feuille]] &amp; "'!" &amp; Audit_Calc_Auto[[#This Row],[Cellule]])),"(pas de formule)")</f>
        <v>=SI(ESTNUM($C$12);SI(OU(B431&lt;$D$8;B432&gt;$D$9);"Non cohérent avec date d'éligibilité des dépenses";SI(B431&lt;$C$12;"Attention, date d'entrée non cohérente avec période déclarée au titre de la demande";""));"")</v>
      </c>
      <c r="E1369" t="str">
        <f ca="1">IF(Audit_Calc_Auto[[#This Row],[Formule actuelle]]="(pas de formule)","SANS FORMULE",IF(Audit_Calc_Auto[[#This Row],[Formule actuelle]]=Audit_Calc_Auto[[#This Row],[Formule attendue]],"OK","MODIFIE"))</f>
        <v>OK</v>
      </c>
    </row>
    <row r="1370" spans="1:5" x14ac:dyDescent="0.25">
      <c r="A1370" s="770" t="s">
        <v>503</v>
      </c>
      <c r="B1370" s="770" t="s">
        <v>4622</v>
      </c>
      <c r="C1370" s="772" t="s">
        <v>5188</v>
      </c>
      <c r="D1370" s="799" t="str" cm="1">
        <f t="array" aca="1" ref="D1370" ca="1">IFERROR(_xlfn.FORMULATEXT(INDIRECT("'" &amp; Audit_Calc_Auto[[#This Row],[Feuille]] &amp; "'!" &amp; Audit_Calc_Auto[[#This Row],[Cellule]])),"(pas de formule)")</f>
        <v>=SI(ESTNUM($C$12);SI(OU(B432&lt;$D$8;B432&gt;$D$9);"Non cohérent avec date d'éligibilité des dépenses";SI(OU(B432&lt;C420;B432&gt;E420);"Attention, date de sortie non cohérente avec période déclarée au titre de la demande";""));"")</v>
      </c>
      <c r="E1370" t="str">
        <f ca="1">IF(Audit_Calc_Auto[[#This Row],[Formule actuelle]]="(pas de formule)","SANS FORMULE",IF(Audit_Calc_Auto[[#This Row],[Formule actuelle]]=Audit_Calc_Auto[[#This Row],[Formule attendue]],"OK","MODIFIE"))</f>
        <v>OK</v>
      </c>
    </row>
    <row r="1371" spans="1:5" x14ac:dyDescent="0.25">
      <c r="A1371" s="770" t="s">
        <v>503</v>
      </c>
      <c r="B1371" s="770" t="s">
        <v>4355</v>
      </c>
      <c r="C1371" s="772" t="s">
        <v>4356</v>
      </c>
      <c r="D1371" s="799" t="str" cm="1">
        <f t="array" aca="1" ref="D1371" ca="1">IFERROR(_xlfn.FORMULATEXT(INDIRECT("'" &amp; Audit_Calc_Auto[[#This Row],[Feuille]] &amp; "'!" &amp; Audit_Calc_Auto[[#This Row],[Cellule]])),"(pas de formule)")</f>
        <v>=SI(ET(B430="";B429="");"";SI(B430&lt;&gt;"";ARRONDI.INF((B430/35*1607)*FRACTION.ANNEE(B431;B432+1;1);1);SI(B429&lt;&gt;"";ARRONDI.INF((B429/151,67*1607)*FRACTION.ANNEE(B431;B432+1;1);1))))</v>
      </c>
      <c r="E1371" t="str">
        <f ca="1">IF(Audit_Calc_Auto[[#This Row],[Formule actuelle]]="(pas de formule)","SANS FORMULE",IF(Audit_Calc_Auto[[#This Row],[Formule actuelle]]=Audit_Calc_Auto[[#This Row],[Formule attendue]],"OK","MODIFIE"))</f>
        <v>OK</v>
      </c>
    </row>
    <row r="1372" spans="1:5" x14ac:dyDescent="0.25">
      <c r="A1372" s="770" t="s">
        <v>503</v>
      </c>
      <c r="B1372" s="770" t="s">
        <v>4357</v>
      </c>
      <c r="C1372" s="772" t="s">
        <v>4358</v>
      </c>
      <c r="D1372" s="799" t="str" cm="1">
        <f t="array" aca="1" ref="D1372" ca="1">IFERROR(_xlfn.FORMULATEXT(INDIRECT("'" &amp; Audit_Calc_Auto[[#This Row],[Feuille]] &amp; "'!" &amp; Audit_Calc_Auto[[#This Row],[Cellule]])),"(pas de formule)")</f>
        <v>=SIERREUR(ARRONDI.INF(B434*B433;1);"")</v>
      </c>
      <c r="E1372" t="str">
        <f ca="1">IF(Audit_Calc_Auto[[#This Row],[Formule actuelle]]="(pas de formule)","SANS FORMULE",IF(Audit_Calc_Auto[[#This Row],[Formule actuelle]]=Audit_Calc_Auto[[#This Row],[Formule attendue]],"OK","MODIFIE"))</f>
        <v>OK</v>
      </c>
    </row>
    <row r="1373" spans="1:5" x14ac:dyDescent="0.25">
      <c r="A1373" s="770" t="s">
        <v>503</v>
      </c>
      <c r="B1373" s="770" t="s">
        <v>4359</v>
      </c>
      <c r="C1373" s="772" t="s">
        <v>4360</v>
      </c>
      <c r="D1373" s="799" t="str" cm="1">
        <f t="array" aca="1" ref="D1373" ca="1">IFERROR(_xlfn.FORMULATEXT(INDIRECT("'" &amp; Audit_Calc_Auto[[#This Row],[Feuille]] &amp; "'!" &amp; Audit_Calc_Auto[[#This Row],[Cellule]])),"(pas de formule)")</f>
        <v>=SIERREUR(ARRONDI(B435*B428;2);"")</v>
      </c>
      <c r="E1373" t="str">
        <f ca="1">IF(Audit_Calc_Auto[[#This Row],[Formule actuelle]]="(pas de formule)","SANS FORMULE",IF(Audit_Calc_Auto[[#This Row],[Formule actuelle]]=Audit_Calc_Auto[[#This Row],[Formule attendue]],"OK","MODIFIE"))</f>
        <v>OK</v>
      </c>
    </row>
    <row r="1374" spans="1:5" x14ac:dyDescent="0.25">
      <c r="A1374" s="770" t="s">
        <v>503</v>
      </c>
      <c r="B1374" s="770" t="s">
        <v>4623</v>
      </c>
      <c r="C1374" s="772" t="s">
        <v>5189</v>
      </c>
      <c r="D1374" s="799" t="str" cm="1">
        <f t="array" aca="1" ref="D1374" ca="1">IFERROR(_xlfn.FORMULATEXT(INDIRECT("'" &amp; Audit_Calc_Auto[[#This Row],[Feuille]] &amp; "'!" &amp; Audit_Calc_Auto[[#This Row],[Cellule]])),"(pas de formule)")</f>
        <v>=SI(ESTNUM($C$12);SI(OU(B443&lt;$D$8;B444&gt;$D$9);"Non cohérent avec date d'éligibilité des dépenses";SI(B443&lt;$C$12;"Attention, date d'entrée non cohérente avec période déclarée au titre de la demande";""));"")</v>
      </c>
      <c r="E1374" t="str">
        <f ca="1">IF(Audit_Calc_Auto[[#This Row],[Formule actuelle]]="(pas de formule)","SANS FORMULE",IF(Audit_Calc_Auto[[#This Row],[Formule actuelle]]=Audit_Calc_Auto[[#This Row],[Formule attendue]],"OK","MODIFIE"))</f>
        <v>OK</v>
      </c>
    </row>
    <row r="1375" spans="1:5" x14ac:dyDescent="0.25">
      <c r="A1375" s="770" t="s">
        <v>503</v>
      </c>
      <c r="B1375" s="770" t="s">
        <v>4624</v>
      </c>
      <c r="C1375" s="772" t="s">
        <v>5190</v>
      </c>
      <c r="D1375" s="799" t="str" cm="1">
        <f t="array" aca="1" ref="D1375" ca="1">IFERROR(_xlfn.FORMULATEXT(INDIRECT("'" &amp; Audit_Calc_Auto[[#This Row],[Feuille]] &amp; "'!" &amp; Audit_Calc_Auto[[#This Row],[Cellule]])),"(pas de formule)")</f>
        <v>=SI(ESTNUM($C$12);SI(OU(B444&lt;$D$8;B444&gt;$D$9);"Non cohérent avec date d'éligibilité des dépenses";SI(OU(B444&lt;C432;B444&gt;E432);"Attention, date de sortie non cohérente avec période déclarée au titre de la demande";""));"")</v>
      </c>
      <c r="E1375" t="str">
        <f ca="1">IF(Audit_Calc_Auto[[#This Row],[Formule actuelle]]="(pas de formule)","SANS FORMULE",IF(Audit_Calc_Auto[[#This Row],[Formule actuelle]]=Audit_Calc_Auto[[#This Row],[Formule attendue]],"OK","MODIFIE"))</f>
        <v>OK</v>
      </c>
    </row>
    <row r="1376" spans="1:5" x14ac:dyDescent="0.25">
      <c r="A1376" s="770" t="s">
        <v>503</v>
      </c>
      <c r="B1376" s="770" t="s">
        <v>4361</v>
      </c>
      <c r="C1376" s="772" t="s">
        <v>4362</v>
      </c>
      <c r="D1376" s="799" t="str" cm="1">
        <f t="array" aca="1" ref="D1376" ca="1">IFERROR(_xlfn.FORMULATEXT(INDIRECT("'" &amp; Audit_Calc_Auto[[#This Row],[Feuille]] &amp; "'!" &amp; Audit_Calc_Auto[[#This Row],[Cellule]])),"(pas de formule)")</f>
        <v>=SI(ET(B442="";B441="");"";SI(B442&lt;&gt;"";ARRONDI.INF((B442/35*1607)*FRACTION.ANNEE(B443;B444+1;1);1);SI(B441&lt;&gt;"";ARRONDI.INF((B441/151,67*1607)*FRACTION.ANNEE(B443;B444+1;1);1))))</v>
      </c>
      <c r="E1376" t="str">
        <f ca="1">IF(Audit_Calc_Auto[[#This Row],[Formule actuelle]]="(pas de formule)","SANS FORMULE",IF(Audit_Calc_Auto[[#This Row],[Formule actuelle]]=Audit_Calc_Auto[[#This Row],[Formule attendue]],"OK","MODIFIE"))</f>
        <v>OK</v>
      </c>
    </row>
    <row r="1377" spans="1:5" x14ac:dyDescent="0.25">
      <c r="A1377" s="770" t="s">
        <v>503</v>
      </c>
      <c r="B1377" s="770" t="s">
        <v>4363</v>
      </c>
      <c r="C1377" s="772" t="s">
        <v>4364</v>
      </c>
      <c r="D1377" s="799" t="str" cm="1">
        <f t="array" aca="1" ref="D1377" ca="1">IFERROR(_xlfn.FORMULATEXT(INDIRECT("'" &amp; Audit_Calc_Auto[[#This Row],[Feuille]] &amp; "'!" &amp; Audit_Calc_Auto[[#This Row],[Cellule]])),"(pas de formule)")</f>
        <v>=SIERREUR(ARRONDI.INF(B446*B445;1);"")</v>
      </c>
      <c r="E1377" t="str">
        <f ca="1">IF(Audit_Calc_Auto[[#This Row],[Formule actuelle]]="(pas de formule)","SANS FORMULE",IF(Audit_Calc_Auto[[#This Row],[Formule actuelle]]=Audit_Calc_Auto[[#This Row],[Formule attendue]],"OK","MODIFIE"))</f>
        <v>OK</v>
      </c>
    </row>
    <row r="1378" spans="1:5" x14ac:dyDescent="0.25">
      <c r="A1378" s="770" t="s">
        <v>503</v>
      </c>
      <c r="B1378" s="770" t="s">
        <v>4365</v>
      </c>
      <c r="C1378" s="772" t="s">
        <v>4366</v>
      </c>
      <c r="D1378" s="799" t="str" cm="1">
        <f t="array" aca="1" ref="D1378" ca="1">IFERROR(_xlfn.FORMULATEXT(INDIRECT("'" &amp; Audit_Calc_Auto[[#This Row],[Feuille]] &amp; "'!" &amp; Audit_Calc_Auto[[#This Row],[Cellule]])),"(pas de formule)")</f>
        <v>=SIERREUR(ARRONDI(B447*B440;2);"")</v>
      </c>
      <c r="E1378" t="str">
        <f ca="1">IF(Audit_Calc_Auto[[#This Row],[Formule actuelle]]="(pas de formule)","SANS FORMULE",IF(Audit_Calc_Auto[[#This Row],[Formule actuelle]]=Audit_Calc_Auto[[#This Row],[Formule attendue]],"OK","MODIFIE"))</f>
        <v>OK</v>
      </c>
    </row>
    <row r="1379" spans="1:5" x14ac:dyDescent="0.25">
      <c r="A1379" s="770" t="s">
        <v>503</v>
      </c>
      <c r="B1379" s="770" t="s">
        <v>1992</v>
      </c>
      <c r="C1379" s="772" t="s">
        <v>5191</v>
      </c>
      <c r="D1379" s="799" t="str" cm="1">
        <f t="array" aca="1" ref="D1379" ca="1">IFERROR(_xlfn.FORMULATEXT(INDIRECT("'" &amp; Audit_Calc_Auto[[#This Row],[Feuille]] &amp; "'!" &amp; Audit_Calc_Auto[[#This Row],[Cellule]])),"(pas de formule)")</f>
        <v>=SI(ESTNUM($C$12);SI(OU(B455&lt;$D$8;B456&gt;$D$9);"Non cohérent avec date d'éligibilité des dépenses";SI(B455&lt;$C$12;"Attention, date d'entrée non cohérente avec période déclarée au titre de la demande";""));"")</v>
      </c>
      <c r="E1379" t="str">
        <f ca="1">IF(Audit_Calc_Auto[[#This Row],[Formule actuelle]]="(pas de formule)","SANS FORMULE",IF(Audit_Calc_Auto[[#This Row],[Formule actuelle]]=Audit_Calc_Auto[[#This Row],[Formule attendue]],"OK","MODIFIE"))</f>
        <v>OK</v>
      </c>
    </row>
    <row r="1380" spans="1:5" x14ac:dyDescent="0.25">
      <c r="A1380" s="770" t="s">
        <v>503</v>
      </c>
      <c r="B1380" s="770" t="s">
        <v>4625</v>
      </c>
      <c r="C1380" s="772" t="s">
        <v>5192</v>
      </c>
      <c r="D1380" s="799" t="str" cm="1">
        <f t="array" aca="1" ref="D1380" ca="1">IFERROR(_xlfn.FORMULATEXT(INDIRECT("'" &amp; Audit_Calc_Auto[[#This Row],[Feuille]] &amp; "'!" &amp; Audit_Calc_Auto[[#This Row],[Cellule]])),"(pas de formule)")</f>
        <v>=SI(ESTNUM($C$12);SI(OU(B456&lt;$D$8;B456&gt;$D$9);"Non cohérent avec date d'éligibilité des dépenses";SI(OU(B456&lt;C444;B456&gt;E444);"Attention, date de sortie non cohérente avec période déclarée au titre de la demande";""));"")</v>
      </c>
      <c r="E1380" t="str">
        <f ca="1">IF(Audit_Calc_Auto[[#This Row],[Formule actuelle]]="(pas de formule)","SANS FORMULE",IF(Audit_Calc_Auto[[#This Row],[Formule actuelle]]=Audit_Calc_Auto[[#This Row],[Formule attendue]],"OK","MODIFIE"))</f>
        <v>OK</v>
      </c>
    </row>
    <row r="1381" spans="1:5" x14ac:dyDescent="0.25">
      <c r="A1381" s="770" t="s">
        <v>503</v>
      </c>
      <c r="B1381" s="770" t="s">
        <v>4367</v>
      </c>
      <c r="C1381" s="772" t="s">
        <v>4368</v>
      </c>
      <c r="D1381" s="799" t="str" cm="1">
        <f t="array" aca="1" ref="D1381" ca="1">IFERROR(_xlfn.FORMULATEXT(INDIRECT("'" &amp; Audit_Calc_Auto[[#This Row],[Feuille]] &amp; "'!" &amp; Audit_Calc_Auto[[#This Row],[Cellule]])),"(pas de formule)")</f>
        <v>=SI(ET(B454="";B453="");"";SI(B454&lt;&gt;"";ARRONDI.INF((B454/35*1607)*FRACTION.ANNEE(B455;B456+1;1);1);SI(B453&lt;&gt;"";ARRONDI.INF((B453/151,67*1607)*FRACTION.ANNEE(B455;B456+1;1);1))))</v>
      </c>
      <c r="E1381" t="str">
        <f ca="1">IF(Audit_Calc_Auto[[#This Row],[Formule actuelle]]="(pas de formule)","SANS FORMULE",IF(Audit_Calc_Auto[[#This Row],[Formule actuelle]]=Audit_Calc_Auto[[#This Row],[Formule attendue]],"OK","MODIFIE"))</f>
        <v>OK</v>
      </c>
    </row>
    <row r="1382" spans="1:5" x14ac:dyDescent="0.25">
      <c r="A1382" s="770" t="s">
        <v>503</v>
      </c>
      <c r="B1382" s="770" t="s">
        <v>4369</v>
      </c>
      <c r="C1382" s="772" t="s">
        <v>4370</v>
      </c>
      <c r="D1382" s="799" t="str" cm="1">
        <f t="array" aca="1" ref="D1382" ca="1">IFERROR(_xlfn.FORMULATEXT(INDIRECT("'" &amp; Audit_Calc_Auto[[#This Row],[Feuille]] &amp; "'!" &amp; Audit_Calc_Auto[[#This Row],[Cellule]])),"(pas de formule)")</f>
        <v>=SIERREUR(ARRONDI.INF(B458*B457;1);"")</v>
      </c>
      <c r="E1382" t="str">
        <f ca="1">IF(Audit_Calc_Auto[[#This Row],[Formule actuelle]]="(pas de formule)","SANS FORMULE",IF(Audit_Calc_Auto[[#This Row],[Formule actuelle]]=Audit_Calc_Auto[[#This Row],[Formule attendue]],"OK","MODIFIE"))</f>
        <v>OK</v>
      </c>
    </row>
    <row r="1383" spans="1:5" x14ac:dyDescent="0.25">
      <c r="A1383" s="770" t="s">
        <v>503</v>
      </c>
      <c r="B1383" s="770" t="s">
        <v>4371</v>
      </c>
      <c r="C1383" s="772" t="s">
        <v>4372</v>
      </c>
      <c r="D1383" s="799" t="str" cm="1">
        <f t="array" aca="1" ref="D1383" ca="1">IFERROR(_xlfn.FORMULATEXT(INDIRECT("'" &amp; Audit_Calc_Auto[[#This Row],[Feuille]] &amp; "'!" &amp; Audit_Calc_Auto[[#This Row],[Cellule]])),"(pas de formule)")</f>
        <v>=SIERREUR(ARRONDI(B459*B452;2);"")</v>
      </c>
      <c r="E1383" t="str">
        <f ca="1">IF(Audit_Calc_Auto[[#This Row],[Formule actuelle]]="(pas de formule)","SANS FORMULE",IF(Audit_Calc_Auto[[#This Row],[Formule actuelle]]=Audit_Calc_Auto[[#This Row],[Formule attendue]],"OK","MODIFIE"))</f>
        <v>OK</v>
      </c>
    </row>
    <row r="1384" spans="1:5" x14ac:dyDescent="0.25">
      <c r="A1384" s="770" t="s">
        <v>503</v>
      </c>
      <c r="B1384" s="770" t="s">
        <v>4626</v>
      </c>
      <c r="C1384" s="772" t="s">
        <v>5193</v>
      </c>
      <c r="D1384" s="799" t="str" cm="1">
        <f t="array" aca="1" ref="D1384" ca="1">IFERROR(_xlfn.FORMULATEXT(INDIRECT("'" &amp; Audit_Calc_Auto[[#This Row],[Feuille]] &amp; "'!" &amp; Audit_Calc_Auto[[#This Row],[Cellule]])),"(pas de formule)")</f>
        <v>=SI(ESTNUM($C$12);SI(OU(B467&lt;$D$8;B468&gt;$D$9);"Non cohérent avec date d'éligibilité des dépenses";SI(B467&lt;$C$12;"Attention, date d'entrée non cohérente avec période déclarée au titre de la demande";""));"")</v>
      </c>
      <c r="E1384" t="str">
        <f ca="1">IF(Audit_Calc_Auto[[#This Row],[Formule actuelle]]="(pas de formule)","SANS FORMULE",IF(Audit_Calc_Auto[[#This Row],[Formule actuelle]]=Audit_Calc_Auto[[#This Row],[Formule attendue]],"OK","MODIFIE"))</f>
        <v>OK</v>
      </c>
    </row>
    <row r="1385" spans="1:5" x14ac:dyDescent="0.25">
      <c r="A1385" s="770" t="s">
        <v>503</v>
      </c>
      <c r="B1385" s="770" t="s">
        <v>4627</v>
      </c>
      <c r="C1385" s="772" t="s">
        <v>5194</v>
      </c>
      <c r="D1385" s="799" t="str" cm="1">
        <f t="array" aca="1" ref="D1385" ca="1">IFERROR(_xlfn.FORMULATEXT(INDIRECT("'" &amp; Audit_Calc_Auto[[#This Row],[Feuille]] &amp; "'!" &amp; Audit_Calc_Auto[[#This Row],[Cellule]])),"(pas de formule)")</f>
        <v>=SI(ESTNUM($C$12);SI(OU(B468&lt;$D$8;B468&gt;$D$9);"Non cohérent avec date d'éligibilité des dépenses";SI(OU(B468&lt;C456;B468&gt;E456);"Attention, date de sortie non cohérente avec période déclarée au titre de la demande";""));"")</v>
      </c>
      <c r="E1385" t="str">
        <f ca="1">IF(Audit_Calc_Auto[[#This Row],[Formule actuelle]]="(pas de formule)","SANS FORMULE",IF(Audit_Calc_Auto[[#This Row],[Formule actuelle]]=Audit_Calc_Auto[[#This Row],[Formule attendue]],"OK","MODIFIE"))</f>
        <v>OK</v>
      </c>
    </row>
    <row r="1386" spans="1:5" x14ac:dyDescent="0.25">
      <c r="A1386" s="770" t="s">
        <v>503</v>
      </c>
      <c r="B1386" s="770" t="s">
        <v>4373</v>
      </c>
      <c r="C1386" s="772" t="s">
        <v>4374</v>
      </c>
      <c r="D1386" s="799" t="str" cm="1">
        <f t="array" aca="1" ref="D1386" ca="1">IFERROR(_xlfn.FORMULATEXT(INDIRECT("'" &amp; Audit_Calc_Auto[[#This Row],[Feuille]] &amp; "'!" &amp; Audit_Calc_Auto[[#This Row],[Cellule]])),"(pas de formule)")</f>
        <v>=SI(ET(B466="";B465="");"";SI(B466&lt;&gt;"";ARRONDI.INF((B466/35*1607)*FRACTION.ANNEE(B467;B468+1;1);1);SI(B465&lt;&gt;"";ARRONDI.INF((B465/151,67*1607)*FRACTION.ANNEE(B467;B468+1;1);1))))</v>
      </c>
      <c r="E1386" t="str">
        <f ca="1">IF(Audit_Calc_Auto[[#This Row],[Formule actuelle]]="(pas de formule)","SANS FORMULE",IF(Audit_Calc_Auto[[#This Row],[Formule actuelle]]=Audit_Calc_Auto[[#This Row],[Formule attendue]],"OK","MODIFIE"))</f>
        <v>OK</v>
      </c>
    </row>
    <row r="1387" spans="1:5" x14ac:dyDescent="0.25">
      <c r="A1387" s="770" t="s">
        <v>503</v>
      </c>
      <c r="B1387" s="770" t="s">
        <v>4375</v>
      </c>
      <c r="C1387" s="772" t="s">
        <v>4376</v>
      </c>
      <c r="D1387" s="799" t="str" cm="1">
        <f t="array" aca="1" ref="D1387" ca="1">IFERROR(_xlfn.FORMULATEXT(INDIRECT("'" &amp; Audit_Calc_Auto[[#This Row],[Feuille]] &amp; "'!" &amp; Audit_Calc_Auto[[#This Row],[Cellule]])),"(pas de formule)")</f>
        <v>=SIERREUR(ARRONDI.INF(B470*B469;1);"")</v>
      </c>
      <c r="E1387" t="str">
        <f ca="1">IF(Audit_Calc_Auto[[#This Row],[Formule actuelle]]="(pas de formule)","SANS FORMULE",IF(Audit_Calc_Auto[[#This Row],[Formule actuelle]]=Audit_Calc_Auto[[#This Row],[Formule attendue]],"OK","MODIFIE"))</f>
        <v>OK</v>
      </c>
    </row>
    <row r="1388" spans="1:5" x14ac:dyDescent="0.25">
      <c r="A1388" s="770" t="s">
        <v>503</v>
      </c>
      <c r="B1388" s="770" t="s">
        <v>4377</v>
      </c>
      <c r="C1388" s="772" t="s">
        <v>4378</v>
      </c>
      <c r="D1388" s="799" t="str" cm="1">
        <f t="array" aca="1" ref="D1388" ca="1">IFERROR(_xlfn.FORMULATEXT(INDIRECT("'" &amp; Audit_Calc_Auto[[#This Row],[Feuille]] &amp; "'!" &amp; Audit_Calc_Auto[[#This Row],[Cellule]])),"(pas de formule)")</f>
        <v>=SIERREUR(ARRONDI(B471*B464;2);"")</v>
      </c>
      <c r="E1388" t="str">
        <f ca="1">IF(Audit_Calc_Auto[[#This Row],[Formule actuelle]]="(pas de formule)","SANS FORMULE",IF(Audit_Calc_Auto[[#This Row],[Formule actuelle]]=Audit_Calc_Auto[[#This Row],[Formule attendue]],"OK","MODIFIE"))</f>
        <v>OK</v>
      </c>
    </row>
    <row r="1389" spans="1:5" x14ac:dyDescent="0.25">
      <c r="A1389" s="770" t="s">
        <v>503</v>
      </c>
      <c r="B1389" s="770" t="s">
        <v>1993</v>
      </c>
      <c r="C1389" s="772" t="s">
        <v>5195</v>
      </c>
      <c r="D1389" s="799" t="str" cm="1">
        <f t="array" aca="1" ref="D1389" ca="1">IFERROR(_xlfn.FORMULATEXT(INDIRECT("'" &amp; Audit_Calc_Auto[[#This Row],[Feuille]] &amp; "'!" &amp; Audit_Calc_Auto[[#This Row],[Cellule]])),"(pas de formule)")</f>
        <v>=SI(ESTNUM($C$12);SI(OU(B479&lt;$D$8;B480&gt;$D$9);"Non cohérent avec date d'éligibilité des dépenses";SI(B479&lt;$C$12;"Attention, date d'entrée non cohérente avec période déclarée au titre de la demande";""));"")</v>
      </c>
      <c r="E1389" t="str">
        <f ca="1">IF(Audit_Calc_Auto[[#This Row],[Formule actuelle]]="(pas de formule)","SANS FORMULE",IF(Audit_Calc_Auto[[#This Row],[Formule actuelle]]=Audit_Calc_Auto[[#This Row],[Formule attendue]],"OK","MODIFIE"))</f>
        <v>OK</v>
      </c>
    </row>
    <row r="1390" spans="1:5" x14ac:dyDescent="0.25">
      <c r="A1390" s="770" t="s">
        <v>503</v>
      </c>
      <c r="B1390" s="770" t="s">
        <v>4628</v>
      </c>
      <c r="C1390" s="772" t="s">
        <v>5196</v>
      </c>
      <c r="D1390" s="799" t="str" cm="1">
        <f t="array" aca="1" ref="D1390" ca="1">IFERROR(_xlfn.FORMULATEXT(INDIRECT("'" &amp; Audit_Calc_Auto[[#This Row],[Feuille]] &amp; "'!" &amp; Audit_Calc_Auto[[#This Row],[Cellule]])),"(pas de formule)")</f>
        <v>=SI(ESTNUM($C$12);SI(OU(B480&lt;$D$8;B480&gt;$D$9);"Non cohérent avec date d'éligibilité des dépenses";SI(OU(B480&lt;C468;B480&gt;E468);"Attention, date de sortie non cohérente avec période déclarée au titre de la demande";""));"")</v>
      </c>
      <c r="E1390" t="str">
        <f ca="1">IF(Audit_Calc_Auto[[#This Row],[Formule actuelle]]="(pas de formule)","SANS FORMULE",IF(Audit_Calc_Auto[[#This Row],[Formule actuelle]]=Audit_Calc_Auto[[#This Row],[Formule attendue]],"OK","MODIFIE"))</f>
        <v>OK</v>
      </c>
    </row>
    <row r="1391" spans="1:5" x14ac:dyDescent="0.25">
      <c r="A1391" s="770" t="s">
        <v>503</v>
      </c>
      <c r="B1391" s="770" t="s">
        <v>4379</v>
      </c>
      <c r="C1391" s="772" t="s">
        <v>4380</v>
      </c>
      <c r="D1391" s="799" t="str" cm="1">
        <f t="array" aca="1" ref="D1391" ca="1">IFERROR(_xlfn.FORMULATEXT(INDIRECT("'" &amp; Audit_Calc_Auto[[#This Row],[Feuille]] &amp; "'!" &amp; Audit_Calc_Auto[[#This Row],[Cellule]])),"(pas de formule)")</f>
        <v>=SI(ET(B478="";B477="");"";SI(B478&lt;&gt;"";ARRONDI.INF((B478/35*1607)*FRACTION.ANNEE(B479;B480+1;1);1);SI(B477&lt;&gt;"";ARRONDI.INF((B477/151,67*1607)*FRACTION.ANNEE(B479;B480+1;1);1))))</v>
      </c>
      <c r="E1391" t="str">
        <f ca="1">IF(Audit_Calc_Auto[[#This Row],[Formule actuelle]]="(pas de formule)","SANS FORMULE",IF(Audit_Calc_Auto[[#This Row],[Formule actuelle]]=Audit_Calc_Auto[[#This Row],[Formule attendue]],"OK","MODIFIE"))</f>
        <v>OK</v>
      </c>
    </row>
    <row r="1392" spans="1:5" x14ac:dyDescent="0.25">
      <c r="A1392" s="770" t="s">
        <v>503</v>
      </c>
      <c r="B1392" s="770" t="s">
        <v>4381</v>
      </c>
      <c r="C1392" s="772" t="s">
        <v>4382</v>
      </c>
      <c r="D1392" s="799" t="str" cm="1">
        <f t="array" aca="1" ref="D1392" ca="1">IFERROR(_xlfn.FORMULATEXT(INDIRECT("'" &amp; Audit_Calc_Auto[[#This Row],[Feuille]] &amp; "'!" &amp; Audit_Calc_Auto[[#This Row],[Cellule]])),"(pas de formule)")</f>
        <v>=SIERREUR(ARRONDI.INF(B482*B481;1);"")</v>
      </c>
      <c r="E1392" t="str">
        <f ca="1">IF(Audit_Calc_Auto[[#This Row],[Formule actuelle]]="(pas de formule)","SANS FORMULE",IF(Audit_Calc_Auto[[#This Row],[Formule actuelle]]=Audit_Calc_Auto[[#This Row],[Formule attendue]],"OK","MODIFIE"))</f>
        <v>OK</v>
      </c>
    </row>
    <row r="1393" spans="1:5" x14ac:dyDescent="0.25">
      <c r="A1393" s="770" t="s">
        <v>503</v>
      </c>
      <c r="B1393" s="770" t="s">
        <v>4383</v>
      </c>
      <c r="C1393" s="772" t="s">
        <v>4384</v>
      </c>
      <c r="D1393" s="799" t="str" cm="1">
        <f t="array" aca="1" ref="D1393" ca="1">IFERROR(_xlfn.FORMULATEXT(INDIRECT("'" &amp; Audit_Calc_Auto[[#This Row],[Feuille]] &amp; "'!" &amp; Audit_Calc_Auto[[#This Row],[Cellule]])),"(pas de formule)")</f>
        <v>=SIERREUR(ARRONDI(B483*B476;2);"")</v>
      </c>
      <c r="E1393" t="str">
        <f ca="1">IF(Audit_Calc_Auto[[#This Row],[Formule actuelle]]="(pas de formule)","SANS FORMULE",IF(Audit_Calc_Auto[[#This Row],[Formule actuelle]]=Audit_Calc_Auto[[#This Row],[Formule attendue]],"OK","MODIFIE"))</f>
        <v>OK</v>
      </c>
    </row>
    <row r="1394" spans="1:5" x14ac:dyDescent="0.25">
      <c r="A1394" s="770" t="s">
        <v>503</v>
      </c>
      <c r="B1394" s="770" t="s">
        <v>4629</v>
      </c>
      <c r="C1394" s="772" t="s">
        <v>5197</v>
      </c>
      <c r="D1394" s="799" t="str" cm="1">
        <f t="array" aca="1" ref="D1394" ca="1">IFERROR(_xlfn.FORMULATEXT(INDIRECT("'" &amp; Audit_Calc_Auto[[#This Row],[Feuille]] &amp; "'!" &amp; Audit_Calc_Auto[[#This Row],[Cellule]])),"(pas de formule)")</f>
        <v>=SI(ESTNUM($C$12);SI(OU(B491&lt;$D$8;B492&gt;$D$9);"Non cohérent avec date d'éligibilité des dépenses";SI(B491&lt;$C$12;"Attention, date d'entrée non cohérente avec période déclarée au titre de la demande";""));"")</v>
      </c>
      <c r="E1394" t="str">
        <f ca="1">IF(Audit_Calc_Auto[[#This Row],[Formule actuelle]]="(pas de formule)","SANS FORMULE",IF(Audit_Calc_Auto[[#This Row],[Formule actuelle]]=Audit_Calc_Auto[[#This Row],[Formule attendue]],"OK","MODIFIE"))</f>
        <v>OK</v>
      </c>
    </row>
    <row r="1395" spans="1:5" x14ac:dyDescent="0.25">
      <c r="A1395" s="770" t="s">
        <v>503</v>
      </c>
      <c r="B1395" s="770" t="s">
        <v>4630</v>
      </c>
      <c r="C1395" s="772" t="s">
        <v>5198</v>
      </c>
      <c r="D1395" s="799" t="str" cm="1">
        <f t="array" aca="1" ref="D1395" ca="1">IFERROR(_xlfn.FORMULATEXT(INDIRECT("'" &amp; Audit_Calc_Auto[[#This Row],[Feuille]] &amp; "'!" &amp; Audit_Calc_Auto[[#This Row],[Cellule]])),"(pas de formule)")</f>
        <v>=SI(ESTNUM($C$12);SI(OU(B492&lt;$D$8;B492&gt;$D$9);"Non cohérent avec date d'éligibilité des dépenses";SI(OU(B492&lt;C480;B492&gt;E480);"Attention, date de sortie non cohérente avec période déclarée au titre de la demande";""));"")</v>
      </c>
      <c r="E1395" t="str">
        <f ca="1">IF(Audit_Calc_Auto[[#This Row],[Formule actuelle]]="(pas de formule)","SANS FORMULE",IF(Audit_Calc_Auto[[#This Row],[Formule actuelle]]=Audit_Calc_Auto[[#This Row],[Formule attendue]],"OK","MODIFIE"))</f>
        <v>OK</v>
      </c>
    </row>
    <row r="1396" spans="1:5" x14ac:dyDescent="0.25">
      <c r="A1396" s="770" t="s">
        <v>503</v>
      </c>
      <c r="B1396" s="770" t="s">
        <v>4385</v>
      </c>
      <c r="C1396" s="772" t="s">
        <v>4386</v>
      </c>
      <c r="D1396" s="799" t="str" cm="1">
        <f t="array" aca="1" ref="D1396" ca="1">IFERROR(_xlfn.FORMULATEXT(INDIRECT("'" &amp; Audit_Calc_Auto[[#This Row],[Feuille]] &amp; "'!" &amp; Audit_Calc_Auto[[#This Row],[Cellule]])),"(pas de formule)")</f>
        <v>=SI(ET(B490="";B489="");"";SI(B490&lt;&gt;"";ARRONDI.INF((B490/35*1607)*FRACTION.ANNEE(B491;B492+1;1);1);SI(B489&lt;&gt;"";ARRONDI.INF((B489/151,67*1607)*FRACTION.ANNEE(B491;B492+1;1);1))))</v>
      </c>
      <c r="E1396" t="str">
        <f ca="1">IF(Audit_Calc_Auto[[#This Row],[Formule actuelle]]="(pas de formule)","SANS FORMULE",IF(Audit_Calc_Auto[[#This Row],[Formule actuelle]]=Audit_Calc_Auto[[#This Row],[Formule attendue]],"OK","MODIFIE"))</f>
        <v>OK</v>
      </c>
    </row>
    <row r="1397" spans="1:5" x14ac:dyDescent="0.25">
      <c r="A1397" s="770" t="s">
        <v>503</v>
      </c>
      <c r="B1397" s="770" t="s">
        <v>4387</v>
      </c>
      <c r="C1397" s="772" t="s">
        <v>4388</v>
      </c>
      <c r="D1397" s="799" t="str" cm="1">
        <f t="array" aca="1" ref="D1397" ca="1">IFERROR(_xlfn.FORMULATEXT(INDIRECT("'" &amp; Audit_Calc_Auto[[#This Row],[Feuille]] &amp; "'!" &amp; Audit_Calc_Auto[[#This Row],[Cellule]])),"(pas de formule)")</f>
        <v>=SIERREUR(ARRONDI.INF(B494*B493;1);"")</v>
      </c>
      <c r="E1397" t="str">
        <f ca="1">IF(Audit_Calc_Auto[[#This Row],[Formule actuelle]]="(pas de formule)","SANS FORMULE",IF(Audit_Calc_Auto[[#This Row],[Formule actuelle]]=Audit_Calc_Auto[[#This Row],[Formule attendue]],"OK","MODIFIE"))</f>
        <v>OK</v>
      </c>
    </row>
    <row r="1398" spans="1:5" x14ac:dyDescent="0.25">
      <c r="A1398" s="770" t="s">
        <v>503</v>
      </c>
      <c r="B1398" s="770" t="s">
        <v>4389</v>
      </c>
      <c r="C1398" s="772" t="s">
        <v>4390</v>
      </c>
      <c r="D1398" s="799" t="str" cm="1">
        <f t="array" aca="1" ref="D1398" ca="1">IFERROR(_xlfn.FORMULATEXT(INDIRECT("'" &amp; Audit_Calc_Auto[[#This Row],[Feuille]] &amp; "'!" &amp; Audit_Calc_Auto[[#This Row],[Cellule]])),"(pas de formule)")</f>
        <v>=SIERREUR(ARRONDI(B495*B488;2);"")</v>
      </c>
      <c r="E1398" t="str">
        <f ca="1">IF(Audit_Calc_Auto[[#This Row],[Formule actuelle]]="(pas de formule)","SANS FORMULE",IF(Audit_Calc_Auto[[#This Row],[Formule actuelle]]=Audit_Calc_Auto[[#This Row],[Formule attendue]],"OK","MODIFIE"))</f>
        <v>OK</v>
      </c>
    </row>
    <row r="1399" spans="1:5" x14ac:dyDescent="0.25">
      <c r="A1399" s="770" t="s">
        <v>503</v>
      </c>
      <c r="B1399" s="770" t="s">
        <v>1994</v>
      </c>
      <c r="C1399" s="772" t="s">
        <v>5199</v>
      </c>
      <c r="D1399" s="799" t="str" cm="1">
        <f t="array" aca="1" ref="D1399" ca="1">IFERROR(_xlfn.FORMULATEXT(INDIRECT("'" &amp; Audit_Calc_Auto[[#This Row],[Feuille]] &amp; "'!" &amp; Audit_Calc_Auto[[#This Row],[Cellule]])),"(pas de formule)")</f>
        <v>=SI(ESTNUM($C$12);SI(OU(B503&lt;$D$8;B504&gt;$D$9);"Non cohérent avec date d'éligibilité des dépenses";SI(B503&lt;$C$12;"Attention, date d'entrée non cohérente avec période déclarée au titre de la demande";""));"")</v>
      </c>
      <c r="E1399" t="str">
        <f ca="1">IF(Audit_Calc_Auto[[#This Row],[Formule actuelle]]="(pas de formule)","SANS FORMULE",IF(Audit_Calc_Auto[[#This Row],[Formule actuelle]]=Audit_Calc_Auto[[#This Row],[Formule attendue]],"OK","MODIFIE"))</f>
        <v>OK</v>
      </c>
    </row>
    <row r="1400" spans="1:5" x14ac:dyDescent="0.25">
      <c r="A1400" s="770" t="s">
        <v>503</v>
      </c>
      <c r="B1400" s="770" t="s">
        <v>4631</v>
      </c>
      <c r="C1400" s="772" t="s">
        <v>5200</v>
      </c>
      <c r="D1400" s="799" t="str" cm="1">
        <f t="array" aca="1" ref="D1400" ca="1">IFERROR(_xlfn.FORMULATEXT(INDIRECT("'" &amp; Audit_Calc_Auto[[#This Row],[Feuille]] &amp; "'!" &amp; Audit_Calc_Auto[[#This Row],[Cellule]])),"(pas de formule)")</f>
        <v>=SI(ESTNUM($C$12);SI(OU(B504&lt;$D$8;B504&gt;$D$9);"Non cohérent avec date d'éligibilité des dépenses";SI(OU(B504&lt;C492;B504&gt;E492);"Attention, date de sortie non cohérente avec période déclarée au titre de la demande";""));"")</v>
      </c>
      <c r="E1400" t="str">
        <f ca="1">IF(Audit_Calc_Auto[[#This Row],[Formule actuelle]]="(pas de formule)","SANS FORMULE",IF(Audit_Calc_Auto[[#This Row],[Formule actuelle]]=Audit_Calc_Auto[[#This Row],[Formule attendue]],"OK","MODIFIE"))</f>
        <v>OK</v>
      </c>
    </row>
    <row r="1401" spans="1:5" x14ac:dyDescent="0.25">
      <c r="A1401" s="770" t="s">
        <v>503</v>
      </c>
      <c r="B1401" s="770" t="s">
        <v>4391</v>
      </c>
      <c r="C1401" s="772" t="s">
        <v>4392</v>
      </c>
      <c r="D1401" s="799" t="str" cm="1">
        <f t="array" aca="1" ref="D1401" ca="1">IFERROR(_xlfn.FORMULATEXT(INDIRECT("'" &amp; Audit_Calc_Auto[[#This Row],[Feuille]] &amp; "'!" &amp; Audit_Calc_Auto[[#This Row],[Cellule]])),"(pas de formule)")</f>
        <v>=SI(ET(B502="";B501="");"";SI(B502&lt;&gt;"";ARRONDI.INF((B502/35*1607)*FRACTION.ANNEE(B503;B504+1;1);1);SI(B501&lt;&gt;"";ARRONDI.INF((B501/151,67*1607)*FRACTION.ANNEE(B503;B504+1;1);1))))</v>
      </c>
      <c r="E1401" t="str">
        <f ca="1">IF(Audit_Calc_Auto[[#This Row],[Formule actuelle]]="(pas de formule)","SANS FORMULE",IF(Audit_Calc_Auto[[#This Row],[Formule actuelle]]=Audit_Calc_Auto[[#This Row],[Formule attendue]],"OK","MODIFIE"))</f>
        <v>OK</v>
      </c>
    </row>
    <row r="1402" spans="1:5" x14ac:dyDescent="0.25">
      <c r="A1402" s="770" t="s">
        <v>503</v>
      </c>
      <c r="B1402" s="770" t="s">
        <v>4393</v>
      </c>
      <c r="C1402" s="772" t="s">
        <v>4394</v>
      </c>
      <c r="D1402" s="799" t="str" cm="1">
        <f t="array" aca="1" ref="D1402" ca="1">IFERROR(_xlfn.FORMULATEXT(INDIRECT("'" &amp; Audit_Calc_Auto[[#This Row],[Feuille]] &amp; "'!" &amp; Audit_Calc_Auto[[#This Row],[Cellule]])),"(pas de formule)")</f>
        <v>=SIERREUR(ARRONDI.INF(B506*B505;1);"")</v>
      </c>
      <c r="E1402" t="str">
        <f ca="1">IF(Audit_Calc_Auto[[#This Row],[Formule actuelle]]="(pas de formule)","SANS FORMULE",IF(Audit_Calc_Auto[[#This Row],[Formule actuelle]]=Audit_Calc_Auto[[#This Row],[Formule attendue]],"OK","MODIFIE"))</f>
        <v>OK</v>
      </c>
    </row>
    <row r="1403" spans="1:5" x14ac:dyDescent="0.25">
      <c r="A1403" s="770" t="s">
        <v>503</v>
      </c>
      <c r="B1403" s="770" t="s">
        <v>4395</v>
      </c>
      <c r="C1403" s="772" t="s">
        <v>4396</v>
      </c>
      <c r="D1403" s="799" t="str" cm="1">
        <f t="array" aca="1" ref="D1403" ca="1">IFERROR(_xlfn.FORMULATEXT(INDIRECT("'" &amp; Audit_Calc_Auto[[#This Row],[Feuille]] &amp; "'!" &amp; Audit_Calc_Auto[[#This Row],[Cellule]])),"(pas de formule)")</f>
        <v>=SIERREUR(ARRONDI(B507*B500;2);"")</v>
      </c>
      <c r="E1403" t="str">
        <f ca="1">IF(Audit_Calc_Auto[[#This Row],[Formule actuelle]]="(pas de formule)","SANS FORMULE",IF(Audit_Calc_Auto[[#This Row],[Formule actuelle]]=Audit_Calc_Auto[[#This Row],[Formule attendue]],"OK","MODIFIE"))</f>
        <v>OK</v>
      </c>
    </row>
    <row r="1404" spans="1:5" x14ac:dyDescent="0.25">
      <c r="A1404" s="770" t="s">
        <v>503</v>
      </c>
      <c r="B1404" s="770" t="s">
        <v>4632</v>
      </c>
      <c r="C1404" s="772" t="s">
        <v>5201</v>
      </c>
      <c r="D1404" s="799" t="str" cm="1">
        <f t="array" aca="1" ref="D1404" ca="1">IFERROR(_xlfn.FORMULATEXT(INDIRECT("'" &amp; Audit_Calc_Auto[[#This Row],[Feuille]] &amp; "'!" &amp; Audit_Calc_Auto[[#This Row],[Cellule]])),"(pas de formule)")</f>
        <v>=SI(ESTNUM($C$12);SI(OU(B515&lt;$D$8;B516&gt;$D$9);"Non cohérent avec date d'éligibilité des dépenses";SI(B515&lt;$C$12;"Attention, date d'entrée non cohérente avec période déclarée au titre de la demande";""));"")</v>
      </c>
      <c r="E1404" t="str">
        <f ca="1">IF(Audit_Calc_Auto[[#This Row],[Formule actuelle]]="(pas de formule)","SANS FORMULE",IF(Audit_Calc_Auto[[#This Row],[Formule actuelle]]=Audit_Calc_Auto[[#This Row],[Formule attendue]],"OK","MODIFIE"))</f>
        <v>OK</v>
      </c>
    </row>
    <row r="1405" spans="1:5" x14ac:dyDescent="0.25">
      <c r="A1405" s="770" t="s">
        <v>503</v>
      </c>
      <c r="B1405" s="770" t="s">
        <v>4633</v>
      </c>
      <c r="C1405" s="772" t="s">
        <v>5202</v>
      </c>
      <c r="D1405" s="799" t="str" cm="1">
        <f t="array" aca="1" ref="D1405" ca="1">IFERROR(_xlfn.FORMULATEXT(INDIRECT("'" &amp; Audit_Calc_Auto[[#This Row],[Feuille]] &amp; "'!" &amp; Audit_Calc_Auto[[#This Row],[Cellule]])),"(pas de formule)")</f>
        <v>=SI(ESTNUM($C$12);SI(OU(B516&lt;$D$8;B516&gt;$D$9);"Non cohérent avec date d'éligibilité des dépenses";SI(OU(B516&lt;C503;B516&gt;E503);"Attention, date de sortie non cohérente avec période déclarée au titre de la demande";""));"")</v>
      </c>
      <c r="E1405" t="str">
        <f ca="1">IF(Audit_Calc_Auto[[#This Row],[Formule actuelle]]="(pas de formule)","SANS FORMULE",IF(Audit_Calc_Auto[[#This Row],[Formule actuelle]]=Audit_Calc_Auto[[#This Row],[Formule attendue]],"OK","MODIFIE"))</f>
        <v>OK</v>
      </c>
    </row>
    <row r="1406" spans="1:5" x14ac:dyDescent="0.25">
      <c r="A1406" s="770" t="s">
        <v>503</v>
      </c>
      <c r="B1406" s="770" t="s">
        <v>4397</v>
      </c>
      <c r="C1406" s="772" t="s">
        <v>4398</v>
      </c>
      <c r="D1406" s="799" t="str" cm="1">
        <f t="array" aca="1" ref="D1406" ca="1">IFERROR(_xlfn.FORMULATEXT(INDIRECT("'" &amp; Audit_Calc_Auto[[#This Row],[Feuille]] &amp; "'!" &amp; Audit_Calc_Auto[[#This Row],[Cellule]])),"(pas de formule)")</f>
        <v>=SI(ET(B514="";B513="");"";SI(B514&lt;&gt;"";ARRONDI.INF((B514/35*1607)*FRACTION.ANNEE(B515;B516+1;1);1);SI(B513&lt;&gt;"";ARRONDI.INF((B513/151,67*1607)*FRACTION.ANNEE(B515;B516+1;1);1))))</v>
      </c>
      <c r="E1406" t="str">
        <f ca="1">IF(Audit_Calc_Auto[[#This Row],[Formule actuelle]]="(pas de formule)","SANS FORMULE",IF(Audit_Calc_Auto[[#This Row],[Formule actuelle]]=Audit_Calc_Auto[[#This Row],[Formule attendue]],"OK","MODIFIE"))</f>
        <v>OK</v>
      </c>
    </row>
    <row r="1407" spans="1:5" x14ac:dyDescent="0.25">
      <c r="A1407" s="770" t="s">
        <v>503</v>
      </c>
      <c r="B1407" s="770" t="s">
        <v>4399</v>
      </c>
      <c r="C1407" s="772" t="s">
        <v>4400</v>
      </c>
      <c r="D1407" s="799" t="str" cm="1">
        <f t="array" aca="1" ref="D1407" ca="1">IFERROR(_xlfn.FORMULATEXT(INDIRECT("'" &amp; Audit_Calc_Auto[[#This Row],[Feuille]] &amp; "'!" &amp; Audit_Calc_Auto[[#This Row],[Cellule]])),"(pas de formule)")</f>
        <v>=SIERREUR(ARRONDI.INF(B518*B517;1);"")</v>
      </c>
      <c r="E1407" t="str">
        <f ca="1">IF(Audit_Calc_Auto[[#This Row],[Formule actuelle]]="(pas de formule)","SANS FORMULE",IF(Audit_Calc_Auto[[#This Row],[Formule actuelle]]=Audit_Calc_Auto[[#This Row],[Formule attendue]],"OK","MODIFIE"))</f>
        <v>OK</v>
      </c>
    </row>
    <row r="1408" spans="1:5" x14ac:dyDescent="0.25">
      <c r="A1408" s="770" t="s">
        <v>503</v>
      </c>
      <c r="B1408" s="770" t="s">
        <v>4401</v>
      </c>
      <c r="C1408" s="772" t="s">
        <v>4402</v>
      </c>
      <c r="D1408" s="799" t="str" cm="1">
        <f t="array" aca="1" ref="D1408" ca="1">IFERROR(_xlfn.FORMULATEXT(INDIRECT("'" &amp; Audit_Calc_Auto[[#This Row],[Feuille]] &amp; "'!" &amp; Audit_Calc_Auto[[#This Row],[Cellule]])),"(pas de formule)")</f>
        <v>=SIERREUR(ARRONDI(B519*B512;2);"")</v>
      </c>
      <c r="E1408" t="str">
        <f ca="1">IF(Audit_Calc_Auto[[#This Row],[Formule actuelle]]="(pas de formule)","SANS FORMULE",IF(Audit_Calc_Auto[[#This Row],[Formule actuelle]]=Audit_Calc_Auto[[#This Row],[Formule attendue]],"OK","MODIFIE"))</f>
        <v>OK</v>
      </c>
    </row>
    <row r="1409" spans="1:5" x14ac:dyDescent="0.25">
      <c r="A1409" s="770" t="s">
        <v>503</v>
      </c>
      <c r="B1409" s="770" t="s">
        <v>1995</v>
      </c>
      <c r="C1409" s="772" t="s">
        <v>5203</v>
      </c>
      <c r="D1409" s="799" t="str" cm="1">
        <f t="array" aca="1" ref="D1409" ca="1">IFERROR(_xlfn.FORMULATEXT(INDIRECT("'" &amp; Audit_Calc_Auto[[#This Row],[Feuille]] &amp; "'!" &amp; Audit_Calc_Auto[[#This Row],[Cellule]])),"(pas de formule)")</f>
        <v>=SI(ESTNUM($C$12);SI(OU(B527&lt;$D$8;B528&gt;$D$9);"Non cohérent avec date d'éligibilité des dépenses";SI(B527&lt;$C$12;"Attention, date d'entrée non cohérente avec période déclarée au titre de la demande";""));"")</v>
      </c>
      <c r="E1409" t="str">
        <f ca="1">IF(Audit_Calc_Auto[[#This Row],[Formule actuelle]]="(pas de formule)","SANS FORMULE",IF(Audit_Calc_Auto[[#This Row],[Formule actuelle]]=Audit_Calc_Auto[[#This Row],[Formule attendue]],"OK","MODIFIE"))</f>
        <v>OK</v>
      </c>
    </row>
    <row r="1410" spans="1:5" x14ac:dyDescent="0.25">
      <c r="A1410" s="770" t="s">
        <v>503</v>
      </c>
      <c r="B1410" s="770" t="s">
        <v>4634</v>
      </c>
      <c r="C1410" s="772" t="s">
        <v>5204</v>
      </c>
      <c r="D1410" s="799" t="str" cm="1">
        <f t="array" aca="1" ref="D1410" ca="1">IFERROR(_xlfn.FORMULATEXT(INDIRECT("'" &amp; Audit_Calc_Auto[[#This Row],[Feuille]] &amp; "'!" &amp; Audit_Calc_Auto[[#This Row],[Cellule]])),"(pas de formule)")</f>
        <v>=SI(ESTNUM($C$12);SI(OU(B528&lt;$D$8;B528&gt;$D$9);"Non cohérent avec date d'éligibilité des dépenses";SI(OU(B528&lt;C516;B528&gt;E516);"Attention, date de sortie non cohérente avec période déclarée au titre de la demande";""));"")</v>
      </c>
      <c r="E1410" t="str">
        <f ca="1">IF(Audit_Calc_Auto[[#This Row],[Formule actuelle]]="(pas de formule)","SANS FORMULE",IF(Audit_Calc_Auto[[#This Row],[Formule actuelle]]=Audit_Calc_Auto[[#This Row],[Formule attendue]],"OK","MODIFIE"))</f>
        <v>OK</v>
      </c>
    </row>
    <row r="1411" spans="1:5" x14ac:dyDescent="0.25">
      <c r="A1411" s="770" t="s">
        <v>503</v>
      </c>
      <c r="B1411" s="770" t="s">
        <v>4403</v>
      </c>
      <c r="C1411" s="772" t="s">
        <v>4404</v>
      </c>
      <c r="D1411" s="799" t="str" cm="1">
        <f t="array" aca="1" ref="D1411" ca="1">IFERROR(_xlfn.FORMULATEXT(INDIRECT("'" &amp; Audit_Calc_Auto[[#This Row],[Feuille]] &amp; "'!" &amp; Audit_Calc_Auto[[#This Row],[Cellule]])),"(pas de formule)")</f>
        <v>=SI(ET(B526="";B525="");"";SI(B526&lt;&gt;"";ARRONDI.INF((B526/35*1607)*FRACTION.ANNEE(B527;B528+1;1);1);SI(B525&lt;&gt;"";ARRONDI.INF((B525/151,67*1607)*FRACTION.ANNEE(B527;B528+1;1);1))))</v>
      </c>
      <c r="E1411" t="str">
        <f ca="1">IF(Audit_Calc_Auto[[#This Row],[Formule actuelle]]="(pas de formule)","SANS FORMULE",IF(Audit_Calc_Auto[[#This Row],[Formule actuelle]]=Audit_Calc_Auto[[#This Row],[Formule attendue]],"OK","MODIFIE"))</f>
        <v>OK</v>
      </c>
    </row>
    <row r="1412" spans="1:5" x14ac:dyDescent="0.25">
      <c r="A1412" s="770" t="s">
        <v>503</v>
      </c>
      <c r="B1412" s="770" t="s">
        <v>4405</v>
      </c>
      <c r="C1412" s="772" t="s">
        <v>4406</v>
      </c>
      <c r="D1412" s="799" t="str" cm="1">
        <f t="array" aca="1" ref="D1412" ca="1">IFERROR(_xlfn.FORMULATEXT(INDIRECT("'" &amp; Audit_Calc_Auto[[#This Row],[Feuille]] &amp; "'!" &amp; Audit_Calc_Auto[[#This Row],[Cellule]])),"(pas de formule)")</f>
        <v>=SIERREUR(ARRONDI.INF(B530*B529;1);"")</v>
      </c>
      <c r="E1412" t="str">
        <f ca="1">IF(Audit_Calc_Auto[[#This Row],[Formule actuelle]]="(pas de formule)","SANS FORMULE",IF(Audit_Calc_Auto[[#This Row],[Formule actuelle]]=Audit_Calc_Auto[[#This Row],[Formule attendue]],"OK","MODIFIE"))</f>
        <v>OK</v>
      </c>
    </row>
    <row r="1413" spans="1:5" x14ac:dyDescent="0.25">
      <c r="A1413" s="770" t="s">
        <v>503</v>
      </c>
      <c r="B1413" s="770" t="s">
        <v>4407</v>
      </c>
      <c r="C1413" s="772" t="s">
        <v>4408</v>
      </c>
      <c r="D1413" s="799" t="str" cm="1">
        <f t="array" aca="1" ref="D1413" ca="1">IFERROR(_xlfn.FORMULATEXT(INDIRECT("'" &amp; Audit_Calc_Auto[[#This Row],[Feuille]] &amp; "'!" &amp; Audit_Calc_Auto[[#This Row],[Cellule]])),"(pas de formule)")</f>
        <v>=SIERREUR(ARRONDI(B531*B524;2);"")</v>
      </c>
      <c r="E1413" t="str">
        <f ca="1">IF(Audit_Calc_Auto[[#This Row],[Formule actuelle]]="(pas de formule)","SANS FORMULE",IF(Audit_Calc_Auto[[#This Row],[Formule actuelle]]=Audit_Calc_Auto[[#This Row],[Formule attendue]],"OK","MODIFIE"))</f>
        <v>OK</v>
      </c>
    </row>
    <row r="1414" spans="1:5" x14ac:dyDescent="0.25">
      <c r="A1414" s="770" t="s">
        <v>503</v>
      </c>
      <c r="B1414" s="770" t="s">
        <v>4635</v>
      </c>
      <c r="C1414" s="772" t="s">
        <v>5205</v>
      </c>
      <c r="D1414" s="799" t="str" cm="1">
        <f t="array" aca="1" ref="D1414" ca="1">IFERROR(_xlfn.FORMULATEXT(INDIRECT("'" &amp; Audit_Calc_Auto[[#This Row],[Feuille]] &amp; "'!" &amp; Audit_Calc_Auto[[#This Row],[Cellule]])),"(pas de formule)")</f>
        <v>=SI(ESTNUM($C$12);SI(OU(B539&lt;$D$8;B540&gt;$D$9);"Non cohérent avec date d'éligibilité des dépenses";SI(B539&lt;$C$12;"Attention, date d'entrée non cohérente avec période déclarée au titre de la demande";""));"")</v>
      </c>
      <c r="E1414" t="str">
        <f ca="1">IF(Audit_Calc_Auto[[#This Row],[Formule actuelle]]="(pas de formule)","SANS FORMULE",IF(Audit_Calc_Auto[[#This Row],[Formule actuelle]]=Audit_Calc_Auto[[#This Row],[Formule attendue]],"OK","MODIFIE"))</f>
        <v>OK</v>
      </c>
    </row>
    <row r="1415" spans="1:5" x14ac:dyDescent="0.25">
      <c r="A1415" s="770" t="s">
        <v>503</v>
      </c>
      <c r="B1415" s="770" t="s">
        <v>4636</v>
      </c>
      <c r="C1415" s="772" t="s">
        <v>5206</v>
      </c>
      <c r="D1415" s="799" t="str" cm="1">
        <f t="array" aca="1" ref="D1415" ca="1">IFERROR(_xlfn.FORMULATEXT(INDIRECT("'" &amp; Audit_Calc_Auto[[#This Row],[Feuille]] &amp; "'!" &amp; Audit_Calc_Auto[[#This Row],[Cellule]])),"(pas de formule)")</f>
        <v>=SI(ESTNUM($C$12);SI(OU(B540&lt;$D$8;B540&gt;$D$9);"Non cohérent avec date d'éligibilité des dépenses";SI(OU(B540&lt;C528;B540&gt;E528);"Attention, date de sortie non cohérente avec période déclarée au titre de la demande";""));"")</v>
      </c>
      <c r="E1415" t="str">
        <f ca="1">IF(Audit_Calc_Auto[[#This Row],[Formule actuelle]]="(pas de formule)","SANS FORMULE",IF(Audit_Calc_Auto[[#This Row],[Formule actuelle]]=Audit_Calc_Auto[[#This Row],[Formule attendue]],"OK","MODIFIE"))</f>
        <v>OK</v>
      </c>
    </row>
    <row r="1416" spans="1:5" x14ac:dyDescent="0.25">
      <c r="A1416" s="770" t="s">
        <v>503</v>
      </c>
      <c r="B1416" s="770" t="s">
        <v>4409</v>
      </c>
      <c r="C1416" s="772" t="s">
        <v>4410</v>
      </c>
      <c r="D1416" s="799" t="str" cm="1">
        <f t="array" aca="1" ref="D1416" ca="1">IFERROR(_xlfn.FORMULATEXT(INDIRECT("'" &amp; Audit_Calc_Auto[[#This Row],[Feuille]] &amp; "'!" &amp; Audit_Calc_Auto[[#This Row],[Cellule]])),"(pas de formule)")</f>
        <v>=SI(ET(B538="";B537="");"";SI(B538&lt;&gt;"";ARRONDI.INF((B538/35*1607)*FRACTION.ANNEE(B539;B540+1;1);1);SI(B537&lt;&gt;"";ARRONDI.INF((B537/151,67*1607)*FRACTION.ANNEE(B539;B540+1;1);1))))</v>
      </c>
      <c r="E1416" t="str">
        <f ca="1">IF(Audit_Calc_Auto[[#This Row],[Formule actuelle]]="(pas de formule)","SANS FORMULE",IF(Audit_Calc_Auto[[#This Row],[Formule actuelle]]=Audit_Calc_Auto[[#This Row],[Formule attendue]],"OK","MODIFIE"))</f>
        <v>OK</v>
      </c>
    </row>
    <row r="1417" spans="1:5" x14ac:dyDescent="0.25">
      <c r="A1417" s="770" t="s">
        <v>503</v>
      </c>
      <c r="B1417" s="770" t="s">
        <v>4411</v>
      </c>
      <c r="C1417" s="772" t="s">
        <v>4412</v>
      </c>
      <c r="D1417" s="799" t="str" cm="1">
        <f t="array" aca="1" ref="D1417" ca="1">IFERROR(_xlfn.FORMULATEXT(INDIRECT("'" &amp; Audit_Calc_Auto[[#This Row],[Feuille]] &amp; "'!" &amp; Audit_Calc_Auto[[#This Row],[Cellule]])),"(pas de formule)")</f>
        <v>=SIERREUR(ARRONDI.INF(B542*B541;1);"")</v>
      </c>
      <c r="E1417" t="str">
        <f ca="1">IF(Audit_Calc_Auto[[#This Row],[Formule actuelle]]="(pas de formule)","SANS FORMULE",IF(Audit_Calc_Auto[[#This Row],[Formule actuelle]]=Audit_Calc_Auto[[#This Row],[Formule attendue]],"OK","MODIFIE"))</f>
        <v>OK</v>
      </c>
    </row>
    <row r="1418" spans="1:5" x14ac:dyDescent="0.25">
      <c r="A1418" s="770" t="s">
        <v>503</v>
      </c>
      <c r="B1418" s="770" t="s">
        <v>4413</v>
      </c>
      <c r="C1418" s="772" t="s">
        <v>4414</v>
      </c>
      <c r="D1418" s="799" t="str" cm="1">
        <f t="array" aca="1" ref="D1418" ca="1">IFERROR(_xlfn.FORMULATEXT(INDIRECT("'" &amp; Audit_Calc_Auto[[#This Row],[Feuille]] &amp; "'!" &amp; Audit_Calc_Auto[[#This Row],[Cellule]])),"(pas de formule)")</f>
        <v>=SIERREUR(ARRONDI(B543*B536;2);"")</v>
      </c>
      <c r="E1418" t="str">
        <f ca="1">IF(Audit_Calc_Auto[[#This Row],[Formule actuelle]]="(pas de formule)","SANS FORMULE",IF(Audit_Calc_Auto[[#This Row],[Formule actuelle]]=Audit_Calc_Auto[[#This Row],[Formule attendue]],"OK","MODIFIE"))</f>
        <v>OK</v>
      </c>
    </row>
    <row r="1419" spans="1:5" x14ac:dyDescent="0.25">
      <c r="A1419" s="770" t="s">
        <v>503</v>
      </c>
      <c r="B1419" s="770" t="s">
        <v>1996</v>
      </c>
      <c r="C1419" s="772" t="s">
        <v>5207</v>
      </c>
      <c r="D1419" s="799" t="str" cm="1">
        <f t="array" aca="1" ref="D1419" ca="1">IFERROR(_xlfn.FORMULATEXT(INDIRECT("'" &amp; Audit_Calc_Auto[[#This Row],[Feuille]] &amp; "'!" &amp; Audit_Calc_Auto[[#This Row],[Cellule]])),"(pas de formule)")</f>
        <v>=SI(ESTNUM($C$12);SI(OU(B551&lt;$D$8;B552&gt;$D$9);"Non cohérent avec date d'éligibilité des dépenses";SI(B551&lt;$C$12;"Attention, date d'entrée non cohérente avec période déclarée au titre de la demande";""));"")</v>
      </c>
      <c r="E1419" t="str">
        <f ca="1">IF(Audit_Calc_Auto[[#This Row],[Formule actuelle]]="(pas de formule)","SANS FORMULE",IF(Audit_Calc_Auto[[#This Row],[Formule actuelle]]=Audit_Calc_Auto[[#This Row],[Formule attendue]],"OK","MODIFIE"))</f>
        <v>OK</v>
      </c>
    </row>
    <row r="1420" spans="1:5" x14ac:dyDescent="0.25">
      <c r="A1420" s="770" t="s">
        <v>503</v>
      </c>
      <c r="B1420" s="770" t="s">
        <v>4637</v>
      </c>
      <c r="C1420" s="772" t="s">
        <v>5208</v>
      </c>
      <c r="D1420" s="799" t="str" cm="1">
        <f t="array" aca="1" ref="D1420" ca="1">IFERROR(_xlfn.FORMULATEXT(INDIRECT("'" &amp; Audit_Calc_Auto[[#This Row],[Feuille]] &amp; "'!" &amp; Audit_Calc_Auto[[#This Row],[Cellule]])),"(pas de formule)")</f>
        <v>=SI(ESTNUM($C$12);SI(OU(B552&lt;$D$8;B552&gt;$D$9);"Non cohérent avec date d'éligibilité des dépenses";SI(OU(B552&lt;C540;B552&gt;E540);"Attention, date de sortie non cohérente avec période déclarée au titre de la demande";""));"")</v>
      </c>
      <c r="E1420" t="str">
        <f ca="1">IF(Audit_Calc_Auto[[#This Row],[Formule actuelle]]="(pas de formule)","SANS FORMULE",IF(Audit_Calc_Auto[[#This Row],[Formule actuelle]]=Audit_Calc_Auto[[#This Row],[Formule attendue]],"OK","MODIFIE"))</f>
        <v>OK</v>
      </c>
    </row>
    <row r="1421" spans="1:5" x14ac:dyDescent="0.25">
      <c r="A1421" s="770" t="s">
        <v>503</v>
      </c>
      <c r="B1421" s="770" t="s">
        <v>4415</v>
      </c>
      <c r="C1421" s="772" t="s">
        <v>4416</v>
      </c>
      <c r="D1421" s="799" t="str" cm="1">
        <f t="array" aca="1" ref="D1421" ca="1">IFERROR(_xlfn.FORMULATEXT(INDIRECT("'" &amp; Audit_Calc_Auto[[#This Row],[Feuille]] &amp; "'!" &amp; Audit_Calc_Auto[[#This Row],[Cellule]])),"(pas de formule)")</f>
        <v>=SI(ET(B550="";B549="");"";SI(B550&lt;&gt;"";ARRONDI.INF((B550/35*1607)*FRACTION.ANNEE(B551;B552+1;1);1);SI(B549&lt;&gt;"";ARRONDI.INF((B549/151,67*1607)*FRACTION.ANNEE(B551;B552+1;1);1))))</v>
      </c>
      <c r="E1421" t="str">
        <f ca="1">IF(Audit_Calc_Auto[[#This Row],[Formule actuelle]]="(pas de formule)","SANS FORMULE",IF(Audit_Calc_Auto[[#This Row],[Formule actuelle]]=Audit_Calc_Auto[[#This Row],[Formule attendue]],"OK","MODIFIE"))</f>
        <v>OK</v>
      </c>
    </row>
    <row r="1422" spans="1:5" x14ac:dyDescent="0.25">
      <c r="A1422" s="770" t="s">
        <v>503</v>
      </c>
      <c r="B1422" s="770" t="s">
        <v>4417</v>
      </c>
      <c r="C1422" s="772" t="s">
        <v>4418</v>
      </c>
      <c r="D1422" s="799" t="str" cm="1">
        <f t="array" aca="1" ref="D1422" ca="1">IFERROR(_xlfn.FORMULATEXT(INDIRECT("'" &amp; Audit_Calc_Auto[[#This Row],[Feuille]] &amp; "'!" &amp; Audit_Calc_Auto[[#This Row],[Cellule]])),"(pas de formule)")</f>
        <v>=SIERREUR(ARRONDI.INF(B554*B553;1);"")</v>
      </c>
      <c r="E1422" t="str">
        <f ca="1">IF(Audit_Calc_Auto[[#This Row],[Formule actuelle]]="(pas de formule)","SANS FORMULE",IF(Audit_Calc_Auto[[#This Row],[Formule actuelle]]=Audit_Calc_Auto[[#This Row],[Formule attendue]],"OK","MODIFIE"))</f>
        <v>OK</v>
      </c>
    </row>
    <row r="1423" spans="1:5" x14ac:dyDescent="0.25">
      <c r="A1423" s="770" t="s">
        <v>503</v>
      </c>
      <c r="B1423" s="770" t="s">
        <v>4419</v>
      </c>
      <c r="C1423" s="772" t="s">
        <v>4420</v>
      </c>
      <c r="D1423" s="799" t="str" cm="1">
        <f t="array" aca="1" ref="D1423" ca="1">IFERROR(_xlfn.FORMULATEXT(INDIRECT("'" &amp; Audit_Calc_Auto[[#This Row],[Feuille]] &amp; "'!" &amp; Audit_Calc_Auto[[#This Row],[Cellule]])),"(pas de formule)")</f>
        <v>=SIERREUR(ARRONDI(B555*B548;2);"")</v>
      </c>
      <c r="E1423" t="str">
        <f ca="1">IF(Audit_Calc_Auto[[#This Row],[Formule actuelle]]="(pas de formule)","SANS FORMULE",IF(Audit_Calc_Auto[[#This Row],[Formule actuelle]]=Audit_Calc_Auto[[#This Row],[Formule attendue]],"OK","MODIFIE"))</f>
        <v>OK</v>
      </c>
    </row>
    <row r="1424" spans="1:5" x14ac:dyDescent="0.25">
      <c r="A1424" s="770" t="s">
        <v>503</v>
      </c>
      <c r="B1424" s="770" t="s">
        <v>4638</v>
      </c>
      <c r="C1424" s="772" t="s">
        <v>5209</v>
      </c>
      <c r="D1424" s="799" t="str" cm="1">
        <f t="array" aca="1" ref="D1424" ca="1">IFERROR(_xlfn.FORMULATEXT(INDIRECT("'" &amp; Audit_Calc_Auto[[#This Row],[Feuille]] &amp; "'!" &amp; Audit_Calc_Auto[[#This Row],[Cellule]])),"(pas de formule)")</f>
        <v>=SI(ESTNUM($C$12);SI(OU(B563&lt;$D$8;B564&gt;$D$9);"Non cohérent avec date d'éligibilité des dépenses";SI(B563&lt;$C$12;"Attention, date d'entrée non cohérente avec période déclarée au titre de la demande";""));"")</v>
      </c>
      <c r="E1424" t="str">
        <f ca="1">IF(Audit_Calc_Auto[[#This Row],[Formule actuelle]]="(pas de formule)","SANS FORMULE",IF(Audit_Calc_Auto[[#This Row],[Formule actuelle]]=Audit_Calc_Auto[[#This Row],[Formule attendue]],"OK","MODIFIE"))</f>
        <v>OK</v>
      </c>
    </row>
    <row r="1425" spans="1:5" x14ac:dyDescent="0.25">
      <c r="A1425" s="770" t="s">
        <v>503</v>
      </c>
      <c r="B1425" s="770" t="s">
        <v>4639</v>
      </c>
      <c r="C1425" s="772" t="s">
        <v>5210</v>
      </c>
      <c r="D1425" s="799" t="str" cm="1">
        <f t="array" aca="1" ref="D1425" ca="1">IFERROR(_xlfn.FORMULATEXT(INDIRECT("'" &amp; Audit_Calc_Auto[[#This Row],[Feuille]] &amp; "'!" &amp; Audit_Calc_Auto[[#This Row],[Cellule]])),"(pas de formule)")</f>
        <v>=SI(ESTNUM($C$12);SI(OU(B564&lt;$D$8;B564&gt;$D$9);"Non cohérent avec date d'éligibilité des dépenses";SI(OU(B564&lt;C552;B564&gt;E552);"Attention, date de sortie non cohérente avec période déclarée au titre de la demande";""));"")</v>
      </c>
      <c r="E1425" t="str">
        <f ca="1">IF(Audit_Calc_Auto[[#This Row],[Formule actuelle]]="(pas de formule)","SANS FORMULE",IF(Audit_Calc_Auto[[#This Row],[Formule actuelle]]=Audit_Calc_Auto[[#This Row],[Formule attendue]],"OK","MODIFIE"))</f>
        <v>OK</v>
      </c>
    </row>
    <row r="1426" spans="1:5" x14ac:dyDescent="0.25">
      <c r="A1426" s="770" t="s">
        <v>503</v>
      </c>
      <c r="B1426" s="770" t="s">
        <v>4421</v>
      </c>
      <c r="C1426" s="772" t="s">
        <v>4422</v>
      </c>
      <c r="D1426" s="799" t="str" cm="1">
        <f t="array" aca="1" ref="D1426" ca="1">IFERROR(_xlfn.FORMULATEXT(INDIRECT("'" &amp; Audit_Calc_Auto[[#This Row],[Feuille]] &amp; "'!" &amp; Audit_Calc_Auto[[#This Row],[Cellule]])),"(pas de formule)")</f>
        <v>=SI(ET(B562="";B561="");"";SI(B562&lt;&gt;"";ARRONDI.INF((B562/35*1607)*FRACTION.ANNEE(B563;B564+1;1);1);SI(B561&lt;&gt;"";ARRONDI.INF((B561/151,67*1607)*FRACTION.ANNEE(B563;B564+1;1);1))))</v>
      </c>
      <c r="E1426" t="str">
        <f ca="1">IF(Audit_Calc_Auto[[#This Row],[Formule actuelle]]="(pas de formule)","SANS FORMULE",IF(Audit_Calc_Auto[[#This Row],[Formule actuelle]]=Audit_Calc_Auto[[#This Row],[Formule attendue]],"OK","MODIFIE"))</f>
        <v>OK</v>
      </c>
    </row>
    <row r="1427" spans="1:5" x14ac:dyDescent="0.25">
      <c r="A1427" s="770" t="s">
        <v>503</v>
      </c>
      <c r="B1427" s="770" t="s">
        <v>4423</v>
      </c>
      <c r="C1427" s="772" t="s">
        <v>4424</v>
      </c>
      <c r="D1427" s="799" t="str" cm="1">
        <f t="array" aca="1" ref="D1427" ca="1">IFERROR(_xlfn.FORMULATEXT(INDIRECT("'" &amp; Audit_Calc_Auto[[#This Row],[Feuille]] &amp; "'!" &amp; Audit_Calc_Auto[[#This Row],[Cellule]])),"(pas de formule)")</f>
        <v>=SIERREUR(ARRONDI.INF(B566*B565;1);"")</v>
      </c>
      <c r="E1427" t="str">
        <f ca="1">IF(Audit_Calc_Auto[[#This Row],[Formule actuelle]]="(pas de formule)","SANS FORMULE",IF(Audit_Calc_Auto[[#This Row],[Formule actuelle]]=Audit_Calc_Auto[[#This Row],[Formule attendue]],"OK","MODIFIE"))</f>
        <v>OK</v>
      </c>
    </row>
    <row r="1428" spans="1:5" x14ac:dyDescent="0.25">
      <c r="A1428" s="770" t="s">
        <v>503</v>
      </c>
      <c r="B1428" s="770" t="s">
        <v>4425</v>
      </c>
      <c r="C1428" s="772" t="s">
        <v>4426</v>
      </c>
      <c r="D1428" s="799" t="str" cm="1">
        <f t="array" aca="1" ref="D1428" ca="1">IFERROR(_xlfn.FORMULATEXT(INDIRECT("'" &amp; Audit_Calc_Auto[[#This Row],[Feuille]] &amp; "'!" &amp; Audit_Calc_Auto[[#This Row],[Cellule]])),"(pas de formule)")</f>
        <v>=SIERREUR(ARRONDI(B567*B560;2);"")</v>
      </c>
      <c r="E1428" t="str">
        <f ca="1">IF(Audit_Calc_Auto[[#This Row],[Formule actuelle]]="(pas de formule)","SANS FORMULE",IF(Audit_Calc_Auto[[#This Row],[Formule actuelle]]=Audit_Calc_Auto[[#This Row],[Formule attendue]],"OK","MODIFIE"))</f>
        <v>OK</v>
      </c>
    </row>
    <row r="1429" spans="1:5" x14ac:dyDescent="0.25">
      <c r="A1429" s="770" t="s">
        <v>503</v>
      </c>
      <c r="B1429" s="770" t="s">
        <v>1997</v>
      </c>
      <c r="C1429" s="772" t="s">
        <v>5211</v>
      </c>
      <c r="D1429" s="799" t="str" cm="1">
        <f t="array" aca="1" ref="D1429" ca="1">IFERROR(_xlfn.FORMULATEXT(INDIRECT("'" &amp; Audit_Calc_Auto[[#This Row],[Feuille]] &amp; "'!" &amp; Audit_Calc_Auto[[#This Row],[Cellule]])),"(pas de formule)")</f>
        <v>=SI(ESTNUM($C$12);SI(OU(B575&lt;$D$8;B576&gt;$D$9);"Non cohérent avec date d'éligibilité des dépenses";SI(B575&lt;$C$12;"Attention, date d'entrée non cohérente avec période déclarée au titre de la demande";""));"")</v>
      </c>
      <c r="E1429" t="str">
        <f ca="1">IF(Audit_Calc_Auto[[#This Row],[Formule actuelle]]="(pas de formule)","SANS FORMULE",IF(Audit_Calc_Auto[[#This Row],[Formule actuelle]]=Audit_Calc_Auto[[#This Row],[Formule attendue]],"OK","MODIFIE"))</f>
        <v>OK</v>
      </c>
    </row>
    <row r="1430" spans="1:5" x14ac:dyDescent="0.25">
      <c r="A1430" s="770" t="s">
        <v>503</v>
      </c>
      <c r="B1430" s="770" t="s">
        <v>4640</v>
      </c>
      <c r="C1430" s="772" t="s">
        <v>5212</v>
      </c>
      <c r="D1430" s="799" t="str" cm="1">
        <f t="array" aca="1" ref="D1430" ca="1">IFERROR(_xlfn.FORMULATEXT(INDIRECT("'" &amp; Audit_Calc_Auto[[#This Row],[Feuille]] &amp; "'!" &amp; Audit_Calc_Auto[[#This Row],[Cellule]])),"(pas de formule)")</f>
        <v>=SI(ESTNUM($C$12);SI(OU(B576&lt;$D$8;B576&gt;$D$9);"Non cohérent avec date d'éligibilité des dépenses";SI(OU(B576&lt;C564;B576&gt;E564);"Attention, date de sortie non cohérente avec période déclarée au titre de la demande";""));"")</v>
      </c>
      <c r="E1430" t="str">
        <f ca="1">IF(Audit_Calc_Auto[[#This Row],[Formule actuelle]]="(pas de formule)","SANS FORMULE",IF(Audit_Calc_Auto[[#This Row],[Formule actuelle]]=Audit_Calc_Auto[[#This Row],[Formule attendue]],"OK","MODIFIE"))</f>
        <v>OK</v>
      </c>
    </row>
    <row r="1431" spans="1:5" x14ac:dyDescent="0.25">
      <c r="A1431" s="770" t="s">
        <v>503</v>
      </c>
      <c r="B1431" s="770" t="s">
        <v>4427</v>
      </c>
      <c r="C1431" s="772" t="s">
        <v>4428</v>
      </c>
      <c r="D1431" s="799" t="str" cm="1">
        <f t="array" aca="1" ref="D1431" ca="1">IFERROR(_xlfn.FORMULATEXT(INDIRECT("'" &amp; Audit_Calc_Auto[[#This Row],[Feuille]] &amp; "'!" &amp; Audit_Calc_Auto[[#This Row],[Cellule]])),"(pas de formule)")</f>
        <v>=SI(ET(B574="";B573="");"";SI(B574&lt;&gt;"";ARRONDI.INF((B574/35*1607)*FRACTION.ANNEE(B575;B576+1;1);1);SI(B573&lt;&gt;"";ARRONDI.INF((B573/151,67*1607)*FRACTION.ANNEE(B575;B576+1;1);1))))</v>
      </c>
      <c r="E1431" t="str">
        <f ca="1">IF(Audit_Calc_Auto[[#This Row],[Formule actuelle]]="(pas de formule)","SANS FORMULE",IF(Audit_Calc_Auto[[#This Row],[Formule actuelle]]=Audit_Calc_Auto[[#This Row],[Formule attendue]],"OK","MODIFIE"))</f>
        <v>OK</v>
      </c>
    </row>
    <row r="1432" spans="1:5" x14ac:dyDescent="0.25">
      <c r="A1432" s="770" t="s">
        <v>503</v>
      </c>
      <c r="B1432" s="770" t="s">
        <v>4429</v>
      </c>
      <c r="C1432" s="772" t="s">
        <v>4430</v>
      </c>
      <c r="D1432" s="799" t="str" cm="1">
        <f t="array" aca="1" ref="D1432" ca="1">IFERROR(_xlfn.FORMULATEXT(INDIRECT("'" &amp; Audit_Calc_Auto[[#This Row],[Feuille]] &amp; "'!" &amp; Audit_Calc_Auto[[#This Row],[Cellule]])),"(pas de formule)")</f>
        <v>=SIERREUR(ARRONDI.INF(B578*B577;1);"")</v>
      </c>
      <c r="E1432" t="str">
        <f ca="1">IF(Audit_Calc_Auto[[#This Row],[Formule actuelle]]="(pas de formule)","SANS FORMULE",IF(Audit_Calc_Auto[[#This Row],[Formule actuelle]]=Audit_Calc_Auto[[#This Row],[Formule attendue]],"OK","MODIFIE"))</f>
        <v>OK</v>
      </c>
    </row>
    <row r="1433" spans="1:5" x14ac:dyDescent="0.25">
      <c r="A1433" s="770" t="s">
        <v>503</v>
      </c>
      <c r="B1433" s="770" t="s">
        <v>4431</v>
      </c>
      <c r="C1433" s="772" t="s">
        <v>4432</v>
      </c>
      <c r="D1433" s="799" t="str" cm="1">
        <f t="array" aca="1" ref="D1433" ca="1">IFERROR(_xlfn.FORMULATEXT(INDIRECT("'" &amp; Audit_Calc_Auto[[#This Row],[Feuille]] &amp; "'!" &amp; Audit_Calc_Auto[[#This Row],[Cellule]])),"(pas de formule)")</f>
        <v>=SIERREUR(ARRONDI(B579*B572;2);"")</v>
      </c>
      <c r="E1433" t="str">
        <f ca="1">IF(Audit_Calc_Auto[[#This Row],[Formule actuelle]]="(pas de formule)","SANS FORMULE",IF(Audit_Calc_Auto[[#This Row],[Formule actuelle]]=Audit_Calc_Auto[[#This Row],[Formule attendue]],"OK","MODIFIE"))</f>
        <v>OK</v>
      </c>
    </row>
    <row r="1434" spans="1:5" x14ac:dyDescent="0.25">
      <c r="A1434" s="770" t="s">
        <v>503</v>
      </c>
      <c r="B1434" s="770" t="s">
        <v>4641</v>
      </c>
      <c r="C1434" s="772" t="s">
        <v>5213</v>
      </c>
      <c r="D1434" s="799" t="str" cm="1">
        <f t="array" aca="1" ref="D1434" ca="1">IFERROR(_xlfn.FORMULATEXT(INDIRECT("'" &amp; Audit_Calc_Auto[[#This Row],[Feuille]] &amp; "'!" &amp; Audit_Calc_Auto[[#This Row],[Cellule]])),"(pas de formule)")</f>
        <v>=SI(ESTNUM($C$12);SI(OU(B587&lt;$D$8;B588&gt;$D$9);"Non cohérent avec date d'éligibilité des dépenses";SI(B587&lt;$C$12;"Attention, date d'entrée non cohérente avec période déclarée au titre de la demande";""));"")</v>
      </c>
      <c r="E1434" t="str">
        <f ca="1">IF(Audit_Calc_Auto[[#This Row],[Formule actuelle]]="(pas de formule)","SANS FORMULE",IF(Audit_Calc_Auto[[#This Row],[Formule actuelle]]=Audit_Calc_Auto[[#This Row],[Formule attendue]],"OK","MODIFIE"))</f>
        <v>OK</v>
      </c>
    </row>
    <row r="1435" spans="1:5" x14ac:dyDescent="0.25">
      <c r="A1435" s="770" t="s">
        <v>503</v>
      </c>
      <c r="B1435" s="770" t="s">
        <v>4642</v>
      </c>
      <c r="C1435" s="772" t="s">
        <v>5214</v>
      </c>
      <c r="D1435" s="799" t="str" cm="1">
        <f t="array" aca="1" ref="D1435" ca="1">IFERROR(_xlfn.FORMULATEXT(INDIRECT("'" &amp; Audit_Calc_Auto[[#This Row],[Feuille]] &amp; "'!" &amp; Audit_Calc_Auto[[#This Row],[Cellule]])),"(pas de formule)")</f>
        <v>=SI(ESTNUM($C$12);SI(OU(B588&lt;$D$8;B588&gt;$D$9);"Non cohérent avec date d'éligibilité des dépenses";SI(OU(B588&lt;C576;B588&gt;E576);"Attention, date de sortie non cohérente avec période déclarée au titre de la demande";""));"")</v>
      </c>
      <c r="E1435" t="str">
        <f ca="1">IF(Audit_Calc_Auto[[#This Row],[Formule actuelle]]="(pas de formule)","SANS FORMULE",IF(Audit_Calc_Auto[[#This Row],[Formule actuelle]]=Audit_Calc_Auto[[#This Row],[Formule attendue]],"OK","MODIFIE"))</f>
        <v>OK</v>
      </c>
    </row>
    <row r="1436" spans="1:5" x14ac:dyDescent="0.25">
      <c r="A1436" s="770" t="s">
        <v>503</v>
      </c>
      <c r="B1436" s="770" t="s">
        <v>4433</v>
      </c>
      <c r="C1436" s="772" t="s">
        <v>4434</v>
      </c>
      <c r="D1436" s="799" t="str" cm="1">
        <f t="array" aca="1" ref="D1436" ca="1">IFERROR(_xlfn.FORMULATEXT(INDIRECT("'" &amp; Audit_Calc_Auto[[#This Row],[Feuille]] &amp; "'!" &amp; Audit_Calc_Auto[[#This Row],[Cellule]])),"(pas de formule)")</f>
        <v>=SI(ET(B586="";B585="");"";SI(B586&lt;&gt;"";ARRONDI.INF((B586/35*1607)*FRACTION.ANNEE(B587;B588+1;1);1);SI(B585&lt;&gt;"";ARRONDI.INF((B585/151,67*1607)*FRACTION.ANNEE(B587;B588+1;1);1))))</v>
      </c>
      <c r="E1436" t="str">
        <f ca="1">IF(Audit_Calc_Auto[[#This Row],[Formule actuelle]]="(pas de formule)","SANS FORMULE",IF(Audit_Calc_Auto[[#This Row],[Formule actuelle]]=Audit_Calc_Auto[[#This Row],[Formule attendue]],"OK","MODIFIE"))</f>
        <v>OK</v>
      </c>
    </row>
    <row r="1437" spans="1:5" x14ac:dyDescent="0.25">
      <c r="A1437" s="770" t="s">
        <v>503</v>
      </c>
      <c r="B1437" s="770" t="s">
        <v>4435</v>
      </c>
      <c r="C1437" s="772" t="s">
        <v>4436</v>
      </c>
      <c r="D1437" s="799" t="str" cm="1">
        <f t="array" aca="1" ref="D1437" ca="1">IFERROR(_xlfn.FORMULATEXT(INDIRECT("'" &amp; Audit_Calc_Auto[[#This Row],[Feuille]] &amp; "'!" &amp; Audit_Calc_Auto[[#This Row],[Cellule]])),"(pas de formule)")</f>
        <v>=SIERREUR(ARRONDI.INF(B590*B589;1);"")</v>
      </c>
      <c r="E1437" t="str">
        <f ca="1">IF(Audit_Calc_Auto[[#This Row],[Formule actuelle]]="(pas de formule)","SANS FORMULE",IF(Audit_Calc_Auto[[#This Row],[Formule actuelle]]=Audit_Calc_Auto[[#This Row],[Formule attendue]],"OK","MODIFIE"))</f>
        <v>OK</v>
      </c>
    </row>
    <row r="1438" spans="1:5" x14ac:dyDescent="0.25">
      <c r="A1438" s="770" t="s">
        <v>503</v>
      </c>
      <c r="B1438" s="770" t="s">
        <v>4437</v>
      </c>
      <c r="C1438" s="772" t="s">
        <v>4438</v>
      </c>
      <c r="D1438" s="799" t="str" cm="1">
        <f t="array" aca="1" ref="D1438" ca="1">IFERROR(_xlfn.FORMULATEXT(INDIRECT("'" &amp; Audit_Calc_Auto[[#This Row],[Feuille]] &amp; "'!" &amp; Audit_Calc_Auto[[#This Row],[Cellule]])),"(pas de formule)")</f>
        <v>=SIERREUR(ARRONDI(B591*B584;2);"")</v>
      </c>
      <c r="E1438" t="str">
        <f ca="1">IF(Audit_Calc_Auto[[#This Row],[Formule actuelle]]="(pas de formule)","SANS FORMULE",IF(Audit_Calc_Auto[[#This Row],[Formule actuelle]]=Audit_Calc_Auto[[#This Row],[Formule attendue]],"OK","MODIFIE"))</f>
        <v>OK</v>
      </c>
    </row>
    <row r="1439" spans="1:5" x14ac:dyDescent="0.25">
      <c r="A1439" s="770" t="s">
        <v>503</v>
      </c>
      <c r="B1439" s="770" t="s">
        <v>4643</v>
      </c>
      <c r="C1439" s="772" t="s">
        <v>5215</v>
      </c>
      <c r="D1439" s="799" t="str" cm="1">
        <f t="array" aca="1" ref="D1439" ca="1">IFERROR(_xlfn.FORMULATEXT(INDIRECT("'" &amp; Audit_Calc_Auto[[#This Row],[Feuille]] &amp; "'!" &amp; Audit_Calc_Auto[[#This Row],[Cellule]])),"(pas de formule)")</f>
        <v>=SI(ESTNUM($C$12);SI(OU(B599&lt;$D$8;B600&gt;$D$9);"Non cohérent avec date d'éligibilité des dépenses";SI(B599&lt;$C$12;"Attention, date d'entrée non cohérente avec période déclarée au titre de la demande";""));"")</v>
      </c>
      <c r="E1439" t="str">
        <f ca="1">IF(Audit_Calc_Auto[[#This Row],[Formule actuelle]]="(pas de formule)","SANS FORMULE",IF(Audit_Calc_Auto[[#This Row],[Formule actuelle]]=Audit_Calc_Auto[[#This Row],[Formule attendue]],"OK","MODIFIE"))</f>
        <v>OK</v>
      </c>
    </row>
    <row r="1440" spans="1:5" x14ac:dyDescent="0.25">
      <c r="A1440" s="770" t="s">
        <v>503</v>
      </c>
      <c r="B1440" s="770" t="s">
        <v>4644</v>
      </c>
      <c r="C1440" s="772" t="s">
        <v>5216</v>
      </c>
      <c r="D1440" s="799" t="str" cm="1">
        <f t="array" aca="1" ref="D1440" ca="1">IFERROR(_xlfn.FORMULATEXT(INDIRECT("'" &amp; Audit_Calc_Auto[[#This Row],[Feuille]] &amp; "'!" &amp; Audit_Calc_Auto[[#This Row],[Cellule]])),"(pas de formule)")</f>
        <v>=SI(ESTNUM($C$12);SI(OU(B600&lt;$D$8;B600&gt;$D$9);"Non cohérent avec date d'éligibilité des dépenses";SI(OU(B600&lt;C588;B600&gt;E588);"Attention, date de sortie non cohérente avec période déclarée au titre de la demande";""));"")</v>
      </c>
      <c r="E1440" t="str">
        <f ca="1">IF(Audit_Calc_Auto[[#This Row],[Formule actuelle]]="(pas de formule)","SANS FORMULE",IF(Audit_Calc_Auto[[#This Row],[Formule actuelle]]=Audit_Calc_Auto[[#This Row],[Formule attendue]],"OK","MODIFIE"))</f>
        <v>OK</v>
      </c>
    </row>
    <row r="1441" spans="1:5" x14ac:dyDescent="0.25">
      <c r="A1441" s="770" t="s">
        <v>503</v>
      </c>
      <c r="B1441" s="770" t="s">
        <v>4439</v>
      </c>
      <c r="C1441" s="772" t="s">
        <v>4440</v>
      </c>
      <c r="D1441" s="799" t="str" cm="1">
        <f t="array" aca="1" ref="D1441" ca="1">IFERROR(_xlfn.FORMULATEXT(INDIRECT("'" &amp; Audit_Calc_Auto[[#This Row],[Feuille]] &amp; "'!" &amp; Audit_Calc_Auto[[#This Row],[Cellule]])),"(pas de formule)")</f>
        <v>=SI(ET(B598="";B597="");"";SI(B598&lt;&gt;"";ARRONDI.INF((B598/35*1607)*FRACTION.ANNEE(B599;B600+1;1);1);SI(B597&lt;&gt;"";ARRONDI.INF((B597/151,67*1607)*FRACTION.ANNEE(B599;B600+1;1);1))))</v>
      </c>
      <c r="E1441" t="str">
        <f ca="1">IF(Audit_Calc_Auto[[#This Row],[Formule actuelle]]="(pas de formule)","SANS FORMULE",IF(Audit_Calc_Auto[[#This Row],[Formule actuelle]]=Audit_Calc_Auto[[#This Row],[Formule attendue]],"OK","MODIFIE"))</f>
        <v>OK</v>
      </c>
    </row>
    <row r="1442" spans="1:5" x14ac:dyDescent="0.25">
      <c r="A1442" s="770" t="s">
        <v>503</v>
      </c>
      <c r="B1442" s="770" t="s">
        <v>4441</v>
      </c>
      <c r="C1442" s="772" t="s">
        <v>4442</v>
      </c>
      <c r="D1442" s="799" t="str" cm="1">
        <f t="array" aca="1" ref="D1442" ca="1">IFERROR(_xlfn.FORMULATEXT(INDIRECT("'" &amp; Audit_Calc_Auto[[#This Row],[Feuille]] &amp; "'!" &amp; Audit_Calc_Auto[[#This Row],[Cellule]])),"(pas de formule)")</f>
        <v>=SIERREUR(ARRONDI.INF(B602*B601;1);"")</v>
      </c>
      <c r="E1442" t="str">
        <f ca="1">IF(Audit_Calc_Auto[[#This Row],[Formule actuelle]]="(pas de formule)","SANS FORMULE",IF(Audit_Calc_Auto[[#This Row],[Formule actuelle]]=Audit_Calc_Auto[[#This Row],[Formule attendue]],"OK","MODIFIE"))</f>
        <v>OK</v>
      </c>
    </row>
    <row r="1443" spans="1:5" x14ac:dyDescent="0.25">
      <c r="A1443" s="770" t="s">
        <v>503</v>
      </c>
      <c r="B1443" s="770" t="s">
        <v>4443</v>
      </c>
      <c r="C1443" s="772" t="s">
        <v>4444</v>
      </c>
      <c r="D1443" s="799" t="str" cm="1">
        <f t="array" aca="1" ref="D1443" ca="1">IFERROR(_xlfn.FORMULATEXT(INDIRECT("'" &amp; Audit_Calc_Auto[[#This Row],[Feuille]] &amp; "'!" &amp; Audit_Calc_Auto[[#This Row],[Cellule]])),"(pas de formule)")</f>
        <v>=SIERREUR(ARRONDI(B603*B596;2);"")</v>
      </c>
      <c r="E1443" t="str">
        <f ca="1">IF(Audit_Calc_Auto[[#This Row],[Formule actuelle]]="(pas de formule)","SANS FORMULE",IF(Audit_Calc_Auto[[#This Row],[Formule actuelle]]=Audit_Calc_Auto[[#This Row],[Formule attendue]],"OK","MODIFIE"))</f>
        <v>OK</v>
      </c>
    </row>
    <row r="1444" spans="1:5" x14ac:dyDescent="0.25">
      <c r="A1444" s="770" t="s">
        <v>503</v>
      </c>
      <c r="B1444" s="770" t="s">
        <v>4645</v>
      </c>
      <c r="C1444" s="772" t="s">
        <v>5217</v>
      </c>
      <c r="D1444" s="799" t="str" cm="1">
        <f t="array" aca="1" ref="D1444" ca="1">IFERROR(_xlfn.FORMULATEXT(INDIRECT("'" &amp; Audit_Calc_Auto[[#This Row],[Feuille]] &amp; "'!" &amp; Audit_Calc_Auto[[#This Row],[Cellule]])),"(pas de formule)")</f>
        <v>=SI(ESTNUM($C$12);SI(OU(B611&lt;$D$8;B612&gt;$D$9);"Non cohérent avec date d'éligibilité des dépenses";SI(B611&lt;$C$12;"Attention, date d'entrée non cohérente avec période déclarée au titre de la demande";""));"")</v>
      </c>
      <c r="E1444" t="str">
        <f ca="1">IF(Audit_Calc_Auto[[#This Row],[Formule actuelle]]="(pas de formule)","SANS FORMULE",IF(Audit_Calc_Auto[[#This Row],[Formule actuelle]]=Audit_Calc_Auto[[#This Row],[Formule attendue]],"OK","MODIFIE"))</f>
        <v>OK</v>
      </c>
    </row>
    <row r="1445" spans="1:5" x14ac:dyDescent="0.25">
      <c r="A1445" s="770" t="s">
        <v>503</v>
      </c>
      <c r="B1445" s="770" t="s">
        <v>4646</v>
      </c>
      <c r="C1445" s="772" t="s">
        <v>5218</v>
      </c>
      <c r="D1445" s="799" t="str" cm="1">
        <f t="array" aca="1" ref="D1445" ca="1">IFERROR(_xlfn.FORMULATEXT(INDIRECT("'" &amp; Audit_Calc_Auto[[#This Row],[Feuille]] &amp; "'!" &amp; Audit_Calc_Auto[[#This Row],[Cellule]])),"(pas de formule)")</f>
        <v>=SI(ESTNUM($C$12);SI(OU(B612&lt;$D$8;B612&gt;$D$9);"Non cohérent avec date d'éligibilité des dépenses";SI(OU(B612&lt;C600;B612&gt;E600);"Attention, date de sortie non cohérente avec période déclarée au titre de la demande";""));"")</v>
      </c>
      <c r="E1445" t="str">
        <f ca="1">IF(Audit_Calc_Auto[[#This Row],[Formule actuelle]]="(pas de formule)","SANS FORMULE",IF(Audit_Calc_Auto[[#This Row],[Formule actuelle]]=Audit_Calc_Auto[[#This Row],[Formule attendue]],"OK","MODIFIE"))</f>
        <v>OK</v>
      </c>
    </row>
    <row r="1446" spans="1:5" x14ac:dyDescent="0.25">
      <c r="A1446" s="770" t="s">
        <v>503</v>
      </c>
      <c r="B1446" s="770" t="s">
        <v>4445</v>
      </c>
      <c r="C1446" s="772" t="s">
        <v>4446</v>
      </c>
      <c r="D1446" s="799" t="str" cm="1">
        <f t="array" aca="1" ref="D1446" ca="1">IFERROR(_xlfn.FORMULATEXT(INDIRECT("'" &amp; Audit_Calc_Auto[[#This Row],[Feuille]] &amp; "'!" &amp; Audit_Calc_Auto[[#This Row],[Cellule]])),"(pas de formule)")</f>
        <v>=SI(ET(B610="";B609="");"";SI(B610&lt;&gt;"";ARRONDI.INF((B610/35*1607)*FRACTION.ANNEE(B611;B612+1;1);1);SI(B609&lt;&gt;"";ARRONDI.INF((B609/151,67*1607)*FRACTION.ANNEE(B611;B612+1;1);1))))</v>
      </c>
      <c r="E1446" t="str">
        <f ca="1">IF(Audit_Calc_Auto[[#This Row],[Formule actuelle]]="(pas de formule)","SANS FORMULE",IF(Audit_Calc_Auto[[#This Row],[Formule actuelle]]=Audit_Calc_Auto[[#This Row],[Formule attendue]],"OK","MODIFIE"))</f>
        <v>OK</v>
      </c>
    </row>
    <row r="1447" spans="1:5" x14ac:dyDescent="0.25">
      <c r="A1447" s="770" t="s">
        <v>503</v>
      </c>
      <c r="B1447" s="770" t="s">
        <v>4447</v>
      </c>
      <c r="C1447" s="772" t="s">
        <v>4448</v>
      </c>
      <c r="D1447" s="799" t="str" cm="1">
        <f t="array" aca="1" ref="D1447" ca="1">IFERROR(_xlfn.FORMULATEXT(INDIRECT("'" &amp; Audit_Calc_Auto[[#This Row],[Feuille]] &amp; "'!" &amp; Audit_Calc_Auto[[#This Row],[Cellule]])),"(pas de formule)")</f>
        <v>=SIERREUR(ARRONDI.INF(B614*B613;1);"")</v>
      </c>
      <c r="E1447" t="str">
        <f ca="1">IF(Audit_Calc_Auto[[#This Row],[Formule actuelle]]="(pas de formule)","SANS FORMULE",IF(Audit_Calc_Auto[[#This Row],[Formule actuelle]]=Audit_Calc_Auto[[#This Row],[Formule attendue]],"OK","MODIFIE"))</f>
        <v>OK</v>
      </c>
    </row>
    <row r="1448" spans="1:5" x14ac:dyDescent="0.25">
      <c r="A1448" s="770" t="s">
        <v>503</v>
      </c>
      <c r="B1448" s="770" t="s">
        <v>4449</v>
      </c>
      <c r="C1448" s="772" t="s">
        <v>4450</v>
      </c>
      <c r="D1448" s="799" t="str" cm="1">
        <f t="array" aca="1" ref="D1448" ca="1">IFERROR(_xlfn.FORMULATEXT(INDIRECT("'" &amp; Audit_Calc_Auto[[#This Row],[Feuille]] &amp; "'!" &amp; Audit_Calc_Auto[[#This Row],[Cellule]])),"(pas de formule)")</f>
        <v>=SIERREUR(ARRONDI(B615*B608;2);"")</v>
      </c>
      <c r="E1448" t="str">
        <f ca="1">IF(Audit_Calc_Auto[[#This Row],[Formule actuelle]]="(pas de formule)","SANS FORMULE",IF(Audit_Calc_Auto[[#This Row],[Formule actuelle]]=Audit_Calc_Auto[[#This Row],[Formule attendue]],"OK","MODIFIE"))</f>
        <v>OK</v>
      </c>
    </row>
    <row r="1449" spans="1:5" x14ac:dyDescent="0.25">
      <c r="A1449" s="770" t="s">
        <v>503</v>
      </c>
      <c r="B1449" s="770" t="s">
        <v>4647</v>
      </c>
      <c r="C1449" s="772" t="s">
        <v>5219</v>
      </c>
      <c r="D1449" s="799" t="str" cm="1">
        <f t="array" aca="1" ref="D1449" ca="1">IFERROR(_xlfn.FORMULATEXT(INDIRECT("'" &amp; Audit_Calc_Auto[[#This Row],[Feuille]] &amp; "'!" &amp; Audit_Calc_Auto[[#This Row],[Cellule]])),"(pas de formule)")</f>
        <v>=SI(ESTNUM($C$12);SI(OU(B623&lt;$D$8;B624&gt;$D$9);"Non cohérent avec date d'éligibilité des dépenses";SI(B623&lt;$C$12;"Attention, date d'entrée non cohérente avec période déclarée au titre de la demande";""));"")</v>
      </c>
      <c r="E1449" t="str">
        <f ca="1">IF(Audit_Calc_Auto[[#This Row],[Formule actuelle]]="(pas de formule)","SANS FORMULE",IF(Audit_Calc_Auto[[#This Row],[Formule actuelle]]=Audit_Calc_Auto[[#This Row],[Formule attendue]],"OK","MODIFIE"))</f>
        <v>OK</v>
      </c>
    </row>
    <row r="1450" spans="1:5" x14ac:dyDescent="0.25">
      <c r="A1450" s="770" t="s">
        <v>503</v>
      </c>
      <c r="B1450" s="770" t="s">
        <v>4648</v>
      </c>
      <c r="C1450" s="772" t="s">
        <v>5220</v>
      </c>
      <c r="D1450" s="799" t="str" cm="1">
        <f t="array" aca="1" ref="D1450" ca="1">IFERROR(_xlfn.FORMULATEXT(INDIRECT("'" &amp; Audit_Calc_Auto[[#This Row],[Feuille]] &amp; "'!" &amp; Audit_Calc_Auto[[#This Row],[Cellule]])),"(pas de formule)")</f>
        <v>=SI(ESTNUM($C$12);SI(OU(B624&lt;$D$8;B624&gt;$D$9);"Non cohérent avec date d'éligibilité des dépenses";SI(OU(B624&lt;C612;B624&gt;E612);"Attention, date de sortie non cohérente avec période déclarée au titre de la demande";""));"")</v>
      </c>
      <c r="E1450" t="str">
        <f ca="1">IF(Audit_Calc_Auto[[#This Row],[Formule actuelle]]="(pas de formule)","SANS FORMULE",IF(Audit_Calc_Auto[[#This Row],[Formule actuelle]]=Audit_Calc_Auto[[#This Row],[Formule attendue]],"OK","MODIFIE"))</f>
        <v>OK</v>
      </c>
    </row>
    <row r="1451" spans="1:5" x14ac:dyDescent="0.25">
      <c r="A1451" s="770" t="s">
        <v>503</v>
      </c>
      <c r="B1451" s="770" t="s">
        <v>4451</v>
      </c>
      <c r="C1451" s="772" t="s">
        <v>4452</v>
      </c>
      <c r="D1451" s="799" t="str" cm="1">
        <f t="array" aca="1" ref="D1451" ca="1">IFERROR(_xlfn.FORMULATEXT(INDIRECT("'" &amp; Audit_Calc_Auto[[#This Row],[Feuille]] &amp; "'!" &amp; Audit_Calc_Auto[[#This Row],[Cellule]])),"(pas de formule)")</f>
        <v>=SI(ET(B622="";B621="");"";SI(B622&lt;&gt;"";ARRONDI.INF((B622/35*1607)*FRACTION.ANNEE(B623;B624+1;1);1);SI(B621&lt;&gt;"";ARRONDI.INF((B621/151,67*1607)*FRACTION.ANNEE(B623;B624+1;1);1))))</v>
      </c>
      <c r="E1451" t="str">
        <f ca="1">IF(Audit_Calc_Auto[[#This Row],[Formule actuelle]]="(pas de formule)","SANS FORMULE",IF(Audit_Calc_Auto[[#This Row],[Formule actuelle]]=Audit_Calc_Auto[[#This Row],[Formule attendue]],"OK","MODIFIE"))</f>
        <v>OK</v>
      </c>
    </row>
    <row r="1452" spans="1:5" x14ac:dyDescent="0.25">
      <c r="A1452" s="770" t="s">
        <v>503</v>
      </c>
      <c r="B1452" s="770" t="s">
        <v>4453</v>
      </c>
      <c r="C1452" s="772" t="s">
        <v>4454</v>
      </c>
      <c r="D1452" s="799" t="str" cm="1">
        <f t="array" aca="1" ref="D1452" ca="1">IFERROR(_xlfn.FORMULATEXT(INDIRECT("'" &amp; Audit_Calc_Auto[[#This Row],[Feuille]] &amp; "'!" &amp; Audit_Calc_Auto[[#This Row],[Cellule]])),"(pas de formule)")</f>
        <v>=SIERREUR(ARRONDI.INF(B626*B625;1);"")</v>
      </c>
      <c r="E1452" t="str">
        <f ca="1">IF(Audit_Calc_Auto[[#This Row],[Formule actuelle]]="(pas de formule)","SANS FORMULE",IF(Audit_Calc_Auto[[#This Row],[Formule actuelle]]=Audit_Calc_Auto[[#This Row],[Formule attendue]],"OK","MODIFIE"))</f>
        <v>OK</v>
      </c>
    </row>
    <row r="1453" spans="1:5" x14ac:dyDescent="0.25">
      <c r="A1453" s="770" t="s">
        <v>503</v>
      </c>
      <c r="B1453" s="770" t="s">
        <v>4455</v>
      </c>
      <c r="C1453" s="772" t="s">
        <v>4456</v>
      </c>
      <c r="D1453" s="799" t="str" cm="1">
        <f t="array" aca="1" ref="D1453" ca="1">IFERROR(_xlfn.FORMULATEXT(INDIRECT("'" &amp; Audit_Calc_Auto[[#This Row],[Feuille]] &amp; "'!" &amp; Audit_Calc_Auto[[#This Row],[Cellule]])),"(pas de formule)")</f>
        <v>=SIERREUR(ARRONDI(B627*B620;2);"")</v>
      </c>
      <c r="E1453" t="str">
        <f ca="1">IF(Audit_Calc_Auto[[#This Row],[Formule actuelle]]="(pas de formule)","SANS FORMULE",IF(Audit_Calc_Auto[[#This Row],[Formule actuelle]]=Audit_Calc_Auto[[#This Row],[Formule attendue]],"OK","MODIFIE"))</f>
        <v>OK</v>
      </c>
    </row>
    <row r="1454" spans="1:5" x14ac:dyDescent="0.25">
      <c r="A1454" s="770" t="s">
        <v>503</v>
      </c>
      <c r="B1454" s="770" t="s">
        <v>4649</v>
      </c>
      <c r="C1454" s="772" t="s">
        <v>5221</v>
      </c>
      <c r="D1454" s="799" t="str" cm="1">
        <f t="array" aca="1" ref="D1454" ca="1">IFERROR(_xlfn.FORMULATEXT(INDIRECT("'" &amp; Audit_Calc_Auto[[#This Row],[Feuille]] &amp; "'!" &amp; Audit_Calc_Auto[[#This Row],[Cellule]])),"(pas de formule)")</f>
        <v>=SI(ESTNUM($C$12);SI(OU(B635&lt;$D$8;B636&gt;$D$9);"Non cohérent avec date d'éligibilité des dépenses";SI(B635&lt;$C$12;"Attention, date d'entrée non cohérente avec période déclarée au titre de la demande";""));"")</v>
      </c>
      <c r="E1454" t="str">
        <f ca="1">IF(Audit_Calc_Auto[[#This Row],[Formule actuelle]]="(pas de formule)","SANS FORMULE",IF(Audit_Calc_Auto[[#This Row],[Formule actuelle]]=Audit_Calc_Auto[[#This Row],[Formule attendue]],"OK","MODIFIE"))</f>
        <v>OK</v>
      </c>
    </row>
    <row r="1455" spans="1:5" x14ac:dyDescent="0.25">
      <c r="A1455" s="770" t="s">
        <v>503</v>
      </c>
      <c r="B1455" s="770" t="s">
        <v>4650</v>
      </c>
      <c r="C1455" s="772" t="s">
        <v>5222</v>
      </c>
      <c r="D1455" s="799" t="str" cm="1">
        <f t="array" aca="1" ref="D1455" ca="1">IFERROR(_xlfn.FORMULATEXT(INDIRECT("'" &amp; Audit_Calc_Auto[[#This Row],[Feuille]] &amp; "'!" &amp; Audit_Calc_Auto[[#This Row],[Cellule]])),"(pas de formule)")</f>
        <v>=SI(ESTNUM($C$12);SI(OU(B636&lt;$D$8;B636&gt;$D$9);"Non cohérent avec date d'éligibilité des dépenses";SI(OU(B636&lt;C624;B636&gt;E624);"Attention, date de sortie non cohérente avec période déclarée au titre de la demande";""));"")</v>
      </c>
      <c r="E1455" t="str">
        <f ca="1">IF(Audit_Calc_Auto[[#This Row],[Formule actuelle]]="(pas de formule)","SANS FORMULE",IF(Audit_Calc_Auto[[#This Row],[Formule actuelle]]=Audit_Calc_Auto[[#This Row],[Formule attendue]],"OK","MODIFIE"))</f>
        <v>OK</v>
      </c>
    </row>
    <row r="1456" spans="1:5" x14ac:dyDescent="0.25">
      <c r="A1456" s="770" t="s">
        <v>503</v>
      </c>
      <c r="B1456" s="770" t="s">
        <v>4457</v>
      </c>
      <c r="C1456" s="772" t="s">
        <v>4458</v>
      </c>
      <c r="D1456" s="799" t="str" cm="1">
        <f t="array" aca="1" ref="D1456" ca="1">IFERROR(_xlfn.FORMULATEXT(INDIRECT("'" &amp; Audit_Calc_Auto[[#This Row],[Feuille]] &amp; "'!" &amp; Audit_Calc_Auto[[#This Row],[Cellule]])),"(pas de formule)")</f>
        <v>=SI(ET(B634="";B633="");"";SI(B634&lt;&gt;"";ARRONDI.INF((B634/35*1607)*FRACTION.ANNEE(B635;B636+1;1);1);SI(B633&lt;&gt;"";ARRONDI.INF((B633/151,67*1607)*FRACTION.ANNEE(B635;B636+1;1);1))))</v>
      </c>
      <c r="E1456" t="str">
        <f ca="1">IF(Audit_Calc_Auto[[#This Row],[Formule actuelle]]="(pas de formule)","SANS FORMULE",IF(Audit_Calc_Auto[[#This Row],[Formule actuelle]]=Audit_Calc_Auto[[#This Row],[Formule attendue]],"OK","MODIFIE"))</f>
        <v>OK</v>
      </c>
    </row>
    <row r="1457" spans="1:5" x14ac:dyDescent="0.25">
      <c r="A1457" s="770" t="s">
        <v>503</v>
      </c>
      <c r="B1457" s="770" t="s">
        <v>4459</v>
      </c>
      <c r="C1457" s="772" t="s">
        <v>4460</v>
      </c>
      <c r="D1457" s="799" t="str" cm="1">
        <f t="array" aca="1" ref="D1457" ca="1">IFERROR(_xlfn.FORMULATEXT(INDIRECT("'" &amp; Audit_Calc_Auto[[#This Row],[Feuille]] &amp; "'!" &amp; Audit_Calc_Auto[[#This Row],[Cellule]])),"(pas de formule)")</f>
        <v>=SIERREUR(ARRONDI.INF(B638*B637;1);"")</v>
      </c>
      <c r="E1457" t="str">
        <f ca="1">IF(Audit_Calc_Auto[[#This Row],[Formule actuelle]]="(pas de formule)","SANS FORMULE",IF(Audit_Calc_Auto[[#This Row],[Formule actuelle]]=Audit_Calc_Auto[[#This Row],[Formule attendue]],"OK","MODIFIE"))</f>
        <v>OK</v>
      </c>
    </row>
    <row r="1458" spans="1:5" x14ac:dyDescent="0.25">
      <c r="A1458" s="770" t="s">
        <v>503</v>
      </c>
      <c r="B1458" s="770" t="s">
        <v>4461</v>
      </c>
      <c r="C1458" s="772" t="s">
        <v>4462</v>
      </c>
      <c r="D1458" s="799" t="str" cm="1">
        <f t="array" aca="1" ref="D1458" ca="1">IFERROR(_xlfn.FORMULATEXT(INDIRECT("'" &amp; Audit_Calc_Auto[[#This Row],[Feuille]] &amp; "'!" &amp; Audit_Calc_Auto[[#This Row],[Cellule]])),"(pas de formule)")</f>
        <v>=SIERREUR(ARRONDI(B639*B632;2);"")</v>
      </c>
      <c r="E1458" t="str">
        <f ca="1">IF(Audit_Calc_Auto[[#This Row],[Formule actuelle]]="(pas de formule)","SANS FORMULE",IF(Audit_Calc_Auto[[#This Row],[Formule actuelle]]=Audit_Calc_Auto[[#This Row],[Formule attendue]],"OK","MODIFIE"))</f>
        <v>OK</v>
      </c>
    </row>
    <row r="1459" spans="1:5" x14ac:dyDescent="0.25">
      <c r="A1459" s="770" t="s">
        <v>503</v>
      </c>
      <c r="B1459" s="770" t="s">
        <v>4651</v>
      </c>
      <c r="C1459" s="772" t="s">
        <v>5223</v>
      </c>
      <c r="D1459" s="799" t="str" cm="1">
        <f t="array" aca="1" ref="D1459" ca="1">IFERROR(_xlfn.FORMULATEXT(INDIRECT("'" &amp; Audit_Calc_Auto[[#This Row],[Feuille]] &amp; "'!" &amp; Audit_Calc_Auto[[#This Row],[Cellule]])),"(pas de formule)")</f>
        <v>=SI(ESTNUM($C$12);SI(OU(B647&lt;$D$8;B648&gt;$D$9);"Non cohérent avec date d'éligibilité des dépenses";SI(B647&lt;$C$12;"Attention, date d'entrée non cohérente avec période déclarée au titre de la demande";""));"")</v>
      </c>
      <c r="E1459" t="str">
        <f ca="1">IF(Audit_Calc_Auto[[#This Row],[Formule actuelle]]="(pas de formule)","SANS FORMULE",IF(Audit_Calc_Auto[[#This Row],[Formule actuelle]]=Audit_Calc_Auto[[#This Row],[Formule attendue]],"OK","MODIFIE"))</f>
        <v>OK</v>
      </c>
    </row>
    <row r="1460" spans="1:5" x14ac:dyDescent="0.25">
      <c r="A1460" s="770" t="s">
        <v>503</v>
      </c>
      <c r="B1460" s="770" t="s">
        <v>4652</v>
      </c>
      <c r="C1460" s="772" t="s">
        <v>5224</v>
      </c>
      <c r="D1460" s="799" t="str" cm="1">
        <f t="array" aca="1" ref="D1460" ca="1">IFERROR(_xlfn.FORMULATEXT(INDIRECT("'" &amp; Audit_Calc_Auto[[#This Row],[Feuille]] &amp; "'!" &amp; Audit_Calc_Auto[[#This Row],[Cellule]])),"(pas de formule)")</f>
        <v>=SI(ESTNUM($C$12);SI(OU(B648&lt;$D$8;B648&gt;$D$9);"Non cohérent avec date d'éligibilité des dépenses";SI(OU(B648&lt;C636;B648&gt;E636);"Attention, date de sortie non cohérente avec période déclarée au titre de la demande";""));"")</v>
      </c>
      <c r="E1460" t="str">
        <f ca="1">IF(Audit_Calc_Auto[[#This Row],[Formule actuelle]]="(pas de formule)","SANS FORMULE",IF(Audit_Calc_Auto[[#This Row],[Formule actuelle]]=Audit_Calc_Auto[[#This Row],[Formule attendue]],"OK","MODIFIE"))</f>
        <v>OK</v>
      </c>
    </row>
    <row r="1461" spans="1:5" x14ac:dyDescent="0.25">
      <c r="A1461" s="770" t="s">
        <v>503</v>
      </c>
      <c r="B1461" s="770" t="s">
        <v>4463</v>
      </c>
      <c r="C1461" s="772" t="s">
        <v>4464</v>
      </c>
      <c r="D1461" s="799" t="str" cm="1">
        <f t="array" aca="1" ref="D1461" ca="1">IFERROR(_xlfn.FORMULATEXT(INDIRECT("'" &amp; Audit_Calc_Auto[[#This Row],[Feuille]] &amp; "'!" &amp; Audit_Calc_Auto[[#This Row],[Cellule]])),"(pas de formule)")</f>
        <v>=SI(ET(B646="";B645="");"";SI(B646&lt;&gt;"";ARRONDI.INF((B646/35*1607)*FRACTION.ANNEE(B647;B648+1;1);1);SI(B645&lt;&gt;"";ARRONDI.INF((B645/151,67*1607)*FRACTION.ANNEE(B647;B648+1;1);1))))</v>
      </c>
      <c r="E1461" t="str">
        <f ca="1">IF(Audit_Calc_Auto[[#This Row],[Formule actuelle]]="(pas de formule)","SANS FORMULE",IF(Audit_Calc_Auto[[#This Row],[Formule actuelle]]=Audit_Calc_Auto[[#This Row],[Formule attendue]],"OK","MODIFIE"))</f>
        <v>OK</v>
      </c>
    </row>
    <row r="1462" spans="1:5" x14ac:dyDescent="0.25">
      <c r="A1462" s="770" t="s">
        <v>503</v>
      </c>
      <c r="B1462" s="770" t="s">
        <v>4465</v>
      </c>
      <c r="C1462" s="772" t="s">
        <v>4466</v>
      </c>
      <c r="D1462" s="799" t="str" cm="1">
        <f t="array" aca="1" ref="D1462" ca="1">IFERROR(_xlfn.FORMULATEXT(INDIRECT("'" &amp; Audit_Calc_Auto[[#This Row],[Feuille]] &amp; "'!" &amp; Audit_Calc_Auto[[#This Row],[Cellule]])),"(pas de formule)")</f>
        <v>=SIERREUR(ARRONDI.INF(B650*B649;1);"")</v>
      </c>
      <c r="E1462" t="str">
        <f ca="1">IF(Audit_Calc_Auto[[#This Row],[Formule actuelle]]="(pas de formule)","SANS FORMULE",IF(Audit_Calc_Auto[[#This Row],[Formule actuelle]]=Audit_Calc_Auto[[#This Row],[Formule attendue]],"OK","MODIFIE"))</f>
        <v>OK</v>
      </c>
    </row>
    <row r="1463" spans="1:5" x14ac:dyDescent="0.25">
      <c r="A1463" s="770" t="s">
        <v>503</v>
      </c>
      <c r="B1463" s="770" t="s">
        <v>4467</v>
      </c>
      <c r="C1463" s="772" t="s">
        <v>4468</v>
      </c>
      <c r="D1463" s="799" t="str" cm="1">
        <f t="array" aca="1" ref="D1463" ca="1">IFERROR(_xlfn.FORMULATEXT(INDIRECT("'" &amp; Audit_Calc_Auto[[#This Row],[Feuille]] &amp; "'!" &amp; Audit_Calc_Auto[[#This Row],[Cellule]])),"(pas de formule)")</f>
        <v>=SIERREUR(ARRONDI(B651*B644;2);"")</v>
      </c>
      <c r="E1463" t="str">
        <f ca="1">IF(Audit_Calc_Auto[[#This Row],[Formule actuelle]]="(pas de formule)","SANS FORMULE",IF(Audit_Calc_Auto[[#This Row],[Formule actuelle]]=Audit_Calc_Auto[[#This Row],[Formule attendue]],"OK","MODIFIE"))</f>
        <v>OK</v>
      </c>
    </row>
    <row r="1464" spans="1:5" x14ac:dyDescent="0.25">
      <c r="A1464" s="770" t="s">
        <v>503</v>
      </c>
      <c r="B1464" s="770" t="s">
        <v>4653</v>
      </c>
      <c r="C1464" s="772" t="s">
        <v>5225</v>
      </c>
      <c r="D1464" s="799" t="str" cm="1">
        <f t="array" aca="1" ref="D1464" ca="1">IFERROR(_xlfn.FORMULATEXT(INDIRECT("'" &amp; Audit_Calc_Auto[[#This Row],[Feuille]] &amp; "'!" &amp; Audit_Calc_Auto[[#This Row],[Cellule]])),"(pas de formule)")</f>
        <v>=SI(ESTNUM($C$12);SI(OU(B659&lt;$D$8;B660&gt;$D$9);"Non cohérent avec date d'éligibilité des dépenses";SI(B659&lt;$C$12;"Attention, date d'entrée non cohérente avec période déclarée au titre de la demande";""));"")</v>
      </c>
      <c r="E1464" t="str">
        <f ca="1">IF(Audit_Calc_Auto[[#This Row],[Formule actuelle]]="(pas de formule)","SANS FORMULE",IF(Audit_Calc_Auto[[#This Row],[Formule actuelle]]=Audit_Calc_Auto[[#This Row],[Formule attendue]],"OK","MODIFIE"))</f>
        <v>OK</v>
      </c>
    </row>
    <row r="1465" spans="1:5" x14ac:dyDescent="0.25">
      <c r="A1465" s="770" t="s">
        <v>503</v>
      </c>
      <c r="B1465" s="770" t="s">
        <v>4654</v>
      </c>
      <c r="C1465" s="772" t="s">
        <v>5226</v>
      </c>
      <c r="D1465" s="799" t="str" cm="1">
        <f t="array" aca="1" ref="D1465" ca="1">IFERROR(_xlfn.FORMULATEXT(INDIRECT("'" &amp; Audit_Calc_Auto[[#This Row],[Feuille]] &amp; "'!" &amp; Audit_Calc_Auto[[#This Row],[Cellule]])),"(pas de formule)")</f>
        <v>=SI(ESTNUM($C$12);SI(OU(B660&lt;$D$8;B660&gt;$D$9);"Non cohérent avec date d'éligibilité des dépenses";SI(OU(B660&lt;C648;B660&gt;E648);"Attention, date de sortie non cohérente avec période déclarée au titre de la demande";""));"")</v>
      </c>
      <c r="E1465" t="str">
        <f ca="1">IF(Audit_Calc_Auto[[#This Row],[Formule actuelle]]="(pas de formule)","SANS FORMULE",IF(Audit_Calc_Auto[[#This Row],[Formule actuelle]]=Audit_Calc_Auto[[#This Row],[Formule attendue]],"OK","MODIFIE"))</f>
        <v>OK</v>
      </c>
    </row>
    <row r="1466" spans="1:5" x14ac:dyDescent="0.25">
      <c r="A1466" s="770" t="s">
        <v>503</v>
      </c>
      <c r="B1466" s="770" t="s">
        <v>4469</v>
      </c>
      <c r="C1466" s="772" t="s">
        <v>4470</v>
      </c>
      <c r="D1466" s="799" t="str" cm="1">
        <f t="array" aca="1" ref="D1466" ca="1">IFERROR(_xlfn.FORMULATEXT(INDIRECT("'" &amp; Audit_Calc_Auto[[#This Row],[Feuille]] &amp; "'!" &amp; Audit_Calc_Auto[[#This Row],[Cellule]])),"(pas de formule)")</f>
        <v>=SI(ET(B658="";B657="");"";SI(B658&lt;&gt;"";ARRONDI.INF((B658/35*1607)*FRACTION.ANNEE(B659;B660+1;1);1);SI(B657&lt;&gt;"";ARRONDI.INF((B657/151,67*1607)*FRACTION.ANNEE(B659;B660+1;1);1))))</v>
      </c>
      <c r="E1466" t="str">
        <f ca="1">IF(Audit_Calc_Auto[[#This Row],[Formule actuelle]]="(pas de formule)","SANS FORMULE",IF(Audit_Calc_Auto[[#This Row],[Formule actuelle]]=Audit_Calc_Auto[[#This Row],[Formule attendue]],"OK","MODIFIE"))</f>
        <v>OK</v>
      </c>
    </row>
    <row r="1467" spans="1:5" x14ac:dyDescent="0.25">
      <c r="A1467" s="770" t="s">
        <v>503</v>
      </c>
      <c r="B1467" s="770" t="s">
        <v>4471</v>
      </c>
      <c r="C1467" s="772" t="s">
        <v>4472</v>
      </c>
      <c r="D1467" s="799" t="str" cm="1">
        <f t="array" aca="1" ref="D1467" ca="1">IFERROR(_xlfn.FORMULATEXT(INDIRECT("'" &amp; Audit_Calc_Auto[[#This Row],[Feuille]] &amp; "'!" &amp; Audit_Calc_Auto[[#This Row],[Cellule]])),"(pas de formule)")</f>
        <v>=SIERREUR(ARRONDI.INF(B662*B661;1);"")</v>
      </c>
      <c r="E1467" t="str">
        <f ca="1">IF(Audit_Calc_Auto[[#This Row],[Formule actuelle]]="(pas de formule)","SANS FORMULE",IF(Audit_Calc_Auto[[#This Row],[Formule actuelle]]=Audit_Calc_Auto[[#This Row],[Formule attendue]],"OK","MODIFIE"))</f>
        <v>OK</v>
      </c>
    </row>
    <row r="1468" spans="1:5" x14ac:dyDescent="0.25">
      <c r="A1468" s="770" t="s">
        <v>503</v>
      </c>
      <c r="B1468" s="770" t="s">
        <v>4473</v>
      </c>
      <c r="C1468" s="772" t="s">
        <v>4474</v>
      </c>
      <c r="D1468" s="799" t="str" cm="1">
        <f t="array" aca="1" ref="D1468" ca="1">IFERROR(_xlfn.FORMULATEXT(INDIRECT("'" &amp; Audit_Calc_Auto[[#This Row],[Feuille]] &amp; "'!" &amp; Audit_Calc_Auto[[#This Row],[Cellule]])),"(pas de formule)")</f>
        <v>=SIERREUR(ARRONDI(B663*B656;2);"")</v>
      </c>
      <c r="E1468" t="str">
        <f ca="1">IF(Audit_Calc_Auto[[#This Row],[Formule actuelle]]="(pas de formule)","SANS FORMULE",IF(Audit_Calc_Auto[[#This Row],[Formule actuelle]]=Audit_Calc_Auto[[#This Row],[Formule attendue]],"OK","MODIFIE"))</f>
        <v>OK</v>
      </c>
    </row>
    <row r="1469" spans="1:5" x14ac:dyDescent="0.25">
      <c r="A1469" s="770" t="s">
        <v>503</v>
      </c>
      <c r="B1469" s="770" t="s">
        <v>4655</v>
      </c>
      <c r="C1469" s="772" t="s">
        <v>5227</v>
      </c>
      <c r="D1469" s="799" t="str" cm="1">
        <f t="array" aca="1" ref="D1469" ca="1">IFERROR(_xlfn.FORMULATEXT(INDIRECT("'" &amp; Audit_Calc_Auto[[#This Row],[Feuille]] &amp; "'!" &amp; Audit_Calc_Auto[[#This Row],[Cellule]])),"(pas de formule)")</f>
        <v>=SI(ESTNUM($C$12);SI(OU(B671&lt;$D$8;B672&gt;$D$9);"Non cohérent avec date d'éligibilité des dépenses";SI(B671&lt;$C$12;"Attention, date d'entrée non cohérente avec période déclarée au titre de la demande";""));"")</v>
      </c>
      <c r="E1469" t="str">
        <f ca="1">IF(Audit_Calc_Auto[[#This Row],[Formule actuelle]]="(pas de formule)","SANS FORMULE",IF(Audit_Calc_Auto[[#This Row],[Formule actuelle]]=Audit_Calc_Auto[[#This Row],[Formule attendue]],"OK","MODIFIE"))</f>
        <v>OK</v>
      </c>
    </row>
    <row r="1470" spans="1:5" x14ac:dyDescent="0.25">
      <c r="A1470" s="770" t="s">
        <v>503</v>
      </c>
      <c r="B1470" s="770" t="s">
        <v>4656</v>
      </c>
      <c r="C1470" s="772" t="s">
        <v>5228</v>
      </c>
      <c r="D1470" s="799" t="str" cm="1">
        <f t="array" aca="1" ref="D1470" ca="1">IFERROR(_xlfn.FORMULATEXT(INDIRECT("'" &amp; Audit_Calc_Auto[[#This Row],[Feuille]] &amp; "'!" &amp; Audit_Calc_Auto[[#This Row],[Cellule]])),"(pas de formule)")</f>
        <v>=SI(ESTNUM($C$12);SI(OU(B672&lt;$D$8;B672&gt;$D$9);"Non cohérent avec date d'éligibilité des dépenses";SI(OU(B672&lt;C660;B672&gt;E660);"Attention, date de sortie non cohérente avec période déclarée au titre de la demande";""));"")</v>
      </c>
      <c r="E1470" t="str">
        <f ca="1">IF(Audit_Calc_Auto[[#This Row],[Formule actuelle]]="(pas de formule)","SANS FORMULE",IF(Audit_Calc_Auto[[#This Row],[Formule actuelle]]=Audit_Calc_Auto[[#This Row],[Formule attendue]],"OK","MODIFIE"))</f>
        <v>OK</v>
      </c>
    </row>
    <row r="1471" spans="1:5" x14ac:dyDescent="0.25">
      <c r="A1471" s="770" t="s">
        <v>503</v>
      </c>
      <c r="B1471" s="770" t="s">
        <v>4475</v>
      </c>
      <c r="C1471" s="772" t="s">
        <v>4476</v>
      </c>
      <c r="D1471" s="799" t="str" cm="1">
        <f t="array" aca="1" ref="D1471" ca="1">IFERROR(_xlfn.FORMULATEXT(INDIRECT("'" &amp; Audit_Calc_Auto[[#This Row],[Feuille]] &amp; "'!" &amp; Audit_Calc_Auto[[#This Row],[Cellule]])),"(pas de formule)")</f>
        <v>=SI(ET(B670="";B669="");"";SI(B670&lt;&gt;"";ARRONDI.INF((B670/35*1607)*FRACTION.ANNEE(B671;B672+1;1);1);SI(B669&lt;&gt;"";ARRONDI.INF((B669/151,67*1607)*FRACTION.ANNEE(B671;B672+1;1);1))))</v>
      </c>
      <c r="E1471" t="str">
        <f ca="1">IF(Audit_Calc_Auto[[#This Row],[Formule actuelle]]="(pas de formule)","SANS FORMULE",IF(Audit_Calc_Auto[[#This Row],[Formule actuelle]]=Audit_Calc_Auto[[#This Row],[Formule attendue]],"OK","MODIFIE"))</f>
        <v>OK</v>
      </c>
    </row>
    <row r="1472" spans="1:5" x14ac:dyDescent="0.25">
      <c r="A1472" s="770" t="s">
        <v>503</v>
      </c>
      <c r="B1472" s="770" t="s">
        <v>4477</v>
      </c>
      <c r="C1472" s="772" t="s">
        <v>4478</v>
      </c>
      <c r="D1472" s="799" t="str" cm="1">
        <f t="array" aca="1" ref="D1472" ca="1">IFERROR(_xlfn.FORMULATEXT(INDIRECT("'" &amp; Audit_Calc_Auto[[#This Row],[Feuille]] &amp; "'!" &amp; Audit_Calc_Auto[[#This Row],[Cellule]])),"(pas de formule)")</f>
        <v>=SIERREUR(ARRONDI.INF(B674*B673;1);"")</v>
      </c>
      <c r="E1472" t="str">
        <f ca="1">IF(Audit_Calc_Auto[[#This Row],[Formule actuelle]]="(pas de formule)","SANS FORMULE",IF(Audit_Calc_Auto[[#This Row],[Formule actuelle]]=Audit_Calc_Auto[[#This Row],[Formule attendue]],"OK","MODIFIE"))</f>
        <v>OK</v>
      </c>
    </row>
    <row r="1473" spans="1:5" x14ac:dyDescent="0.25">
      <c r="A1473" s="770" t="s">
        <v>503</v>
      </c>
      <c r="B1473" s="770" t="s">
        <v>4479</v>
      </c>
      <c r="C1473" s="772" t="s">
        <v>4480</v>
      </c>
      <c r="D1473" s="799" t="str" cm="1">
        <f t="array" aca="1" ref="D1473" ca="1">IFERROR(_xlfn.FORMULATEXT(INDIRECT("'" &amp; Audit_Calc_Auto[[#This Row],[Feuille]] &amp; "'!" &amp; Audit_Calc_Auto[[#This Row],[Cellule]])),"(pas de formule)")</f>
        <v>=SIERREUR(ARRONDI(B675*B668;2);"")</v>
      </c>
      <c r="E1473" t="str">
        <f ca="1">IF(Audit_Calc_Auto[[#This Row],[Formule actuelle]]="(pas de formule)","SANS FORMULE",IF(Audit_Calc_Auto[[#This Row],[Formule actuelle]]=Audit_Calc_Auto[[#This Row],[Formule attendue]],"OK","MODIFIE"))</f>
        <v>OK</v>
      </c>
    </row>
    <row r="1474" spans="1:5" x14ac:dyDescent="0.25">
      <c r="A1474" s="770" t="s">
        <v>503</v>
      </c>
      <c r="B1474" s="770" t="s">
        <v>4657</v>
      </c>
      <c r="C1474" s="772" t="s">
        <v>5229</v>
      </c>
      <c r="D1474" s="799" t="str" cm="1">
        <f t="array" aca="1" ref="D1474" ca="1">IFERROR(_xlfn.FORMULATEXT(INDIRECT("'" &amp; Audit_Calc_Auto[[#This Row],[Feuille]] &amp; "'!" &amp; Audit_Calc_Auto[[#This Row],[Cellule]])),"(pas de formule)")</f>
        <v>=SI(ESTNUM($C$12);SI(OU(B683&lt;$D$8;B684&gt;$D$9);"Non cohérent avec date d'éligibilité des dépenses";SI(B683&lt;$C$12;"Attention, date d'entrée non cohérente avec période déclarée au titre de la demande";""));"")</v>
      </c>
      <c r="E1474" t="str">
        <f ca="1">IF(Audit_Calc_Auto[[#This Row],[Formule actuelle]]="(pas de formule)","SANS FORMULE",IF(Audit_Calc_Auto[[#This Row],[Formule actuelle]]=Audit_Calc_Auto[[#This Row],[Formule attendue]],"OK","MODIFIE"))</f>
        <v>OK</v>
      </c>
    </row>
    <row r="1475" spans="1:5" x14ac:dyDescent="0.25">
      <c r="A1475" s="770" t="s">
        <v>503</v>
      </c>
      <c r="B1475" s="770" t="s">
        <v>4658</v>
      </c>
      <c r="C1475" s="772" t="s">
        <v>5230</v>
      </c>
      <c r="D1475" s="799" t="str" cm="1">
        <f t="array" aca="1" ref="D1475" ca="1">IFERROR(_xlfn.FORMULATEXT(INDIRECT("'" &amp; Audit_Calc_Auto[[#This Row],[Feuille]] &amp; "'!" &amp; Audit_Calc_Auto[[#This Row],[Cellule]])),"(pas de formule)")</f>
        <v>=SI(ESTNUM($C$12);SI(OU(B684&lt;$D$8;B684&gt;$D$9);"Non cohérent avec date d'éligibilité des dépenses";SI(OU(B684&lt;C672;B684&gt;E672);"Attention, date de sortie non cohérente avec période déclarée au titre de la demande";""));"")</v>
      </c>
      <c r="E1475" t="str">
        <f ca="1">IF(Audit_Calc_Auto[[#This Row],[Formule actuelle]]="(pas de formule)","SANS FORMULE",IF(Audit_Calc_Auto[[#This Row],[Formule actuelle]]=Audit_Calc_Auto[[#This Row],[Formule attendue]],"OK","MODIFIE"))</f>
        <v>OK</v>
      </c>
    </row>
    <row r="1476" spans="1:5" x14ac:dyDescent="0.25">
      <c r="A1476" s="770" t="s">
        <v>503</v>
      </c>
      <c r="B1476" s="770" t="s">
        <v>4481</v>
      </c>
      <c r="C1476" s="772" t="s">
        <v>4482</v>
      </c>
      <c r="D1476" s="799" t="str" cm="1">
        <f t="array" aca="1" ref="D1476" ca="1">IFERROR(_xlfn.FORMULATEXT(INDIRECT("'" &amp; Audit_Calc_Auto[[#This Row],[Feuille]] &amp; "'!" &amp; Audit_Calc_Auto[[#This Row],[Cellule]])),"(pas de formule)")</f>
        <v>=SI(ET(B682="";B681="");"";SI(B682&lt;&gt;"";ARRONDI.INF((B682/35*1607)*FRACTION.ANNEE(B683;B684+1;1);1);SI(B681&lt;&gt;"";ARRONDI.INF((B681/151,67*1607)*FRACTION.ANNEE(B683;B684+1;1);1))))</v>
      </c>
      <c r="E1476" t="str">
        <f ca="1">IF(Audit_Calc_Auto[[#This Row],[Formule actuelle]]="(pas de formule)","SANS FORMULE",IF(Audit_Calc_Auto[[#This Row],[Formule actuelle]]=Audit_Calc_Auto[[#This Row],[Formule attendue]],"OK","MODIFIE"))</f>
        <v>OK</v>
      </c>
    </row>
    <row r="1477" spans="1:5" x14ac:dyDescent="0.25">
      <c r="A1477" s="770" t="s">
        <v>503</v>
      </c>
      <c r="B1477" s="770" t="s">
        <v>4483</v>
      </c>
      <c r="C1477" s="772" t="s">
        <v>4484</v>
      </c>
      <c r="D1477" s="799" t="str" cm="1">
        <f t="array" aca="1" ref="D1477" ca="1">IFERROR(_xlfn.FORMULATEXT(INDIRECT("'" &amp; Audit_Calc_Auto[[#This Row],[Feuille]] &amp; "'!" &amp; Audit_Calc_Auto[[#This Row],[Cellule]])),"(pas de formule)")</f>
        <v>=SIERREUR(ARRONDI.INF(B686*B685;1);"")</v>
      </c>
      <c r="E1477" t="str">
        <f ca="1">IF(Audit_Calc_Auto[[#This Row],[Formule actuelle]]="(pas de formule)","SANS FORMULE",IF(Audit_Calc_Auto[[#This Row],[Formule actuelle]]=Audit_Calc_Auto[[#This Row],[Formule attendue]],"OK","MODIFIE"))</f>
        <v>OK</v>
      </c>
    </row>
    <row r="1478" spans="1:5" x14ac:dyDescent="0.25">
      <c r="A1478" s="770" t="s">
        <v>503</v>
      </c>
      <c r="B1478" s="770" t="s">
        <v>4485</v>
      </c>
      <c r="C1478" s="772" t="s">
        <v>4486</v>
      </c>
      <c r="D1478" s="799" t="str" cm="1">
        <f t="array" aca="1" ref="D1478" ca="1">IFERROR(_xlfn.FORMULATEXT(INDIRECT("'" &amp; Audit_Calc_Auto[[#This Row],[Feuille]] &amp; "'!" &amp; Audit_Calc_Auto[[#This Row],[Cellule]])),"(pas de formule)")</f>
        <v>=SIERREUR(ARRONDI(B687*B680;2);"")</v>
      </c>
      <c r="E1478" t="str">
        <f ca="1">IF(Audit_Calc_Auto[[#This Row],[Formule actuelle]]="(pas de formule)","SANS FORMULE",IF(Audit_Calc_Auto[[#This Row],[Formule actuelle]]=Audit_Calc_Auto[[#This Row],[Formule attendue]],"OK","MODIFIE"))</f>
        <v>OK</v>
      </c>
    </row>
    <row r="1479" spans="1:5" x14ac:dyDescent="0.25">
      <c r="A1479" s="770" t="s">
        <v>503</v>
      </c>
      <c r="B1479" s="770" t="s">
        <v>4659</v>
      </c>
      <c r="C1479" s="772" t="s">
        <v>5231</v>
      </c>
      <c r="D1479" s="799" t="str" cm="1">
        <f t="array" aca="1" ref="D1479" ca="1">IFERROR(_xlfn.FORMULATEXT(INDIRECT("'" &amp; Audit_Calc_Auto[[#This Row],[Feuille]] &amp; "'!" &amp; Audit_Calc_Auto[[#This Row],[Cellule]])),"(pas de formule)")</f>
        <v>=SI(ESTNUM($C$12);SI(OU(B695&lt;$D$8;B696&gt;$D$9);"Non cohérent avec date d'éligibilité des dépenses";SI(B695&lt;$C$12;"Attention, date d'entrée non cohérente avec période déclarée au titre de la demande";""));"")</v>
      </c>
      <c r="E1479" t="str">
        <f ca="1">IF(Audit_Calc_Auto[[#This Row],[Formule actuelle]]="(pas de formule)","SANS FORMULE",IF(Audit_Calc_Auto[[#This Row],[Formule actuelle]]=Audit_Calc_Auto[[#This Row],[Formule attendue]],"OK","MODIFIE"))</f>
        <v>OK</v>
      </c>
    </row>
    <row r="1480" spans="1:5" x14ac:dyDescent="0.25">
      <c r="A1480" s="770" t="s">
        <v>503</v>
      </c>
      <c r="B1480" s="770" t="s">
        <v>4660</v>
      </c>
      <c r="C1480" s="772" t="s">
        <v>5232</v>
      </c>
      <c r="D1480" s="799" t="str" cm="1">
        <f t="array" aca="1" ref="D1480" ca="1">IFERROR(_xlfn.FORMULATEXT(INDIRECT("'" &amp; Audit_Calc_Auto[[#This Row],[Feuille]] &amp; "'!" &amp; Audit_Calc_Auto[[#This Row],[Cellule]])),"(pas de formule)")</f>
        <v>=SI(ESTNUM($C$12);SI(OU(B696&lt;$D$8;B696&gt;$D$9);"Non cohérent avec date d'éligibilité des dépenses";SI(OU(B696&lt;C684;B696&gt;E684);"Attention, date de sortie non cohérente avec période déclarée au titre de la demande";""));"")</v>
      </c>
      <c r="E1480" t="str">
        <f ca="1">IF(Audit_Calc_Auto[[#This Row],[Formule actuelle]]="(pas de formule)","SANS FORMULE",IF(Audit_Calc_Auto[[#This Row],[Formule actuelle]]=Audit_Calc_Auto[[#This Row],[Formule attendue]],"OK","MODIFIE"))</f>
        <v>OK</v>
      </c>
    </row>
    <row r="1481" spans="1:5" x14ac:dyDescent="0.25">
      <c r="A1481" s="770" t="s">
        <v>503</v>
      </c>
      <c r="B1481" s="770" t="s">
        <v>4487</v>
      </c>
      <c r="C1481" s="772" t="s">
        <v>4488</v>
      </c>
      <c r="D1481" s="799" t="str" cm="1">
        <f t="array" aca="1" ref="D1481" ca="1">IFERROR(_xlfn.FORMULATEXT(INDIRECT("'" &amp; Audit_Calc_Auto[[#This Row],[Feuille]] &amp; "'!" &amp; Audit_Calc_Auto[[#This Row],[Cellule]])),"(pas de formule)")</f>
        <v>=SI(ET(B694="";B693="");"";SI(B694&lt;&gt;"";ARRONDI.INF((B694/35*1607)*FRACTION.ANNEE(B695;B696+1;1);1);SI(B693&lt;&gt;"";ARRONDI.INF((B693/151,67*1607)*FRACTION.ANNEE(B695;B696+1;1);1))))</v>
      </c>
      <c r="E1481" t="str">
        <f ca="1">IF(Audit_Calc_Auto[[#This Row],[Formule actuelle]]="(pas de formule)","SANS FORMULE",IF(Audit_Calc_Auto[[#This Row],[Formule actuelle]]=Audit_Calc_Auto[[#This Row],[Formule attendue]],"OK","MODIFIE"))</f>
        <v>OK</v>
      </c>
    </row>
    <row r="1482" spans="1:5" x14ac:dyDescent="0.25">
      <c r="A1482" s="770" t="s">
        <v>503</v>
      </c>
      <c r="B1482" s="770" t="s">
        <v>4489</v>
      </c>
      <c r="C1482" s="772" t="s">
        <v>4490</v>
      </c>
      <c r="D1482" s="799" t="str" cm="1">
        <f t="array" aca="1" ref="D1482" ca="1">IFERROR(_xlfn.FORMULATEXT(INDIRECT("'" &amp; Audit_Calc_Auto[[#This Row],[Feuille]] &amp; "'!" &amp; Audit_Calc_Auto[[#This Row],[Cellule]])),"(pas de formule)")</f>
        <v>=SIERREUR(ARRONDI.INF(B698*B697;1);"")</v>
      </c>
      <c r="E1482" t="str">
        <f ca="1">IF(Audit_Calc_Auto[[#This Row],[Formule actuelle]]="(pas de formule)","SANS FORMULE",IF(Audit_Calc_Auto[[#This Row],[Formule actuelle]]=Audit_Calc_Auto[[#This Row],[Formule attendue]],"OK","MODIFIE"))</f>
        <v>OK</v>
      </c>
    </row>
    <row r="1483" spans="1:5" x14ac:dyDescent="0.25">
      <c r="A1483" s="770" t="s">
        <v>503</v>
      </c>
      <c r="B1483" s="770" t="s">
        <v>4491</v>
      </c>
      <c r="C1483" s="772" t="s">
        <v>4492</v>
      </c>
      <c r="D1483" s="799" t="str" cm="1">
        <f t="array" aca="1" ref="D1483" ca="1">IFERROR(_xlfn.FORMULATEXT(INDIRECT("'" &amp; Audit_Calc_Auto[[#This Row],[Feuille]] &amp; "'!" &amp; Audit_Calc_Auto[[#This Row],[Cellule]])),"(pas de formule)")</f>
        <v>=SIERREUR(ARRONDI(B699*B692;2);"")</v>
      </c>
      <c r="E1483" t="str">
        <f ca="1">IF(Audit_Calc_Auto[[#This Row],[Formule actuelle]]="(pas de formule)","SANS FORMULE",IF(Audit_Calc_Auto[[#This Row],[Formule actuelle]]=Audit_Calc_Auto[[#This Row],[Formule attendue]],"OK","MODIFIE"))</f>
        <v>OK</v>
      </c>
    </row>
    <row r="1484" spans="1:5" x14ac:dyDescent="0.25">
      <c r="A1484" s="770" t="s">
        <v>503</v>
      </c>
      <c r="B1484" s="770" t="s">
        <v>4661</v>
      </c>
      <c r="C1484" s="772" t="s">
        <v>5233</v>
      </c>
      <c r="D1484" s="799" t="str" cm="1">
        <f t="array" aca="1" ref="D1484" ca="1">IFERROR(_xlfn.FORMULATEXT(INDIRECT("'" &amp; Audit_Calc_Auto[[#This Row],[Feuille]] &amp; "'!" &amp; Audit_Calc_Auto[[#This Row],[Cellule]])),"(pas de formule)")</f>
        <v>=SI(ESTNUM($C$12);SI(OU(B707&lt;$D$8;B708&gt;$D$9);"Non cohérent avec date d'éligibilité des dépenses";SI(B707&lt;$C$12;"Attention, date d'entrée non cohérente avec période déclarée au titre de la demande";""));"")</v>
      </c>
      <c r="E1484" t="str">
        <f ca="1">IF(Audit_Calc_Auto[[#This Row],[Formule actuelle]]="(pas de formule)","SANS FORMULE",IF(Audit_Calc_Auto[[#This Row],[Formule actuelle]]=Audit_Calc_Auto[[#This Row],[Formule attendue]],"OK","MODIFIE"))</f>
        <v>OK</v>
      </c>
    </row>
    <row r="1485" spans="1:5" x14ac:dyDescent="0.25">
      <c r="A1485" s="770" t="s">
        <v>503</v>
      </c>
      <c r="B1485" s="770" t="s">
        <v>4662</v>
      </c>
      <c r="C1485" s="772" t="s">
        <v>5234</v>
      </c>
      <c r="D1485" s="799" t="str" cm="1">
        <f t="array" aca="1" ref="D1485" ca="1">IFERROR(_xlfn.FORMULATEXT(INDIRECT("'" &amp; Audit_Calc_Auto[[#This Row],[Feuille]] &amp; "'!" &amp; Audit_Calc_Auto[[#This Row],[Cellule]])),"(pas de formule)")</f>
        <v>=SI(ESTNUM($C$12);SI(OU(B708&lt;$D$8;B708&gt;$D$9);"Non cohérent avec date d'éligibilité des dépenses";SI(OU(B708&lt;C696;B708&gt;E696);"Attention, date de sortie non cohérente avec période déclarée au titre de la demande";""));"")</v>
      </c>
      <c r="E1485" t="str">
        <f ca="1">IF(Audit_Calc_Auto[[#This Row],[Formule actuelle]]="(pas de formule)","SANS FORMULE",IF(Audit_Calc_Auto[[#This Row],[Formule actuelle]]=Audit_Calc_Auto[[#This Row],[Formule attendue]],"OK","MODIFIE"))</f>
        <v>OK</v>
      </c>
    </row>
    <row r="1486" spans="1:5" x14ac:dyDescent="0.25">
      <c r="A1486" s="770" t="s">
        <v>503</v>
      </c>
      <c r="B1486" s="770" t="s">
        <v>4493</v>
      </c>
      <c r="C1486" s="772" t="s">
        <v>4494</v>
      </c>
      <c r="D1486" s="799" t="str" cm="1">
        <f t="array" aca="1" ref="D1486" ca="1">IFERROR(_xlfn.FORMULATEXT(INDIRECT("'" &amp; Audit_Calc_Auto[[#This Row],[Feuille]] &amp; "'!" &amp; Audit_Calc_Auto[[#This Row],[Cellule]])),"(pas de formule)")</f>
        <v>=SI(ET(B706="";B705="");"";SI(B706&lt;&gt;"";ARRONDI.INF((B706/35*1607)*FRACTION.ANNEE(B707;B708+1;1);1);SI(B705&lt;&gt;"";ARRONDI.INF((B705/151,67*1607)*FRACTION.ANNEE(B707;B708+1;1);1))))</v>
      </c>
      <c r="E1486" t="str">
        <f ca="1">IF(Audit_Calc_Auto[[#This Row],[Formule actuelle]]="(pas de formule)","SANS FORMULE",IF(Audit_Calc_Auto[[#This Row],[Formule actuelle]]=Audit_Calc_Auto[[#This Row],[Formule attendue]],"OK","MODIFIE"))</f>
        <v>OK</v>
      </c>
    </row>
    <row r="1487" spans="1:5" x14ac:dyDescent="0.25">
      <c r="A1487" s="770" t="s">
        <v>503</v>
      </c>
      <c r="B1487" s="770" t="s">
        <v>4495</v>
      </c>
      <c r="C1487" s="772" t="s">
        <v>4496</v>
      </c>
      <c r="D1487" s="799" t="str" cm="1">
        <f t="array" aca="1" ref="D1487" ca="1">IFERROR(_xlfn.FORMULATEXT(INDIRECT("'" &amp; Audit_Calc_Auto[[#This Row],[Feuille]] &amp; "'!" &amp; Audit_Calc_Auto[[#This Row],[Cellule]])),"(pas de formule)")</f>
        <v>=SIERREUR(ARRONDI.INF(B710*B709;1);"")</v>
      </c>
      <c r="E1487" t="str">
        <f ca="1">IF(Audit_Calc_Auto[[#This Row],[Formule actuelle]]="(pas de formule)","SANS FORMULE",IF(Audit_Calc_Auto[[#This Row],[Formule actuelle]]=Audit_Calc_Auto[[#This Row],[Formule attendue]],"OK","MODIFIE"))</f>
        <v>OK</v>
      </c>
    </row>
    <row r="1488" spans="1:5" x14ac:dyDescent="0.25">
      <c r="A1488" s="770" t="s">
        <v>503</v>
      </c>
      <c r="B1488" s="770" t="s">
        <v>4497</v>
      </c>
      <c r="C1488" s="772" t="s">
        <v>4498</v>
      </c>
      <c r="D1488" s="799" t="str" cm="1">
        <f t="array" aca="1" ref="D1488" ca="1">IFERROR(_xlfn.FORMULATEXT(INDIRECT("'" &amp; Audit_Calc_Auto[[#This Row],[Feuille]] &amp; "'!" &amp; Audit_Calc_Auto[[#This Row],[Cellule]])),"(pas de formule)")</f>
        <v>=SIERREUR(ARRONDI(B711*B704;2);"")</v>
      </c>
      <c r="E1488" t="str">
        <f ca="1">IF(Audit_Calc_Auto[[#This Row],[Formule actuelle]]="(pas de formule)","SANS FORMULE",IF(Audit_Calc_Auto[[#This Row],[Formule actuelle]]=Audit_Calc_Auto[[#This Row],[Formule attendue]],"OK","MODIFIE"))</f>
        <v>OK</v>
      </c>
    </row>
    <row r="1489" spans="1:5" x14ac:dyDescent="0.25">
      <c r="A1489" s="770" t="s">
        <v>503</v>
      </c>
      <c r="B1489" s="770" t="s">
        <v>4663</v>
      </c>
      <c r="C1489" s="772" t="s">
        <v>5235</v>
      </c>
      <c r="D1489" s="799" t="str" cm="1">
        <f t="array" aca="1" ref="D1489" ca="1">IFERROR(_xlfn.FORMULATEXT(INDIRECT("'" &amp; Audit_Calc_Auto[[#This Row],[Feuille]] &amp; "'!" &amp; Audit_Calc_Auto[[#This Row],[Cellule]])),"(pas de formule)")</f>
        <v>=SI(ESTNUM($C$12);SI(OU(B719&lt;$D$8;B720&gt;$D$9);"Non cohérent avec date d'éligibilité des dépenses";SI(B719&lt;$C$12;"Attention, date d'entrée non cohérente avec période déclarée au titre de la demande";""));"")</v>
      </c>
      <c r="E1489" t="str">
        <f ca="1">IF(Audit_Calc_Auto[[#This Row],[Formule actuelle]]="(pas de formule)","SANS FORMULE",IF(Audit_Calc_Auto[[#This Row],[Formule actuelle]]=Audit_Calc_Auto[[#This Row],[Formule attendue]],"OK","MODIFIE"))</f>
        <v>OK</v>
      </c>
    </row>
    <row r="1490" spans="1:5" x14ac:dyDescent="0.25">
      <c r="A1490" s="770" t="s">
        <v>503</v>
      </c>
      <c r="B1490" s="770" t="s">
        <v>4664</v>
      </c>
      <c r="C1490" s="772" t="s">
        <v>5236</v>
      </c>
      <c r="D1490" s="799" t="str" cm="1">
        <f t="array" aca="1" ref="D1490" ca="1">IFERROR(_xlfn.FORMULATEXT(INDIRECT("'" &amp; Audit_Calc_Auto[[#This Row],[Feuille]] &amp; "'!" &amp; Audit_Calc_Auto[[#This Row],[Cellule]])),"(pas de formule)")</f>
        <v>=SI(ESTNUM($C$12);SI(OU(B720&lt;$D$8;B720&gt;$D$9);"Non cohérent avec date d'éligibilité des dépenses";SI(OU(B720&lt;C708;B720&gt;E708);"Attention, date de sortie non cohérente avec période déclarée au titre de la demande";""));"")</v>
      </c>
      <c r="E1490" t="str">
        <f ca="1">IF(Audit_Calc_Auto[[#This Row],[Formule actuelle]]="(pas de formule)","SANS FORMULE",IF(Audit_Calc_Auto[[#This Row],[Formule actuelle]]=Audit_Calc_Auto[[#This Row],[Formule attendue]],"OK","MODIFIE"))</f>
        <v>OK</v>
      </c>
    </row>
    <row r="1491" spans="1:5" x14ac:dyDescent="0.25">
      <c r="A1491" s="770" t="s">
        <v>503</v>
      </c>
      <c r="B1491" s="770" t="s">
        <v>4499</v>
      </c>
      <c r="C1491" s="772" t="s">
        <v>4500</v>
      </c>
      <c r="D1491" s="799" t="str" cm="1">
        <f t="array" aca="1" ref="D1491" ca="1">IFERROR(_xlfn.FORMULATEXT(INDIRECT("'" &amp; Audit_Calc_Auto[[#This Row],[Feuille]] &amp; "'!" &amp; Audit_Calc_Auto[[#This Row],[Cellule]])),"(pas de formule)")</f>
        <v>=SI(ET(B718="";B717="");"";SI(B718&lt;&gt;"";ARRONDI.INF((B718/35*1607)*FRACTION.ANNEE(B719;B720+1;1);1);SI(B717&lt;&gt;"";ARRONDI.INF((B717/151,67*1607)*FRACTION.ANNEE(B719;B720+1;1);1))))</v>
      </c>
      <c r="E1491" t="str">
        <f ca="1">IF(Audit_Calc_Auto[[#This Row],[Formule actuelle]]="(pas de formule)","SANS FORMULE",IF(Audit_Calc_Auto[[#This Row],[Formule actuelle]]=Audit_Calc_Auto[[#This Row],[Formule attendue]],"OK","MODIFIE"))</f>
        <v>OK</v>
      </c>
    </row>
    <row r="1492" spans="1:5" x14ac:dyDescent="0.25">
      <c r="A1492" s="770" t="s">
        <v>503</v>
      </c>
      <c r="B1492" s="770" t="s">
        <v>4501</v>
      </c>
      <c r="C1492" s="772" t="s">
        <v>4502</v>
      </c>
      <c r="D1492" s="799" t="str" cm="1">
        <f t="array" aca="1" ref="D1492" ca="1">IFERROR(_xlfn.FORMULATEXT(INDIRECT("'" &amp; Audit_Calc_Auto[[#This Row],[Feuille]] &amp; "'!" &amp; Audit_Calc_Auto[[#This Row],[Cellule]])),"(pas de formule)")</f>
        <v>=SIERREUR(ARRONDI.INF(B722*B721;1);"")</v>
      </c>
      <c r="E1492" t="str">
        <f ca="1">IF(Audit_Calc_Auto[[#This Row],[Formule actuelle]]="(pas de formule)","SANS FORMULE",IF(Audit_Calc_Auto[[#This Row],[Formule actuelle]]=Audit_Calc_Auto[[#This Row],[Formule attendue]],"OK","MODIFIE"))</f>
        <v>OK</v>
      </c>
    </row>
    <row r="1493" spans="1:5" x14ac:dyDescent="0.25">
      <c r="A1493" s="770" t="s">
        <v>503</v>
      </c>
      <c r="B1493" s="770" t="s">
        <v>4503</v>
      </c>
      <c r="C1493" s="772" t="s">
        <v>4504</v>
      </c>
      <c r="D1493" s="799" t="str" cm="1">
        <f t="array" aca="1" ref="D1493" ca="1">IFERROR(_xlfn.FORMULATEXT(INDIRECT("'" &amp; Audit_Calc_Auto[[#This Row],[Feuille]] &amp; "'!" &amp; Audit_Calc_Auto[[#This Row],[Cellule]])),"(pas de formule)")</f>
        <v>=SIERREUR(ARRONDI(B723*B716;2);"")</v>
      </c>
      <c r="E1493" t="str">
        <f ca="1">IF(Audit_Calc_Auto[[#This Row],[Formule actuelle]]="(pas de formule)","SANS FORMULE",IF(Audit_Calc_Auto[[#This Row],[Formule actuelle]]=Audit_Calc_Auto[[#This Row],[Formule attendue]],"OK","MODIFIE"))</f>
        <v>OK</v>
      </c>
    </row>
    <row r="1494" spans="1:5" x14ac:dyDescent="0.25">
      <c r="A1494" s="770" t="s">
        <v>503</v>
      </c>
      <c r="B1494" s="770" t="s">
        <v>4665</v>
      </c>
      <c r="C1494" s="772" t="s">
        <v>5237</v>
      </c>
      <c r="D1494" s="799" t="str" cm="1">
        <f t="array" aca="1" ref="D1494" ca="1">IFERROR(_xlfn.FORMULATEXT(INDIRECT("'" &amp; Audit_Calc_Auto[[#This Row],[Feuille]] &amp; "'!" &amp; Audit_Calc_Auto[[#This Row],[Cellule]])),"(pas de formule)")</f>
        <v>=SI(ESTNUM($C$12);SI(OU(B731&lt;$D$8;B732&gt;$D$9);"Non cohérent avec date d'éligibilité des dépenses";SI(B731&lt;$C$12;"Attention, date d'entrée non cohérente avec période déclarée au titre de la demande";""));"")</v>
      </c>
      <c r="E1494" t="str">
        <f ca="1">IF(Audit_Calc_Auto[[#This Row],[Formule actuelle]]="(pas de formule)","SANS FORMULE",IF(Audit_Calc_Auto[[#This Row],[Formule actuelle]]=Audit_Calc_Auto[[#This Row],[Formule attendue]],"OK","MODIFIE"))</f>
        <v>OK</v>
      </c>
    </row>
    <row r="1495" spans="1:5" x14ac:dyDescent="0.25">
      <c r="A1495" s="770" t="s">
        <v>503</v>
      </c>
      <c r="B1495" s="770" t="s">
        <v>4666</v>
      </c>
      <c r="C1495" s="772" t="s">
        <v>5238</v>
      </c>
      <c r="D1495" s="799" t="str" cm="1">
        <f t="array" aca="1" ref="D1495" ca="1">IFERROR(_xlfn.FORMULATEXT(INDIRECT("'" &amp; Audit_Calc_Auto[[#This Row],[Feuille]] &amp; "'!" &amp; Audit_Calc_Auto[[#This Row],[Cellule]])),"(pas de formule)")</f>
        <v>=SI(ESTNUM($C$12);SI(OU(B732&lt;$D$8;B732&gt;$D$9);"Non cohérent avec date d'éligibilité des dépenses";SI(OU(B732&lt;C720;B732&gt;E720);"Attention, date de sortie non cohérente avec période déclarée au titre de la demande";""));"")</v>
      </c>
      <c r="E1495" t="str">
        <f ca="1">IF(Audit_Calc_Auto[[#This Row],[Formule actuelle]]="(pas de formule)","SANS FORMULE",IF(Audit_Calc_Auto[[#This Row],[Formule actuelle]]=Audit_Calc_Auto[[#This Row],[Formule attendue]],"OK","MODIFIE"))</f>
        <v>OK</v>
      </c>
    </row>
    <row r="1496" spans="1:5" x14ac:dyDescent="0.25">
      <c r="A1496" s="770" t="s">
        <v>503</v>
      </c>
      <c r="B1496" s="770" t="s">
        <v>4505</v>
      </c>
      <c r="C1496" s="772" t="s">
        <v>4506</v>
      </c>
      <c r="D1496" s="799" t="str" cm="1">
        <f t="array" aca="1" ref="D1496" ca="1">IFERROR(_xlfn.FORMULATEXT(INDIRECT("'" &amp; Audit_Calc_Auto[[#This Row],[Feuille]] &amp; "'!" &amp; Audit_Calc_Auto[[#This Row],[Cellule]])),"(pas de formule)")</f>
        <v>=SI(ET(B730="";B729="");"";SI(B730&lt;&gt;"";ARRONDI.INF((B730/35*1607)*FRACTION.ANNEE(B731;B732+1;1);1);SI(B729&lt;&gt;"";ARRONDI.INF((B729/151,67*1607)*FRACTION.ANNEE(B731;B732+1;1);1))))</v>
      </c>
      <c r="E1496" t="str">
        <f ca="1">IF(Audit_Calc_Auto[[#This Row],[Formule actuelle]]="(pas de formule)","SANS FORMULE",IF(Audit_Calc_Auto[[#This Row],[Formule actuelle]]=Audit_Calc_Auto[[#This Row],[Formule attendue]],"OK","MODIFIE"))</f>
        <v>OK</v>
      </c>
    </row>
    <row r="1497" spans="1:5" x14ac:dyDescent="0.25">
      <c r="A1497" s="770" t="s">
        <v>503</v>
      </c>
      <c r="B1497" s="770" t="s">
        <v>4507</v>
      </c>
      <c r="C1497" s="772" t="s">
        <v>4508</v>
      </c>
      <c r="D1497" s="799" t="str" cm="1">
        <f t="array" aca="1" ref="D1497" ca="1">IFERROR(_xlfn.FORMULATEXT(INDIRECT("'" &amp; Audit_Calc_Auto[[#This Row],[Feuille]] &amp; "'!" &amp; Audit_Calc_Auto[[#This Row],[Cellule]])),"(pas de formule)")</f>
        <v>=SIERREUR(ARRONDI.INF(B734*B733;1);"")</v>
      </c>
      <c r="E1497" t="str">
        <f ca="1">IF(Audit_Calc_Auto[[#This Row],[Formule actuelle]]="(pas de formule)","SANS FORMULE",IF(Audit_Calc_Auto[[#This Row],[Formule actuelle]]=Audit_Calc_Auto[[#This Row],[Formule attendue]],"OK","MODIFIE"))</f>
        <v>OK</v>
      </c>
    </row>
    <row r="1498" spans="1:5" x14ac:dyDescent="0.25">
      <c r="A1498" s="770" t="s">
        <v>503</v>
      </c>
      <c r="B1498" s="770" t="s">
        <v>4509</v>
      </c>
      <c r="C1498" s="772" t="s">
        <v>4510</v>
      </c>
      <c r="D1498" s="799" t="str" cm="1">
        <f t="array" aca="1" ref="D1498" ca="1">IFERROR(_xlfn.FORMULATEXT(INDIRECT("'" &amp; Audit_Calc_Auto[[#This Row],[Feuille]] &amp; "'!" &amp; Audit_Calc_Auto[[#This Row],[Cellule]])),"(pas de formule)")</f>
        <v>=SIERREUR(ARRONDI(B735*B728;2);"")</v>
      </c>
      <c r="E1498" t="str">
        <f ca="1">IF(Audit_Calc_Auto[[#This Row],[Formule actuelle]]="(pas de formule)","SANS FORMULE",IF(Audit_Calc_Auto[[#This Row],[Formule actuelle]]=Audit_Calc_Auto[[#This Row],[Formule attendue]],"OK","MODIFIE"))</f>
        <v>OK</v>
      </c>
    </row>
    <row r="1499" spans="1:5" x14ac:dyDescent="0.25">
      <c r="A1499" s="770" t="s">
        <v>503</v>
      </c>
      <c r="B1499" s="770" t="s">
        <v>4667</v>
      </c>
      <c r="C1499" s="772" t="s">
        <v>5239</v>
      </c>
      <c r="D1499" s="799" t="str" cm="1">
        <f t="array" aca="1" ref="D1499" ca="1">IFERROR(_xlfn.FORMULATEXT(INDIRECT("'" &amp; Audit_Calc_Auto[[#This Row],[Feuille]] &amp; "'!" &amp; Audit_Calc_Auto[[#This Row],[Cellule]])),"(pas de formule)")</f>
        <v>=SI(ESTNUM($C$12);SI(OU(B743&lt;$D$8;B744&gt;$D$9);"Non cohérent avec date d'éligibilité des dépenses";SI(B743&lt;$C$12;"Attention, date d'entrée non cohérente avec période déclarée au titre de la demande";""));"")</v>
      </c>
      <c r="E1499" t="str">
        <f ca="1">IF(Audit_Calc_Auto[[#This Row],[Formule actuelle]]="(pas de formule)","SANS FORMULE",IF(Audit_Calc_Auto[[#This Row],[Formule actuelle]]=Audit_Calc_Auto[[#This Row],[Formule attendue]],"OK","MODIFIE"))</f>
        <v>OK</v>
      </c>
    </row>
    <row r="1500" spans="1:5" x14ac:dyDescent="0.25">
      <c r="A1500" s="770" t="s">
        <v>503</v>
      </c>
      <c r="B1500" s="770" t="s">
        <v>4668</v>
      </c>
      <c r="C1500" s="772" t="s">
        <v>5240</v>
      </c>
      <c r="D1500" s="799" t="str" cm="1">
        <f t="array" aca="1" ref="D1500" ca="1">IFERROR(_xlfn.FORMULATEXT(INDIRECT("'" &amp; Audit_Calc_Auto[[#This Row],[Feuille]] &amp; "'!" &amp; Audit_Calc_Auto[[#This Row],[Cellule]])),"(pas de formule)")</f>
        <v>=SI(ESTNUM($C$12);SI(OU(B744&lt;$D$8;B744&gt;$D$9);"Non cohérent avec date d'éligibilité des dépenses";SI(OU(B744&lt;C732;B744&gt;E732);"Attention, date de sortie non cohérente avec période déclarée au titre de la demande";""));"")</v>
      </c>
      <c r="E1500" t="str">
        <f ca="1">IF(Audit_Calc_Auto[[#This Row],[Formule actuelle]]="(pas de formule)","SANS FORMULE",IF(Audit_Calc_Auto[[#This Row],[Formule actuelle]]=Audit_Calc_Auto[[#This Row],[Formule attendue]],"OK","MODIFIE"))</f>
        <v>OK</v>
      </c>
    </row>
    <row r="1501" spans="1:5" x14ac:dyDescent="0.25">
      <c r="A1501" s="770" t="s">
        <v>503</v>
      </c>
      <c r="B1501" s="770" t="s">
        <v>4511</v>
      </c>
      <c r="C1501" s="772" t="s">
        <v>4512</v>
      </c>
      <c r="D1501" s="799" t="str" cm="1">
        <f t="array" aca="1" ref="D1501" ca="1">IFERROR(_xlfn.FORMULATEXT(INDIRECT("'" &amp; Audit_Calc_Auto[[#This Row],[Feuille]] &amp; "'!" &amp; Audit_Calc_Auto[[#This Row],[Cellule]])),"(pas de formule)")</f>
        <v>=SI(ET(B742="";B741="");"";SI(B742&lt;&gt;"";ARRONDI.INF((B742/35*1607)*FRACTION.ANNEE(B743;B744+1;1);1);SI(B741&lt;&gt;"";ARRONDI.INF((B741/151,67*1607)*FRACTION.ANNEE(B743;B744+1;1);1))))</v>
      </c>
      <c r="E1501" t="str">
        <f ca="1">IF(Audit_Calc_Auto[[#This Row],[Formule actuelle]]="(pas de formule)","SANS FORMULE",IF(Audit_Calc_Auto[[#This Row],[Formule actuelle]]=Audit_Calc_Auto[[#This Row],[Formule attendue]],"OK","MODIFIE"))</f>
        <v>OK</v>
      </c>
    </row>
    <row r="1502" spans="1:5" x14ac:dyDescent="0.25">
      <c r="A1502" s="770" t="s">
        <v>503</v>
      </c>
      <c r="B1502" s="770" t="s">
        <v>4513</v>
      </c>
      <c r="C1502" s="772" t="s">
        <v>4514</v>
      </c>
      <c r="D1502" s="799" t="str" cm="1">
        <f t="array" aca="1" ref="D1502" ca="1">IFERROR(_xlfn.FORMULATEXT(INDIRECT("'" &amp; Audit_Calc_Auto[[#This Row],[Feuille]] &amp; "'!" &amp; Audit_Calc_Auto[[#This Row],[Cellule]])),"(pas de formule)")</f>
        <v>=SIERREUR(ARRONDI.INF(B746*B745;1);"")</v>
      </c>
      <c r="E1502" t="str">
        <f ca="1">IF(Audit_Calc_Auto[[#This Row],[Formule actuelle]]="(pas de formule)","SANS FORMULE",IF(Audit_Calc_Auto[[#This Row],[Formule actuelle]]=Audit_Calc_Auto[[#This Row],[Formule attendue]],"OK","MODIFIE"))</f>
        <v>OK</v>
      </c>
    </row>
    <row r="1503" spans="1:5" x14ac:dyDescent="0.25">
      <c r="A1503" s="770" t="s">
        <v>503</v>
      </c>
      <c r="B1503" s="770" t="s">
        <v>4515</v>
      </c>
      <c r="C1503" s="772" t="s">
        <v>4516</v>
      </c>
      <c r="D1503" s="799" t="str" cm="1">
        <f t="array" aca="1" ref="D1503" ca="1">IFERROR(_xlfn.FORMULATEXT(INDIRECT("'" &amp; Audit_Calc_Auto[[#This Row],[Feuille]] &amp; "'!" &amp; Audit_Calc_Auto[[#This Row],[Cellule]])),"(pas de formule)")</f>
        <v>=SIERREUR(ARRONDI(B747*B740;2);"")</v>
      </c>
      <c r="E1503" t="str">
        <f ca="1">IF(Audit_Calc_Auto[[#This Row],[Formule actuelle]]="(pas de formule)","SANS FORMULE",IF(Audit_Calc_Auto[[#This Row],[Formule actuelle]]=Audit_Calc_Auto[[#This Row],[Formule attendue]],"OK","MODIFIE"))</f>
        <v>OK</v>
      </c>
    </row>
    <row r="1504" spans="1:5" x14ac:dyDescent="0.25">
      <c r="A1504" s="770" t="s">
        <v>503</v>
      </c>
      <c r="B1504" s="770" t="s">
        <v>4669</v>
      </c>
      <c r="C1504" s="772" t="s">
        <v>5241</v>
      </c>
      <c r="D1504" s="799" t="str" cm="1">
        <f t="array" aca="1" ref="D1504" ca="1">IFERROR(_xlfn.FORMULATEXT(INDIRECT("'" &amp; Audit_Calc_Auto[[#This Row],[Feuille]] &amp; "'!" &amp; Audit_Calc_Auto[[#This Row],[Cellule]])),"(pas de formule)")</f>
        <v>=SI(ESTNUM($C$12);SI(OU(B755&lt;$D$8;B756&gt;$D$9);"Non cohérent avec date d'éligibilité des dépenses";SI(B755&lt;$C$12;"Attention, date d'entrée non cohérente avec période déclarée au titre de la demande";""));"")</v>
      </c>
      <c r="E1504" t="str">
        <f ca="1">IF(Audit_Calc_Auto[[#This Row],[Formule actuelle]]="(pas de formule)","SANS FORMULE",IF(Audit_Calc_Auto[[#This Row],[Formule actuelle]]=Audit_Calc_Auto[[#This Row],[Formule attendue]],"OK","MODIFIE"))</f>
        <v>OK</v>
      </c>
    </row>
    <row r="1505" spans="1:5" x14ac:dyDescent="0.25">
      <c r="A1505" s="770" t="s">
        <v>503</v>
      </c>
      <c r="B1505" s="770" t="s">
        <v>4670</v>
      </c>
      <c r="C1505" s="772" t="s">
        <v>5242</v>
      </c>
      <c r="D1505" s="799" t="str" cm="1">
        <f t="array" aca="1" ref="D1505" ca="1">IFERROR(_xlfn.FORMULATEXT(INDIRECT("'" &amp; Audit_Calc_Auto[[#This Row],[Feuille]] &amp; "'!" &amp; Audit_Calc_Auto[[#This Row],[Cellule]])),"(pas de formule)")</f>
        <v>=SI(ESTNUM($C$12);SI(OU(B756&lt;$D$8;B756&gt;$D$9);"Non cohérent avec date d'éligibilité des dépenses";SI(OU(B756&lt;C744;B756&gt;E744);"Attention, date de sortie non cohérente avec période déclarée au titre de la demande";""));"")</v>
      </c>
      <c r="E1505" t="str">
        <f ca="1">IF(Audit_Calc_Auto[[#This Row],[Formule actuelle]]="(pas de formule)","SANS FORMULE",IF(Audit_Calc_Auto[[#This Row],[Formule actuelle]]=Audit_Calc_Auto[[#This Row],[Formule attendue]],"OK","MODIFIE"))</f>
        <v>OK</v>
      </c>
    </row>
    <row r="1506" spans="1:5" x14ac:dyDescent="0.25">
      <c r="A1506" s="770" t="s">
        <v>503</v>
      </c>
      <c r="B1506" s="770" t="s">
        <v>4517</v>
      </c>
      <c r="C1506" s="772" t="s">
        <v>4518</v>
      </c>
      <c r="D1506" s="799" t="str" cm="1">
        <f t="array" aca="1" ref="D1506" ca="1">IFERROR(_xlfn.FORMULATEXT(INDIRECT("'" &amp; Audit_Calc_Auto[[#This Row],[Feuille]] &amp; "'!" &amp; Audit_Calc_Auto[[#This Row],[Cellule]])),"(pas de formule)")</f>
        <v>=SI(ET(B754="";B753="");"";SI(B754&lt;&gt;"";ARRONDI.INF((B754/35*1607)*FRACTION.ANNEE(B755;B756+1;1);1);SI(B753&lt;&gt;"";ARRONDI.INF((B753/151,67*1607)*FRACTION.ANNEE(B755;B756+1;1);1))))</v>
      </c>
      <c r="E1506" t="str">
        <f ca="1">IF(Audit_Calc_Auto[[#This Row],[Formule actuelle]]="(pas de formule)","SANS FORMULE",IF(Audit_Calc_Auto[[#This Row],[Formule actuelle]]=Audit_Calc_Auto[[#This Row],[Formule attendue]],"OK","MODIFIE"))</f>
        <v>OK</v>
      </c>
    </row>
    <row r="1507" spans="1:5" x14ac:dyDescent="0.25">
      <c r="A1507" s="770" t="s">
        <v>503</v>
      </c>
      <c r="B1507" s="770" t="s">
        <v>4519</v>
      </c>
      <c r="C1507" s="772" t="s">
        <v>4520</v>
      </c>
      <c r="D1507" s="799" t="str" cm="1">
        <f t="array" aca="1" ref="D1507" ca="1">IFERROR(_xlfn.FORMULATEXT(INDIRECT("'" &amp; Audit_Calc_Auto[[#This Row],[Feuille]] &amp; "'!" &amp; Audit_Calc_Auto[[#This Row],[Cellule]])),"(pas de formule)")</f>
        <v>=SIERREUR(ARRONDI.INF(B758*B757;1);"")</v>
      </c>
      <c r="E1507" t="str">
        <f ca="1">IF(Audit_Calc_Auto[[#This Row],[Formule actuelle]]="(pas de formule)","SANS FORMULE",IF(Audit_Calc_Auto[[#This Row],[Formule actuelle]]=Audit_Calc_Auto[[#This Row],[Formule attendue]],"OK","MODIFIE"))</f>
        <v>OK</v>
      </c>
    </row>
    <row r="1508" spans="1:5" x14ac:dyDescent="0.25">
      <c r="A1508" s="770" t="s">
        <v>503</v>
      </c>
      <c r="B1508" s="770" t="s">
        <v>4521</v>
      </c>
      <c r="C1508" s="772" t="s">
        <v>4522</v>
      </c>
      <c r="D1508" s="799" t="str" cm="1">
        <f t="array" aca="1" ref="D1508" ca="1">IFERROR(_xlfn.FORMULATEXT(INDIRECT("'" &amp; Audit_Calc_Auto[[#This Row],[Feuille]] &amp; "'!" &amp; Audit_Calc_Auto[[#This Row],[Cellule]])),"(pas de formule)")</f>
        <v>=SIERREUR(ARRONDI(B759*B752;2);"")</v>
      </c>
      <c r="E1508" t="str">
        <f ca="1">IF(Audit_Calc_Auto[[#This Row],[Formule actuelle]]="(pas de formule)","SANS FORMULE",IF(Audit_Calc_Auto[[#This Row],[Formule actuelle]]=Audit_Calc_Auto[[#This Row],[Formule attendue]],"OK","MODIFIE"))</f>
        <v>OK</v>
      </c>
    </row>
    <row r="1509" spans="1:5" x14ac:dyDescent="0.25">
      <c r="A1509" s="770" t="s">
        <v>503</v>
      </c>
      <c r="B1509" s="770" t="s">
        <v>4671</v>
      </c>
      <c r="C1509" s="772" t="s">
        <v>5243</v>
      </c>
      <c r="D1509" s="799" t="str" cm="1">
        <f t="array" aca="1" ref="D1509" ca="1">IFERROR(_xlfn.FORMULATEXT(INDIRECT("'" &amp; Audit_Calc_Auto[[#This Row],[Feuille]] &amp; "'!" &amp; Audit_Calc_Auto[[#This Row],[Cellule]])),"(pas de formule)")</f>
        <v>=SI(ESTNUM($C$12);SI(OU(B767&lt;$D$8;B768&gt;$D$9);"Non cohérent avec date d'éligibilité des dépenses";SI(B767&lt;$C$12;"Attention, date d'entrée non cohérente avec période déclarée au titre de la demande";""));"")</v>
      </c>
      <c r="E1509" t="str">
        <f ca="1">IF(Audit_Calc_Auto[[#This Row],[Formule actuelle]]="(pas de formule)","SANS FORMULE",IF(Audit_Calc_Auto[[#This Row],[Formule actuelle]]=Audit_Calc_Auto[[#This Row],[Formule attendue]],"OK","MODIFIE"))</f>
        <v>OK</v>
      </c>
    </row>
    <row r="1510" spans="1:5" x14ac:dyDescent="0.25">
      <c r="A1510" s="770" t="s">
        <v>503</v>
      </c>
      <c r="B1510" s="770" t="s">
        <v>4672</v>
      </c>
      <c r="C1510" s="772" t="s">
        <v>5244</v>
      </c>
      <c r="D1510" s="799" t="str" cm="1">
        <f t="array" aca="1" ref="D1510" ca="1">IFERROR(_xlfn.FORMULATEXT(INDIRECT("'" &amp; Audit_Calc_Auto[[#This Row],[Feuille]] &amp; "'!" &amp; Audit_Calc_Auto[[#This Row],[Cellule]])),"(pas de formule)")</f>
        <v>=SI(ESTNUM($C$12);SI(OU(B768&lt;$D$8;B768&gt;$D$9);"Non cohérent avec date d'éligibilité des dépenses";SI(OU(B768&lt;C756;B768&gt;E756);"Attention, date de sortie non cohérente avec période déclarée au titre de la demande";""));"")</v>
      </c>
      <c r="E1510" t="str">
        <f ca="1">IF(Audit_Calc_Auto[[#This Row],[Formule actuelle]]="(pas de formule)","SANS FORMULE",IF(Audit_Calc_Auto[[#This Row],[Formule actuelle]]=Audit_Calc_Auto[[#This Row],[Formule attendue]],"OK","MODIFIE"))</f>
        <v>OK</v>
      </c>
    </row>
    <row r="1511" spans="1:5" x14ac:dyDescent="0.25">
      <c r="A1511" s="770" t="s">
        <v>503</v>
      </c>
      <c r="B1511" s="770" t="s">
        <v>4523</v>
      </c>
      <c r="C1511" s="772" t="s">
        <v>4524</v>
      </c>
      <c r="D1511" s="799" t="str" cm="1">
        <f t="array" aca="1" ref="D1511" ca="1">IFERROR(_xlfn.FORMULATEXT(INDIRECT("'" &amp; Audit_Calc_Auto[[#This Row],[Feuille]] &amp; "'!" &amp; Audit_Calc_Auto[[#This Row],[Cellule]])),"(pas de formule)")</f>
        <v>=SI(ET(B766="";B765="");"";SI(B766&lt;&gt;"";ARRONDI.INF((B766/35*1607)*FRACTION.ANNEE(B767;B768+1;1);1);SI(B765&lt;&gt;"";ARRONDI.INF((B765/151,67*1607)*FRACTION.ANNEE(B767;B768+1;1);1))))</v>
      </c>
      <c r="E1511" t="str">
        <f ca="1">IF(Audit_Calc_Auto[[#This Row],[Formule actuelle]]="(pas de formule)","SANS FORMULE",IF(Audit_Calc_Auto[[#This Row],[Formule actuelle]]=Audit_Calc_Auto[[#This Row],[Formule attendue]],"OK","MODIFIE"))</f>
        <v>OK</v>
      </c>
    </row>
    <row r="1512" spans="1:5" x14ac:dyDescent="0.25">
      <c r="A1512" s="770" t="s">
        <v>503</v>
      </c>
      <c r="B1512" s="770" t="s">
        <v>4525</v>
      </c>
      <c r="C1512" s="772" t="s">
        <v>4526</v>
      </c>
      <c r="D1512" s="799" t="str" cm="1">
        <f t="array" aca="1" ref="D1512" ca="1">IFERROR(_xlfn.FORMULATEXT(INDIRECT("'" &amp; Audit_Calc_Auto[[#This Row],[Feuille]] &amp; "'!" &amp; Audit_Calc_Auto[[#This Row],[Cellule]])),"(pas de formule)")</f>
        <v>=SIERREUR(ARRONDI.INF(B770*B769;1);"")</v>
      </c>
      <c r="E1512" t="str">
        <f ca="1">IF(Audit_Calc_Auto[[#This Row],[Formule actuelle]]="(pas de formule)","SANS FORMULE",IF(Audit_Calc_Auto[[#This Row],[Formule actuelle]]=Audit_Calc_Auto[[#This Row],[Formule attendue]],"OK","MODIFIE"))</f>
        <v>OK</v>
      </c>
    </row>
    <row r="1513" spans="1:5" x14ac:dyDescent="0.25">
      <c r="A1513" s="770" t="s">
        <v>503</v>
      </c>
      <c r="B1513" s="770" t="s">
        <v>4527</v>
      </c>
      <c r="C1513" s="772" t="s">
        <v>4528</v>
      </c>
      <c r="D1513" s="799" t="str" cm="1">
        <f t="array" aca="1" ref="D1513" ca="1">IFERROR(_xlfn.FORMULATEXT(INDIRECT("'" &amp; Audit_Calc_Auto[[#This Row],[Feuille]] &amp; "'!" &amp; Audit_Calc_Auto[[#This Row],[Cellule]])),"(pas de formule)")</f>
        <v>=SIERREUR(ARRONDI(B771*B764;2);"")</v>
      </c>
      <c r="E1513" t="str">
        <f ca="1">IF(Audit_Calc_Auto[[#This Row],[Formule actuelle]]="(pas de formule)","SANS FORMULE",IF(Audit_Calc_Auto[[#This Row],[Formule actuelle]]=Audit_Calc_Auto[[#This Row],[Formule attendue]],"OK","MODIFIE"))</f>
        <v>OK</v>
      </c>
    </row>
    <row r="1514" spans="1:5" x14ac:dyDescent="0.25">
      <c r="A1514" s="770" t="s">
        <v>503</v>
      </c>
      <c r="B1514" s="770" t="s">
        <v>4673</v>
      </c>
      <c r="C1514" s="772" t="s">
        <v>5245</v>
      </c>
      <c r="D1514" s="799" t="str" cm="1">
        <f t="array" aca="1" ref="D1514" ca="1">IFERROR(_xlfn.FORMULATEXT(INDIRECT("'" &amp; Audit_Calc_Auto[[#This Row],[Feuille]] &amp; "'!" &amp; Audit_Calc_Auto[[#This Row],[Cellule]])),"(pas de formule)")</f>
        <v>=SI(ESTNUM($C$12);SI(OU(B779&lt;$D$8;B780&gt;$D$9);"Non cohérent avec date d'éligibilité des dépenses";SI(B779&lt;$C$12;"Attention, date d'entrée non cohérente avec période déclarée au titre de la demande";""));"")</v>
      </c>
      <c r="E1514" t="str">
        <f ca="1">IF(Audit_Calc_Auto[[#This Row],[Formule actuelle]]="(pas de formule)","SANS FORMULE",IF(Audit_Calc_Auto[[#This Row],[Formule actuelle]]=Audit_Calc_Auto[[#This Row],[Formule attendue]],"OK","MODIFIE"))</f>
        <v>OK</v>
      </c>
    </row>
    <row r="1515" spans="1:5" x14ac:dyDescent="0.25">
      <c r="A1515" s="770" t="s">
        <v>503</v>
      </c>
      <c r="B1515" s="770" t="s">
        <v>4674</v>
      </c>
      <c r="C1515" s="772" t="s">
        <v>5246</v>
      </c>
      <c r="D1515" s="799" t="str" cm="1">
        <f t="array" aca="1" ref="D1515" ca="1">IFERROR(_xlfn.FORMULATEXT(INDIRECT("'" &amp; Audit_Calc_Auto[[#This Row],[Feuille]] &amp; "'!" &amp; Audit_Calc_Auto[[#This Row],[Cellule]])),"(pas de formule)")</f>
        <v>=SI(ESTNUM($C$12);SI(OU(B780&lt;$D$8;B780&gt;$D$9);"Non cohérent avec date d'éligibilité des dépenses";SI(OU(B780&lt;C768;B780&gt;E768);"Attention, date de sortie non cohérente avec période déclarée au titre de la demande";""));"")</v>
      </c>
      <c r="E1515" t="str">
        <f ca="1">IF(Audit_Calc_Auto[[#This Row],[Formule actuelle]]="(pas de formule)","SANS FORMULE",IF(Audit_Calc_Auto[[#This Row],[Formule actuelle]]=Audit_Calc_Auto[[#This Row],[Formule attendue]],"OK","MODIFIE"))</f>
        <v>OK</v>
      </c>
    </row>
    <row r="1516" spans="1:5" x14ac:dyDescent="0.25">
      <c r="A1516" s="770" t="s">
        <v>503</v>
      </c>
      <c r="B1516" s="770" t="s">
        <v>4529</v>
      </c>
      <c r="C1516" s="772" t="s">
        <v>4530</v>
      </c>
      <c r="D1516" s="799" t="str" cm="1">
        <f t="array" aca="1" ref="D1516" ca="1">IFERROR(_xlfn.FORMULATEXT(INDIRECT("'" &amp; Audit_Calc_Auto[[#This Row],[Feuille]] &amp; "'!" &amp; Audit_Calc_Auto[[#This Row],[Cellule]])),"(pas de formule)")</f>
        <v>=SI(ET(B778="";B777="");"";SI(B778&lt;&gt;"";ARRONDI.INF((B778/35*1607)*FRACTION.ANNEE(B779;B780+1;1);1);SI(B777&lt;&gt;"";ARRONDI.INF((B777/151,67*1607)*FRACTION.ANNEE(B779;B780+1;1);1))))</v>
      </c>
      <c r="E1516" t="str">
        <f ca="1">IF(Audit_Calc_Auto[[#This Row],[Formule actuelle]]="(pas de formule)","SANS FORMULE",IF(Audit_Calc_Auto[[#This Row],[Formule actuelle]]=Audit_Calc_Auto[[#This Row],[Formule attendue]],"OK","MODIFIE"))</f>
        <v>OK</v>
      </c>
    </row>
    <row r="1517" spans="1:5" x14ac:dyDescent="0.25">
      <c r="A1517" s="770" t="s">
        <v>503</v>
      </c>
      <c r="B1517" s="770" t="s">
        <v>4531</v>
      </c>
      <c r="C1517" s="772" t="s">
        <v>4532</v>
      </c>
      <c r="D1517" s="799" t="str" cm="1">
        <f t="array" aca="1" ref="D1517" ca="1">IFERROR(_xlfn.FORMULATEXT(INDIRECT("'" &amp; Audit_Calc_Auto[[#This Row],[Feuille]] &amp; "'!" &amp; Audit_Calc_Auto[[#This Row],[Cellule]])),"(pas de formule)")</f>
        <v>=SIERREUR(ARRONDI.INF(B782*B781;1);"")</v>
      </c>
      <c r="E1517" t="str">
        <f ca="1">IF(Audit_Calc_Auto[[#This Row],[Formule actuelle]]="(pas de formule)","SANS FORMULE",IF(Audit_Calc_Auto[[#This Row],[Formule actuelle]]=Audit_Calc_Auto[[#This Row],[Formule attendue]],"OK","MODIFIE"))</f>
        <v>OK</v>
      </c>
    </row>
    <row r="1518" spans="1:5" x14ac:dyDescent="0.25">
      <c r="A1518" s="770" t="s">
        <v>503</v>
      </c>
      <c r="B1518" s="770" t="s">
        <v>4533</v>
      </c>
      <c r="C1518" s="772" t="s">
        <v>4534</v>
      </c>
      <c r="D1518" s="799" t="str" cm="1">
        <f t="array" aca="1" ref="D1518" ca="1">IFERROR(_xlfn.FORMULATEXT(INDIRECT("'" &amp; Audit_Calc_Auto[[#This Row],[Feuille]] &amp; "'!" &amp; Audit_Calc_Auto[[#This Row],[Cellule]])),"(pas de formule)")</f>
        <v>=SIERREUR(ARRONDI(B783*B776;2);"")</v>
      </c>
      <c r="E1518" t="str">
        <f ca="1">IF(Audit_Calc_Auto[[#This Row],[Formule actuelle]]="(pas de formule)","SANS FORMULE",IF(Audit_Calc_Auto[[#This Row],[Formule actuelle]]=Audit_Calc_Auto[[#This Row],[Formule attendue]],"OK","MODIFIE"))</f>
        <v>OK</v>
      </c>
    </row>
    <row r="1519" spans="1:5" x14ac:dyDescent="0.25">
      <c r="A1519" s="770" t="s">
        <v>503</v>
      </c>
      <c r="B1519" s="770" t="s">
        <v>4675</v>
      </c>
      <c r="C1519" s="772" t="s">
        <v>5247</v>
      </c>
      <c r="D1519" s="799" t="str" cm="1">
        <f t="array" aca="1" ref="D1519" ca="1">IFERROR(_xlfn.FORMULATEXT(INDIRECT("'" &amp; Audit_Calc_Auto[[#This Row],[Feuille]] &amp; "'!" &amp; Audit_Calc_Auto[[#This Row],[Cellule]])),"(pas de formule)")</f>
        <v>=SI(ESTNUM($C$12);SI(OU(B791&lt;$D$8;B792&gt;$D$9);"Non cohérent avec date d'éligibilité des dépenses";SI(B791&lt;$C$12;"Attention, date d'entrée non cohérente avec période déclarée au titre de la demande";""));"")</v>
      </c>
      <c r="E1519" t="str">
        <f ca="1">IF(Audit_Calc_Auto[[#This Row],[Formule actuelle]]="(pas de formule)","SANS FORMULE",IF(Audit_Calc_Auto[[#This Row],[Formule actuelle]]=Audit_Calc_Auto[[#This Row],[Formule attendue]],"OK","MODIFIE"))</f>
        <v>OK</v>
      </c>
    </row>
    <row r="1520" spans="1:5" x14ac:dyDescent="0.25">
      <c r="A1520" s="770" t="s">
        <v>503</v>
      </c>
      <c r="B1520" s="770" t="s">
        <v>4676</v>
      </c>
      <c r="C1520" s="772" t="s">
        <v>5248</v>
      </c>
      <c r="D1520" s="799" t="str" cm="1">
        <f t="array" aca="1" ref="D1520" ca="1">IFERROR(_xlfn.FORMULATEXT(INDIRECT("'" &amp; Audit_Calc_Auto[[#This Row],[Feuille]] &amp; "'!" &amp; Audit_Calc_Auto[[#This Row],[Cellule]])),"(pas de formule)")</f>
        <v>=SI(ESTNUM($C$12);SI(OU(B792&lt;$D$8;B792&gt;$D$9);"Non cohérent avec date d'éligibilité des dépenses";SI(OU(B792&lt;C780;B792&gt;E780);"Attention, date de sortie non cohérente avec période déclarée au titre de la demande";""));"")</v>
      </c>
      <c r="E1520" t="str">
        <f ca="1">IF(Audit_Calc_Auto[[#This Row],[Formule actuelle]]="(pas de formule)","SANS FORMULE",IF(Audit_Calc_Auto[[#This Row],[Formule actuelle]]=Audit_Calc_Auto[[#This Row],[Formule attendue]],"OK","MODIFIE"))</f>
        <v>OK</v>
      </c>
    </row>
    <row r="1521" spans="1:5" x14ac:dyDescent="0.25">
      <c r="A1521" s="770" t="s">
        <v>503</v>
      </c>
      <c r="B1521" s="770" t="s">
        <v>4535</v>
      </c>
      <c r="C1521" s="772" t="s">
        <v>4536</v>
      </c>
      <c r="D1521" s="799" t="str" cm="1">
        <f t="array" aca="1" ref="D1521" ca="1">IFERROR(_xlfn.FORMULATEXT(INDIRECT("'" &amp; Audit_Calc_Auto[[#This Row],[Feuille]] &amp; "'!" &amp; Audit_Calc_Auto[[#This Row],[Cellule]])),"(pas de formule)")</f>
        <v>=SI(ET(B790="";B789="");"";SI(B790&lt;&gt;"";ARRONDI.INF((B790/35*1607)*FRACTION.ANNEE(B791;B792+1;1);1);SI(B789&lt;&gt;"";ARRONDI.INF((B789/151,67*1607)*FRACTION.ANNEE(B791;B792+1;1);1))))</v>
      </c>
      <c r="E1521" t="str">
        <f ca="1">IF(Audit_Calc_Auto[[#This Row],[Formule actuelle]]="(pas de formule)","SANS FORMULE",IF(Audit_Calc_Auto[[#This Row],[Formule actuelle]]=Audit_Calc_Auto[[#This Row],[Formule attendue]],"OK","MODIFIE"))</f>
        <v>OK</v>
      </c>
    </row>
    <row r="1522" spans="1:5" x14ac:dyDescent="0.25">
      <c r="A1522" s="770" t="s">
        <v>503</v>
      </c>
      <c r="B1522" s="770" t="s">
        <v>4537</v>
      </c>
      <c r="C1522" s="772" t="s">
        <v>4538</v>
      </c>
      <c r="D1522" s="799" t="str" cm="1">
        <f t="array" aca="1" ref="D1522" ca="1">IFERROR(_xlfn.FORMULATEXT(INDIRECT("'" &amp; Audit_Calc_Auto[[#This Row],[Feuille]] &amp; "'!" &amp; Audit_Calc_Auto[[#This Row],[Cellule]])),"(pas de formule)")</f>
        <v>=SIERREUR(ARRONDI.INF(B794*B793;1);"")</v>
      </c>
      <c r="E1522" t="str">
        <f ca="1">IF(Audit_Calc_Auto[[#This Row],[Formule actuelle]]="(pas de formule)","SANS FORMULE",IF(Audit_Calc_Auto[[#This Row],[Formule actuelle]]=Audit_Calc_Auto[[#This Row],[Formule attendue]],"OK","MODIFIE"))</f>
        <v>OK</v>
      </c>
    </row>
    <row r="1523" spans="1:5" x14ac:dyDescent="0.25">
      <c r="A1523" s="770" t="s">
        <v>503</v>
      </c>
      <c r="B1523" s="770" t="s">
        <v>4539</v>
      </c>
      <c r="C1523" s="772" t="s">
        <v>4540</v>
      </c>
      <c r="D1523" s="799" t="str" cm="1">
        <f t="array" aca="1" ref="D1523" ca="1">IFERROR(_xlfn.FORMULATEXT(INDIRECT("'" &amp; Audit_Calc_Auto[[#This Row],[Feuille]] &amp; "'!" &amp; Audit_Calc_Auto[[#This Row],[Cellule]])),"(pas de formule)")</f>
        <v>=SIERREUR(ARRONDI(B795*B788;2);"")</v>
      </c>
      <c r="E1523" t="str">
        <f ca="1">IF(Audit_Calc_Auto[[#This Row],[Formule actuelle]]="(pas de formule)","SANS FORMULE",IF(Audit_Calc_Auto[[#This Row],[Formule actuelle]]=Audit_Calc_Auto[[#This Row],[Formule attendue]],"OK","MODIFIE"))</f>
        <v>OK</v>
      </c>
    </row>
    <row r="1524" spans="1:5" x14ac:dyDescent="0.25">
      <c r="A1524" s="770" t="s">
        <v>503</v>
      </c>
      <c r="B1524" s="770" t="s">
        <v>4677</v>
      </c>
      <c r="C1524" s="772" t="s">
        <v>5249</v>
      </c>
      <c r="D1524" s="799" t="str" cm="1">
        <f t="array" aca="1" ref="D1524" ca="1">IFERROR(_xlfn.FORMULATEXT(INDIRECT("'" &amp; Audit_Calc_Auto[[#This Row],[Feuille]] &amp; "'!" &amp; Audit_Calc_Auto[[#This Row],[Cellule]])),"(pas de formule)")</f>
        <v>=SI(ESTNUM($C$12);SI(OU(B803&lt;$D$8;B804&gt;$D$9);"Non cohérent avec date d'éligibilité des dépenses";SI(B803&lt;$C$12;"Attention, date d'entrée non cohérente avec période déclarée au titre de la demande";""));"")</v>
      </c>
      <c r="E1524" t="str">
        <f ca="1">IF(Audit_Calc_Auto[[#This Row],[Formule actuelle]]="(pas de formule)","SANS FORMULE",IF(Audit_Calc_Auto[[#This Row],[Formule actuelle]]=Audit_Calc_Auto[[#This Row],[Formule attendue]],"OK","MODIFIE"))</f>
        <v>OK</v>
      </c>
    </row>
    <row r="1525" spans="1:5" x14ac:dyDescent="0.25">
      <c r="A1525" s="770" t="s">
        <v>503</v>
      </c>
      <c r="B1525" s="770" t="s">
        <v>4678</v>
      </c>
      <c r="C1525" s="772" t="s">
        <v>5250</v>
      </c>
      <c r="D1525" s="799" t="str" cm="1">
        <f t="array" aca="1" ref="D1525" ca="1">IFERROR(_xlfn.FORMULATEXT(INDIRECT("'" &amp; Audit_Calc_Auto[[#This Row],[Feuille]] &amp; "'!" &amp; Audit_Calc_Auto[[#This Row],[Cellule]])),"(pas de formule)")</f>
        <v>=SI(ESTNUM($C$12);SI(OU(B804&lt;$D$8;B804&gt;$D$9);"Non cohérent avec date d'éligibilité des dépenses";SI(OU(B804&lt;C792;B804&gt;E792);"Attention, date de sortie non cohérente avec période déclarée au titre de la demande";""));"")</v>
      </c>
      <c r="E1525" t="str">
        <f ca="1">IF(Audit_Calc_Auto[[#This Row],[Formule actuelle]]="(pas de formule)","SANS FORMULE",IF(Audit_Calc_Auto[[#This Row],[Formule actuelle]]=Audit_Calc_Auto[[#This Row],[Formule attendue]],"OK","MODIFIE"))</f>
        <v>OK</v>
      </c>
    </row>
    <row r="1526" spans="1:5" x14ac:dyDescent="0.25">
      <c r="A1526" s="770" t="s">
        <v>503</v>
      </c>
      <c r="B1526" s="770" t="s">
        <v>4541</v>
      </c>
      <c r="C1526" s="772" t="s">
        <v>4542</v>
      </c>
      <c r="D1526" s="799" t="str" cm="1">
        <f t="array" aca="1" ref="D1526" ca="1">IFERROR(_xlfn.FORMULATEXT(INDIRECT("'" &amp; Audit_Calc_Auto[[#This Row],[Feuille]] &amp; "'!" &amp; Audit_Calc_Auto[[#This Row],[Cellule]])),"(pas de formule)")</f>
        <v>=SI(ET(B802="";B801="");"";SI(B802&lt;&gt;"";ARRONDI.INF((B802/35*1607)*FRACTION.ANNEE(B803;B804+1;1);1);SI(B801&lt;&gt;"";ARRONDI.INF((B801/151,67*1607)*FRACTION.ANNEE(B803;B804+1;1);1))))</v>
      </c>
      <c r="E1526" t="str">
        <f ca="1">IF(Audit_Calc_Auto[[#This Row],[Formule actuelle]]="(pas de formule)","SANS FORMULE",IF(Audit_Calc_Auto[[#This Row],[Formule actuelle]]=Audit_Calc_Auto[[#This Row],[Formule attendue]],"OK","MODIFIE"))</f>
        <v>OK</v>
      </c>
    </row>
    <row r="1527" spans="1:5" x14ac:dyDescent="0.25">
      <c r="A1527" s="770" t="s">
        <v>503</v>
      </c>
      <c r="B1527" s="770" t="s">
        <v>4543</v>
      </c>
      <c r="C1527" s="772" t="s">
        <v>4544</v>
      </c>
      <c r="D1527" s="799" t="str" cm="1">
        <f t="array" aca="1" ref="D1527" ca="1">IFERROR(_xlfn.FORMULATEXT(INDIRECT("'" &amp; Audit_Calc_Auto[[#This Row],[Feuille]] &amp; "'!" &amp; Audit_Calc_Auto[[#This Row],[Cellule]])),"(pas de formule)")</f>
        <v>=SIERREUR(ARRONDI.INF(B806*B805;1);"")</v>
      </c>
      <c r="E1527" t="str">
        <f ca="1">IF(Audit_Calc_Auto[[#This Row],[Formule actuelle]]="(pas de formule)","SANS FORMULE",IF(Audit_Calc_Auto[[#This Row],[Formule actuelle]]=Audit_Calc_Auto[[#This Row],[Formule attendue]],"OK","MODIFIE"))</f>
        <v>OK</v>
      </c>
    </row>
    <row r="1528" spans="1:5" x14ac:dyDescent="0.25">
      <c r="A1528" s="770" t="s">
        <v>503</v>
      </c>
      <c r="B1528" s="770" t="s">
        <v>4545</v>
      </c>
      <c r="C1528" s="772" t="s">
        <v>4546</v>
      </c>
      <c r="D1528" s="799" t="str" cm="1">
        <f t="array" aca="1" ref="D1528" ca="1">IFERROR(_xlfn.FORMULATEXT(INDIRECT("'" &amp; Audit_Calc_Auto[[#This Row],[Feuille]] &amp; "'!" &amp; Audit_Calc_Auto[[#This Row],[Cellule]])),"(pas de formule)")</f>
        <v>=SIERREUR(ARRONDI(B807*B800;2);"")</v>
      </c>
      <c r="E1528" t="str">
        <f ca="1">IF(Audit_Calc_Auto[[#This Row],[Formule actuelle]]="(pas de formule)","SANS FORMULE",IF(Audit_Calc_Auto[[#This Row],[Formule actuelle]]=Audit_Calc_Auto[[#This Row],[Formule attendue]],"OK","MODIFIE"))</f>
        <v>OK</v>
      </c>
    </row>
    <row r="1529" spans="1:5" x14ac:dyDescent="0.25">
      <c r="A1529" s="770" t="s">
        <v>503</v>
      </c>
      <c r="B1529" s="770" t="s">
        <v>4679</v>
      </c>
      <c r="C1529" s="772" t="s">
        <v>5251</v>
      </c>
      <c r="D1529" s="799" t="str" cm="1">
        <f t="array" aca="1" ref="D1529" ca="1">IFERROR(_xlfn.FORMULATEXT(INDIRECT("'" &amp; Audit_Calc_Auto[[#This Row],[Feuille]] &amp; "'!" &amp; Audit_Calc_Auto[[#This Row],[Cellule]])),"(pas de formule)")</f>
        <v>=SI(ESTNUM($C$12);SI(OU(B815&lt;$D$8;B816&gt;$D$9);"Non cohérent avec date d'éligibilité des dépenses";SI(B815&lt;$C$12;"Attention, date d'entrée non cohérente avec période déclarée au titre de la demande";""));"")</v>
      </c>
      <c r="E1529" t="str">
        <f ca="1">IF(Audit_Calc_Auto[[#This Row],[Formule actuelle]]="(pas de formule)","SANS FORMULE",IF(Audit_Calc_Auto[[#This Row],[Formule actuelle]]=Audit_Calc_Auto[[#This Row],[Formule attendue]],"OK","MODIFIE"))</f>
        <v>OK</v>
      </c>
    </row>
    <row r="1530" spans="1:5" x14ac:dyDescent="0.25">
      <c r="A1530" s="770" t="s">
        <v>503</v>
      </c>
      <c r="B1530" s="770" t="s">
        <v>4680</v>
      </c>
      <c r="C1530" s="772" t="s">
        <v>5252</v>
      </c>
      <c r="D1530" s="799" t="str" cm="1">
        <f t="array" aca="1" ref="D1530" ca="1">IFERROR(_xlfn.FORMULATEXT(INDIRECT("'" &amp; Audit_Calc_Auto[[#This Row],[Feuille]] &amp; "'!" &amp; Audit_Calc_Auto[[#This Row],[Cellule]])),"(pas de formule)")</f>
        <v>=SI(ESTNUM($C$12);SI(OU(B816&lt;$D$8;B816&gt;$D$9);"Non cohérent avec date d'éligibilité des dépenses";SI(OU(B816&lt;C804;B816&gt;E804);"Attention, date de sortie non cohérente avec période déclarée au titre de la demande";""));"")</v>
      </c>
      <c r="E1530" t="str">
        <f ca="1">IF(Audit_Calc_Auto[[#This Row],[Formule actuelle]]="(pas de formule)","SANS FORMULE",IF(Audit_Calc_Auto[[#This Row],[Formule actuelle]]=Audit_Calc_Auto[[#This Row],[Formule attendue]],"OK","MODIFIE"))</f>
        <v>OK</v>
      </c>
    </row>
    <row r="1531" spans="1:5" x14ac:dyDescent="0.25">
      <c r="A1531" s="770" t="s">
        <v>503</v>
      </c>
      <c r="B1531" s="770" t="s">
        <v>4547</v>
      </c>
      <c r="C1531" s="772" t="s">
        <v>4548</v>
      </c>
      <c r="D1531" s="799" t="str" cm="1">
        <f t="array" aca="1" ref="D1531" ca="1">IFERROR(_xlfn.FORMULATEXT(INDIRECT("'" &amp; Audit_Calc_Auto[[#This Row],[Feuille]] &amp; "'!" &amp; Audit_Calc_Auto[[#This Row],[Cellule]])),"(pas de formule)")</f>
        <v>=SI(ET(B814="";B813="");"";SI(B814&lt;&gt;"";ARRONDI.INF((B814/35*1607)*FRACTION.ANNEE(B815;B816+1;1);1);SI(B813&lt;&gt;"";ARRONDI.INF((B813/151,67*1607)*FRACTION.ANNEE(B815;B816+1;1);1))))</v>
      </c>
      <c r="E1531" t="str">
        <f ca="1">IF(Audit_Calc_Auto[[#This Row],[Formule actuelle]]="(pas de formule)","SANS FORMULE",IF(Audit_Calc_Auto[[#This Row],[Formule actuelle]]=Audit_Calc_Auto[[#This Row],[Formule attendue]],"OK","MODIFIE"))</f>
        <v>OK</v>
      </c>
    </row>
    <row r="1532" spans="1:5" x14ac:dyDescent="0.25">
      <c r="A1532" s="770" t="s">
        <v>503</v>
      </c>
      <c r="B1532" s="770" t="s">
        <v>4549</v>
      </c>
      <c r="C1532" s="772" t="s">
        <v>4550</v>
      </c>
      <c r="D1532" s="799" t="str" cm="1">
        <f t="array" aca="1" ref="D1532" ca="1">IFERROR(_xlfn.FORMULATEXT(INDIRECT("'" &amp; Audit_Calc_Auto[[#This Row],[Feuille]] &amp; "'!" &amp; Audit_Calc_Auto[[#This Row],[Cellule]])),"(pas de formule)")</f>
        <v>=SIERREUR(ARRONDI.INF(B818*B817;1);"")</v>
      </c>
      <c r="E1532" t="str">
        <f ca="1">IF(Audit_Calc_Auto[[#This Row],[Formule actuelle]]="(pas de formule)","SANS FORMULE",IF(Audit_Calc_Auto[[#This Row],[Formule actuelle]]=Audit_Calc_Auto[[#This Row],[Formule attendue]],"OK","MODIFIE"))</f>
        <v>OK</v>
      </c>
    </row>
    <row r="1533" spans="1:5" x14ac:dyDescent="0.25">
      <c r="A1533" s="770" t="s">
        <v>503</v>
      </c>
      <c r="B1533" s="770" t="s">
        <v>4551</v>
      </c>
      <c r="C1533" s="772" t="s">
        <v>4552</v>
      </c>
      <c r="D1533" s="799" t="str" cm="1">
        <f t="array" aca="1" ref="D1533" ca="1">IFERROR(_xlfn.FORMULATEXT(INDIRECT("'" &amp; Audit_Calc_Auto[[#This Row],[Feuille]] &amp; "'!" &amp; Audit_Calc_Auto[[#This Row],[Cellule]])),"(pas de formule)")</f>
        <v>=SIERREUR(ARRONDI(B819*B812;2);"")</v>
      </c>
      <c r="E1533" t="str">
        <f ca="1">IF(Audit_Calc_Auto[[#This Row],[Formule actuelle]]="(pas de formule)","SANS FORMULE",IF(Audit_Calc_Auto[[#This Row],[Formule actuelle]]=Audit_Calc_Auto[[#This Row],[Formule attendue]],"OK","MODIFIE"))</f>
        <v>OK</v>
      </c>
    </row>
    <row r="1534" spans="1:5" x14ac:dyDescent="0.25">
      <c r="A1534" s="770" t="s">
        <v>503</v>
      </c>
      <c r="B1534" s="770" t="s">
        <v>4681</v>
      </c>
      <c r="C1534" s="772" t="s">
        <v>5253</v>
      </c>
      <c r="D1534" s="799" t="str" cm="1">
        <f t="array" aca="1" ref="D1534" ca="1">IFERROR(_xlfn.FORMULATEXT(INDIRECT("'" &amp; Audit_Calc_Auto[[#This Row],[Feuille]] &amp; "'!" &amp; Audit_Calc_Auto[[#This Row],[Cellule]])),"(pas de formule)")</f>
        <v>=SI(ESTNUM($C$12);SI(OU(B827&lt;$D$8;B828&gt;$D$9);"Non cohérent avec date d'éligibilité des dépenses";SI(B827&lt;$C$12;"Attention, date d'entrée non cohérente avec période déclarée au titre de la demande";""));"")</v>
      </c>
      <c r="E1534" t="str">
        <f ca="1">IF(Audit_Calc_Auto[[#This Row],[Formule actuelle]]="(pas de formule)","SANS FORMULE",IF(Audit_Calc_Auto[[#This Row],[Formule actuelle]]=Audit_Calc_Auto[[#This Row],[Formule attendue]],"OK","MODIFIE"))</f>
        <v>OK</v>
      </c>
    </row>
    <row r="1535" spans="1:5" x14ac:dyDescent="0.25">
      <c r="A1535" s="770" t="s">
        <v>503</v>
      </c>
      <c r="B1535" s="770" t="s">
        <v>4682</v>
      </c>
      <c r="C1535" s="772" t="s">
        <v>5254</v>
      </c>
      <c r="D1535" s="799" t="str" cm="1">
        <f t="array" aca="1" ref="D1535" ca="1">IFERROR(_xlfn.FORMULATEXT(INDIRECT("'" &amp; Audit_Calc_Auto[[#This Row],[Feuille]] &amp; "'!" &amp; Audit_Calc_Auto[[#This Row],[Cellule]])),"(pas de formule)")</f>
        <v>=SI(ESTNUM($C$12);SI(OU(B828&lt;$D$8;B828&gt;$D$9);"Non cohérent avec date d'éligibilité des dépenses";SI(OU(B828&lt;C816;B828&gt;E816);"Attention, date de sortie non cohérente avec période déclarée au titre de la demande";""));"")</v>
      </c>
      <c r="E1535" t="str">
        <f ca="1">IF(Audit_Calc_Auto[[#This Row],[Formule actuelle]]="(pas de formule)","SANS FORMULE",IF(Audit_Calc_Auto[[#This Row],[Formule actuelle]]=Audit_Calc_Auto[[#This Row],[Formule attendue]],"OK","MODIFIE"))</f>
        <v>OK</v>
      </c>
    </row>
    <row r="1536" spans="1:5" x14ac:dyDescent="0.25">
      <c r="A1536" s="770" t="s">
        <v>503</v>
      </c>
      <c r="B1536" s="770" t="s">
        <v>4553</v>
      </c>
      <c r="C1536" s="772" t="s">
        <v>4554</v>
      </c>
      <c r="D1536" s="799" t="str" cm="1">
        <f t="array" aca="1" ref="D1536" ca="1">IFERROR(_xlfn.FORMULATEXT(INDIRECT("'" &amp; Audit_Calc_Auto[[#This Row],[Feuille]] &amp; "'!" &amp; Audit_Calc_Auto[[#This Row],[Cellule]])),"(pas de formule)")</f>
        <v>=SI(ET(B826="";B825="");"";SI(B826&lt;&gt;"";ARRONDI.INF((B826/35*1607)*FRACTION.ANNEE(B827;B828+1;1);1);SI(B825&lt;&gt;"";ARRONDI.INF((B825/151,67*1607)*FRACTION.ANNEE(B827;B828+1;1);1))))</v>
      </c>
      <c r="E1536" t="str">
        <f ca="1">IF(Audit_Calc_Auto[[#This Row],[Formule actuelle]]="(pas de formule)","SANS FORMULE",IF(Audit_Calc_Auto[[#This Row],[Formule actuelle]]=Audit_Calc_Auto[[#This Row],[Formule attendue]],"OK","MODIFIE"))</f>
        <v>OK</v>
      </c>
    </row>
    <row r="1537" spans="1:5" x14ac:dyDescent="0.25">
      <c r="A1537" s="770" t="s">
        <v>503</v>
      </c>
      <c r="B1537" s="770" t="s">
        <v>4555</v>
      </c>
      <c r="C1537" s="772" t="s">
        <v>4556</v>
      </c>
      <c r="D1537" s="799" t="str" cm="1">
        <f t="array" aca="1" ref="D1537" ca="1">IFERROR(_xlfn.FORMULATEXT(INDIRECT("'" &amp; Audit_Calc_Auto[[#This Row],[Feuille]] &amp; "'!" &amp; Audit_Calc_Auto[[#This Row],[Cellule]])),"(pas de formule)")</f>
        <v>=SIERREUR(ARRONDI.INF(B830*B829;1);"")</v>
      </c>
      <c r="E1537" t="str">
        <f ca="1">IF(Audit_Calc_Auto[[#This Row],[Formule actuelle]]="(pas de formule)","SANS FORMULE",IF(Audit_Calc_Auto[[#This Row],[Formule actuelle]]=Audit_Calc_Auto[[#This Row],[Formule attendue]],"OK","MODIFIE"))</f>
        <v>OK</v>
      </c>
    </row>
    <row r="1538" spans="1:5" x14ac:dyDescent="0.25">
      <c r="A1538" s="770" t="s">
        <v>503</v>
      </c>
      <c r="B1538" s="770" t="s">
        <v>4557</v>
      </c>
      <c r="C1538" s="772" t="s">
        <v>4558</v>
      </c>
      <c r="D1538" s="799" t="str" cm="1">
        <f t="array" aca="1" ref="D1538" ca="1">IFERROR(_xlfn.FORMULATEXT(INDIRECT("'" &amp; Audit_Calc_Auto[[#This Row],[Feuille]] &amp; "'!" &amp; Audit_Calc_Auto[[#This Row],[Cellule]])),"(pas de formule)")</f>
        <v>=SIERREUR(ARRONDI(B831*B824;2);"")</v>
      </c>
      <c r="E1538" t="str">
        <f ca="1">IF(Audit_Calc_Auto[[#This Row],[Formule actuelle]]="(pas de formule)","SANS FORMULE",IF(Audit_Calc_Auto[[#This Row],[Formule actuelle]]=Audit_Calc_Auto[[#This Row],[Formule attendue]],"OK","MODIFIE"))</f>
        <v>OK</v>
      </c>
    </row>
    <row r="1539" spans="1:5" x14ac:dyDescent="0.25">
      <c r="A1539" s="770" t="s">
        <v>503</v>
      </c>
      <c r="B1539" s="770" t="s">
        <v>4683</v>
      </c>
      <c r="C1539" s="772" t="s">
        <v>5255</v>
      </c>
      <c r="D1539" s="799" t="str" cm="1">
        <f t="array" aca="1" ref="D1539" ca="1">IFERROR(_xlfn.FORMULATEXT(INDIRECT("'" &amp; Audit_Calc_Auto[[#This Row],[Feuille]] &amp; "'!" &amp; Audit_Calc_Auto[[#This Row],[Cellule]])),"(pas de formule)")</f>
        <v>=SI(ESTNUM($C$12);SI(OU(B839&lt;$D$8;B840&gt;$D$9);"Non cohérent avec date d'éligibilité des dépenses";SI(B839&lt;$C$12;"Attention, date d'entrée non cohérente avec période déclarée au titre de la demande";""));"")</v>
      </c>
      <c r="E1539" t="str">
        <f ca="1">IF(Audit_Calc_Auto[[#This Row],[Formule actuelle]]="(pas de formule)","SANS FORMULE",IF(Audit_Calc_Auto[[#This Row],[Formule actuelle]]=Audit_Calc_Auto[[#This Row],[Formule attendue]],"OK","MODIFIE"))</f>
        <v>OK</v>
      </c>
    </row>
    <row r="1540" spans="1:5" x14ac:dyDescent="0.25">
      <c r="A1540" s="770" t="s">
        <v>503</v>
      </c>
      <c r="B1540" s="770" t="s">
        <v>4684</v>
      </c>
      <c r="C1540" s="772" t="s">
        <v>5256</v>
      </c>
      <c r="D1540" s="799" t="str" cm="1">
        <f t="array" aca="1" ref="D1540" ca="1">IFERROR(_xlfn.FORMULATEXT(INDIRECT("'" &amp; Audit_Calc_Auto[[#This Row],[Feuille]] &amp; "'!" &amp; Audit_Calc_Auto[[#This Row],[Cellule]])),"(pas de formule)")</f>
        <v>=SI(ESTNUM($C$12);SI(OU(B840&lt;$D$8;B840&gt;$D$9);"Non cohérent avec date d'éligibilité des dépenses";SI(OU(B840&lt;C828;B840&gt;E828);"Attention, date de sortie non cohérente avec période déclarée au titre de la demande";""));"")</v>
      </c>
      <c r="E1540" t="str">
        <f ca="1">IF(Audit_Calc_Auto[[#This Row],[Formule actuelle]]="(pas de formule)","SANS FORMULE",IF(Audit_Calc_Auto[[#This Row],[Formule actuelle]]=Audit_Calc_Auto[[#This Row],[Formule attendue]],"OK","MODIFIE"))</f>
        <v>OK</v>
      </c>
    </row>
    <row r="1541" spans="1:5" x14ac:dyDescent="0.25">
      <c r="A1541" s="770" t="s">
        <v>503</v>
      </c>
      <c r="B1541" s="770" t="s">
        <v>4559</v>
      </c>
      <c r="C1541" s="772" t="s">
        <v>4560</v>
      </c>
      <c r="D1541" s="799" t="str" cm="1">
        <f t="array" aca="1" ref="D1541" ca="1">IFERROR(_xlfn.FORMULATEXT(INDIRECT("'" &amp; Audit_Calc_Auto[[#This Row],[Feuille]] &amp; "'!" &amp; Audit_Calc_Auto[[#This Row],[Cellule]])),"(pas de formule)")</f>
        <v>=SI(ET(B838="";B837="");"";SI(B838&lt;&gt;"";ARRONDI.INF((B838/35*1607)*FRACTION.ANNEE(B839;B840+1;1);1);SI(B837&lt;&gt;"";ARRONDI.INF((B837/151,67*1607)*FRACTION.ANNEE(B839;B840+1;1);1))))</v>
      </c>
      <c r="E1541" t="str">
        <f ca="1">IF(Audit_Calc_Auto[[#This Row],[Formule actuelle]]="(pas de formule)","SANS FORMULE",IF(Audit_Calc_Auto[[#This Row],[Formule actuelle]]=Audit_Calc_Auto[[#This Row],[Formule attendue]],"OK","MODIFIE"))</f>
        <v>OK</v>
      </c>
    </row>
    <row r="1542" spans="1:5" x14ac:dyDescent="0.25">
      <c r="A1542" s="770" t="s">
        <v>503</v>
      </c>
      <c r="B1542" s="770" t="s">
        <v>4561</v>
      </c>
      <c r="C1542" s="772" t="s">
        <v>4562</v>
      </c>
      <c r="D1542" s="799" t="str" cm="1">
        <f t="array" aca="1" ref="D1542" ca="1">IFERROR(_xlfn.FORMULATEXT(INDIRECT("'" &amp; Audit_Calc_Auto[[#This Row],[Feuille]] &amp; "'!" &amp; Audit_Calc_Auto[[#This Row],[Cellule]])),"(pas de formule)")</f>
        <v>=SIERREUR(ARRONDI.INF(B842*B841;1);"")</v>
      </c>
      <c r="E1542" t="str">
        <f ca="1">IF(Audit_Calc_Auto[[#This Row],[Formule actuelle]]="(pas de formule)","SANS FORMULE",IF(Audit_Calc_Auto[[#This Row],[Formule actuelle]]=Audit_Calc_Auto[[#This Row],[Formule attendue]],"OK","MODIFIE"))</f>
        <v>OK</v>
      </c>
    </row>
    <row r="1543" spans="1:5" x14ac:dyDescent="0.25">
      <c r="A1543" s="770" t="s">
        <v>503</v>
      </c>
      <c r="B1543" s="770" t="s">
        <v>4563</v>
      </c>
      <c r="C1543" s="772" t="s">
        <v>4564</v>
      </c>
      <c r="D1543" s="799" t="str" cm="1">
        <f t="array" aca="1" ref="D1543" ca="1">IFERROR(_xlfn.FORMULATEXT(INDIRECT("'" &amp; Audit_Calc_Auto[[#This Row],[Feuille]] &amp; "'!" &amp; Audit_Calc_Auto[[#This Row],[Cellule]])),"(pas de formule)")</f>
        <v>=SIERREUR(ARRONDI(B843*B836;2);"")</v>
      </c>
      <c r="E1543" t="str">
        <f ca="1">IF(Audit_Calc_Auto[[#This Row],[Formule actuelle]]="(pas de formule)","SANS FORMULE",IF(Audit_Calc_Auto[[#This Row],[Formule actuelle]]=Audit_Calc_Auto[[#This Row],[Formule attendue]],"OK","MODIFIE"))</f>
        <v>OK</v>
      </c>
    </row>
    <row r="1544" spans="1:5" x14ac:dyDescent="0.25">
      <c r="A1544" s="770" t="s">
        <v>503</v>
      </c>
      <c r="B1544" s="770" t="s">
        <v>4685</v>
      </c>
      <c r="C1544" s="772" t="s">
        <v>5257</v>
      </c>
      <c r="D1544" s="799" t="str" cm="1">
        <f t="array" aca="1" ref="D1544" ca="1">IFERROR(_xlfn.FORMULATEXT(INDIRECT("'" &amp; Audit_Calc_Auto[[#This Row],[Feuille]] &amp; "'!" &amp; Audit_Calc_Auto[[#This Row],[Cellule]])),"(pas de formule)")</f>
        <v>=SI(ESTNUM($C$12);SI(OU(B851&lt;$D$8;B852&gt;$D$9);"Non cohérent avec date d'éligibilité des dépenses";SI(B851&lt;$C$12;"Attention, date d'entrée non cohérente avec période déclarée au titre de la demande";""));"")</v>
      </c>
      <c r="E1544" t="str">
        <f ca="1">IF(Audit_Calc_Auto[[#This Row],[Formule actuelle]]="(pas de formule)","SANS FORMULE",IF(Audit_Calc_Auto[[#This Row],[Formule actuelle]]=Audit_Calc_Auto[[#This Row],[Formule attendue]],"OK","MODIFIE"))</f>
        <v>OK</v>
      </c>
    </row>
    <row r="1545" spans="1:5" x14ac:dyDescent="0.25">
      <c r="A1545" s="770" t="s">
        <v>503</v>
      </c>
      <c r="B1545" s="770" t="s">
        <v>4686</v>
      </c>
      <c r="C1545" s="772" t="s">
        <v>5258</v>
      </c>
      <c r="D1545" s="799" t="str" cm="1">
        <f t="array" aca="1" ref="D1545" ca="1">IFERROR(_xlfn.FORMULATEXT(INDIRECT("'" &amp; Audit_Calc_Auto[[#This Row],[Feuille]] &amp; "'!" &amp; Audit_Calc_Auto[[#This Row],[Cellule]])),"(pas de formule)")</f>
        <v>=SI(ESTNUM($C$12);SI(OU(B852&lt;$D$8;B852&gt;$D$9);"Non cohérent avec date d'éligibilité des dépenses";SI(OU(B852&lt;C840;B852&gt;E840);"Attention, date de sortie non cohérente avec période déclarée au titre de la demande";""));"")</v>
      </c>
      <c r="E1545" t="str">
        <f ca="1">IF(Audit_Calc_Auto[[#This Row],[Formule actuelle]]="(pas de formule)","SANS FORMULE",IF(Audit_Calc_Auto[[#This Row],[Formule actuelle]]=Audit_Calc_Auto[[#This Row],[Formule attendue]],"OK","MODIFIE"))</f>
        <v>OK</v>
      </c>
    </row>
    <row r="1546" spans="1:5" x14ac:dyDescent="0.25">
      <c r="A1546" s="770" t="s">
        <v>503</v>
      </c>
      <c r="B1546" s="770" t="s">
        <v>4565</v>
      </c>
      <c r="C1546" s="772" t="s">
        <v>4566</v>
      </c>
      <c r="D1546" s="799" t="str" cm="1">
        <f t="array" aca="1" ref="D1546" ca="1">IFERROR(_xlfn.FORMULATEXT(INDIRECT("'" &amp; Audit_Calc_Auto[[#This Row],[Feuille]] &amp; "'!" &amp; Audit_Calc_Auto[[#This Row],[Cellule]])),"(pas de formule)")</f>
        <v>=SI(ET(B850="";B849="");"";SI(B850&lt;&gt;"";ARRONDI.INF((B850/35*1607)*FRACTION.ANNEE(B851;B852+1;1);1);SI(B849&lt;&gt;"";ARRONDI.INF((B849/151,67*1607)*FRACTION.ANNEE(B851;B852+1;1);1))))</v>
      </c>
      <c r="E1546" t="str">
        <f ca="1">IF(Audit_Calc_Auto[[#This Row],[Formule actuelle]]="(pas de formule)","SANS FORMULE",IF(Audit_Calc_Auto[[#This Row],[Formule actuelle]]=Audit_Calc_Auto[[#This Row],[Formule attendue]],"OK","MODIFIE"))</f>
        <v>OK</v>
      </c>
    </row>
    <row r="1547" spans="1:5" x14ac:dyDescent="0.25">
      <c r="A1547" s="770" t="s">
        <v>503</v>
      </c>
      <c r="B1547" s="770" t="s">
        <v>4567</v>
      </c>
      <c r="C1547" s="772" t="s">
        <v>4568</v>
      </c>
      <c r="D1547" s="799" t="str" cm="1">
        <f t="array" aca="1" ref="D1547" ca="1">IFERROR(_xlfn.FORMULATEXT(INDIRECT("'" &amp; Audit_Calc_Auto[[#This Row],[Feuille]] &amp; "'!" &amp; Audit_Calc_Auto[[#This Row],[Cellule]])),"(pas de formule)")</f>
        <v>=SIERREUR(ARRONDI.INF(B854*B853;1);"")</v>
      </c>
      <c r="E1547" t="str">
        <f ca="1">IF(Audit_Calc_Auto[[#This Row],[Formule actuelle]]="(pas de formule)","SANS FORMULE",IF(Audit_Calc_Auto[[#This Row],[Formule actuelle]]=Audit_Calc_Auto[[#This Row],[Formule attendue]],"OK","MODIFIE"))</f>
        <v>OK</v>
      </c>
    </row>
    <row r="1548" spans="1:5" x14ac:dyDescent="0.25">
      <c r="A1548" s="770" t="s">
        <v>503</v>
      </c>
      <c r="B1548" s="770" t="s">
        <v>4569</v>
      </c>
      <c r="C1548" s="772" t="s">
        <v>4570</v>
      </c>
      <c r="D1548" s="799" t="str" cm="1">
        <f t="array" aca="1" ref="D1548" ca="1">IFERROR(_xlfn.FORMULATEXT(INDIRECT("'" &amp; Audit_Calc_Auto[[#This Row],[Feuille]] &amp; "'!" &amp; Audit_Calc_Auto[[#This Row],[Cellule]])),"(pas de formule)")</f>
        <v>=SIERREUR(ARRONDI(B855*B848;2);"")</v>
      </c>
      <c r="E1548" t="str">
        <f ca="1">IF(Audit_Calc_Auto[[#This Row],[Formule actuelle]]="(pas de formule)","SANS FORMULE",IF(Audit_Calc_Auto[[#This Row],[Formule actuelle]]=Audit_Calc_Auto[[#This Row],[Formule attendue]],"OK","MODIFIE"))</f>
        <v>OK</v>
      </c>
    </row>
    <row r="1549" spans="1:5" x14ac:dyDescent="0.25">
      <c r="A1549" s="770" t="s">
        <v>504</v>
      </c>
      <c r="B1549" s="770" t="s">
        <v>2104</v>
      </c>
      <c r="C1549" s="772" t="s">
        <v>5259</v>
      </c>
      <c r="D1549" s="799" t="str" cm="1">
        <f t="array" aca="1" ref="D1549" ca="1">IFERROR(_xlfn.FORMULATEXT(INDIRECT("'" &amp; Audit_Calc_Auto[[#This Row],[Feuille]] &amp; "'!" &amp; Audit_Calc_Auto[[#This Row],[Cellule]])),"(pas de formule)")</f>
        <v>=SI('Etat récapitulatif des dépenses'!B13="OUI";"Coût unitaire BSCU ou Montant pièce comptable";"Montant pièce comptable")</v>
      </c>
      <c r="E1549" t="str">
        <f ca="1">IF(Audit_Calc_Auto[[#This Row],[Formule actuelle]]="(pas de formule)","SANS FORMULE",IF(Audit_Calc_Auto[[#This Row],[Formule actuelle]]=Audit_Calc_Auto[[#This Row],[Formule attendue]],"OK","MODIFIE"))</f>
        <v>OK</v>
      </c>
    </row>
    <row r="1550" spans="1:5" x14ac:dyDescent="0.25">
      <c r="A1550" s="770" t="s">
        <v>504</v>
      </c>
      <c r="B1550" s="770" t="s">
        <v>4687</v>
      </c>
      <c r="C1550" s="772" t="s">
        <v>5260</v>
      </c>
      <c r="D1550" s="799" t="str" cm="1">
        <f t="array" aca="1" ref="D1550" ca="1">IFERROR(_xlfn.FORMULATEXT(INDIRECT("'" &amp; Audit_Calc_Auto[[#This Row],[Feuille]] &amp; "'!" &amp; Audit_Calc_Auto[[#This Row],[Cellule]])),"(pas de formule)")</f>
        <v>=SI('Etat récapitulatif des dépenses'!B13="OUI";"Nombre d'unités présentées BSCU (ou Montant non présenté)";"Montant non présenté")</v>
      </c>
      <c r="E1550" t="str">
        <f ca="1">IF(Audit_Calc_Auto[[#This Row],[Formule actuelle]]="(pas de formule)","SANS FORMULE",IF(Audit_Calc_Auto[[#This Row],[Formule actuelle]]=Audit_Calc_Auto[[#This Row],[Formule attendue]],"OK","MODIFIE"))</f>
        <v>OK</v>
      </c>
    </row>
    <row r="1551" spans="1:5" x14ac:dyDescent="0.25">
      <c r="A1551" s="770" t="s">
        <v>504</v>
      </c>
      <c r="B1551" s="770" t="s">
        <v>1998</v>
      </c>
      <c r="C1551" s="772" t="s">
        <v>3150</v>
      </c>
      <c r="D1551" s="799" t="str" cm="1">
        <f t="array" aca="1" ref="D1551" ca="1">IFERROR(_xlfn.FORMULATEXT(INDIRECT("'" &amp; Audit_Calc_Auto[[#This Row],[Feuille]] &amp; "'!" &amp; Audit_Calc_Auto[[#This Row],[Cellule]])),"(pas de formule)")</f>
        <v>=SI('Etat récapitulatif des dépenses'!B13="OUI";"070-Frais de personnel directs sous forme de coûts unitaires";'Etat récapitulatif des dépenses'!B23)</v>
      </c>
      <c r="E1551" t="str">
        <f ca="1">IF(Audit_Calc_Auto[[#This Row],[Formule actuelle]]="(pas de formule)","SANS FORMULE",IF(Audit_Calc_Auto[[#This Row],[Formule actuelle]]=Audit_Calc_Auto[[#This Row],[Formule attendue]],"OK","MODIFIE"))</f>
        <v>OK</v>
      </c>
    </row>
    <row r="1552" spans="1:5" x14ac:dyDescent="0.25">
      <c r="A1552" s="770" t="s">
        <v>504</v>
      </c>
      <c r="B1552" s="770" t="s">
        <v>1999</v>
      </c>
      <c r="C1552" s="772" t="s">
        <v>3151</v>
      </c>
      <c r="D1552" s="799" t="str" cm="1">
        <f t="array" aca="1" ref="D1552" ca="1">IFERROR(_xlfn.FORMULATEXT(INDIRECT("'" &amp; Audit_Calc_Auto[[#This Row],[Feuille]] &amp; "'!" &amp; Audit_Calc_Auto[[#This Row],[Cellule]])),"(pas de formule)")</f>
        <v>=SI('Etat récapitulatif des dépenses'!B24="";"Renseigner le libellé dans l'onglet Etat récapitulatif des dépenses";'Etat récapitulatif des dépenses'!B24)</v>
      </c>
      <c r="E1552" t="str">
        <f ca="1">IF(Audit_Calc_Auto[[#This Row],[Formule actuelle]]="(pas de formule)","SANS FORMULE",IF(Audit_Calc_Auto[[#This Row],[Formule actuelle]]=Audit_Calc_Auto[[#This Row],[Formule attendue]],"OK","MODIFIE"))</f>
        <v>OK</v>
      </c>
    </row>
    <row r="1553" spans="1:5" x14ac:dyDescent="0.25">
      <c r="A1553" s="770" t="s">
        <v>504</v>
      </c>
      <c r="B1553" s="770" t="s">
        <v>2000</v>
      </c>
      <c r="C1553" s="772" t="s">
        <v>2001</v>
      </c>
      <c r="D1553" s="799" t="str" cm="1">
        <f t="array" aca="1" ref="D1553" ca="1">IFERROR(_xlfn.FORMULATEXT(INDIRECT("'" &amp; Audit_Calc_Auto[[#This Row],[Feuille]] &amp; "'!" &amp; Audit_Calc_Auto[[#This Row],[Cellule]])),"(pas de formule)")</f>
        <v>='Etat récapitulatif des dépenses'!D95</v>
      </c>
      <c r="E1553" t="str">
        <f ca="1">IF(Audit_Calc_Auto[[#This Row],[Formule actuelle]]="(pas de formule)","SANS FORMULE",IF(Audit_Calc_Auto[[#This Row],[Formule actuelle]]=Audit_Calc_Auto[[#This Row],[Formule attendue]],"OK","MODIFIE"))</f>
        <v>OK</v>
      </c>
    </row>
    <row r="1554" spans="1:5" x14ac:dyDescent="0.25">
      <c r="A1554" s="770" t="s">
        <v>504</v>
      </c>
      <c r="B1554" s="770" t="s">
        <v>2002</v>
      </c>
      <c r="C1554" s="772" t="s">
        <v>3152</v>
      </c>
      <c r="D1554" s="799" t="str" cm="1">
        <f t="array" aca="1" ref="D1554" ca="1">IFERROR(_xlfn.FORMULATEXT(INDIRECT("'" &amp; Audit_Calc_Auto[[#This Row],[Feuille]] &amp; "'!" &amp; Audit_Calc_Auto[[#This Row],[Cellule]])),"(pas de formule)")</f>
        <v>=SI(MIN('Etat récapitulatif des dépenses'!E25:E95)&lt;1/1/2021;"";MIN('Etat récapitulatif des dépenses'!E25:E95))</v>
      </c>
      <c r="E1554" t="str">
        <f ca="1">IF(Audit_Calc_Auto[[#This Row],[Formule actuelle]]="(pas de formule)","SANS FORMULE",IF(Audit_Calc_Auto[[#This Row],[Formule actuelle]]=Audit_Calc_Auto[[#This Row],[Formule attendue]],"OK","MODIFIE"))</f>
        <v>OK</v>
      </c>
    </row>
    <row r="1555" spans="1:5" x14ac:dyDescent="0.25">
      <c r="A1555" s="770" t="s">
        <v>504</v>
      </c>
      <c r="B1555" s="770" t="s">
        <v>2003</v>
      </c>
      <c r="C1555" s="772" t="s">
        <v>2004</v>
      </c>
      <c r="D1555" s="799" t="str" cm="1">
        <f t="array" aca="1" ref="D1555" ca="1">IFERROR(_xlfn.FORMULATEXT(INDIRECT("'" &amp; Audit_Calc_Auto[[#This Row],[Feuille]] &amp; "'!" &amp; Audit_Calc_Auto[[#This Row],[Cellule]])),"(pas de formule)")</f>
        <v>='Etat récapitulatif des dépenses'!E95</v>
      </c>
      <c r="E1555" t="str">
        <f ca="1">IF(Audit_Calc_Auto[[#This Row],[Formule actuelle]]="(pas de formule)","SANS FORMULE",IF(Audit_Calc_Auto[[#This Row],[Formule actuelle]]=Audit_Calc_Auto[[#This Row],[Formule attendue]],"OK","MODIFIE"))</f>
        <v>OK</v>
      </c>
    </row>
    <row r="1556" spans="1:5" x14ac:dyDescent="0.25">
      <c r="A1556" s="770" t="s">
        <v>504</v>
      </c>
      <c r="B1556" s="770" t="s">
        <v>2005</v>
      </c>
      <c r="C1556" s="772" t="s">
        <v>3153</v>
      </c>
      <c r="D1556" s="799" t="str" cm="1">
        <f t="array" aca="1" ref="D1556" ca="1">IFERROR(_xlfn.FORMULATEXT(INDIRECT("'" &amp; Audit_Calc_Auto[[#This Row],[Feuille]] &amp; "'!" &amp; Audit_Calc_Auto[[#This Row],[Cellule]])),"(pas de formule)")</f>
        <v>=NB.SI('Etat récapitulatif des dépenses'!K25:K94;"&gt;"&amp;0)&amp;" "&amp;"salarié(s) valorisé(s)"</v>
      </c>
      <c r="E1556" t="str">
        <f ca="1">IF(Audit_Calc_Auto[[#This Row],[Formule actuelle]]="(pas de formule)","SANS FORMULE",IF(Audit_Calc_Auto[[#This Row],[Formule actuelle]]=Audit_Calc_Auto[[#This Row],[Formule attendue]],"OK","MODIFIE"))</f>
        <v>OK</v>
      </c>
    </row>
    <row r="1557" spans="1:5" x14ac:dyDescent="0.25">
      <c r="A1557" s="770" t="s">
        <v>504</v>
      </c>
      <c r="B1557" s="770" t="s">
        <v>2006</v>
      </c>
      <c r="C1557" s="772" t="s">
        <v>3875</v>
      </c>
      <c r="D1557" s="799" t="str" cm="1">
        <f t="array" aca="1" ref="D1557" ca="1">IFERROR(_xlfn.FORMULATEXT(INDIRECT("'" &amp; Audit_Calc_Auto[[#This Row],[Feuille]] &amp; "'!" &amp; Audit_Calc_Auto[[#This Row],[Cellule]])),"(pas de formule)")</f>
        <v>=SI(OU('Etat récapitulatif des dépenses'!B13="OUI";'Etat récapitulatif des dépenses'!B17="OUI");'Etat récapitulatif des dépenses'!J25;'Etat récapitulatif des dépenses'!J95)</v>
      </c>
      <c r="E1557" t="str">
        <f ca="1">IF(Audit_Calc_Auto[[#This Row],[Formule actuelle]]="(pas de formule)","SANS FORMULE",IF(Audit_Calc_Auto[[#This Row],[Formule actuelle]]=Audit_Calc_Auto[[#This Row],[Formule attendue]],"OK","MODIFIE"))</f>
        <v>OK</v>
      </c>
    </row>
    <row r="1558" spans="1:5" x14ac:dyDescent="0.25">
      <c r="A1558" s="770" t="s">
        <v>504</v>
      </c>
      <c r="B1558" s="770" t="s">
        <v>2007</v>
      </c>
      <c r="C1558" s="772" t="s">
        <v>3876</v>
      </c>
      <c r="D1558" s="799" t="str" cm="1">
        <f t="array" aca="1" ref="D1558" ca="1">IFERROR(_xlfn.FORMULATEXT(INDIRECT("'" &amp; Audit_Calc_Auto[[#This Row],[Feuille]] &amp; "'!" &amp; Audit_Calc_Auto[[#This Row],[Cellule]])),"(pas de formule)")</f>
        <v>=SI(OU('Etat récapitulatif des dépenses'!B13="OUI";'Etat récapitulatif des dépenses'!B17="OUI");'Etat récapitulatif des dépenses'!I95;'Etat récapitulatif des dépenses'!L95)</v>
      </c>
      <c r="E1558" t="str">
        <f ca="1">IF(Audit_Calc_Auto[[#This Row],[Formule actuelle]]="(pas de formule)","SANS FORMULE",IF(Audit_Calc_Auto[[#This Row],[Formule actuelle]]=Audit_Calc_Auto[[#This Row],[Formule attendue]],"OK","MODIFIE"))</f>
        <v>OK</v>
      </c>
    </row>
    <row r="1559" spans="1:5" x14ac:dyDescent="0.25">
      <c r="A1559" s="770" t="s">
        <v>504</v>
      </c>
      <c r="B1559" s="770" t="s">
        <v>2008</v>
      </c>
      <c r="C1559" s="772" t="s">
        <v>2009</v>
      </c>
      <c r="D1559" s="799" t="str" cm="1">
        <f t="array" aca="1" ref="D1559" ca="1">IFERROR(_xlfn.FORMULATEXT(INDIRECT("'" &amp; Audit_Calc_Auto[[#This Row],[Feuille]] &amp; "'!" &amp; Audit_Calc_Auto[[#This Row],[Cellule]])),"(pas de formule)")</f>
        <v>='Etat récapitulatif des dépenses'!K95</v>
      </c>
      <c r="E1559" t="str">
        <f ca="1">IF(Audit_Calc_Auto[[#This Row],[Formule actuelle]]="(pas de formule)","SANS FORMULE",IF(Audit_Calc_Auto[[#This Row],[Formule actuelle]]=Audit_Calc_Auto[[#This Row],[Formule attendue]],"OK","MODIFIE"))</f>
        <v>OK</v>
      </c>
    </row>
    <row r="1560" spans="1:5" x14ac:dyDescent="0.25">
      <c r="A1560" s="770" t="s">
        <v>504</v>
      </c>
      <c r="B1560" s="770" t="s">
        <v>2010</v>
      </c>
      <c r="C1560" s="772" t="s">
        <v>3154</v>
      </c>
      <c r="D1560" s="799" t="str" cm="1">
        <f t="array" aca="1" ref="D1560" ca="1">IFERROR(_xlfn.FORMULATEXT(INDIRECT("'" &amp; Audit_Calc_Auto[[#This Row],[Feuille]] &amp; "'!" &amp; Audit_Calc_Auto[[#This Row],[Cellule]])),"(pas de formule)")</f>
        <v>=SI('Etat récapitulatif des dépenses'!B13="OUI";"";SI(ARRONDI(I19-J19;2)=K19;"montants conformes";"revoir les cellules de calcul"))</v>
      </c>
      <c r="E1560" t="str">
        <f ca="1">IF(Audit_Calc_Auto[[#This Row],[Formule actuelle]]="(pas de formule)","SANS FORMULE",IF(Audit_Calc_Auto[[#This Row],[Formule actuelle]]=Audit_Calc_Auto[[#This Row],[Formule attendue]],"OK","MODIFIE"))</f>
        <v>OK</v>
      </c>
    </row>
    <row r="1561" spans="1:5" x14ac:dyDescent="0.25">
      <c r="A1561" s="770" t="s">
        <v>504</v>
      </c>
      <c r="B1561" s="770" t="s">
        <v>2011</v>
      </c>
      <c r="C1561" s="772" t="s">
        <v>2012</v>
      </c>
      <c r="D1561" s="799" t="str" cm="1">
        <f t="array" aca="1" ref="D1561" ca="1">IFERROR(_xlfn.FORMULATEXT(INDIRECT("'" &amp; Audit_Calc_Auto[[#This Row],[Feuille]] &amp; "'!" &amp; Audit_Calc_Auto[[#This Row],[Cellule]])),"(pas de formule)")</f>
        <v>='Etat récapitulatif des dépenses'!B97</v>
      </c>
      <c r="E1561" t="str">
        <f ca="1">IF(Audit_Calc_Auto[[#This Row],[Formule actuelle]]="(pas de formule)","SANS FORMULE",IF(Audit_Calc_Auto[[#This Row],[Formule actuelle]]=Audit_Calc_Auto[[#This Row],[Formule attendue]],"OK","MODIFIE"))</f>
        <v>OK</v>
      </c>
    </row>
    <row r="1562" spans="1:5" x14ac:dyDescent="0.25">
      <c r="A1562" s="770" t="s">
        <v>504</v>
      </c>
      <c r="B1562" s="770" t="s">
        <v>2013</v>
      </c>
      <c r="C1562" s="772" t="s">
        <v>3155</v>
      </c>
      <c r="D1562" s="799" t="str" cm="1">
        <f t="array" aca="1" ref="D1562" ca="1">IFERROR(_xlfn.FORMULATEXT(INDIRECT("'" &amp; Audit_Calc_Auto[[#This Row],[Feuille]] &amp; "'!" &amp; Audit_Calc_Auto[[#This Row],[Cellule]])),"(pas de formule)")</f>
        <v>=SI('Etat récapitulatif des dépenses'!B98="";"Renseigner le libellé dans l'onglet Etat récapitulatif des dépenses";'Etat récapitulatif des dépenses'!B98)</v>
      </c>
      <c r="E1562" t="str">
        <f ca="1">IF(Audit_Calc_Auto[[#This Row],[Formule actuelle]]="(pas de formule)","SANS FORMULE",IF(Audit_Calc_Auto[[#This Row],[Formule actuelle]]=Audit_Calc_Auto[[#This Row],[Formule attendue]],"OK","MODIFIE"))</f>
        <v>OK</v>
      </c>
    </row>
    <row r="1563" spans="1:5" x14ac:dyDescent="0.25">
      <c r="A1563" s="770" t="s">
        <v>504</v>
      </c>
      <c r="B1563" s="770" t="s">
        <v>2014</v>
      </c>
      <c r="C1563" s="772" t="s">
        <v>2015</v>
      </c>
      <c r="D1563" s="799" t="str" cm="1">
        <f t="array" aca="1" ref="D1563" ca="1">IFERROR(_xlfn.FORMULATEXT(INDIRECT("'" &amp; Audit_Calc_Auto[[#This Row],[Feuille]] &amp; "'!" &amp; Audit_Calc_Auto[[#This Row],[Cellule]])),"(pas de formule)")</f>
        <v>='Etat récapitulatif des dépenses'!D109</v>
      </c>
      <c r="E1563" t="str">
        <f ca="1">IF(Audit_Calc_Auto[[#This Row],[Formule actuelle]]="(pas de formule)","SANS FORMULE",IF(Audit_Calc_Auto[[#This Row],[Formule actuelle]]=Audit_Calc_Auto[[#This Row],[Formule attendue]],"OK","MODIFIE"))</f>
        <v>OK</v>
      </c>
    </row>
    <row r="1564" spans="1:5" x14ac:dyDescent="0.25">
      <c r="A1564" s="770" t="s">
        <v>504</v>
      </c>
      <c r="B1564" s="770" t="s">
        <v>2016</v>
      </c>
      <c r="C1564" s="772" t="s">
        <v>3156</v>
      </c>
      <c r="D1564" s="799" t="str" cm="1">
        <f t="array" aca="1" ref="D1564" ca="1">IFERROR(_xlfn.FORMULATEXT(INDIRECT("'" &amp; Audit_Calc_Auto[[#This Row],[Feuille]] &amp; "'!" &amp; Audit_Calc_Auto[[#This Row],[Cellule]])),"(pas de formule)")</f>
        <v>=SI(MIN('Etat récapitulatif des dépenses'!E99:E109)&lt;1/1/2021;"";MIN('Etat récapitulatif des dépenses'!E99:E109))</v>
      </c>
      <c r="E1564" t="str">
        <f ca="1">IF(Audit_Calc_Auto[[#This Row],[Formule actuelle]]="(pas de formule)","SANS FORMULE",IF(Audit_Calc_Auto[[#This Row],[Formule actuelle]]=Audit_Calc_Auto[[#This Row],[Formule attendue]],"OK","MODIFIE"))</f>
        <v>OK</v>
      </c>
    </row>
    <row r="1565" spans="1:5" x14ac:dyDescent="0.25">
      <c r="A1565" s="770" t="s">
        <v>504</v>
      </c>
      <c r="B1565" s="770" t="s">
        <v>2017</v>
      </c>
      <c r="C1565" s="772" t="s">
        <v>2018</v>
      </c>
      <c r="D1565" s="799" t="str" cm="1">
        <f t="array" aca="1" ref="D1565" ca="1">IFERROR(_xlfn.FORMULATEXT(INDIRECT("'" &amp; Audit_Calc_Auto[[#This Row],[Feuille]] &amp; "'!" &amp; Audit_Calc_Auto[[#This Row],[Cellule]])),"(pas de formule)")</f>
        <v>='Etat récapitulatif des dépenses'!E109</v>
      </c>
      <c r="E1565" t="str">
        <f ca="1">IF(Audit_Calc_Auto[[#This Row],[Formule actuelle]]="(pas de formule)","SANS FORMULE",IF(Audit_Calc_Auto[[#This Row],[Formule actuelle]]=Audit_Calc_Auto[[#This Row],[Formule attendue]],"OK","MODIFIE"))</f>
        <v>OK</v>
      </c>
    </row>
    <row r="1566" spans="1:5" x14ac:dyDescent="0.25">
      <c r="A1566" s="770" t="s">
        <v>504</v>
      </c>
      <c r="B1566" s="770" t="s">
        <v>2019</v>
      </c>
      <c r="C1566" s="772" t="s">
        <v>3157</v>
      </c>
      <c r="D1566" s="799" t="str" cm="1">
        <f t="array" aca="1" ref="D1566" ca="1">IFERROR(_xlfn.FORMULATEXT(INDIRECT("'" &amp; Audit_Calc_Auto[[#This Row],[Feuille]] &amp; "'!" &amp; Audit_Calc_Auto[[#This Row],[Cellule]])),"(pas de formule)")</f>
        <v>=NB.SI('Etat récapitulatif des dépenses'!H99:H108;"&gt;"&amp;0)&amp;" "&amp;"factures du poste de dépense"</v>
      </c>
      <c r="E1566" t="str">
        <f ca="1">IF(Audit_Calc_Auto[[#This Row],[Formule actuelle]]="(pas de formule)","SANS FORMULE",IF(Audit_Calc_Auto[[#This Row],[Formule actuelle]]=Audit_Calc_Auto[[#This Row],[Formule attendue]],"OK","MODIFIE"))</f>
        <v>OK</v>
      </c>
    </row>
    <row r="1567" spans="1:5" x14ac:dyDescent="0.25">
      <c r="A1567" s="770" t="s">
        <v>504</v>
      </c>
      <c r="B1567" s="770" t="s">
        <v>2020</v>
      </c>
      <c r="C1567" s="772" t="s">
        <v>2021</v>
      </c>
      <c r="D1567" s="799" t="str" cm="1">
        <f t="array" aca="1" ref="D1567" ca="1">IFERROR(_xlfn.FORMULATEXT(INDIRECT("'" &amp; Audit_Calc_Auto[[#This Row],[Feuille]] &amp; "'!" &amp; Audit_Calc_Auto[[#This Row],[Cellule]])),"(pas de formule)")</f>
        <v>='Etat récapitulatif des dépenses'!J109</v>
      </c>
      <c r="E1567" t="str">
        <f ca="1">IF(Audit_Calc_Auto[[#This Row],[Formule actuelle]]="(pas de formule)","SANS FORMULE",IF(Audit_Calc_Auto[[#This Row],[Formule actuelle]]=Audit_Calc_Auto[[#This Row],[Formule attendue]],"OK","MODIFIE"))</f>
        <v>OK</v>
      </c>
    </row>
    <row r="1568" spans="1:5" x14ac:dyDescent="0.25">
      <c r="A1568" s="770" t="s">
        <v>504</v>
      </c>
      <c r="B1568" s="770" t="s">
        <v>2022</v>
      </c>
      <c r="C1568" s="772" t="s">
        <v>2023</v>
      </c>
      <c r="D1568" s="799" t="str" cm="1">
        <f t="array" aca="1" ref="D1568" ca="1">IFERROR(_xlfn.FORMULATEXT(INDIRECT("'" &amp; Audit_Calc_Auto[[#This Row],[Feuille]] &amp; "'!" &amp; Audit_Calc_Auto[[#This Row],[Cellule]])),"(pas de formule)")</f>
        <v>='Etat récapitulatif des dépenses'!L109</v>
      </c>
      <c r="E1568" t="str">
        <f ca="1">IF(Audit_Calc_Auto[[#This Row],[Formule actuelle]]="(pas de formule)","SANS FORMULE",IF(Audit_Calc_Auto[[#This Row],[Formule actuelle]]=Audit_Calc_Auto[[#This Row],[Formule attendue]],"OK","MODIFIE"))</f>
        <v>OK</v>
      </c>
    </row>
    <row r="1569" spans="1:5" x14ac:dyDescent="0.25">
      <c r="A1569" s="770" t="s">
        <v>504</v>
      </c>
      <c r="B1569" s="770" t="s">
        <v>2024</v>
      </c>
      <c r="C1569" s="772" t="s">
        <v>2025</v>
      </c>
      <c r="D1569" s="799" t="str" cm="1">
        <f t="array" aca="1" ref="D1569" ca="1">IFERROR(_xlfn.FORMULATEXT(INDIRECT("'" &amp; Audit_Calc_Auto[[#This Row],[Feuille]] &amp; "'!" &amp; Audit_Calc_Auto[[#This Row],[Cellule]])),"(pas de formule)")</f>
        <v>='Etat récapitulatif des dépenses'!K109</v>
      </c>
      <c r="E1569" t="str">
        <f ca="1">IF(Audit_Calc_Auto[[#This Row],[Formule actuelle]]="(pas de formule)","SANS FORMULE",IF(Audit_Calc_Auto[[#This Row],[Formule actuelle]]=Audit_Calc_Auto[[#This Row],[Formule attendue]],"OK","MODIFIE"))</f>
        <v>OK</v>
      </c>
    </row>
    <row r="1570" spans="1:5" x14ac:dyDescent="0.25">
      <c r="A1570" s="770" t="s">
        <v>504</v>
      </c>
      <c r="B1570" s="770" t="s">
        <v>2026</v>
      </c>
      <c r="C1570" s="772" t="s">
        <v>3158</v>
      </c>
      <c r="D1570" s="799" t="str" cm="1">
        <f t="array" aca="1" ref="D1570" ca="1">IFERROR(_xlfn.FORMULATEXT(INDIRECT("'" &amp; Audit_Calc_Auto[[#This Row],[Feuille]] &amp; "'!" &amp; Audit_Calc_Auto[[#This Row],[Cellule]])),"(pas de formule)")</f>
        <v>=SI(ARRONDI(I20-J20;2)=K20;"montants conformes";"revoir les cellules de calcul")</v>
      </c>
      <c r="E1570" t="str">
        <f ca="1">IF(Audit_Calc_Auto[[#This Row],[Formule actuelle]]="(pas de formule)","SANS FORMULE",IF(Audit_Calc_Auto[[#This Row],[Formule actuelle]]=Audit_Calc_Auto[[#This Row],[Formule attendue]],"OK","MODIFIE"))</f>
        <v>OK</v>
      </c>
    </row>
    <row r="1571" spans="1:5" x14ac:dyDescent="0.25">
      <c r="A1571" s="770" t="s">
        <v>504</v>
      </c>
      <c r="B1571" s="770" t="s">
        <v>2027</v>
      </c>
      <c r="C1571" s="772" t="s">
        <v>2028</v>
      </c>
      <c r="D1571" s="799" t="str" cm="1">
        <f t="array" aca="1" ref="D1571" ca="1">IFERROR(_xlfn.FORMULATEXT(INDIRECT("'" &amp; Audit_Calc_Auto[[#This Row],[Feuille]] &amp; "'!" &amp; Audit_Calc_Auto[[#This Row],[Cellule]])),"(pas de formule)")</f>
        <v>='Etat récapitulatif des dépenses'!B111</v>
      </c>
      <c r="E1571" t="str">
        <f ca="1">IF(Audit_Calc_Auto[[#This Row],[Formule actuelle]]="(pas de formule)","SANS FORMULE",IF(Audit_Calc_Auto[[#This Row],[Formule actuelle]]=Audit_Calc_Auto[[#This Row],[Formule attendue]],"OK","MODIFIE"))</f>
        <v>OK</v>
      </c>
    </row>
    <row r="1572" spans="1:5" x14ac:dyDescent="0.25">
      <c r="A1572" s="770" t="s">
        <v>504</v>
      </c>
      <c r="B1572" s="770" t="s">
        <v>2029</v>
      </c>
      <c r="C1572" s="772" t="s">
        <v>3159</v>
      </c>
      <c r="D1572" s="799" t="str" cm="1">
        <f t="array" aca="1" ref="D1572" ca="1">IFERROR(_xlfn.FORMULATEXT(INDIRECT("'" &amp; Audit_Calc_Auto[[#This Row],[Feuille]] &amp; "'!" &amp; Audit_Calc_Auto[[#This Row],[Cellule]])),"(pas de formule)")</f>
        <v>=SI('Etat récapitulatif des dépenses'!B112="";"Renseigner le libellé dans l'onglet Etat récapitulatif des dépenses";'Etat récapitulatif des dépenses'!B112)</v>
      </c>
      <c r="E1572" t="str">
        <f ca="1">IF(Audit_Calc_Auto[[#This Row],[Formule actuelle]]="(pas de formule)","SANS FORMULE",IF(Audit_Calc_Auto[[#This Row],[Formule actuelle]]=Audit_Calc_Auto[[#This Row],[Formule attendue]],"OK","MODIFIE"))</f>
        <v>OK</v>
      </c>
    </row>
    <row r="1573" spans="1:5" x14ac:dyDescent="0.25">
      <c r="A1573" s="770" t="s">
        <v>504</v>
      </c>
      <c r="B1573" s="770" t="s">
        <v>2030</v>
      </c>
      <c r="C1573" s="772" t="s">
        <v>2031</v>
      </c>
      <c r="D1573" s="799" t="str" cm="1">
        <f t="array" aca="1" ref="D1573" ca="1">IFERROR(_xlfn.FORMULATEXT(INDIRECT("'" &amp; Audit_Calc_Auto[[#This Row],[Feuille]] &amp; "'!" &amp; Audit_Calc_Auto[[#This Row],[Cellule]])),"(pas de formule)")</f>
        <v>='Etat récapitulatif des dépenses'!D119</v>
      </c>
      <c r="E1573" t="str">
        <f ca="1">IF(Audit_Calc_Auto[[#This Row],[Formule actuelle]]="(pas de formule)","SANS FORMULE",IF(Audit_Calc_Auto[[#This Row],[Formule actuelle]]=Audit_Calc_Auto[[#This Row],[Formule attendue]],"OK","MODIFIE"))</f>
        <v>OK</v>
      </c>
    </row>
    <row r="1574" spans="1:5" x14ac:dyDescent="0.25">
      <c r="A1574" s="770" t="s">
        <v>504</v>
      </c>
      <c r="B1574" s="770" t="s">
        <v>2032</v>
      </c>
      <c r="C1574" s="772" t="s">
        <v>3160</v>
      </c>
      <c r="D1574" s="799" t="str" cm="1">
        <f t="array" aca="1" ref="D1574" ca="1">IFERROR(_xlfn.FORMULATEXT(INDIRECT("'" &amp; Audit_Calc_Auto[[#This Row],[Feuille]] &amp; "'!" &amp; Audit_Calc_Auto[[#This Row],[Cellule]])),"(pas de formule)")</f>
        <v>=SI(MIN('Etat récapitulatif des dépenses'!E113:E119)&lt;1/1/2021;"";MIN('Etat récapitulatif des dépenses'!E113:E119))</v>
      </c>
      <c r="E1574" t="str">
        <f ca="1">IF(Audit_Calc_Auto[[#This Row],[Formule actuelle]]="(pas de formule)","SANS FORMULE",IF(Audit_Calc_Auto[[#This Row],[Formule actuelle]]=Audit_Calc_Auto[[#This Row],[Formule attendue]],"OK","MODIFIE"))</f>
        <v>OK</v>
      </c>
    </row>
    <row r="1575" spans="1:5" x14ac:dyDescent="0.25">
      <c r="A1575" s="770" t="s">
        <v>504</v>
      </c>
      <c r="B1575" s="770" t="s">
        <v>2033</v>
      </c>
      <c r="C1575" s="772" t="s">
        <v>2034</v>
      </c>
      <c r="D1575" s="799" t="str" cm="1">
        <f t="array" aca="1" ref="D1575" ca="1">IFERROR(_xlfn.FORMULATEXT(INDIRECT("'" &amp; Audit_Calc_Auto[[#This Row],[Feuille]] &amp; "'!" &amp; Audit_Calc_Auto[[#This Row],[Cellule]])),"(pas de formule)")</f>
        <v>='Etat récapitulatif des dépenses'!E119</v>
      </c>
      <c r="E1575" t="str">
        <f ca="1">IF(Audit_Calc_Auto[[#This Row],[Formule actuelle]]="(pas de formule)","SANS FORMULE",IF(Audit_Calc_Auto[[#This Row],[Formule actuelle]]=Audit_Calc_Auto[[#This Row],[Formule attendue]],"OK","MODIFIE"))</f>
        <v>OK</v>
      </c>
    </row>
    <row r="1576" spans="1:5" x14ac:dyDescent="0.25">
      <c r="A1576" s="770" t="s">
        <v>504</v>
      </c>
      <c r="B1576" s="770" t="s">
        <v>2035</v>
      </c>
      <c r="C1576" s="772" t="s">
        <v>3161</v>
      </c>
      <c r="D1576" s="799" t="str" cm="1">
        <f t="array" aca="1" ref="D1576" ca="1">IFERROR(_xlfn.FORMULATEXT(INDIRECT("'" &amp; Audit_Calc_Auto[[#This Row],[Feuille]] &amp; "'!" &amp; Audit_Calc_Auto[[#This Row],[Cellule]])),"(pas de formule)")</f>
        <v>=NB.SI('Etat récapitulatif des dépenses'!H113:H118;"&gt;"&amp;0)&amp;" "&amp;"factures du poste de dépense"</v>
      </c>
      <c r="E1576" t="str">
        <f ca="1">IF(Audit_Calc_Auto[[#This Row],[Formule actuelle]]="(pas de formule)","SANS FORMULE",IF(Audit_Calc_Auto[[#This Row],[Formule actuelle]]=Audit_Calc_Auto[[#This Row],[Formule attendue]],"OK","MODIFIE"))</f>
        <v>OK</v>
      </c>
    </row>
    <row r="1577" spans="1:5" x14ac:dyDescent="0.25">
      <c r="A1577" s="770" t="s">
        <v>504</v>
      </c>
      <c r="B1577" s="770" t="s">
        <v>2036</v>
      </c>
      <c r="C1577" s="772" t="s">
        <v>2037</v>
      </c>
      <c r="D1577" s="799" t="str" cm="1">
        <f t="array" aca="1" ref="D1577" ca="1">IFERROR(_xlfn.FORMULATEXT(INDIRECT("'" &amp; Audit_Calc_Auto[[#This Row],[Feuille]] &amp; "'!" &amp; Audit_Calc_Auto[[#This Row],[Cellule]])),"(pas de formule)")</f>
        <v>='Etat récapitulatif des dépenses'!J119</v>
      </c>
      <c r="E1577" t="str">
        <f ca="1">IF(Audit_Calc_Auto[[#This Row],[Formule actuelle]]="(pas de formule)","SANS FORMULE",IF(Audit_Calc_Auto[[#This Row],[Formule actuelle]]=Audit_Calc_Auto[[#This Row],[Formule attendue]],"OK","MODIFIE"))</f>
        <v>OK</v>
      </c>
    </row>
    <row r="1578" spans="1:5" x14ac:dyDescent="0.25">
      <c r="A1578" s="770" t="s">
        <v>504</v>
      </c>
      <c r="B1578" s="770" t="s">
        <v>2038</v>
      </c>
      <c r="C1578" s="772" t="s">
        <v>2039</v>
      </c>
      <c r="D1578" s="799" t="str" cm="1">
        <f t="array" aca="1" ref="D1578" ca="1">IFERROR(_xlfn.FORMULATEXT(INDIRECT("'" &amp; Audit_Calc_Auto[[#This Row],[Feuille]] &amp; "'!" &amp; Audit_Calc_Auto[[#This Row],[Cellule]])),"(pas de formule)")</f>
        <v>='Etat récapitulatif des dépenses'!L119</v>
      </c>
      <c r="E1578" t="str">
        <f ca="1">IF(Audit_Calc_Auto[[#This Row],[Formule actuelle]]="(pas de formule)","SANS FORMULE",IF(Audit_Calc_Auto[[#This Row],[Formule actuelle]]=Audit_Calc_Auto[[#This Row],[Formule attendue]],"OK","MODIFIE"))</f>
        <v>OK</v>
      </c>
    </row>
    <row r="1579" spans="1:5" x14ac:dyDescent="0.25">
      <c r="A1579" s="770" t="s">
        <v>504</v>
      </c>
      <c r="B1579" s="770" t="s">
        <v>2040</v>
      </c>
      <c r="C1579" s="772" t="s">
        <v>2041</v>
      </c>
      <c r="D1579" s="799" t="str" cm="1">
        <f t="array" aca="1" ref="D1579" ca="1">IFERROR(_xlfn.FORMULATEXT(INDIRECT("'" &amp; Audit_Calc_Auto[[#This Row],[Feuille]] &amp; "'!" &amp; Audit_Calc_Auto[[#This Row],[Cellule]])),"(pas de formule)")</f>
        <v>='Etat récapitulatif des dépenses'!K119</v>
      </c>
      <c r="E1579" t="str">
        <f ca="1">IF(Audit_Calc_Auto[[#This Row],[Formule actuelle]]="(pas de formule)","SANS FORMULE",IF(Audit_Calc_Auto[[#This Row],[Formule actuelle]]=Audit_Calc_Auto[[#This Row],[Formule attendue]],"OK","MODIFIE"))</f>
        <v>OK</v>
      </c>
    </row>
    <row r="1580" spans="1:5" x14ac:dyDescent="0.25">
      <c r="A1580" s="770" t="s">
        <v>504</v>
      </c>
      <c r="B1580" s="770" t="s">
        <v>2042</v>
      </c>
      <c r="C1580" s="772" t="s">
        <v>3162</v>
      </c>
      <c r="D1580" s="799" t="str" cm="1">
        <f t="array" aca="1" ref="D1580" ca="1">IFERROR(_xlfn.FORMULATEXT(INDIRECT("'" &amp; Audit_Calc_Auto[[#This Row],[Feuille]] &amp; "'!" &amp; Audit_Calc_Auto[[#This Row],[Cellule]])),"(pas de formule)")</f>
        <v>=SI(ARRONDI(I21-J21;2)=K21;"montants conformes";"revoir les cellules de calcul")</v>
      </c>
      <c r="E1580" t="str">
        <f ca="1">IF(Audit_Calc_Auto[[#This Row],[Formule actuelle]]="(pas de formule)","SANS FORMULE",IF(Audit_Calc_Auto[[#This Row],[Formule actuelle]]=Audit_Calc_Auto[[#This Row],[Formule attendue]],"OK","MODIFIE"))</f>
        <v>OK</v>
      </c>
    </row>
    <row r="1581" spans="1:5" x14ac:dyDescent="0.25">
      <c r="A1581" s="770" t="s">
        <v>504</v>
      </c>
      <c r="B1581" s="770" t="s">
        <v>2043</v>
      </c>
      <c r="C1581" s="772" t="s">
        <v>2044</v>
      </c>
      <c r="D1581" s="799" t="str" cm="1">
        <f t="array" aca="1" ref="D1581" ca="1">IFERROR(_xlfn.FORMULATEXT(INDIRECT("'" &amp; Audit_Calc_Auto[[#This Row],[Feuille]] &amp; "'!" &amp; Audit_Calc_Auto[[#This Row],[Cellule]])),"(pas de formule)")</f>
        <v>='Etat récapitulatif des dépenses'!B121</v>
      </c>
      <c r="E1581" t="str">
        <f ca="1">IF(Audit_Calc_Auto[[#This Row],[Formule actuelle]]="(pas de formule)","SANS FORMULE",IF(Audit_Calc_Auto[[#This Row],[Formule actuelle]]=Audit_Calc_Auto[[#This Row],[Formule attendue]],"OK","MODIFIE"))</f>
        <v>OK</v>
      </c>
    </row>
    <row r="1582" spans="1:5" x14ac:dyDescent="0.25">
      <c r="A1582" s="770" t="s">
        <v>504</v>
      </c>
      <c r="B1582" s="770" t="s">
        <v>2045</v>
      </c>
      <c r="C1582" s="772" t="s">
        <v>3163</v>
      </c>
      <c r="D1582" s="799" t="str" cm="1">
        <f t="array" aca="1" ref="D1582" ca="1">IFERROR(_xlfn.FORMULATEXT(INDIRECT("'" &amp; Audit_Calc_Auto[[#This Row],[Feuille]] &amp; "'!" &amp; Audit_Calc_Auto[[#This Row],[Cellule]])),"(pas de formule)")</f>
        <v>=SI('Etat récapitulatif des dépenses'!B122="";"Renseigner le libellé dans l'onglet Etat récapitulatif des dépenses";'Etat récapitulatif des dépenses'!B122)</v>
      </c>
      <c r="E1582" t="str">
        <f ca="1">IF(Audit_Calc_Auto[[#This Row],[Formule actuelle]]="(pas de formule)","SANS FORMULE",IF(Audit_Calc_Auto[[#This Row],[Formule actuelle]]=Audit_Calc_Auto[[#This Row],[Formule attendue]],"OK","MODIFIE"))</f>
        <v>OK</v>
      </c>
    </row>
    <row r="1583" spans="1:5" x14ac:dyDescent="0.25">
      <c r="A1583" s="770" t="s">
        <v>504</v>
      </c>
      <c r="B1583" s="770" t="s">
        <v>1968</v>
      </c>
      <c r="C1583" s="772" t="s">
        <v>2046</v>
      </c>
      <c r="D1583" s="799" t="str" cm="1">
        <f t="array" aca="1" ref="D1583" ca="1">IFERROR(_xlfn.FORMULATEXT(INDIRECT("'" &amp; Audit_Calc_Auto[[#This Row],[Feuille]] &amp; "'!" &amp; Audit_Calc_Auto[[#This Row],[Cellule]])),"(pas de formule)")</f>
        <v>='Etat récapitulatif des dépenses'!D128</v>
      </c>
      <c r="E1583" t="str">
        <f ca="1">IF(Audit_Calc_Auto[[#This Row],[Formule actuelle]]="(pas de formule)","SANS FORMULE",IF(Audit_Calc_Auto[[#This Row],[Formule actuelle]]=Audit_Calc_Auto[[#This Row],[Formule attendue]],"OK","MODIFIE"))</f>
        <v>OK</v>
      </c>
    </row>
    <row r="1584" spans="1:5" x14ac:dyDescent="0.25">
      <c r="A1584" s="770" t="s">
        <v>504</v>
      </c>
      <c r="B1584" s="770" t="s">
        <v>2047</v>
      </c>
      <c r="C1584" s="772" t="s">
        <v>3164</v>
      </c>
      <c r="D1584" s="799" t="str" cm="1">
        <f t="array" aca="1" ref="D1584" ca="1">IFERROR(_xlfn.FORMULATEXT(INDIRECT("'" &amp; Audit_Calc_Auto[[#This Row],[Feuille]] &amp; "'!" &amp; Audit_Calc_Auto[[#This Row],[Cellule]])),"(pas de formule)")</f>
        <v>=SI(MIN('Etat récapitulatif des dépenses'!E123:E128)&lt;1/1/2021;"";MIN('Etat récapitulatif des dépenses'!E123:E128))</v>
      </c>
      <c r="E1584" t="str">
        <f ca="1">IF(Audit_Calc_Auto[[#This Row],[Formule actuelle]]="(pas de formule)","SANS FORMULE",IF(Audit_Calc_Auto[[#This Row],[Formule actuelle]]=Audit_Calc_Auto[[#This Row],[Formule attendue]],"OK","MODIFIE"))</f>
        <v>OK</v>
      </c>
    </row>
    <row r="1585" spans="1:5" x14ac:dyDescent="0.25">
      <c r="A1585" s="770" t="s">
        <v>504</v>
      </c>
      <c r="B1585" s="770" t="s">
        <v>2048</v>
      </c>
      <c r="C1585" s="772" t="s">
        <v>2049</v>
      </c>
      <c r="D1585" s="799" t="str" cm="1">
        <f t="array" aca="1" ref="D1585" ca="1">IFERROR(_xlfn.FORMULATEXT(INDIRECT("'" &amp; Audit_Calc_Auto[[#This Row],[Feuille]] &amp; "'!" &amp; Audit_Calc_Auto[[#This Row],[Cellule]])),"(pas de formule)")</f>
        <v>='Etat récapitulatif des dépenses'!E128</v>
      </c>
      <c r="E1585" t="str">
        <f ca="1">IF(Audit_Calc_Auto[[#This Row],[Formule actuelle]]="(pas de formule)","SANS FORMULE",IF(Audit_Calc_Auto[[#This Row],[Formule actuelle]]=Audit_Calc_Auto[[#This Row],[Formule attendue]],"OK","MODIFIE"))</f>
        <v>OK</v>
      </c>
    </row>
    <row r="1586" spans="1:5" x14ac:dyDescent="0.25">
      <c r="A1586" s="770" t="s">
        <v>504</v>
      </c>
      <c r="B1586" s="770" t="s">
        <v>2050</v>
      </c>
      <c r="C1586" s="772" t="s">
        <v>3165</v>
      </c>
      <c r="D1586" s="799" t="str" cm="1">
        <f t="array" aca="1" ref="D1586" ca="1">IFERROR(_xlfn.FORMULATEXT(INDIRECT("'" &amp; Audit_Calc_Auto[[#This Row],[Feuille]] &amp; "'!" &amp; Audit_Calc_Auto[[#This Row],[Cellule]])),"(pas de formule)")</f>
        <v>=NB.SI('Etat récapitulatif des dépenses'!H123:H127;"&gt;"&amp;0)&amp;" "&amp;"factures du poste de dépense"</v>
      </c>
      <c r="E1586" t="str">
        <f ca="1">IF(Audit_Calc_Auto[[#This Row],[Formule actuelle]]="(pas de formule)","SANS FORMULE",IF(Audit_Calc_Auto[[#This Row],[Formule actuelle]]=Audit_Calc_Auto[[#This Row],[Formule attendue]],"OK","MODIFIE"))</f>
        <v>OK</v>
      </c>
    </row>
    <row r="1587" spans="1:5" x14ac:dyDescent="0.25">
      <c r="A1587" s="770" t="s">
        <v>504</v>
      </c>
      <c r="B1587" s="770" t="s">
        <v>2051</v>
      </c>
      <c r="C1587" s="772" t="s">
        <v>2052</v>
      </c>
      <c r="D1587" s="799" t="str" cm="1">
        <f t="array" aca="1" ref="D1587" ca="1">IFERROR(_xlfn.FORMULATEXT(INDIRECT("'" &amp; Audit_Calc_Auto[[#This Row],[Feuille]] &amp; "'!" &amp; Audit_Calc_Auto[[#This Row],[Cellule]])),"(pas de formule)")</f>
        <v>='Etat récapitulatif des dépenses'!J128</v>
      </c>
      <c r="E1587" t="str">
        <f ca="1">IF(Audit_Calc_Auto[[#This Row],[Formule actuelle]]="(pas de formule)","SANS FORMULE",IF(Audit_Calc_Auto[[#This Row],[Formule actuelle]]=Audit_Calc_Auto[[#This Row],[Formule attendue]],"OK","MODIFIE"))</f>
        <v>OK</v>
      </c>
    </row>
    <row r="1588" spans="1:5" x14ac:dyDescent="0.25">
      <c r="A1588" s="770" t="s">
        <v>504</v>
      </c>
      <c r="B1588" s="770" t="s">
        <v>522</v>
      </c>
      <c r="C1588" s="772" t="s">
        <v>2053</v>
      </c>
      <c r="D1588" s="799" t="str" cm="1">
        <f t="array" aca="1" ref="D1588" ca="1">IFERROR(_xlfn.FORMULATEXT(INDIRECT("'" &amp; Audit_Calc_Auto[[#This Row],[Feuille]] &amp; "'!" &amp; Audit_Calc_Auto[[#This Row],[Cellule]])),"(pas de formule)")</f>
        <v>='Etat récapitulatif des dépenses'!L128</v>
      </c>
      <c r="E1588" t="str">
        <f ca="1">IF(Audit_Calc_Auto[[#This Row],[Formule actuelle]]="(pas de formule)","SANS FORMULE",IF(Audit_Calc_Auto[[#This Row],[Formule actuelle]]=Audit_Calc_Auto[[#This Row],[Formule attendue]],"OK","MODIFIE"))</f>
        <v>OK</v>
      </c>
    </row>
    <row r="1589" spans="1:5" x14ac:dyDescent="0.25">
      <c r="A1589" s="770" t="s">
        <v>504</v>
      </c>
      <c r="B1589" s="770" t="s">
        <v>2054</v>
      </c>
      <c r="C1589" s="772" t="s">
        <v>2055</v>
      </c>
      <c r="D1589" s="799" t="str" cm="1">
        <f t="array" aca="1" ref="D1589" ca="1">IFERROR(_xlfn.FORMULATEXT(INDIRECT("'" &amp; Audit_Calc_Auto[[#This Row],[Feuille]] &amp; "'!" &amp; Audit_Calc_Auto[[#This Row],[Cellule]])),"(pas de formule)")</f>
        <v>='Etat récapitulatif des dépenses'!K128</v>
      </c>
      <c r="E1589" t="str">
        <f ca="1">IF(Audit_Calc_Auto[[#This Row],[Formule actuelle]]="(pas de formule)","SANS FORMULE",IF(Audit_Calc_Auto[[#This Row],[Formule actuelle]]=Audit_Calc_Auto[[#This Row],[Formule attendue]],"OK","MODIFIE"))</f>
        <v>OK</v>
      </c>
    </row>
    <row r="1590" spans="1:5" x14ac:dyDescent="0.25">
      <c r="A1590" s="770" t="s">
        <v>504</v>
      </c>
      <c r="B1590" s="770" t="s">
        <v>2056</v>
      </c>
      <c r="C1590" s="772" t="s">
        <v>3166</v>
      </c>
      <c r="D1590" s="799" t="str" cm="1">
        <f t="array" aca="1" ref="D1590" ca="1">IFERROR(_xlfn.FORMULATEXT(INDIRECT("'" &amp; Audit_Calc_Auto[[#This Row],[Feuille]] &amp; "'!" &amp; Audit_Calc_Auto[[#This Row],[Cellule]])),"(pas de formule)")</f>
        <v>=SI(ARRONDI(I22-J22;2)=K22;"montants conformes";"revoir les cellules de calcul")</v>
      </c>
      <c r="E1590" t="str">
        <f ca="1">IF(Audit_Calc_Auto[[#This Row],[Formule actuelle]]="(pas de formule)","SANS FORMULE",IF(Audit_Calc_Auto[[#This Row],[Formule actuelle]]=Audit_Calc_Auto[[#This Row],[Formule attendue]],"OK","MODIFIE"))</f>
        <v>OK</v>
      </c>
    </row>
    <row r="1591" spans="1:5" x14ac:dyDescent="0.25">
      <c r="A1591" s="770" t="s">
        <v>504</v>
      </c>
      <c r="B1591" s="770" t="s">
        <v>2057</v>
      </c>
      <c r="C1591" s="772" t="s">
        <v>2058</v>
      </c>
      <c r="D1591" s="799" t="str" cm="1">
        <f t="array" aca="1" ref="D1591" ca="1">IFERROR(_xlfn.FORMULATEXT(INDIRECT("'" &amp; Audit_Calc_Auto[[#This Row],[Feuille]] &amp; "'!" &amp; Audit_Calc_Auto[[#This Row],[Cellule]])),"(pas de formule)")</f>
        <v>='Etat récapitulatif des dépenses'!B130</v>
      </c>
      <c r="E1591" t="str">
        <f ca="1">IF(Audit_Calc_Auto[[#This Row],[Formule actuelle]]="(pas de formule)","SANS FORMULE",IF(Audit_Calc_Auto[[#This Row],[Formule actuelle]]=Audit_Calc_Auto[[#This Row],[Formule attendue]],"OK","MODIFIE"))</f>
        <v>OK</v>
      </c>
    </row>
    <row r="1592" spans="1:5" x14ac:dyDescent="0.25">
      <c r="A1592" s="770" t="s">
        <v>504</v>
      </c>
      <c r="B1592" s="770" t="s">
        <v>2059</v>
      </c>
      <c r="C1592" s="772" t="s">
        <v>3167</v>
      </c>
      <c r="D1592" s="799" t="str" cm="1">
        <f t="array" aca="1" ref="D1592" ca="1">IFERROR(_xlfn.FORMULATEXT(INDIRECT("'" &amp; Audit_Calc_Auto[[#This Row],[Feuille]] &amp; "'!" &amp; Audit_Calc_Auto[[#This Row],[Cellule]])),"(pas de formule)")</f>
        <v>=SI('Etat récapitulatif des dépenses'!B131="";"Renseigner le libellé dans l'onglet Etat récapitulatif des dépenses";'Etat récapitulatif des dépenses'!B131)</v>
      </c>
      <c r="E1592" t="str">
        <f ca="1">IF(Audit_Calc_Auto[[#This Row],[Formule actuelle]]="(pas de formule)","SANS FORMULE",IF(Audit_Calc_Auto[[#This Row],[Formule actuelle]]=Audit_Calc_Auto[[#This Row],[Formule attendue]],"OK","MODIFIE"))</f>
        <v>OK</v>
      </c>
    </row>
    <row r="1593" spans="1:5" x14ac:dyDescent="0.25">
      <c r="A1593" s="770" t="s">
        <v>504</v>
      </c>
      <c r="B1593" s="770" t="s">
        <v>1969</v>
      </c>
      <c r="C1593" s="772" t="s">
        <v>2060</v>
      </c>
      <c r="D1593" s="799" t="str" cm="1">
        <f t="array" aca="1" ref="D1593" ca="1">IFERROR(_xlfn.FORMULATEXT(INDIRECT("'" &amp; Audit_Calc_Auto[[#This Row],[Feuille]] &amp; "'!" &amp; Audit_Calc_Auto[[#This Row],[Cellule]])),"(pas de formule)")</f>
        <v>='Etat récapitulatif des dépenses'!D137</v>
      </c>
      <c r="E1593" t="str">
        <f ca="1">IF(Audit_Calc_Auto[[#This Row],[Formule actuelle]]="(pas de formule)","SANS FORMULE",IF(Audit_Calc_Auto[[#This Row],[Formule actuelle]]=Audit_Calc_Auto[[#This Row],[Formule attendue]],"OK","MODIFIE"))</f>
        <v>OK</v>
      </c>
    </row>
    <row r="1594" spans="1:5" x14ac:dyDescent="0.25">
      <c r="A1594" s="770" t="s">
        <v>504</v>
      </c>
      <c r="B1594" s="770" t="s">
        <v>2061</v>
      </c>
      <c r="C1594" s="772" t="s">
        <v>3168</v>
      </c>
      <c r="D1594" s="799" t="str" cm="1">
        <f t="array" aca="1" ref="D1594" ca="1">IFERROR(_xlfn.FORMULATEXT(INDIRECT("'" &amp; Audit_Calc_Auto[[#This Row],[Feuille]] &amp; "'!" &amp; Audit_Calc_Auto[[#This Row],[Cellule]])),"(pas de formule)")</f>
        <v>=SI(MIN('Etat récapitulatif des dépenses'!E132:E137)&lt;1/1/2021;"";MIN('Etat récapitulatif des dépenses'!E132:E137))</v>
      </c>
      <c r="E1594" t="str">
        <f ca="1">IF(Audit_Calc_Auto[[#This Row],[Formule actuelle]]="(pas de formule)","SANS FORMULE",IF(Audit_Calc_Auto[[#This Row],[Formule actuelle]]=Audit_Calc_Auto[[#This Row],[Formule attendue]],"OK","MODIFIE"))</f>
        <v>OK</v>
      </c>
    </row>
    <row r="1595" spans="1:5" x14ac:dyDescent="0.25">
      <c r="A1595" s="770" t="s">
        <v>504</v>
      </c>
      <c r="B1595" s="770" t="s">
        <v>2062</v>
      </c>
      <c r="C1595" s="772" t="s">
        <v>2063</v>
      </c>
      <c r="D1595" s="799" t="str" cm="1">
        <f t="array" aca="1" ref="D1595" ca="1">IFERROR(_xlfn.FORMULATEXT(INDIRECT("'" &amp; Audit_Calc_Auto[[#This Row],[Feuille]] &amp; "'!" &amp; Audit_Calc_Auto[[#This Row],[Cellule]])),"(pas de formule)")</f>
        <v>='Etat récapitulatif des dépenses'!E137</v>
      </c>
      <c r="E1595" t="str">
        <f ca="1">IF(Audit_Calc_Auto[[#This Row],[Formule actuelle]]="(pas de formule)","SANS FORMULE",IF(Audit_Calc_Auto[[#This Row],[Formule actuelle]]=Audit_Calc_Auto[[#This Row],[Formule attendue]],"OK","MODIFIE"))</f>
        <v>OK</v>
      </c>
    </row>
    <row r="1596" spans="1:5" x14ac:dyDescent="0.25">
      <c r="A1596" s="770" t="s">
        <v>504</v>
      </c>
      <c r="B1596" s="770" t="s">
        <v>2064</v>
      </c>
      <c r="C1596" s="772" t="s">
        <v>3169</v>
      </c>
      <c r="D1596" s="799" t="str" cm="1">
        <f t="array" aca="1" ref="D1596" ca="1">IFERROR(_xlfn.FORMULATEXT(INDIRECT("'" &amp; Audit_Calc_Auto[[#This Row],[Feuille]] &amp; "'!" &amp; Audit_Calc_Auto[[#This Row],[Cellule]])),"(pas de formule)")</f>
        <v>=NB.SI('Etat récapitulatif des dépenses'!H132:H136;"&gt;"&amp;0)&amp;" "&amp;"factures du poste de dépense"</v>
      </c>
      <c r="E1596" t="str">
        <f ca="1">IF(Audit_Calc_Auto[[#This Row],[Formule actuelle]]="(pas de formule)","SANS FORMULE",IF(Audit_Calc_Auto[[#This Row],[Formule actuelle]]=Audit_Calc_Auto[[#This Row],[Formule attendue]],"OK","MODIFIE"))</f>
        <v>OK</v>
      </c>
    </row>
    <row r="1597" spans="1:5" x14ac:dyDescent="0.25">
      <c r="A1597" s="770" t="s">
        <v>504</v>
      </c>
      <c r="B1597" s="770" t="s">
        <v>2065</v>
      </c>
      <c r="C1597" s="772" t="s">
        <v>2066</v>
      </c>
      <c r="D1597" s="799" t="str" cm="1">
        <f t="array" aca="1" ref="D1597" ca="1">IFERROR(_xlfn.FORMULATEXT(INDIRECT("'" &amp; Audit_Calc_Auto[[#This Row],[Feuille]] &amp; "'!" &amp; Audit_Calc_Auto[[#This Row],[Cellule]])),"(pas de formule)")</f>
        <v>='Etat récapitulatif des dépenses'!J137</v>
      </c>
      <c r="E1597" t="str">
        <f ca="1">IF(Audit_Calc_Auto[[#This Row],[Formule actuelle]]="(pas de formule)","SANS FORMULE",IF(Audit_Calc_Auto[[#This Row],[Formule actuelle]]=Audit_Calc_Auto[[#This Row],[Formule attendue]],"OK","MODIFIE"))</f>
        <v>OK</v>
      </c>
    </row>
    <row r="1598" spans="1:5" x14ac:dyDescent="0.25">
      <c r="A1598" s="770" t="s">
        <v>504</v>
      </c>
      <c r="B1598" s="770" t="s">
        <v>2067</v>
      </c>
      <c r="C1598" s="772" t="s">
        <v>2068</v>
      </c>
      <c r="D1598" s="799" t="str" cm="1">
        <f t="array" aca="1" ref="D1598" ca="1">IFERROR(_xlfn.FORMULATEXT(INDIRECT("'" &amp; Audit_Calc_Auto[[#This Row],[Feuille]] &amp; "'!" &amp; Audit_Calc_Auto[[#This Row],[Cellule]])),"(pas de formule)")</f>
        <v>='Etat récapitulatif des dépenses'!L137</v>
      </c>
      <c r="E1598" t="str">
        <f ca="1">IF(Audit_Calc_Auto[[#This Row],[Formule actuelle]]="(pas de formule)","SANS FORMULE",IF(Audit_Calc_Auto[[#This Row],[Formule actuelle]]=Audit_Calc_Auto[[#This Row],[Formule attendue]],"OK","MODIFIE"))</f>
        <v>OK</v>
      </c>
    </row>
    <row r="1599" spans="1:5" x14ac:dyDescent="0.25">
      <c r="A1599" s="770" t="s">
        <v>504</v>
      </c>
      <c r="B1599" s="770" t="s">
        <v>2069</v>
      </c>
      <c r="C1599" s="772" t="s">
        <v>2070</v>
      </c>
      <c r="D1599" s="799" t="str" cm="1">
        <f t="array" aca="1" ref="D1599" ca="1">IFERROR(_xlfn.FORMULATEXT(INDIRECT("'" &amp; Audit_Calc_Auto[[#This Row],[Feuille]] &amp; "'!" &amp; Audit_Calc_Auto[[#This Row],[Cellule]])),"(pas de formule)")</f>
        <v>='Etat récapitulatif des dépenses'!K137</v>
      </c>
      <c r="E1599" t="str">
        <f ca="1">IF(Audit_Calc_Auto[[#This Row],[Formule actuelle]]="(pas de formule)","SANS FORMULE",IF(Audit_Calc_Auto[[#This Row],[Formule actuelle]]=Audit_Calc_Auto[[#This Row],[Formule attendue]],"OK","MODIFIE"))</f>
        <v>OK</v>
      </c>
    </row>
    <row r="1600" spans="1:5" x14ac:dyDescent="0.25">
      <c r="A1600" s="770" t="s">
        <v>504</v>
      </c>
      <c r="B1600" s="770" t="s">
        <v>2071</v>
      </c>
      <c r="C1600" s="772" t="s">
        <v>3170</v>
      </c>
      <c r="D1600" s="799" t="str" cm="1">
        <f t="array" aca="1" ref="D1600" ca="1">IFERROR(_xlfn.FORMULATEXT(INDIRECT("'" &amp; Audit_Calc_Auto[[#This Row],[Feuille]] &amp; "'!" &amp; Audit_Calc_Auto[[#This Row],[Cellule]])),"(pas de formule)")</f>
        <v>=SI(ARRONDI(I23-J23;2)=K23;"montants conformes";"revoir les cellules de calcul")</v>
      </c>
      <c r="E1600" t="str">
        <f ca="1">IF(Audit_Calc_Auto[[#This Row],[Formule actuelle]]="(pas de formule)","SANS FORMULE",IF(Audit_Calc_Auto[[#This Row],[Formule actuelle]]=Audit_Calc_Auto[[#This Row],[Formule attendue]],"OK","MODIFIE"))</f>
        <v>OK</v>
      </c>
    </row>
    <row r="1601" spans="1:5" x14ac:dyDescent="0.25">
      <c r="A1601" s="770" t="s">
        <v>504</v>
      </c>
      <c r="B1601" s="770" t="s">
        <v>2072</v>
      </c>
      <c r="C1601" s="772" t="s">
        <v>3171</v>
      </c>
      <c r="D1601" s="799" t="str" cm="1">
        <f t="array" aca="1" ref="D1601" ca="1">IFERROR(_xlfn.FORMULATEXT(INDIRECT("'" &amp; Audit_Calc_Auto[[#This Row],[Feuille]] &amp; "'!" &amp; Audit_Calc_Auto[[#This Row],[Cellule]])),"(pas de formule)")</f>
        <v>=SOMME(I19:I23)</v>
      </c>
      <c r="E1601" t="str">
        <f ca="1">IF(Audit_Calc_Auto[[#This Row],[Formule actuelle]]="(pas de formule)","SANS FORMULE",IF(Audit_Calc_Auto[[#This Row],[Formule actuelle]]=Audit_Calc_Auto[[#This Row],[Formule attendue]],"OK","MODIFIE"))</f>
        <v>OK</v>
      </c>
    </row>
    <row r="1602" spans="1:5" x14ac:dyDescent="0.25">
      <c r="A1602" s="770" t="s">
        <v>504</v>
      </c>
      <c r="B1602" s="770" t="s">
        <v>2073</v>
      </c>
      <c r="C1602" s="772" t="s">
        <v>3172</v>
      </c>
      <c r="D1602" s="799" t="str" cm="1">
        <f t="array" aca="1" ref="D1602" ca="1">IFERROR(_xlfn.FORMULATEXT(INDIRECT("'" &amp; Audit_Calc_Auto[[#This Row],[Feuille]] &amp; "'!" &amp; Audit_Calc_Auto[[#This Row],[Cellule]])),"(pas de formule)")</f>
        <v>=SOMME(J19:J23)</v>
      </c>
      <c r="E1602" t="str">
        <f ca="1">IF(Audit_Calc_Auto[[#This Row],[Formule actuelle]]="(pas de formule)","SANS FORMULE",IF(Audit_Calc_Auto[[#This Row],[Formule actuelle]]=Audit_Calc_Auto[[#This Row],[Formule attendue]],"OK","MODIFIE"))</f>
        <v>OK</v>
      </c>
    </row>
    <row r="1603" spans="1:5" x14ac:dyDescent="0.25">
      <c r="A1603" s="770" t="s">
        <v>504</v>
      </c>
      <c r="B1603" s="770" t="s">
        <v>2074</v>
      </c>
      <c r="C1603" s="772" t="s">
        <v>3173</v>
      </c>
      <c r="D1603" s="799" t="str" cm="1">
        <f t="array" aca="1" ref="D1603" ca="1">IFERROR(_xlfn.FORMULATEXT(INDIRECT("'" &amp; Audit_Calc_Auto[[#This Row],[Feuille]] &amp; "'!" &amp; Audit_Calc_Auto[[#This Row],[Cellule]])),"(pas de formule)")</f>
        <v>=SOMME(K19:K23)</v>
      </c>
      <c r="E1603" t="str">
        <f ca="1">IF(Audit_Calc_Auto[[#This Row],[Formule actuelle]]="(pas de formule)","SANS FORMULE",IF(Audit_Calc_Auto[[#This Row],[Formule actuelle]]=Audit_Calc_Auto[[#This Row],[Formule attendue]],"OK","MODIFIE"))</f>
        <v>OK</v>
      </c>
    </row>
    <row r="1604" spans="1:5" x14ac:dyDescent="0.25">
      <c r="A1604" s="770" t="s">
        <v>504</v>
      </c>
      <c r="B1604" s="770" t="s">
        <v>564</v>
      </c>
      <c r="C1604" s="772" t="s">
        <v>2075</v>
      </c>
      <c r="D1604" s="799" t="str" cm="1">
        <f t="array" aca="1" ref="D1604" ca="1">IFERROR(_xlfn.FORMULATEXT(INDIRECT("'" &amp; Audit_Calc_Auto[[#This Row],[Feuille]] &amp; "'!" &amp; Audit_Calc_Auto[[#This Row],[Cellule]])),"(pas de formule)")</f>
        <v>='Etat récapitulatif des dépenses'!H142</v>
      </c>
      <c r="E1604" t="str">
        <f ca="1">IF(Audit_Calc_Auto[[#This Row],[Formule actuelle]]="(pas de formule)","SANS FORMULE",IF(Audit_Calc_Auto[[#This Row],[Formule actuelle]]=Audit_Calc_Auto[[#This Row],[Formule attendue]],"OK","MODIFIE"))</f>
        <v>OK</v>
      </c>
    </row>
    <row r="1605" spans="1:5" x14ac:dyDescent="0.25">
      <c r="A1605" s="770" t="s">
        <v>504</v>
      </c>
      <c r="B1605" s="770" t="s">
        <v>566</v>
      </c>
      <c r="C1605" s="772" t="s">
        <v>2076</v>
      </c>
      <c r="D1605" s="799" t="str" cm="1">
        <f t="array" aca="1" ref="D1605" ca="1">IFERROR(_xlfn.FORMULATEXT(INDIRECT("'" &amp; Audit_Calc_Auto[[#This Row],[Feuille]] &amp; "'!" &amp; Audit_Calc_Auto[[#This Row],[Cellule]])),"(pas de formule)")</f>
        <v>='Etat récapitulatif des dépenses'!K142</v>
      </c>
      <c r="E1605" t="str">
        <f ca="1">IF(Audit_Calc_Auto[[#This Row],[Formule actuelle]]="(pas de formule)","SANS FORMULE",IF(Audit_Calc_Auto[[#This Row],[Formule actuelle]]=Audit_Calc_Auto[[#This Row],[Formule attendue]],"OK","MODIFIE"))</f>
        <v>OK</v>
      </c>
    </row>
    <row r="1606" spans="1:5" x14ac:dyDescent="0.25">
      <c r="A1606" s="770" t="s">
        <v>504</v>
      </c>
      <c r="B1606" s="770" t="s">
        <v>567</v>
      </c>
      <c r="C1606" s="772" t="s">
        <v>3174</v>
      </c>
      <c r="D1606" s="799" t="str" cm="1">
        <f t="array" aca="1" ref="D1606" ca="1">IFERROR(_xlfn.FORMULATEXT(INDIRECT("'" &amp; Audit_Calc_Auto[[#This Row],[Feuille]] &amp; "'!" &amp; Audit_Calc_Auto[[#This Row],[Cellule]])),"(pas de formule)")</f>
        <v>=SI('Etat récapitulatif des dépenses'!K142=K27;"montants conformes";"revoir les cellules de calcul")</v>
      </c>
      <c r="E1606" t="str">
        <f ca="1">IF(Audit_Calc_Auto[[#This Row],[Formule actuelle]]="(pas de formule)","SANS FORMULE",IF(Audit_Calc_Auto[[#This Row],[Formule actuelle]]=Audit_Calc_Auto[[#This Row],[Formule attendue]],"OK","MODIFIE"))</f>
        <v>OK</v>
      </c>
    </row>
    <row r="1607" spans="1:5" x14ac:dyDescent="0.25">
      <c r="A1607" s="770" t="s">
        <v>504</v>
      </c>
      <c r="B1607" s="770" t="s">
        <v>580</v>
      </c>
      <c r="C1607" s="772" t="s">
        <v>2077</v>
      </c>
      <c r="D1607" s="799" t="str" cm="1">
        <f t="array" aca="1" ref="D1607" ca="1">IFERROR(_xlfn.FORMULATEXT(INDIRECT("'" &amp; Audit_Calc_Auto[[#This Row],[Feuille]] &amp; "'!" &amp; Audit_Calc_Auto[[#This Row],[Cellule]])),"(pas de formule)")</f>
        <v>='Etat récapitulatif des dépenses'!H143</v>
      </c>
      <c r="E1607" t="str">
        <f ca="1">IF(Audit_Calc_Auto[[#This Row],[Formule actuelle]]="(pas de formule)","SANS FORMULE",IF(Audit_Calc_Auto[[#This Row],[Formule actuelle]]=Audit_Calc_Auto[[#This Row],[Formule attendue]],"OK","MODIFIE"))</f>
        <v>OK</v>
      </c>
    </row>
    <row r="1608" spans="1:5" x14ac:dyDescent="0.25">
      <c r="A1608" s="770" t="s">
        <v>504</v>
      </c>
      <c r="B1608" s="770" t="s">
        <v>582</v>
      </c>
      <c r="C1608" s="772" t="s">
        <v>2078</v>
      </c>
      <c r="D1608" s="799" t="str" cm="1">
        <f t="array" aca="1" ref="D1608" ca="1">IFERROR(_xlfn.FORMULATEXT(INDIRECT("'" &amp; Audit_Calc_Auto[[#This Row],[Feuille]] &amp; "'!" &amp; Audit_Calc_Auto[[#This Row],[Cellule]])),"(pas de formule)")</f>
        <v>='Etat récapitulatif des dépenses'!K143</v>
      </c>
      <c r="E1608" t="str">
        <f ca="1">IF(Audit_Calc_Auto[[#This Row],[Formule actuelle]]="(pas de formule)","SANS FORMULE",IF(Audit_Calc_Auto[[#This Row],[Formule actuelle]]=Audit_Calc_Auto[[#This Row],[Formule attendue]],"OK","MODIFIE"))</f>
        <v>OK</v>
      </c>
    </row>
    <row r="1609" spans="1:5" x14ac:dyDescent="0.25">
      <c r="A1609" s="770" t="s">
        <v>504</v>
      </c>
      <c r="B1609" s="770" t="s">
        <v>583</v>
      </c>
      <c r="C1609" s="772" t="s">
        <v>3175</v>
      </c>
      <c r="D1609" s="799" t="str" cm="1">
        <f t="array" aca="1" ref="D1609" ca="1">IFERROR(_xlfn.FORMULATEXT(INDIRECT("'" &amp; Audit_Calc_Auto[[#This Row],[Feuille]] &amp; "'!" &amp; Audit_Calc_Auto[[#This Row],[Cellule]])),"(pas de formule)")</f>
        <v>=SI('Etat récapitulatif des dépenses'!K143=K28;"montants conformes";"revoir les cellules de calcul")</v>
      </c>
      <c r="E1609" t="str">
        <f ca="1">IF(Audit_Calc_Auto[[#This Row],[Formule actuelle]]="(pas de formule)","SANS FORMULE",IF(Audit_Calc_Auto[[#This Row],[Formule actuelle]]=Audit_Calc_Auto[[#This Row],[Formule attendue]],"OK","MODIFIE"))</f>
        <v>OK</v>
      </c>
    </row>
    <row r="1610" spans="1:5" x14ac:dyDescent="0.25">
      <c r="A1610" s="770" t="s">
        <v>504</v>
      </c>
      <c r="B1610" s="770" t="s">
        <v>596</v>
      </c>
      <c r="C1610" s="772" t="s">
        <v>2079</v>
      </c>
      <c r="D1610" s="799" t="str" cm="1">
        <f t="array" aca="1" ref="D1610" ca="1">IFERROR(_xlfn.FORMULATEXT(INDIRECT("'" &amp; Audit_Calc_Auto[[#This Row],[Feuille]] &amp; "'!" &amp; Audit_Calc_Auto[[#This Row],[Cellule]])),"(pas de formule)")</f>
        <v>='Etat récapitulatif des dépenses'!H144</v>
      </c>
      <c r="E1610" t="str">
        <f ca="1">IF(Audit_Calc_Auto[[#This Row],[Formule actuelle]]="(pas de formule)","SANS FORMULE",IF(Audit_Calc_Auto[[#This Row],[Formule actuelle]]=Audit_Calc_Auto[[#This Row],[Formule attendue]],"OK","MODIFIE"))</f>
        <v>OK</v>
      </c>
    </row>
    <row r="1611" spans="1:5" x14ac:dyDescent="0.25">
      <c r="A1611" s="770" t="s">
        <v>504</v>
      </c>
      <c r="B1611" s="770" t="s">
        <v>598</v>
      </c>
      <c r="C1611" s="772" t="s">
        <v>2080</v>
      </c>
      <c r="D1611" s="799" t="str" cm="1">
        <f t="array" aca="1" ref="D1611" ca="1">IFERROR(_xlfn.FORMULATEXT(INDIRECT("'" &amp; Audit_Calc_Auto[[#This Row],[Feuille]] &amp; "'!" &amp; Audit_Calc_Auto[[#This Row],[Cellule]])),"(pas de formule)")</f>
        <v>='Etat récapitulatif des dépenses'!K144</v>
      </c>
      <c r="E1611" t="str">
        <f ca="1">IF(Audit_Calc_Auto[[#This Row],[Formule actuelle]]="(pas de formule)","SANS FORMULE",IF(Audit_Calc_Auto[[#This Row],[Formule actuelle]]=Audit_Calc_Auto[[#This Row],[Formule attendue]],"OK","MODIFIE"))</f>
        <v>OK</v>
      </c>
    </row>
    <row r="1612" spans="1:5" x14ac:dyDescent="0.25">
      <c r="A1612" s="770" t="s">
        <v>504</v>
      </c>
      <c r="B1612" s="770" t="s">
        <v>599</v>
      </c>
      <c r="C1612" s="772" t="s">
        <v>3176</v>
      </c>
      <c r="D1612" s="799" t="str" cm="1">
        <f t="array" aca="1" ref="D1612" ca="1">IFERROR(_xlfn.FORMULATEXT(INDIRECT("'" &amp; Audit_Calc_Auto[[#This Row],[Feuille]] &amp; "'!" &amp; Audit_Calc_Auto[[#This Row],[Cellule]])),"(pas de formule)")</f>
        <v>=SI('Etat récapitulatif des dépenses'!K144=K29;"montants conformes";"revoir les cellules de calcul")</v>
      </c>
      <c r="E1612" t="str">
        <f ca="1">IF(Audit_Calc_Auto[[#This Row],[Formule actuelle]]="(pas de formule)","SANS FORMULE",IF(Audit_Calc_Auto[[#This Row],[Formule actuelle]]=Audit_Calc_Auto[[#This Row],[Formule attendue]],"OK","MODIFIE"))</f>
        <v>OK</v>
      </c>
    </row>
    <row r="1613" spans="1:5" x14ac:dyDescent="0.25">
      <c r="A1613" s="770" t="s">
        <v>504</v>
      </c>
      <c r="B1613" s="770" t="s">
        <v>612</v>
      </c>
      <c r="C1613" s="772" t="s">
        <v>2081</v>
      </c>
      <c r="D1613" s="799" t="str" cm="1">
        <f t="array" aca="1" ref="D1613" ca="1">IFERROR(_xlfn.FORMULATEXT(INDIRECT("'" &amp; Audit_Calc_Auto[[#This Row],[Feuille]] &amp; "'!" &amp; Audit_Calc_Auto[[#This Row],[Cellule]])),"(pas de formule)")</f>
        <v>='Etat récapitulatif des dépenses'!H145</v>
      </c>
      <c r="E1613" t="str">
        <f ca="1">IF(Audit_Calc_Auto[[#This Row],[Formule actuelle]]="(pas de formule)","SANS FORMULE",IF(Audit_Calc_Auto[[#This Row],[Formule actuelle]]=Audit_Calc_Auto[[#This Row],[Formule attendue]],"OK","MODIFIE"))</f>
        <v>OK</v>
      </c>
    </row>
    <row r="1614" spans="1:5" x14ac:dyDescent="0.25">
      <c r="A1614" s="770" t="s">
        <v>504</v>
      </c>
      <c r="B1614" s="770" t="s">
        <v>614</v>
      </c>
      <c r="C1614" s="772" t="s">
        <v>2082</v>
      </c>
      <c r="D1614" s="799" t="str" cm="1">
        <f t="array" aca="1" ref="D1614" ca="1">IFERROR(_xlfn.FORMULATEXT(INDIRECT("'" &amp; Audit_Calc_Auto[[#This Row],[Feuille]] &amp; "'!" &amp; Audit_Calc_Auto[[#This Row],[Cellule]])),"(pas de formule)")</f>
        <v>='Etat récapitulatif des dépenses'!K145</v>
      </c>
      <c r="E1614" t="str">
        <f ca="1">IF(Audit_Calc_Auto[[#This Row],[Formule actuelle]]="(pas de formule)","SANS FORMULE",IF(Audit_Calc_Auto[[#This Row],[Formule actuelle]]=Audit_Calc_Auto[[#This Row],[Formule attendue]],"OK","MODIFIE"))</f>
        <v>OK</v>
      </c>
    </row>
    <row r="1615" spans="1:5" x14ac:dyDescent="0.25">
      <c r="A1615" s="770" t="s">
        <v>504</v>
      </c>
      <c r="B1615" s="770" t="s">
        <v>615</v>
      </c>
      <c r="C1615" s="772" t="s">
        <v>3177</v>
      </c>
      <c r="D1615" s="799" t="str" cm="1">
        <f t="array" aca="1" ref="D1615" ca="1">IFERROR(_xlfn.FORMULATEXT(INDIRECT("'" &amp; Audit_Calc_Auto[[#This Row],[Feuille]] &amp; "'!" &amp; Audit_Calc_Auto[[#This Row],[Cellule]])),"(pas de formule)")</f>
        <v>=SI('Etat récapitulatif des dépenses'!K145=K30;"montants conformes";"revoir les cellules de calcul")</v>
      </c>
      <c r="E1615" t="str">
        <f ca="1">IF(Audit_Calc_Auto[[#This Row],[Formule actuelle]]="(pas de formule)","SANS FORMULE",IF(Audit_Calc_Auto[[#This Row],[Formule actuelle]]=Audit_Calc_Auto[[#This Row],[Formule attendue]],"OK","MODIFIE"))</f>
        <v>OK</v>
      </c>
    </row>
    <row r="1616" spans="1:5" x14ac:dyDescent="0.25">
      <c r="A1616" s="770" t="s">
        <v>504</v>
      </c>
      <c r="B1616" s="770" t="s">
        <v>628</v>
      </c>
      <c r="C1616" s="772" t="s">
        <v>2083</v>
      </c>
      <c r="D1616" s="799" t="str" cm="1">
        <f t="array" aca="1" ref="D1616" ca="1">IFERROR(_xlfn.FORMULATEXT(INDIRECT("'" &amp; Audit_Calc_Auto[[#This Row],[Feuille]] &amp; "'!" &amp; Audit_Calc_Auto[[#This Row],[Cellule]])),"(pas de formule)")</f>
        <v>='Etat récapitulatif des dépenses'!H146</v>
      </c>
      <c r="E1616" t="str">
        <f ca="1">IF(Audit_Calc_Auto[[#This Row],[Formule actuelle]]="(pas de formule)","SANS FORMULE",IF(Audit_Calc_Auto[[#This Row],[Formule actuelle]]=Audit_Calc_Auto[[#This Row],[Formule attendue]],"OK","MODIFIE"))</f>
        <v>OK</v>
      </c>
    </row>
    <row r="1617" spans="1:5" x14ac:dyDescent="0.25">
      <c r="A1617" s="770" t="s">
        <v>504</v>
      </c>
      <c r="B1617" s="770" t="s">
        <v>630</v>
      </c>
      <c r="C1617" s="772" t="s">
        <v>2084</v>
      </c>
      <c r="D1617" s="799" t="str" cm="1">
        <f t="array" aca="1" ref="D1617" ca="1">IFERROR(_xlfn.FORMULATEXT(INDIRECT("'" &amp; Audit_Calc_Auto[[#This Row],[Feuille]] &amp; "'!" &amp; Audit_Calc_Auto[[#This Row],[Cellule]])),"(pas de formule)")</f>
        <v>='Etat récapitulatif des dépenses'!K146</v>
      </c>
      <c r="E1617" t="str">
        <f ca="1">IF(Audit_Calc_Auto[[#This Row],[Formule actuelle]]="(pas de formule)","SANS FORMULE",IF(Audit_Calc_Auto[[#This Row],[Formule actuelle]]=Audit_Calc_Auto[[#This Row],[Formule attendue]],"OK","MODIFIE"))</f>
        <v>OK</v>
      </c>
    </row>
    <row r="1618" spans="1:5" x14ac:dyDescent="0.25">
      <c r="A1618" s="770" t="s">
        <v>504</v>
      </c>
      <c r="B1618" s="770" t="s">
        <v>631</v>
      </c>
      <c r="C1618" s="772" t="s">
        <v>3178</v>
      </c>
      <c r="D1618" s="799" t="str" cm="1">
        <f t="array" aca="1" ref="D1618" ca="1">IFERROR(_xlfn.FORMULATEXT(INDIRECT("'" &amp; Audit_Calc_Auto[[#This Row],[Feuille]] &amp; "'!" &amp; Audit_Calc_Auto[[#This Row],[Cellule]])),"(pas de formule)")</f>
        <v>=SI('Etat récapitulatif des dépenses'!K146=K31;"montants conformes";"revoir les cellules de calcul")</v>
      </c>
      <c r="E1618" t="str">
        <f ca="1">IF(Audit_Calc_Auto[[#This Row],[Formule actuelle]]="(pas de formule)","SANS FORMULE",IF(Audit_Calc_Auto[[#This Row],[Formule actuelle]]=Audit_Calc_Auto[[#This Row],[Formule attendue]],"OK","MODIFIE"))</f>
        <v>OK</v>
      </c>
    </row>
    <row r="1619" spans="1:5" x14ac:dyDescent="0.25">
      <c r="A1619" s="770" t="s">
        <v>504</v>
      </c>
      <c r="B1619" s="770" t="s">
        <v>662</v>
      </c>
      <c r="C1619" s="772" t="s">
        <v>2085</v>
      </c>
      <c r="D1619" s="799" t="str" cm="1">
        <f t="array" aca="1" ref="D1619" ca="1">IFERROR(_xlfn.FORMULATEXT(INDIRECT("'" &amp; Audit_Calc_Auto[[#This Row],[Feuille]] &amp; "'!" &amp; Audit_Calc_Auto[[#This Row],[Cellule]])),"(pas de formule)")</f>
        <v>=K24+K27+K28+K30+K31</v>
      </c>
      <c r="E1619" t="str">
        <f ca="1">IF(Audit_Calc_Auto[[#This Row],[Formule actuelle]]="(pas de formule)","SANS FORMULE",IF(Audit_Calc_Auto[[#This Row],[Formule actuelle]]=Audit_Calc_Auto[[#This Row],[Formule attendue]],"OK","MODIFIE"))</f>
        <v>OK</v>
      </c>
    </row>
    <row r="1620" spans="1:5" x14ac:dyDescent="0.25">
      <c r="A1620" s="770" t="s">
        <v>504</v>
      </c>
      <c r="B1620" s="770" t="s">
        <v>2086</v>
      </c>
      <c r="C1620" s="772" t="s">
        <v>3179</v>
      </c>
      <c r="D1620" s="799" t="str" cm="1">
        <f t="array" aca="1" ref="D1620" ca="1">IFERROR(_xlfn.FORMULATEXT(INDIRECT("'" &amp; Audit_Calc_Auto[[#This Row],[Feuille]] &amp; "'!" &amp; Audit_Calc_Auto[[#This Row],[Cellule]])),"(pas de formule)")</f>
        <v>=SI(MIN(C19:C23)&lt;1/1/2021;"";MIN(C19:C23))</v>
      </c>
      <c r="E1620" t="str">
        <f ca="1">IF(Audit_Calc_Auto[[#This Row],[Formule actuelle]]="(pas de formule)","SANS FORMULE",IF(Audit_Calc_Auto[[#This Row],[Formule actuelle]]=Audit_Calc_Auto[[#This Row],[Formule attendue]],"OK","MODIFIE"))</f>
        <v>OK</v>
      </c>
    </row>
    <row r="1621" spans="1:5" x14ac:dyDescent="0.25">
      <c r="A1621" s="770" t="s">
        <v>504</v>
      </c>
      <c r="B1621" s="770" t="s">
        <v>670</v>
      </c>
      <c r="C1621" s="772" t="s">
        <v>3180</v>
      </c>
      <c r="D1621" s="799" t="str" cm="1">
        <f t="array" aca="1" ref="D1621" ca="1">IFERROR(_xlfn.FORMULATEXT(INDIRECT("'" &amp; Audit_Calc_Auto[[#This Row],[Feuille]] &amp; "'!" &amp; Audit_Calc_Auto[[#This Row],[Cellule]])),"(pas de formule)")</f>
        <v>=SI(MIN(D19:D23)&lt;1/1/2021;"";MIN(D19:D23))</v>
      </c>
      <c r="E1621" t="str">
        <f ca="1">IF(Audit_Calc_Auto[[#This Row],[Formule actuelle]]="(pas de formule)","SANS FORMULE",IF(Audit_Calc_Auto[[#This Row],[Formule actuelle]]=Audit_Calc_Auto[[#This Row],[Formule attendue]],"OK","MODIFIE"))</f>
        <v>OK</v>
      </c>
    </row>
    <row r="1622" spans="1:5" x14ac:dyDescent="0.25">
      <c r="A1622" s="770" t="s">
        <v>504</v>
      </c>
      <c r="B1622" s="770" t="s">
        <v>671</v>
      </c>
      <c r="C1622" s="772" t="s">
        <v>3181</v>
      </c>
      <c r="D1622" s="799" t="str" cm="1">
        <f t="array" aca="1" ref="D1622" ca="1">IFERROR(_xlfn.FORMULATEXT(INDIRECT("'" &amp; Audit_Calc_Auto[[#This Row],[Feuille]] &amp; "'!" &amp; Audit_Calc_Auto[[#This Row],[Cellule]])),"(pas de formule)")</f>
        <v>=SI(MAX(E19:E23)&lt;1/1/2028;"";MAX(E19:E23))</v>
      </c>
      <c r="E1622" t="str">
        <f ca="1">IF(Audit_Calc_Auto[[#This Row],[Formule actuelle]]="(pas de formule)","SANS FORMULE",IF(Audit_Calc_Auto[[#This Row],[Formule actuelle]]=Audit_Calc_Auto[[#This Row],[Formule attendue]],"OK","MODIFIE"))</f>
        <v>OK</v>
      </c>
    </row>
    <row r="1623" spans="1:5" x14ac:dyDescent="0.25">
      <c r="A1623" s="770" t="s">
        <v>505</v>
      </c>
      <c r="B1623" s="770" t="s">
        <v>2087</v>
      </c>
      <c r="C1623" s="772" t="s">
        <v>3182</v>
      </c>
      <c r="D1623" s="799" t="str" cm="1">
        <f t="array" aca="1" ref="D1623" ca="1">IFERROR(_xlfn.FORMULATEXT(INDIRECT("'" &amp; Audit_Calc_Auto[[#This Row],[Feuille]] &amp; "'!" &amp; Audit_Calc_Auto[[#This Row],[Cellule]])),"(pas de formule)")</f>
        <v>=SI('Etat récapitulatif des dépenses'!$B$13="OUI";"REMPLIR UNIQUEMENT ONGLET BSCU_SALAIRES";"")</v>
      </c>
      <c r="E1623" t="str">
        <f ca="1">IF(Audit_Calc_Auto[[#This Row],[Formule actuelle]]="(pas de formule)","SANS FORMULE",IF(Audit_Calc_Auto[[#This Row],[Formule actuelle]]=Audit_Calc_Auto[[#This Row],[Formule attendue]],"OK","MODIFIE"))</f>
        <v>OK</v>
      </c>
    </row>
    <row r="1624" spans="1:5" x14ac:dyDescent="0.25">
      <c r="A1624" s="770" t="s">
        <v>505</v>
      </c>
      <c r="B1624" s="770" t="s">
        <v>2088</v>
      </c>
      <c r="C1624" s="772" t="s">
        <v>2089</v>
      </c>
      <c r="D1624" s="799" t="str" cm="1">
        <f t="array" aca="1" ref="D1624" ca="1">IFERROR(_xlfn.FORMULATEXT(INDIRECT("'" &amp; Audit_Calc_Auto[[#This Row],[Feuille]] &amp; "'!" &amp; Audit_Calc_Auto[[#This Row],[Cellule]])),"(pas de formule)")</f>
        <v>='Etat récapitulatif des dépenses'!$D$4</v>
      </c>
      <c r="E1624" t="str">
        <f ca="1">IF(Audit_Calc_Auto[[#This Row],[Formule actuelle]]="(pas de formule)","SANS FORMULE",IF(Audit_Calc_Auto[[#This Row],[Formule actuelle]]=Audit_Calc_Auto[[#This Row],[Formule attendue]],"OK","MODIFIE"))</f>
        <v>OK</v>
      </c>
    </row>
    <row r="1625" spans="1:5" x14ac:dyDescent="0.25">
      <c r="A1625" s="770" t="s">
        <v>505</v>
      </c>
      <c r="B1625" s="770" t="s">
        <v>2090</v>
      </c>
      <c r="C1625" s="772" t="s">
        <v>2091</v>
      </c>
      <c r="D1625" s="799" t="str" cm="1">
        <f t="array" aca="1" ref="D1625" ca="1">IFERROR(_xlfn.FORMULATEXT(INDIRECT("'" &amp; Audit_Calc_Auto[[#This Row],[Feuille]] &amp; "'!" &amp; Audit_Calc_Auto[[#This Row],[Cellule]])),"(pas de formule)")</f>
        <v>='Etat récapitulatif des dépenses'!$J$3</v>
      </c>
      <c r="E1625" t="str">
        <f ca="1">IF(Audit_Calc_Auto[[#This Row],[Formule actuelle]]="(pas de formule)","SANS FORMULE",IF(Audit_Calc_Auto[[#This Row],[Formule actuelle]]=Audit_Calc_Auto[[#This Row],[Formule attendue]],"OK","MODIFIE"))</f>
        <v>OK</v>
      </c>
    </row>
    <row r="1626" spans="1:5" x14ac:dyDescent="0.25">
      <c r="A1626" s="770" t="s">
        <v>505</v>
      </c>
      <c r="B1626" s="770" t="s">
        <v>2092</v>
      </c>
      <c r="C1626" s="772" t="s">
        <v>3183</v>
      </c>
      <c r="D1626" s="799" t="str" cm="1">
        <f t="array" aca="1" ref="D1626" ca="1">IFERROR(_xlfn.FORMULATEXT(INDIRECT("'" &amp; Audit_Calc_Auto[[#This Row],[Feuille]] &amp; "'!" &amp; Audit_Calc_Auto[[#This Row],[Cellule]])),"(pas de formule)")</f>
        <v>=SIERREUR(C12/C11;"")</v>
      </c>
      <c r="E1626" t="str">
        <f ca="1">IF(Audit_Calc_Auto[[#This Row],[Formule actuelle]]="(pas de formule)","SANS FORMULE",IF(Audit_Calc_Auto[[#This Row],[Formule actuelle]]=Audit_Calc_Auto[[#This Row],[Formule attendue]],"OK","MODIFIE"))</f>
        <v>OK</v>
      </c>
    </row>
    <row r="1627" spans="1:5" x14ac:dyDescent="0.25">
      <c r="A1627" s="770" t="s">
        <v>505</v>
      </c>
      <c r="B1627" s="770" t="s">
        <v>2093</v>
      </c>
      <c r="C1627" s="772" t="s">
        <v>3184</v>
      </c>
      <c r="D1627" s="799" t="str" cm="1">
        <f t="array" aca="1" ref="D1627" ca="1">IFERROR(_xlfn.FORMULATEXT(INDIRECT("'" &amp; Audit_Calc_Auto[[#This Row],[Feuille]] &amp; "'!" &amp; Audit_Calc_Auto[[#This Row],[Cellule]])),"(pas de formule)")</f>
        <v>=SIERREUR(D12/D11;"")</v>
      </c>
      <c r="E1627" t="str">
        <f ca="1">IF(Audit_Calc_Auto[[#This Row],[Formule actuelle]]="(pas de formule)","SANS FORMULE",IF(Audit_Calc_Auto[[#This Row],[Formule actuelle]]=Audit_Calc_Auto[[#This Row],[Formule attendue]],"OK","MODIFIE"))</f>
        <v>OK</v>
      </c>
    </row>
    <row r="1628" spans="1:5" x14ac:dyDescent="0.25">
      <c r="A1628" s="770" t="s">
        <v>505</v>
      </c>
      <c r="B1628" s="770" t="s">
        <v>2094</v>
      </c>
      <c r="C1628" s="772" t="s">
        <v>3185</v>
      </c>
      <c r="D1628" s="799" t="str" cm="1">
        <f t="array" aca="1" ref="D1628" ca="1">IFERROR(_xlfn.FORMULATEXT(INDIRECT("'" &amp; Audit_Calc_Auto[[#This Row],[Feuille]] &amp; "'!" &amp; Audit_Calc_Auto[[#This Row],[Cellule]])),"(pas de formule)")</f>
        <v>=SIERREUR(E12/E11;"")</v>
      </c>
      <c r="E1628" t="str">
        <f ca="1">IF(Audit_Calc_Auto[[#This Row],[Formule actuelle]]="(pas de formule)","SANS FORMULE",IF(Audit_Calc_Auto[[#This Row],[Formule actuelle]]=Audit_Calc_Auto[[#This Row],[Formule attendue]],"OK","MODIFIE"))</f>
        <v>OK</v>
      </c>
    </row>
    <row r="1629" spans="1:5" x14ac:dyDescent="0.25">
      <c r="A1629" s="770" t="s">
        <v>505</v>
      </c>
      <c r="B1629" s="770" t="s">
        <v>2095</v>
      </c>
      <c r="C1629" s="772" t="s">
        <v>3186</v>
      </c>
      <c r="D1629" s="799" t="str" cm="1">
        <f t="array" aca="1" ref="D1629" ca="1">IFERROR(_xlfn.FORMULATEXT(INDIRECT("'" &amp; Audit_Calc_Auto[[#This Row],[Feuille]] &amp; "'!" &amp; Audit_Calc_Auto[[#This Row],[Cellule]])),"(pas de formule)")</f>
        <v>=SIERREUR(F12/F11;"")</v>
      </c>
      <c r="E1629" t="str">
        <f ca="1">IF(Audit_Calc_Auto[[#This Row],[Formule actuelle]]="(pas de formule)","SANS FORMULE",IF(Audit_Calc_Auto[[#This Row],[Formule actuelle]]=Audit_Calc_Auto[[#This Row],[Formule attendue]],"OK","MODIFIE"))</f>
        <v>OK</v>
      </c>
    </row>
    <row r="1630" spans="1:5" x14ac:dyDescent="0.25">
      <c r="A1630" s="770" t="s">
        <v>505</v>
      </c>
      <c r="B1630" s="770" t="s">
        <v>2096</v>
      </c>
      <c r="C1630" s="772" t="s">
        <v>3187</v>
      </c>
      <c r="D1630" s="799" t="str" cm="1">
        <f t="array" aca="1" ref="D1630" ca="1">IFERROR(_xlfn.FORMULATEXT(INDIRECT("'" &amp; Audit_Calc_Auto[[#This Row],[Feuille]] &amp; "'!" &amp; Audit_Calc_Auto[[#This Row],[Cellule]])),"(pas de formule)")</f>
        <v>=SIERREUR(G12/G11;"")</v>
      </c>
      <c r="E1630" t="str">
        <f ca="1">IF(Audit_Calc_Auto[[#This Row],[Formule actuelle]]="(pas de formule)","SANS FORMULE",IF(Audit_Calc_Auto[[#This Row],[Formule actuelle]]=Audit_Calc_Auto[[#This Row],[Formule attendue]],"OK","MODIFIE"))</f>
        <v>OK</v>
      </c>
    </row>
    <row r="1631" spans="1:5" x14ac:dyDescent="0.25">
      <c r="A1631" s="770" t="s">
        <v>505</v>
      </c>
      <c r="B1631" s="770" t="s">
        <v>2097</v>
      </c>
      <c r="C1631" s="772" t="s">
        <v>3188</v>
      </c>
      <c r="D1631" s="799" t="str" cm="1">
        <f t="array" aca="1" ref="D1631" ca="1">IFERROR(_xlfn.FORMULATEXT(INDIRECT("'" &amp; Audit_Calc_Auto[[#This Row],[Feuille]] &amp; "'!" &amp; Audit_Calc_Auto[[#This Row],[Cellule]])),"(pas de formule)")</f>
        <v>=SIERREUR(H12/H11;"")</v>
      </c>
      <c r="E1631" t="str">
        <f ca="1">IF(Audit_Calc_Auto[[#This Row],[Formule actuelle]]="(pas de formule)","SANS FORMULE",IF(Audit_Calc_Auto[[#This Row],[Formule actuelle]]=Audit_Calc_Auto[[#This Row],[Formule attendue]],"OK","MODIFIE"))</f>
        <v>OK</v>
      </c>
    </row>
    <row r="1632" spans="1:5" x14ac:dyDescent="0.25">
      <c r="A1632" s="770" t="s">
        <v>505</v>
      </c>
      <c r="B1632" s="770" t="s">
        <v>2098</v>
      </c>
      <c r="C1632" s="772" t="s">
        <v>3189</v>
      </c>
      <c r="D1632" s="799" t="str" cm="1">
        <f t="array" aca="1" ref="D1632" ca="1">IFERROR(_xlfn.FORMULATEXT(INDIRECT("'" &amp; Audit_Calc_Auto[[#This Row],[Feuille]] &amp; "'!" &amp; Audit_Calc_Auto[[#This Row],[Cellule]])),"(pas de formule)")</f>
        <v>=SIERREUR(I12/I11;"")</v>
      </c>
      <c r="E1632" t="str">
        <f ca="1">IF(Audit_Calc_Auto[[#This Row],[Formule actuelle]]="(pas de formule)","SANS FORMULE",IF(Audit_Calc_Auto[[#This Row],[Formule actuelle]]=Audit_Calc_Auto[[#This Row],[Formule attendue]],"OK","MODIFIE"))</f>
        <v>OK</v>
      </c>
    </row>
    <row r="1633" spans="1:5" x14ac:dyDescent="0.25">
      <c r="A1633" s="770" t="s">
        <v>505</v>
      </c>
      <c r="B1633" s="770" t="s">
        <v>2099</v>
      </c>
      <c r="C1633" s="772" t="s">
        <v>3190</v>
      </c>
      <c r="D1633" s="799" t="str" cm="1">
        <f t="array" aca="1" ref="D1633" ca="1">IFERROR(_xlfn.FORMULATEXT(INDIRECT("'" &amp; Audit_Calc_Auto[[#This Row],[Feuille]] &amp; "'!" &amp; Audit_Calc_Auto[[#This Row],[Cellule]])),"(pas de formule)")</f>
        <v>=SIERREUR(J12/J11;"")</v>
      </c>
      <c r="E1633" t="str">
        <f ca="1">IF(Audit_Calc_Auto[[#This Row],[Formule actuelle]]="(pas de formule)","SANS FORMULE",IF(Audit_Calc_Auto[[#This Row],[Formule actuelle]]=Audit_Calc_Auto[[#This Row],[Formule attendue]],"OK","MODIFIE"))</f>
        <v>OK</v>
      </c>
    </row>
    <row r="1634" spans="1:5" x14ac:dyDescent="0.25">
      <c r="A1634" s="770" t="s">
        <v>505</v>
      </c>
      <c r="B1634" s="770" t="s">
        <v>2100</v>
      </c>
      <c r="C1634" s="772" t="s">
        <v>3191</v>
      </c>
      <c r="D1634" s="799" t="str" cm="1">
        <f t="array" aca="1" ref="D1634" ca="1">IFERROR(_xlfn.FORMULATEXT(INDIRECT("'" &amp; Audit_Calc_Auto[[#This Row],[Feuille]] &amp; "'!" &amp; Audit_Calc_Auto[[#This Row],[Cellule]])),"(pas de formule)")</f>
        <v>=SIERREUR(K12/K11;"")</v>
      </c>
      <c r="E1634" t="str">
        <f ca="1">IF(Audit_Calc_Auto[[#This Row],[Formule actuelle]]="(pas de formule)","SANS FORMULE",IF(Audit_Calc_Auto[[#This Row],[Formule actuelle]]=Audit_Calc_Auto[[#This Row],[Formule attendue]],"OK","MODIFIE"))</f>
        <v>OK</v>
      </c>
    </row>
    <row r="1635" spans="1:5" x14ac:dyDescent="0.25">
      <c r="A1635" s="770" t="s">
        <v>505</v>
      </c>
      <c r="B1635" s="770" t="s">
        <v>2101</v>
      </c>
      <c r="C1635" s="772" t="s">
        <v>1905</v>
      </c>
      <c r="D1635" s="799" t="str" cm="1">
        <f t="array" aca="1" ref="D1635" ca="1">IFERROR(_xlfn.FORMULATEXT(INDIRECT("'" &amp; Audit_Calc_Auto[[#This Row],[Feuille]] &amp; "'!" &amp; Audit_Calc_Auto[[#This Row],[Cellule]])),"(pas de formule)")</f>
        <v>=A15</v>
      </c>
      <c r="E1635" t="str">
        <f ca="1">IF(Audit_Calc_Auto[[#This Row],[Formule actuelle]]="(pas de formule)","SANS FORMULE",IF(Audit_Calc_Auto[[#This Row],[Formule actuelle]]=Audit_Calc_Auto[[#This Row],[Formule attendue]],"OK","MODIFIE"))</f>
        <v>OK</v>
      </c>
    </row>
    <row r="1636" spans="1:5" x14ac:dyDescent="0.25">
      <c r="A1636" s="770" t="s">
        <v>505</v>
      </c>
      <c r="B1636" s="770" t="s">
        <v>2102</v>
      </c>
      <c r="C1636" s="772" t="s">
        <v>3192</v>
      </c>
      <c r="D1636" s="799" t="str" cm="1">
        <f t="array" aca="1" ref="D1636" ca="1">IFERROR(_xlfn.FORMULATEXT(INDIRECT("'" &amp; Audit_Calc_Auto[[#This Row],[Feuille]] &amp; "'!" &amp; Audit_Calc_Auto[[#This Row],[Cellule]])),"(pas de formule)")</f>
        <v>=SI(N(A18);ARRONDI(SI(OU(B18="";B18=0);0;(D18/B18*C18));2);0)</v>
      </c>
      <c r="E1636" t="str">
        <f ca="1">IF(Audit_Calc_Auto[[#This Row],[Formule actuelle]]="(pas de formule)","SANS FORMULE",IF(Audit_Calc_Auto[[#This Row],[Formule actuelle]]=Audit_Calc_Auto[[#This Row],[Formule attendue]],"OK","MODIFIE"))</f>
        <v>OK</v>
      </c>
    </row>
    <row r="1637" spans="1:5" x14ac:dyDescent="0.25">
      <c r="A1637" s="770" t="s">
        <v>505</v>
      </c>
      <c r="B1637" s="770" t="s">
        <v>2103</v>
      </c>
      <c r="C1637" s="772" t="s">
        <v>3193</v>
      </c>
      <c r="D1637" s="799" t="str" cm="1">
        <f t="array" aca="1" ref="D1637" ca="1">IFERROR(_xlfn.FORMULATEXT(INDIRECT("'" &amp; Audit_Calc_Auto[[#This Row],[Feuille]] &amp; "'!" &amp; Audit_Calc_Auto[[#This Row],[Cellule]])),"(pas de formule)")</f>
        <v>=SI($C$8="A RENSEIGNER";"Renseigner cellule C8";SIERREUR(ARRONDI(SI($C$8="NON";0;RECHERCHE(ANNEE(A18);$C$10:K$10;$C$13:K$13)*B18);2);0))</v>
      </c>
      <c r="E1637" t="str">
        <f ca="1">IF(Audit_Calc_Auto[[#This Row],[Formule actuelle]]="(pas de formule)","SANS FORMULE",IF(Audit_Calc_Auto[[#This Row],[Formule actuelle]]=Audit_Calc_Auto[[#This Row],[Formule attendue]],"OK","MODIFIE"))</f>
        <v>OK</v>
      </c>
    </row>
    <row r="1638" spans="1:5" x14ac:dyDescent="0.25">
      <c r="A1638" s="770" t="s">
        <v>505</v>
      </c>
      <c r="B1638" s="770" t="s">
        <v>2104</v>
      </c>
      <c r="C1638" s="772" t="s">
        <v>3194</v>
      </c>
      <c r="D1638" s="799" t="str" cm="1">
        <f t="array" aca="1" ref="D1638" ca="1">IFERROR(_xlfn.FORMULATEXT(INDIRECT("'" &amp; Audit_Calc_Auto[[#This Row],[Feuille]] &amp; "'!" &amp; Audit_Calc_Auto[[#This Row],[Cellule]])),"(pas de formule)")</f>
        <v>=SI($C$8="A RENSEIGNER";"Renseigner cellule C8";SI(N(A18);ARRONDI(B18-C18+D18-E18-SI(G18&gt;=0;SI(F18-G18&lt;0;-(F18-G18);0))-H18;2);0))</v>
      </c>
      <c r="E1638" t="str">
        <f ca="1">IF(Audit_Calc_Auto[[#This Row],[Formule actuelle]]="(pas de formule)","SANS FORMULE",IF(Audit_Calc_Auto[[#This Row],[Formule actuelle]]=Audit_Calc_Auto[[#This Row],[Formule attendue]],"OK","MODIFIE"))</f>
        <v>OK</v>
      </c>
    </row>
    <row r="1639" spans="1:5" x14ac:dyDescent="0.25">
      <c r="A1639" s="770" t="s">
        <v>505</v>
      </c>
      <c r="B1639" s="770" t="s">
        <v>2105</v>
      </c>
      <c r="C1639" s="772" t="s">
        <v>3195</v>
      </c>
      <c r="D1639" s="799" t="str" cm="1">
        <f t="array" aca="1" ref="D1639" ca="1">IFERROR(_xlfn.FORMULATEXT(INDIRECT("'" &amp; Audit_Calc_Auto[[#This Row],[Feuille]] &amp; "'!" &amp; Audit_Calc_Auto[[#This Row],[Cellule]])),"(pas de formule)")</f>
        <v>=SIERREUR(SI(I18="";"";ARRONDI(SI($K$17="Pourcentage_temps_projet";I18*K18;$I$31/$J$31*K18);2));"")</v>
      </c>
      <c r="E1639" t="str">
        <f ca="1">IF(Audit_Calc_Auto[[#This Row],[Formule actuelle]]="(pas de formule)","SANS FORMULE",IF(Audit_Calc_Auto[[#This Row],[Formule actuelle]]=Audit_Calc_Auto[[#This Row],[Formule attendue]],"OK","MODIFIE"))</f>
        <v>OK</v>
      </c>
    </row>
    <row r="1640" spans="1:5" x14ac:dyDescent="0.25">
      <c r="A1640" s="770" t="s">
        <v>505</v>
      </c>
      <c r="B1640" s="770" t="s">
        <v>2003</v>
      </c>
      <c r="C1640" s="772" t="s">
        <v>3196</v>
      </c>
      <c r="D1640" s="799" t="str" cm="1">
        <f t="array" aca="1" ref="D1640" ca="1">IFERROR(_xlfn.FORMULATEXT(INDIRECT("'" &amp; Audit_Calc_Auto[[#This Row],[Feuille]] &amp; "'!" &amp; Audit_Calc_Auto[[#This Row],[Cellule]])),"(pas de formule)")</f>
        <v>=SI(N(A19);ARRONDI(SI(OU(B19="";B19=0);0;(D19/B19*C19));2);0)</v>
      </c>
      <c r="E1640" t="str">
        <f ca="1">IF(Audit_Calc_Auto[[#This Row],[Formule actuelle]]="(pas de formule)","SANS FORMULE",IF(Audit_Calc_Auto[[#This Row],[Formule actuelle]]=Audit_Calc_Auto[[#This Row],[Formule attendue]],"OK","MODIFIE"))</f>
        <v>OK</v>
      </c>
    </row>
    <row r="1641" spans="1:5" x14ac:dyDescent="0.25">
      <c r="A1641" s="770" t="s">
        <v>505</v>
      </c>
      <c r="B1641" s="770" t="s">
        <v>2005</v>
      </c>
      <c r="C1641" s="772" t="s">
        <v>3197</v>
      </c>
      <c r="D1641" s="799" t="str" cm="1">
        <f t="array" aca="1" ref="D1641" ca="1">IFERROR(_xlfn.FORMULATEXT(INDIRECT("'" &amp; Audit_Calc_Auto[[#This Row],[Feuille]] &amp; "'!" &amp; Audit_Calc_Auto[[#This Row],[Cellule]])),"(pas de formule)")</f>
        <v>=SI($C$8="A RENSEIGNER";"Renseigner cellule C8";SIERREUR(ARRONDI(SI($C$8="NON";0;RECHERCHE(ANNEE(A19);$C$10:K$10;$C$13:K$13)*B19);2);0))</v>
      </c>
      <c r="E1641" t="str">
        <f ca="1">IF(Audit_Calc_Auto[[#This Row],[Formule actuelle]]="(pas de formule)","SANS FORMULE",IF(Audit_Calc_Auto[[#This Row],[Formule actuelle]]=Audit_Calc_Auto[[#This Row],[Formule attendue]],"OK","MODIFIE"))</f>
        <v>OK</v>
      </c>
    </row>
    <row r="1642" spans="1:5" x14ac:dyDescent="0.25">
      <c r="A1642" s="770" t="s">
        <v>505</v>
      </c>
      <c r="B1642" s="770" t="s">
        <v>2006</v>
      </c>
      <c r="C1642" s="772" t="s">
        <v>3198</v>
      </c>
      <c r="D1642" s="799" t="str" cm="1">
        <f t="array" aca="1" ref="D1642" ca="1">IFERROR(_xlfn.FORMULATEXT(INDIRECT("'" &amp; Audit_Calc_Auto[[#This Row],[Feuille]] &amp; "'!" &amp; Audit_Calc_Auto[[#This Row],[Cellule]])),"(pas de formule)")</f>
        <v>=SI($C$8="A RENSEIGNER";"Renseigner cellule C8";SI(N(A19);ARRONDI(B19-C19+D19-E19-SI(G19&gt;=0;SI(F19-G19&lt;0;-(F19-G19);0))-H19;2);0))</v>
      </c>
      <c r="E1642" t="str">
        <f ca="1">IF(Audit_Calc_Auto[[#This Row],[Formule actuelle]]="(pas de formule)","SANS FORMULE",IF(Audit_Calc_Auto[[#This Row],[Formule actuelle]]=Audit_Calc_Auto[[#This Row],[Formule attendue]],"OK","MODIFIE"))</f>
        <v>OK</v>
      </c>
    </row>
    <row r="1643" spans="1:5" x14ac:dyDescent="0.25">
      <c r="A1643" s="770" t="s">
        <v>505</v>
      </c>
      <c r="B1643" s="770" t="s">
        <v>2010</v>
      </c>
      <c r="C1643" s="772" t="s">
        <v>3199</v>
      </c>
      <c r="D1643" s="799" t="str" cm="1">
        <f t="array" aca="1" ref="D1643" ca="1">IFERROR(_xlfn.FORMULATEXT(INDIRECT("'" &amp; Audit_Calc_Auto[[#This Row],[Feuille]] &amp; "'!" &amp; Audit_Calc_Auto[[#This Row],[Cellule]])),"(pas de formule)")</f>
        <v>=SIERREUR(SI(I19="";"";ARRONDI(SI($K$17="Pourcentage_temps_projet";I19*K19;$I$31/$J$31*K19);2));"")</v>
      </c>
      <c r="E1643" t="str">
        <f ca="1">IF(Audit_Calc_Auto[[#This Row],[Formule actuelle]]="(pas de formule)","SANS FORMULE",IF(Audit_Calc_Auto[[#This Row],[Formule actuelle]]=Audit_Calc_Auto[[#This Row],[Formule attendue]],"OK","MODIFIE"))</f>
        <v>OK</v>
      </c>
    </row>
    <row r="1644" spans="1:5" x14ac:dyDescent="0.25">
      <c r="A1644" s="770" t="s">
        <v>505</v>
      </c>
      <c r="B1644" s="770" t="s">
        <v>2017</v>
      </c>
      <c r="C1644" s="772" t="s">
        <v>3200</v>
      </c>
      <c r="D1644" s="799" t="str" cm="1">
        <f t="array" aca="1" ref="D1644" ca="1">IFERROR(_xlfn.FORMULATEXT(INDIRECT("'" &amp; Audit_Calc_Auto[[#This Row],[Feuille]] &amp; "'!" &amp; Audit_Calc_Auto[[#This Row],[Cellule]])),"(pas de formule)")</f>
        <v>=SI(N(A20);ARRONDI(SI(OU(B20="";B20=0);0;(D20/B20*C20));2);0)</v>
      </c>
      <c r="E1644" t="str">
        <f ca="1">IF(Audit_Calc_Auto[[#This Row],[Formule actuelle]]="(pas de formule)","SANS FORMULE",IF(Audit_Calc_Auto[[#This Row],[Formule actuelle]]=Audit_Calc_Auto[[#This Row],[Formule attendue]],"OK","MODIFIE"))</f>
        <v>OK</v>
      </c>
    </row>
    <row r="1645" spans="1:5" x14ac:dyDescent="0.25">
      <c r="A1645" s="770" t="s">
        <v>505</v>
      </c>
      <c r="B1645" s="770" t="s">
        <v>2019</v>
      </c>
      <c r="C1645" s="772" t="s">
        <v>3201</v>
      </c>
      <c r="D1645" s="799" t="str" cm="1">
        <f t="array" aca="1" ref="D1645" ca="1">IFERROR(_xlfn.FORMULATEXT(INDIRECT("'" &amp; Audit_Calc_Auto[[#This Row],[Feuille]] &amp; "'!" &amp; Audit_Calc_Auto[[#This Row],[Cellule]])),"(pas de formule)")</f>
        <v>=SI($C$8="A RENSEIGNER";"Renseigner cellule C8";SIERREUR(ARRONDI(SI($C$8="NON";0;RECHERCHE(ANNEE(A20);$C$10:K$10;$C$13:K$13)*B20);2);0))</v>
      </c>
      <c r="E1645" t="str">
        <f ca="1">IF(Audit_Calc_Auto[[#This Row],[Formule actuelle]]="(pas de formule)","SANS FORMULE",IF(Audit_Calc_Auto[[#This Row],[Formule actuelle]]=Audit_Calc_Auto[[#This Row],[Formule attendue]],"OK","MODIFIE"))</f>
        <v>OK</v>
      </c>
    </row>
    <row r="1646" spans="1:5" x14ac:dyDescent="0.25">
      <c r="A1646" s="770" t="s">
        <v>505</v>
      </c>
      <c r="B1646" s="770" t="s">
        <v>2020</v>
      </c>
      <c r="C1646" s="772" t="s">
        <v>3202</v>
      </c>
      <c r="D1646" s="799" t="str" cm="1">
        <f t="array" aca="1" ref="D1646" ca="1">IFERROR(_xlfn.FORMULATEXT(INDIRECT("'" &amp; Audit_Calc_Auto[[#This Row],[Feuille]] &amp; "'!" &amp; Audit_Calc_Auto[[#This Row],[Cellule]])),"(pas de formule)")</f>
        <v>=SI($C$8="A RENSEIGNER";"Renseigner cellule C8";SI(N(A20);ARRONDI(B20-C20+D20-E20-SI(G20&gt;=0;SI(F20-G20&lt;0;-(F20-G20);0))-H20;2);0))</v>
      </c>
      <c r="E1646" t="str">
        <f ca="1">IF(Audit_Calc_Auto[[#This Row],[Formule actuelle]]="(pas de formule)","SANS FORMULE",IF(Audit_Calc_Auto[[#This Row],[Formule actuelle]]=Audit_Calc_Auto[[#This Row],[Formule attendue]],"OK","MODIFIE"))</f>
        <v>OK</v>
      </c>
    </row>
    <row r="1647" spans="1:5" x14ac:dyDescent="0.25">
      <c r="A1647" s="770" t="s">
        <v>505</v>
      </c>
      <c r="B1647" s="770" t="s">
        <v>2026</v>
      </c>
      <c r="C1647" s="772" t="s">
        <v>3203</v>
      </c>
      <c r="D1647" s="799" t="str" cm="1">
        <f t="array" aca="1" ref="D1647" ca="1">IFERROR(_xlfn.FORMULATEXT(INDIRECT("'" &amp; Audit_Calc_Auto[[#This Row],[Feuille]] &amp; "'!" &amp; Audit_Calc_Auto[[#This Row],[Cellule]])),"(pas de formule)")</f>
        <v>=SIERREUR(SI(I20="";"";ARRONDI(SI($K$17="Pourcentage_temps_projet";I20*K20;$I$31/$J$31*K20);2));"")</v>
      </c>
      <c r="E1647" t="str">
        <f ca="1">IF(Audit_Calc_Auto[[#This Row],[Formule actuelle]]="(pas de formule)","SANS FORMULE",IF(Audit_Calc_Auto[[#This Row],[Formule actuelle]]=Audit_Calc_Auto[[#This Row],[Formule attendue]],"OK","MODIFIE"))</f>
        <v>OK</v>
      </c>
    </row>
    <row r="1648" spans="1:5" x14ac:dyDescent="0.25">
      <c r="A1648" s="770" t="s">
        <v>505</v>
      </c>
      <c r="B1648" s="770" t="s">
        <v>2033</v>
      </c>
      <c r="C1648" s="772" t="s">
        <v>3204</v>
      </c>
      <c r="D1648" s="799" t="str" cm="1">
        <f t="array" aca="1" ref="D1648" ca="1">IFERROR(_xlfn.FORMULATEXT(INDIRECT("'" &amp; Audit_Calc_Auto[[#This Row],[Feuille]] &amp; "'!" &amp; Audit_Calc_Auto[[#This Row],[Cellule]])),"(pas de formule)")</f>
        <v>=SI(N(A21);ARRONDI(SI(OU(B21="";B21=0);0;(D21/B21*C21));2);0)</v>
      </c>
      <c r="E1648" t="str">
        <f ca="1">IF(Audit_Calc_Auto[[#This Row],[Formule actuelle]]="(pas de formule)","SANS FORMULE",IF(Audit_Calc_Auto[[#This Row],[Formule actuelle]]=Audit_Calc_Auto[[#This Row],[Formule attendue]],"OK","MODIFIE"))</f>
        <v>OK</v>
      </c>
    </row>
    <row r="1649" spans="1:5" x14ac:dyDescent="0.25">
      <c r="A1649" s="770" t="s">
        <v>505</v>
      </c>
      <c r="B1649" s="770" t="s">
        <v>2035</v>
      </c>
      <c r="C1649" s="772" t="s">
        <v>3205</v>
      </c>
      <c r="D1649" s="799" t="str" cm="1">
        <f t="array" aca="1" ref="D1649" ca="1">IFERROR(_xlfn.FORMULATEXT(INDIRECT("'" &amp; Audit_Calc_Auto[[#This Row],[Feuille]] &amp; "'!" &amp; Audit_Calc_Auto[[#This Row],[Cellule]])),"(pas de formule)")</f>
        <v>=SI($C$8="A RENSEIGNER";"Renseigner cellule C8";SIERREUR(ARRONDI(SI($C$8="NON";0;RECHERCHE(ANNEE(A21);$C$10:K$10;$C$13:K$13)*B21);2);0))</v>
      </c>
      <c r="E1649" t="str">
        <f ca="1">IF(Audit_Calc_Auto[[#This Row],[Formule actuelle]]="(pas de formule)","SANS FORMULE",IF(Audit_Calc_Auto[[#This Row],[Formule actuelle]]=Audit_Calc_Auto[[#This Row],[Formule attendue]],"OK","MODIFIE"))</f>
        <v>OK</v>
      </c>
    </row>
    <row r="1650" spans="1:5" x14ac:dyDescent="0.25">
      <c r="A1650" s="770" t="s">
        <v>505</v>
      </c>
      <c r="B1650" s="770" t="s">
        <v>2036</v>
      </c>
      <c r="C1650" s="772" t="s">
        <v>3206</v>
      </c>
      <c r="D1650" s="799" t="str" cm="1">
        <f t="array" aca="1" ref="D1650" ca="1">IFERROR(_xlfn.FORMULATEXT(INDIRECT("'" &amp; Audit_Calc_Auto[[#This Row],[Feuille]] &amp; "'!" &amp; Audit_Calc_Auto[[#This Row],[Cellule]])),"(pas de formule)")</f>
        <v>=SI($C$8="A RENSEIGNER";"Renseigner cellule C8";SI(N(A21);ARRONDI(B21-C21+D21-E21-SI(G21&gt;=0;SI(F21-G21&lt;0;-(F21-G21);0))-H21;2);0))</v>
      </c>
      <c r="E1650" t="str">
        <f ca="1">IF(Audit_Calc_Auto[[#This Row],[Formule actuelle]]="(pas de formule)","SANS FORMULE",IF(Audit_Calc_Auto[[#This Row],[Formule actuelle]]=Audit_Calc_Auto[[#This Row],[Formule attendue]],"OK","MODIFIE"))</f>
        <v>OK</v>
      </c>
    </row>
    <row r="1651" spans="1:5" x14ac:dyDescent="0.25">
      <c r="A1651" s="770" t="s">
        <v>505</v>
      </c>
      <c r="B1651" s="770" t="s">
        <v>2042</v>
      </c>
      <c r="C1651" s="772" t="s">
        <v>3207</v>
      </c>
      <c r="D1651" s="799" t="str" cm="1">
        <f t="array" aca="1" ref="D1651" ca="1">IFERROR(_xlfn.FORMULATEXT(INDIRECT("'" &amp; Audit_Calc_Auto[[#This Row],[Feuille]] &amp; "'!" &amp; Audit_Calc_Auto[[#This Row],[Cellule]])),"(pas de formule)")</f>
        <v>=SIERREUR(SI(I21="";"";ARRONDI(SI($K$17="Pourcentage_temps_projet";I21*K21;$I$31/$J$31*K21);2));"")</v>
      </c>
      <c r="E1651" t="str">
        <f ca="1">IF(Audit_Calc_Auto[[#This Row],[Formule actuelle]]="(pas de formule)","SANS FORMULE",IF(Audit_Calc_Auto[[#This Row],[Formule actuelle]]=Audit_Calc_Auto[[#This Row],[Formule attendue]],"OK","MODIFIE"))</f>
        <v>OK</v>
      </c>
    </row>
    <row r="1652" spans="1:5" x14ac:dyDescent="0.25">
      <c r="A1652" s="770" t="s">
        <v>505</v>
      </c>
      <c r="B1652" s="770" t="s">
        <v>2048</v>
      </c>
      <c r="C1652" s="772" t="s">
        <v>3208</v>
      </c>
      <c r="D1652" s="799" t="str" cm="1">
        <f t="array" aca="1" ref="D1652" ca="1">IFERROR(_xlfn.FORMULATEXT(INDIRECT("'" &amp; Audit_Calc_Auto[[#This Row],[Feuille]] &amp; "'!" &amp; Audit_Calc_Auto[[#This Row],[Cellule]])),"(pas de formule)")</f>
        <v>=SI(N(A22);ARRONDI(SI(OU(B22="";B22=0);0;(D22/B22*C22));2);0)</v>
      </c>
      <c r="E1652" t="str">
        <f ca="1">IF(Audit_Calc_Auto[[#This Row],[Formule actuelle]]="(pas de formule)","SANS FORMULE",IF(Audit_Calc_Auto[[#This Row],[Formule actuelle]]=Audit_Calc_Auto[[#This Row],[Formule attendue]],"OK","MODIFIE"))</f>
        <v>OK</v>
      </c>
    </row>
    <row r="1653" spans="1:5" x14ac:dyDescent="0.25">
      <c r="A1653" s="770" t="s">
        <v>505</v>
      </c>
      <c r="B1653" s="770" t="s">
        <v>2050</v>
      </c>
      <c r="C1653" s="772" t="s">
        <v>3209</v>
      </c>
      <c r="D1653" s="799" t="str" cm="1">
        <f t="array" aca="1" ref="D1653" ca="1">IFERROR(_xlfn.FORMULATEXT(INDIRECT("'" &amp; Audit_Calc_Auto[[#This Row],[Feuille]] &amp; "'!" &amp; Audit_Calc_Auto[[#This Row],[Cellule]])),"(pas de formule)")</f>
        <v>=SI($C$8="A RENSEIGNER";"Renseigner cellule C8";SIERREUR(ARRONDI(SI($C$8="NON";0;RECHERCHE(ANNEE(A22);$C$10:K$10;$C$13:K$13)*B22);2);0))</v>
      </c>
      <c r="E1653" t="str">
        <f ca="1">IF(Audit_Calc_Auto[[#This Row],[Formule actuelle]]="(pas de formule)","SANS FORMULE",IF(Audit_Calc_Auto[[#This Row],[Formule actuelle]]=Audit_Calc_Auto[[#This Row],[Formule attendue]],"OK","MODIFIE"))</f>
        <v>OK</v>
      </c>
    </row>
    <row r="1654" spans="1:5" x14ac:dyDescent="0.25">
      <c r="A1654" s="770" t="s">
        <v>505</v>
      </c>
      <c r="B1654" s="770" t="s">
        <v>2051</v>
      </c>
      <c r="C1654" s="772" t="s">
        <v>3210</v>
      </c>
      <c r="D1654" s="799" t="str" cm="1">
        <f t="array" aca="1" ref="D1654" ca="1">IFERROR(_xlfn.FORMULATEXT(INDIRECT("'" &amp; Audit_Calc_Auto[[#This Row],[Feuille]] &amp; "'!" &amp; Audit_Calc_Auto[[#This Row],[Cellule]])),"(pas de formule)")</f>
        <v>=SI($C$8="A RENSEIGNER";"Renseigner cellule C8";SI(N(A22);ARRONDI(B22-C22+D22-E22-SI(G22&gt;=0;SI(F22-G22&lt;0;-(F22-G22);0))-H22;2);0))</v>
      </c>
      <c r="E1654" t="str">
        <f ca="1">IF(Audit_Calc_Auto[[#This Row],[Formule actuelle]]="(pas de formule)","SANS FORMULE",IF(Audit_Calc_Auto[[#This Row],[Formule actuelle]]=Audit_Calc_Auto[[#This Row],[Formule attendue]],"OK","MODIFIE"))</f>
        <v>OK</v>
      </c>
    </row>
    <row r="1655" spans="1:5" x14ac:dyDescent="0.25">
      <c r="A1655" s="770" t="s">
        <v>505</v>
      </c>
      <c r="B1655" s="770" t="s">
        <v>2056</v>
      </c>
      <c r="C1655" s="772" t="s">
        <v>3211</v>
      </c>
      <c r="D1655" s="799" t="str" cm="1">
        <f t="array" aca="1" ref="D1655" ca="1">IFERROR(_xlfn.FORMULATEXT(INDIRECT("'" &amp; Audit_Calc_Auto[[#This Row],[Feuille]] &amp; "'!" &amp; Audit_Calc_Auto[[#This Row],[Cellule]])),"(pas de formule)")</f>
        <v>=SIERREUR(SI(I22="";"";ARRONDI(SI($K$17="Pourcentage_temps_projet";I22*K22;$I$31/$J$31*K22);2));"")</v>
      </c>
      <c r="E1655" t="str">
        <f ca="1">IF(Audit_Calc_Auto[[#This Row],[Formule actuelle]]="(pas de formule)","SANS FORMULE",IF(Audit_Calc_Auto[[#This Row],[Formule actuelle]]=Audit_Calc_Auto[[#This Row],[Formule attendue]],"OK","MODIFIE"))</f>
        <v>OK</v>
      </c>
    </row>
    <row r="1656" spans="1:5" x14ac:dyDescent="0.25">
      <c r="A1656" s="770" t="s">
        <v>505</v>
      </c>
      <c r="B1656" s="770" t="s">
        <v>2062</v>
      </c>
      <c r="C1656" s="772" t="s">
        <v>3212</v>
      </c>
      <c r="D1656" s="799" t="str" cm="1">
        <f t="array" aca="1" ref="D1656" ca="1">IFERROR(_xlfn.FORMULATEXT(INDIRECT("'" &amp; Audit_Calc_Auto[[#This Row],[Feuille]] &amp; "'!" &amp; Audit_Calc_Auto[[#This Row],[Cellule]])),"(pas de formule)")</f>
        <v>=SI(N(A23);ARRONDI(SI(OU(B23="";B23=0);0;(D23/B23*C23));2);0)</v>
      </c>
      <c r="E1656" t="str">
        <f ca="1">IF(Audit_Calc_Auto[[#This Row],[Formule actuelle]]="(pas de formule)","SANS FORMULE",IF(Audit_Calc_Auto[[#This Row],[Formule actuelle]]=Audit_Calc_Auto[[#This Row],[Formule attendue]],"OK","MODIFIE"))</f>
        <v>OK</v>
      </c>
    </row>
    <row r="1657" spans="1:5" x14ac:dyDescent="0.25">
      <c r="A1657" s="770" t="s">
        <v>505</v>
      </c>
      <c r="B1657" s="770" t="s">
        <v>2064</v>
      </c>
      <c r="C1657" s="772" t="s">
        <v>3213</v>
      </c>
      <c r="D1657" s="799" t="str" cm="1">
        <f t="array" aca="1" ref="D1657" ca="1">IFERROR(_xlfn.FORMULATEXT(INDIRECT("'" &amp; Audit_Calc_Auto[[#This Row],[Feuille]] &amp; "'!" &amp; Audit_Calc_Auto[[#This Row],[Cellule]])),"(pas de formule)")</f>
        <v>=SI($C$8="A RENSEIGNER";"Renseigner cellule C8";SIERREUR(ARRONDI(SI($C$8="NON";0;RECHERCHE(ANNEE(A23);$C$10:K$10;$C$13:K$13)*B23);2);0))</v>
      </c>
      <c r="E1657" t="str">
        <f ca="1">IF(Audit_Calc_Auto[[#This Row],[Formule actuelle]]="(pas de formule)","SANS FORMULE",IF(Audit_Calc_Auto[[#This Row],[Formule actuelle]]=Audit_Calc_Auto[[#This Row],[Formule attendue]],"OK","MODIFIE"))</f>
        <v>OK</v>
      </c>
    </row>
    <row r="1658" spans="1:5" x14ac:dyDescent="0.25">
      <c r="A1658" s="770" t="s">
        <v>505</v>
      </c>
      <c r="B1658" s="770" t="s">
        <v>2065</v>
      </c>
      <c r="C1658" s="772" t="s">
        <v>3214</v>
      </c>
      <c r="D1658" s="799" t="str" cm="1">
        <f t="array" aca="1" ref="D1658" ca="1">IFERROR(_xlfn.FORMULATEXT(INDIRECT("'" &amp; Audit_Calc_Auto[[#This Row],[Feuille]] &amp; "'!" &amp; Audit_Calc_Auto[[#This Row],[Cellule]])),"(pas de formule)")</f>
        <v>=SI($C$8="A RENSEIGNER";"Renseigner cellule C8";SI(N(A23);ARRONDI(B23-C23+D23-E23-SI(G23&gt;=0;SI(F23-G23&lt;0;-(F23-G23);0))-H23;2);0))</v>
      </c>
      <c r="E1658" t="str">
        <f ca="1">IF(Audit_Calc_Auto[[#This Row],[Formule actuelle]]="(pas de formule)","SANS FORMULE",IF(Audit_Calc_Auto[[#This Row],[Formule actuelle]]=Audit_Calc_Auto[[#This Row],[Formule attendue]],"OK","MODIFIE"))</f>
        <v>OK</v>
      </c>
    </row>
    <row r="1659" spans="1:5" x14ac:dyDescent="0.25">
      <c r="A1659" s="770" t="s">
        <v>505</v>
      </c>
      <c r="B1659" s="770" t="s">
        <v>2071</v>
      </c>
      <c r="C1659" s="772" t="s">
        <v>3215</v>
      </c>
      <c r="D1659" s="799" t="str" cm="1">
        <f t="array" aca="1" ref="D1659" ca="1">IFERROR(_xlfn.FORMULATEXT(INDIRECT("'" &amp; Audit_Calc_Auto[[#This Row],[Feuille]] &amp; "'!" &amp; Audit_Calc_Auto[[#This Row],[Cellule]])),"(pas de formule)")</f>
        <v>=SIERREUR(SI(I23="";"";ARRONDI(SI($K$17="Pourcentage_temps_projet";I23*K23;$I$31/$J$31*K23);2));"")</v>
      </c>
      <c r="E1659" t="str">
        <f ca="1">IF(Audit_Calc_Auto[[#This Row],[Formule actuelle]]="(pas de formule)","SANS FORMULE",IF(Audit_Calc_Auto[[#This Row],[Formule actuelle]]=Audit_Calc_Auto[[#This Row],[Formule attendue]],"OK","MODIFIE"))</f>
        <v>OK</v>
      </c>
    </row>
    <row r="1660" spans="1:5" x14ac:dyDescent="0.25">
      <c r="A1660" s="770" t="s">
        <v>505</v>
      </c>
      <c r="B1660" s="770" t="s">
        <v>2106</v>
      </c>
      <c r="C1660" s="772" t="s">
        <v>3216</v>
      </c>
      <c r="D1660" s="799" t="str" cm="1">
        <f t="array" aca="1" ref="D1660" ca="1">IFERROR(_xlfn.FORMULATEXT(INDIRECT("'" &amp; Audit_Calc_Auto[[#This Row],[Feuille]] &amp; "'!" &amp; Audit_Calc_Auto[[#This Row],[Cellule]])),"(pas de formule)")</f>
        <v>=SI(N(A24);ARRONDI(SI(OU(B24="";B24=0);0;(D24/B24*C24));2);0)</v>
      </c>
      <c r="E1660" t="str">
        <f ca="1">IF(Audit_Calc_Auto[[#This Row],[Formule actuelle]]="(pas de formule)","SANS FORMULE",IF(Audit_Calc_Auto[[#This Row],[Formule actuelle]]=Audit_Calc_Auto[[#This Row],[Formule attendue]],"OK","MODIFIE"))</f>
        <v>OK</v>
      </c>
    </row>
    <row r="1661" spans="1:5" x14ac:dyDescent="0.25">
      <c r="A1661" s="770" t="s">
        <v>505</v>
      </c>
      <c r="B1661" s="770" t="s">
        <v>2107</v>
      </c>
      <c r="C1661" s="772" t="s">
        <v>3217</v>
      </c>
      <c r="D1661" s="799" t="str" cm="1">
        <f t="array" aca="1" ref="D1661" ca="1">IFERROR(_xlfn.FORMULATEXT(INDIRECT("'" &amp; Audit_Calc_Auto[[#This Row],[Feuille]] &amp; "'!" &amp; Audit_Calc_Auto[[#This Row],[Cellule]])),"(pas de formule)")</f>
        <v>=SI($C$8="A RENSEIGNER";"Renseigner cellule C8";SIERREUR(ARRONDI(SI($C$8="NON";0;RECHERCHE(ANNEE(A24);$C$10:K$10;$C$13:K$13)*B24);2);0))</v>
      </c>
      <c r="E1661" t="str">
        <f ca="1">IF(Audit_Calc_Auto[[#This Row],[Formule actuelle]]="(pas de formule)","SANS FORMULE",IF(Audit_Calc_Auto[[#This Row],[Formule actuelle]]=Audit_Calc_Auto[[#This Row],[Formule attendue]],"OK","MODIFIE"))</f>
        <v>OK</v>
      </c>
    </row>
    <row r="1662" spans="1:5" x14ac:dyDescent="0.25">
      <c r="A1662" s="770" t="s">
        <v>505</v>
      </c>
      <c r="B1662" s="770" t="s">
        <v>2072</v>
      </c>
      <c r="C1662" s="772" t="s">
        <v>3218</v>
      </c>
      <c r="D1662" s="799" t="str" cm="1">
        <f t="array" aca="1" ref="D1662" ca="1">IFERROR(_xlfn.FORMULATEXT(INDIRECT("'" &amp; Audit_Calc_Auto[[#This Row],[Feuille]] &amp; "'!" &amp; Audit_Calc_Auto[[#This Row],[Cellule]])),"(pas de formule)")</f>
        <v>=SI($C$8="A RENSEIGNER";"Renseigner cellule C8";SI(N(A24);ARRONDI(B24-C24+D24-E24-SI(G24&gt;=0;SI(F24-G24&lt;0;-(F24-G24);0))-H24;2);0))</v>
      </c>
      <c r="E1662" t="str">
        <f ca="1">IF(Audit_Calc_Auto[[#This Row],[Formule actuelle]]="(pas de formule)","SANS FORMULE",IF(Audit_Calc_Auto[[#This Row],[Formule actuelle]]=Audit_Calc_Auto[[#This Row],[Formule attendue]],"OK","MODIFIE"))</f>
        <v>OK</v>
      </c>
    </row>
    <row r="1663" spans="1:5" x14ac:dyDescent="0.25">
      <c r="A1663" s="770" t="s">
        <v>505</v>
      </c>
      <c r="B1663" s="770" t="s">
        <v>2108</v>
      </c>
      <c r="C1663" s="772" t="s">
        <v>3219</v>
      </c>
      <c r="D1663" s="799" t="str" cm="1">
        <f t="array" aca="1" ref="D1663" ca="1">IFERROR(_xlfn.FORMULATEXT(INDIRECT("'" &amp; Audit_Calc_Auto[[#This Row],[Feuille]] &amp; "'!" &amp; Audit_Calc_Auto[[#This Row],[Cellule]])),"(pas de formule)")</f>
        <v>=SIERREUR(SI(I24="";"";ARRONDI(SI($K$17="Pourcentage_temps_projet";I24*K24;$I$31/$J$31*K24);2));"")</v>
      </c>
      <c r="E1663" t="str">
        <f ca="1">IF(Audit_Calc_Auto[[#This Row],[Formule actuelle]]="(pas de formule)","SANS FORMULE",IF(Audit_Calc_Auto[[#This Row],[Formule actuelle]]=Audit_Calc_Auto[[#This Row],[Formule attendue]],"OK","MODIFIE"))</f>
        <v>OK</v>
      </c>
    </row>
    <row r="1664" spans="1:5" x14ac:dyDescent="0.25">
      <c r="A1664" s="770" t="s">
        <v>505</v>
      </c>
      <c r="B1664" s="770" t="s">
        <v>527</v>
      </c>
      <c r="C1664" s="772" t="s">
        <v>3220</v>
      </c>
      <c r="D1664" s="799" t="str" cm="1">
        <f t="array" aca="1" ref="D1664" ca="1">IFERROR(_xlfn.FORMULATEXT(INDIRECT("'" &amp; Audit_Calc_Auto[[#This Row],[Feuille]] &amp; "'!" &amp; Audit_Calc_Auto[[#This Row],[Cellule]])),"(pas de formule)")</f>
        <v>=SI(N(A25);ARRONDI(SI(OU(B25="";B25=0);0;(D25/B25*C25));2);0)</v>
      </c>
      <c r="E1664" t="str">
        <f ca="1">IF(Audit_Calc_Auto[[#This Row],[Formule actuelle]]="(pas de formule)","SANS FORMULE",IF(Audit_Calc_Auto[[#This Row],[Formule actuelle]]=Audit_Calc_Auto[[#This Row],[Formule attendue]],"OK","MODIFIE"))</f>
        <v>OK</v>
      </c>
    </row>
    <row r="1665" spans="1:5" x14ac:dyDescent="0.25">
      <c r="A1665" s="770" t="s">
        <v>505</v>
      </c>
      <c r="B1665" s="770" t="s">
        <v>530</v>
      </c>
      <c r="C1665" s="772" t="s">
        <v>3221</v>
      </c>
      <c r="D1665" s="799" t="str" cm="1">
        <f t="array" aca="1" ref="D1665" ca="1">IFERROR(_xlfn.FORMULATEXT(INDIRECT("'" &amp; Audit_Calc_Auto[[#This Row],[Feuille]] &amp; "'!" &amp; Audit_Calc_Auto[[#This Row],[Cellule]])),"(pas de formule)")</f>
        <v>=SI($C$8="A RENSEIGNER";"Renseigner cellule C8";SIERREUR(ARRONDI(SI($C$8="NON";0;RECHERCHE(ANNEE(A25);$C$10:K$10;$C$13:K$13)*B25);2);0))</v>
      </c>
      <c r="E1665" t="str">
        <f ca="1">IF(Audit_Calc_Auto[[#This Row],[Formule actuelle]]="(pas de formule)","SANS FORMULE",IF(Audit_Calc_Auto[[#This Row],[Formule actuelle]]=Audit_Calc_Auto[[#This Row],[Formule attendue]],"OK","MODIFIE"))</f>
        <v>OK</v>
      </c>
    </row>
    <row r="1666" spans="1:5" x14ac:dyDescent="0.25">
      <c r="A1666" s="770" t="s">
        <v>505</v>
      </c>
      <c r="B1666" s="770" t="s">
        <v>532</v>
      </c>
      <c r="C1666" s="772" t="s">
        <v>3222</v>
      </c>
      <c r="D1666" s="799" t="str" cm="1">
        <f t="array" aca="1" ref="D1666" ca="1">IFERROR(_xlfn.FORMULATEXT(INDIRECT("'" &amp; Audit_Calc_Auto[[#This Row],[Feuille]] &amp; "'!" &amp; Audit_Calc_Auto[[#This Row],[Cellule]])),"(pas de formule)")</f>
        <v>=SI($C$8="A RENSEIGNER";"Renseigner cellule C8";SI(N(A25);ARRONDI(B25-C25+D25-E25-SI(G25&gt;=0;SI(F25-G25&lt;0;-(F25-G25);0))-H25;2);0))</v>
      </c>
      <c r="E1666" t="str">
        <f ca="1">IF(Audit_Calc_Auto[[#This Row],[Formule actuelle]]="(pas de formule)","SANS FORMULE",IF(Audit_Calc_Auto[[#This Row],[Formule actuelle]]=Audit_Calc_Auto[[#This Row],[Formule attendue]],"OK","MODIFIE"))</f>
        <v>OK</v>
      </c>
    </row>
    <row r="1667" spans="1:5" x14ac:dyDescent="0.25">
      <c r="A1667" s="770" t="s">
        <v>505</v>
      </c>
      <c r="B1667" s="770" t="s">
        <v>535</v>
      </c>
      <c r="C1667" s="772" t="s">
        <v>3223</v>
      </c>
      <c r="D1667" s="799" t="str" cm="1">
        <f t="array" aca="1" ref="D1667" ca="1">IFERROR(_xlfn.FORMULATEXT(INDIRECT("'" &amp; Audit_Calc_Auto[[#This Row],[Feuille]] &amp; "'!" &amp; Audit_Calc_Auto[[#This Row],[Cellule]])),"(pas de formule)")</f>
        <v>=SIERREUR(SI(I25="";"";ARRONDI(SI($K$17="Pourcentage_temps_projet";I25*K25;$I$31/$J$31*K25);2));"")</v>
      </c>
      <c r="E1667" t="str">
        <f ca="1">IF(Audit_Calc_Auto[[#This Row],[Formule actuelle]]="(pas de formule)","SANS FORMULE",IF(Audit_Calc_Auto[[#This Row],[Formule actuelle]]=Audit_Calc_Auto[[#This Row],[Formule attendue]],"OK","MODIFIE"))</f>
        <v>OK</v>
      </c>
    </row>
    <row r="1668" spans="1:5" x14ac:dyDescent="0.25">
      <c r="A1668" s="770" t="s">
        <v>505</v>
      </c>
      <c r="B1668" s="770" t="s">
        <v>543</v>
      </c>
      <c r="C1668" s="772" t="s">
        <v>3224</v>
      </c>
      <c r="D1668" s="799" t="str" cm="1">
        <f t="array" aca="1" ref="D1668" ca="1">IFERROR(_xlfn.FORMULATEXT(INDIRECT("'" &amp; Audit_Calc_Auto[[#This Row],[Feuille]] &amp; "'!" &amp; Audit_Calc_Auto[[#This Row],[Cellule]])),"(pas de formule)")</f>
        <v>=SI(N(A26);ARRONDI(SI(OU(B26="";B26=0);0;(D26/B26*C26));2);0)</v>
      </c>
      <c r="E1668" t="str">
        <f ca="1">IF(Audit_Calc_Auto[[#This Row],[Formule actuelle]]="(pas de formule)","SANS FORMULE",IF(Audit_Calc_Auto[[#This Row],[Formule actuelle]]=Audit_Calc_Auto[[#This Row],[Formule attendue]],"OK","MODIFIE"))</f>
        <v>OK</v>
      </c>
    </row>
    <row r="1669" spans="1:5" x14ac:dyDescent="0.25">
      <c r="A1669" s="770" t="s">
        <v>505</v>
      </c>
      <c r="B1669" s="770" t="s">
        <v>546</v>
      </c>
      <c r="C1669" s="772" t="s">
        <v>3225</v>
      </c>
      <c r="D1669" s="799" t="str" cm="1">
        <f t="array" aca="1" ref="D1669" ca="1">IFERROR(_xlfn.FORMULATEXT(INDIRECT("'" &amp; Audit_Calc_Auto[[#This Row],[Feuille]] &amp; "'!" &amp; Audit_Calc_Auto[[#This Row],[Cellule]])),"(pas de formule)")</f>
        <v>=SI($C$8="A RENSEIGNER";"Renseigner cellule C8";SIERREUR(ARRONDI(SI($C$8="NON";0;RECHERCHE(ANNEE(A26);$C$10:K$10;$C$13:K$13)*B26);2);0))</v>
      </c>
      <c r="E1669" t="str">
        <f ca="1">IF(Audit_Calc_Auto[[#This Row],[Formule actuelle]]="(pas de formule)","SANS FORMULE",IF(Audit_Calc_Auto[[#This Row],[Formule actuelle]]=Audit_Calc_Auto[[#This Row],[Formule attendue]],"OK","MODIFIE"))</f>
        <v>OK</v>
      </c>
    </row>
    <row r="1670" spans="1:5" x14ac:dyDescent="0.25">
      <c r="A1670" s="770" t="s">
        <v>505</v>
      </c>
      <c r="B1670" s="770" t="s">
        <v>548</v>
      </c>
      <c r="C1670" s="772" t="s">
        <v>3226</v>
      </c>
      <c r="D1670" s="799" t="str" cm="1">
        <f t="array" aca="1" ref="D1670" ca="1">IFERROR(_xlfn.FORMULATEXT(INDIRECT("'" &amp; Audit_Calc_Auto[[#This Row],[Feuille]] &amp; "'!" &amp; Audit_Calc_Auto[[#This Row],[Cellule]])),"(pas de formule)")</f>
        <v>=SI($C$8="A RENSEIGNER";"Renseigner cellule C8";SI(N(A26);ARRONDI(B26-C26+D26-E26-SI(G26&gt;=0;SI(F26-G26&lt;0;-(F26-G26);0))-H26;2);0))</v>
      </c>
      <c r="E1670" t="str">
        <f ca="1">IF(Audit_Calc_Auto[[#This Row],[Formule actuelle]]="(pas de formule)","SANS FORMULE",IF(Audit_Calc_Auto[[#This Row],[Formule actuelle]]=Audit_Calc_Auto[[#This Row],[Formule attendue]],"OK","MODIFIE"))</f>
        <v>OK</v>
      </c>
    </row>
    <row r="1671" spans="1:5" x14ac:dyDescent="0.25">
      <c r="A1671" s="770" t="s">
        <v>505</v>
      </c>
      <c r="B1671" s="770" t="s">
        <v>551</v>
      </c>
      <c r="C1671" s="772" t="s">
        <v>3227</v>
      </c>
      <c r="D1671" s="799" t="str" cm="1">
        <f t="array" aca="1" ref="D1671" ca="1">IFERROR(_xlfn.FORMULATEXT(INDIRECT("'" &amp; Audit_Calc_Auto[[#This Row],[Feuille]] &amp; "'!" &amp; Audit_Calc_Auto[[#This Row],[Cellule]])),"(pas de formule)")</f>
        <v>=SIERREUR(SI(I26="";"";ARRONDI(SI($K$17="Pourcentage_temps_projet";I26*K26;$I$31/$J$31*K26);2));"")</v>
      </c>
      <c r="E1671" t="str">
        <f ca="1">IF(Audit_Calc_Auto[[#This Row],[Formule actuelle]]="(pas de formule)","SANS FORMULE",IF(Audit_Calc_Auto[[#This Row],[Formule actuelle]]=Audit_Calc_Auto[[#This Row],[Formule attendue]],"OK","MODIFIE"))</f>
        <v>OK</v>
      </c>
    </row>
    <row r="1672" spans="1:5" x14ac:dyDescent="0.25">
      <c r="A1672" s="770" t="s">
        <v>505</v>
      </c>
      <c r="B1672" s="770" t="s">
        <v>559</v>
      </c>
      <c r="C1672" s="772" t="s">
        <v>3228</v>
      </c>
      <c r="D1672" s="799" t="str" cm="1">
        <f t="array" aca="1" ref="D1672" ca="1">IFERROR(_xlfn.FORMULATEXT(INDIRECT("'" &amp; Audit_Calc_Auto[[#This Row],[Feuille]] &amp; "'!" &amp; Audit_Calc_Auto[[#This Row],[Cellule]])),"(pas de formule)")</f>
        <v>=SI(N(A27);ARRONDI(SI(OU(B27="";B27=0);0;(D27/B27*C27));2);0)</v>
      </c>
      <c r="E1672" t="str">
        <f ca="1">IF(Audit_Calc_Auto[[#This Row],[Formule actuelle]]="(pas de formule)","SANS FORMULE",IF(Audit_Calc_Auto[[#This Row],[Formule actuelle]]=Audit_Calc_Auto[[#This Row],[Formule attendue]],"OK","MODIFIE"))</f>
        <v>OK</v>
      </c>
    </row>
    <row r="1673" spans="1:5" x14ac:dyDescent="0.25">
      <c r="A1673" s="770" t="s">
        <v>505</v>
      </c>
      <c r="B1673" s="770" t="s">
        <v>562</v>
      </c>
      <c r="C1673" s="772" t="s">
        <v>3229</v>
      </c>
      <c r="D1673" s="799" t="str" cm="1">
        <f t="array" aca="1" ref="D1673" ca="1">IFERROR(_xlfn.FORMULATEXT(INDIRECT("'" &amp; Audit_Calc_Auto[[#This Row],[Feuille]] &amp; "'!" &amp; Audit_Calc_Auto[[#This Row],[Cellule]])),"(pas de formule)")</f>
        <v>=SI($C$8="A RENSEIGNER";"Renseigner cellule C8";SIERREUR(ARRONDI(SI($C$8="NON";0;RECHERCHE(ANNEE(A27);$C$10:K$10;$C$13:K$13)*B27);2);0))</v>
      </c>
      <c r="E1673" t="str">
        <f ca="1">IF(Audit_Calc_Auto[[#This Row],[Formule actuelle]]="(pas de formule)","SANS FORMULE",IF(Audit_Calc_Auto[[#This Row],[Formule actuelle]]=Audit_Calc_Auto[[#This Row],[Formule attendue]],"OK","MODIFIE"))</f>
        <v>OK</v>
      </c>
    </row>
    <row r="1674" spans="1:5" x14ac:dyDescent="0.25">
      <c r="A1674" s="770" t="s">
        <v>505</v>
      </c>
      <c r="B1674" s="770" t="s">
        <v>564</v>
      </c>
      <c r="C1674" s="772" t="s">
        <v>3230</v>
      </c>
      <c r="D1674" s="799" t="str" cm="1">
        <f t="array" aca="1" ref="D1674" ca="1">IFERROR(_xlfn.FORMULATEXT(INDIRECT("'" &amp; Audit_Calc_Auto[[#This Row],[Feuille]] &amp; "'!" &amp; Audit_Calc_Auto[[#This Row],[Cellule]])),"(pas de formule)")</f>
        <v>=SI($C$8="A RENSEIGNER";"Renseigner cellule C8";SI(N(A27);ARRONDI(B27-C27+D27-E27-SI(G27&gt;=0;SI(F27-G27&lt;0;-(F27-G27);0))-H27;2);0))</v>
      </c>
      <c r="E1674" t="str">
        <f ca="1">IF(Audit_Calc_Auto[[#This Row],[Formule actuelle]]="(pas de formule)","SANS FORMULE",IF(Audit_Calc_Auto[[#This Row],[Formule actuelle]]=Audit_Calc_Auto[[#This Row],[Formule attendue]],"OK","MODIFIE"))</f>
        <v>OK</v>
      </c>
    </row>
    <row r="1675" spans="1:5" x14ac:dyDescent="0.25">
      <c r="A1675" s="770" t="s">
        <v>505</v>
      </c>
      <c r="B1675" s="770" t="s">
        <v>567</v>
      </c>
      <c r="C1675" s="772" t="s">
        <v>3231</v>
      </c>
      <c r="D1675" s="799" t="str" cm="1">
        <f t="array" aca="1" ref="D1675" ca="1">IFERROR(_xlfn.FORMULATEXT(INDIRECT("'" &amp; Audit_Calc_Auto[[#This Row],[Feuille]] &amp; "'!" &amp; Audit_Calc_Auto[[#This Row],[Cellule]])),"(pas de formule)")</f>
        <v>=SIERREUR(SI(I27="";"";ARRONDI(SI($K$17="Pourcentage_temps_projet";I27*K27;$I$31/$J$31*K27);2));"")</v>
      </c>
      <c r="E1675" t="str">
        <f ca="1">IF(Audit_Calc_Auto[[#This Row],[Formule actuelle]]="(pas de formule)","SANS FORMULE",IF(Audit_Calc_Auto[[#This Row],[Formule actuelle]]=Audit_Calc_Auto[[#This Row],[Formule attendue]],"OK","MODIFIE"))</f>
        <v>OK</v>
      </c>
    </row>
    <row r="1676" spans="1:5" x14ac:dyDescent="0.25">
      <c r="A1676" s="770" t="s">
        <v>505</v>
      </c>
      <c r="B1676" s="770" t="s">
        <v>575</v>
      </c>
      <c r="C1676" s="772" t="s">
        <v>3232</v>
      </c>
      <c r="D1676" s="799" t="str" cm="1">
        <f t="array" aca="1" ref="D1676" ca="1">IFERROR(_xlfn.FORMULATEXT(INDIRECT("'" &amp; Audit_Calc_Auto[[#This Row],[Feuille]] &amp; "'!" &amp; Audit_Calc_Auto[[#This Row],[Cellule]])),"(pas de formule)")</f>
        <v>=SI(N(A28);ARRONDI(SI(OU(B28="";B28=0);0;(D28/B28*C28));2);0)</v>
      </c>
      <c r="E1676" t="str">
        <f ca="1">IF(Audit_Calc_Auto[[#This Row],[Formule actuelle]]="(pas de formule)","SANS FORMULE",IF(Audit_Calc_Auto[[#This Row],[Formule actuelle]]=Audit_Calc_Auto[[#This Row],[Formule attendue]],"OK","MODIFIE"))</f>
        <v>OK</v>
      </c>
    </row>
    <row r="1677" spans="1:5" x14ac:dyDescent="0.25">
      <c r="A1677" s="770" t="s">
        <v>505</v>
      </c>
      <c r="B1677" s="770" t="s">
        <v>578</v>
      </c>
      <c r="C1677" s="772" t="s">
        <v>3233</v>
      </c>
      <c r="D1677" s="799" t="str" cm="1">
        <f t="array" aca="1" ref="D1677" ca="1">IFERROR(_xlfn.FORMULATEXT(INDIRECT("'" &amp; Audit_Calc_Auto[[#This Row],[Feuille]] &amp; "'!" &amp; Audit_Calc_Auto[[#This Row],[Cellule]])),"(pas de formule)")</f>
        <v>=SI($C$8="A RENSEIGNER";"Renseigner cellule C8";SIERREUR(ARRONDI(SI($C$8="NON";0;RECHERCHE(ANNEE(A28);$C$10:K$10;$C$13:K$13)*B28);2);0))</v>
      </c>
      <c r="E1677" t="str">
        <f ca="1">IF(Audit_Calc_Auto[[#This Row],[Formule actuelle]]="(pas de formule)","SANS FORMULE",IF(Audit_Calc_Auto[[#This Row],[Formule actuelle]]=Audit_Calc_Auto[[#This Row],[Formule attendue]],"OK","MODIFIE"))</f>
        <v>OK</v>
      </c>
    </row>
    <row r="1678" spans="1:5" x14ac:dyDescent="0.25">
      <c r="A1678" s="770" t="s">
        <v>505</v>
      </c>
      <c r="B1678" s="770" t="s">
        <v>580</v>
      </c>
      <c r="C1678" s="772" t="s">
        <v>3234</v>
      </c>
      <c r="D1678" s="799" t="str" cm="1">
        <f t="array" aca="1" ref="D1678" ca="1">IFERROR(_xlfn.FORMULATEXT(INDIRECT("'" &amp; Audit_Calc_Auto[[#This Row],[Feuille]] &amp; "'!" &amp; Audit_Calc_Auto[[#This Row],[Cellule]])),"(pas de formule)")</f>
        <v>=SI($C$8="A RENSEIGNER";"Renseigner cellule C8";SI(N(A28);ARRONDI(B28-C28+D28-E28-SI(G28&gt;=0;SI(F28-G28&lt;0;-(F28-G28);0))-H28;2);0))</v>
      </c>
      <c r="E1678" t="str">
        <f ca="1">IF(Audit_Calc_Auto[[#This Row],[Formule actuelle]]="(pas de formule)","SANS FORMULE",IF(Audit_Calc_Auto[[#This Row],[Formule actuelle]]=Audit_Calc_Auto[[#This Row],[Formule attendue]],"OK","MODIFIE"))</f>
        <v>OK</v>
      </c>
    </row>
    <row r="1679" spans="1:5" x14ac:dyDescent="0.25">
      <c r="A1679" s="770" t="s">
        <v>505</v>
      </c>
      <c r="B1679" s="770" t="s">
        <v>583</v>
      </c>
      <c r="C1679" s="772" t="s">
        <v>3235</v>
      </c>
      <c r="D1679" s="799" t="str" cm="1">
        <f t="array" aca="1" ref="D1679" ca="1">IFERROR(_xlfn.FORMULATEXT(INDIRECT("'" &amp; Audit_Calc_Auto[[#This Row],[Feuille]] &amp; "'!" &amp; Audit_Calc_Auto[[#This Row],[Cellule]])),"(pas de formule)")</f>
        <v>=SIERREUR(SI(I28="";"";ARRONDI(SI($K$17="Pourcentage_temps_projet";I28*K28;$I$31/$J$31*K28);2));"")</v>
      </c>
      <c r="E1679" t="str">
        <f ca="1">IF(Audit_Calc_Auto[[#This Row],[Formule actuelle]]="(pas de formule)","SANS FORMULE",IF(Audit_Calc_Auto[[#This Row],[Formule actuelle]]=Audit_Calc_Auto[[#This Row],[Formule attendue]],"OK","MODIFIE"))</f>
        <v>OK</v>
      </c>
    </row>
    <row r="1680" spans="1:5" x14ac:dyDescent="0.25">
      <c r="A1680" s="770" t="s">
        <v>505</v>
      </c>
      <c r="B1680" s="770" t="s">
        <v>591</v>
      </c>
      <c r="C1680" s="772" t="s">
        <v>3236</v>
      </c>
      <c r="D1680" s="799" t="str" cm="1">
        <f t="array" aca="1" ref="D1680" ca="1">IFERROR(_xlfn.FORMULATEXT(INDIRECT("'" &amp; Audit_Calc_Auto[[#This Row],[Feuille]] &amp; "'!" &amp; Audit_Calc_Auto[[#This Row],[Cellule]])),"(pas de formule)")</f>
        <v>=SI(N(A29);ARRONDI(SI(OU(B29="";B29=0);0;(D29/B29*C29));2);0)</v>
      </c>
      <c r="E1680" t="str">
        <f ca="1">IF(Audit_Calc_Auto[[#This Row],[Formule actuelle]]="(pas de formule)","SANS FORMULE",IF(Audit_Calc_Auto[[#This Row],[Formule actuelle]]=Audit_Calc_Auto[[#This Row],[Formule attendue]],"OK","MODIFIE"))</f>
        <v>OK</v>
      </c>
    </row>
    <row r="1681" spans="1:5" x14ac:dyDescent="0.25">
      <c r="A1681" s="770" t="s">
        <v>505</v>
      </c>
      <c r="B1681" s="770" t="s">
        <v>594</v>
      </c>
      <c r="C1681" s="772" t="s">
        <v>3237</v>
      </c>
      <c r="D1681" s="799" t="str" cm="1">
        <f t="array" aca="1" ref="D1681" ca="1">IFERROR(_xlfn.FORMULATEXT(INDIRECT("'" &amp; Audit_Calc_Auto[[#This Row],[Feuille]] &amp; "'!" &amp; Audit_Calc_Auto[[#This Row],[Cellule]])),"(pas de formule)")</f>
        <v>=SI($C$8="A RENSEIGNER";"Renseigner cellule C8";SIERREUR(ARRONDI(SI($C$8="NON";0;RECHERCHE(ANNEE(A29);$C$10:K$10;$C$13:K$13)*B29);2);0))</v>
      </c>
      <c r="E1681" t="str">
        <f ca="1">IF(Audit_Calc_Auto[[#This Row],[Formule actuelle]]="(pas de formule)","SANS FORMULE",IF(Audit_Calc_Auto[[#This Row],[Formule actuelle]]=Audit_Calc_Auto[[#This Row],[Formule attendue]],"OK","MODIFIE"))</f>
        <v>OK</v>
      </c>
    </row>
    <row r="1682" spans="1:5" x14ac:dyDescent="0.25">
      <c r="A1682" s="770" t="s">
        <v>505</v>
      </c>
      <c r="B1682" s="770" t="s">
        <v>596</v>
      </c>
      <c r="C1682" s="772" t="s">
        <v>3238</v>
      </c>
      <c r="D1682" s="799" t="str" cm="1">
        <f t="array" aca="1" ref="D1682" ca="1">IFERROR(_xlfn.FORMULATEXT(INDIRECT("'" &amp; Audit_Calc_Auto[[#This Row],[Feuille]] &amp; "'!" &amp; Audit_Calc_Auto[[#This Row],[Cellule]])),"(pas de formule)")</f>
        <v>=SI($C$8="A RENSEIGNER";"Renseigner cellule C8";SI(N(A29);ARRONDI(B29-C29+D29-E29-SI(G29&gt;=0;SI(F29-G29&lt;0;-(F29-G29);0))-H29;2);0))</v>
      </c>
      <c r="E1682" t="str">
        <f ca="1">IF(Audit_Calc_Auto[[#This Row],[Formule actuelle]]="(pas de formule)","SANS FORMULE",IF(Audit_Calc_Auto[[#This Row],[Formule actuelle]]=Audit_Calc_Auto[[#This Row],[Formule attendue]],"OK","MODIFIE"))</f>
        <v>OK</v>
      </c>
    </row>
    <row r="1683" spans="1:5" x14ac:dyDescent="0.25">
      <c r="A1683" s="770" t="s">
        <v>505</v>
      </c>
      <c r="B1683" s="770" t="s">
        <v>599</v>
      </c>
      <c r="C1683" s="772" t="s">
        <v>3239</v>
      </c>
      <c r="D1683" s="799" t="str" cm="1">
        <f t="array" aca="1" ref="D1683" ca="1">IFERROR(_xlfn.FORMULATEXT(INDIRECT("'" &amp; Audit_Calc_Auto[[#This Row],[Feuille]] &amp; "'!" &amp; Audit_Calc_Auto[[#This Row],[Cellule]])),"(pas de formule)")</f>
        <v>=SIERREUR(SI(I29="";"";ARRONDI(SI($K$17="Pourcentage_temps_projet";I29*K29;$I$31/$J$31*K29);2));"")</v>
      </c>
      <c r="E1683" t="str">
        <f ca="1">IF(Audit_Calc_Auto[[#This Row],[Formule actuelle]]="(pas de formule)","SANS FORMULE",IF(Audit_Calc_Auto[[#This Row],[Formule actuelle]]=Audit_Calc_Auto[[#This Row],[Formule attendue]],"OK","MODIFIE"))</f>
        <v>OK</v>
      </c>
    </row>
    <row r="1684" spans="1:5" x14ac:dyDescent="0.25">
      <c r="A1684" s="770" t="s">
        <v>505</v>
      </c>
      <c r="B1684" s="770" t="s">
        <v>607</v>
      </c>
      <c r="C1684" s="772" t="s">
        <v>3240</v>
      </c>
      <c r="D1684" s="799" t="str" cm="1">
        <f t="array" aca="1" ref="D1684" ca="1">IFERROR(_xlfn.FORMULATEXT(INDIRECT("'" &amp; Audit_Calc_Auto[[#This Row],[Feuille]] &amp; "'!" &amp; Audit_Calc_Auto[[#This Row],[Cellule]])),"(pas de formule)")</f>
        <v>=SI(N(A30);ARRONDI(SI(OU(B30="";B30=0);0;(D30/B30*C30));2);0)</v>
      </c>
      <c r="E1684" t="str">
        <f ca="1">IF(Audit_Calc_Auto[[#This Row],[Formule actuelle]]="(pas de formule)","SANS FORMULE",IF(Audit_Calc_Auto[[#This Row],[Formule actuelle]]=Audit_Calc_Auto[[#This Row],[Formule attendue]],"OK","MODIFIE"))</f>
        <v>OK</v>
      </c>
    </row>
    <row r="1685" spans="1:5" x14ac:dyDescent="0.25">
      <c r="A1685" s="770" t="s">
        <v>505</v>
      </c>
      <c r="B1685" s="770" t="s">
        <v>610</v>
      </c>
      <c r="C1685" s="772" t="s">
        <v>3241</v>
      </c>
      <c r="D1685" s="799" t="str" cm="1">
        <f t="array" aca="1" ref="D1685" ca="1">IFERROR(_xlfn.FORMULATEXT(INDIRECT("'" &amp; Audit_Calc_Auto[[#This Row],[Feuille]] &amp; "'!" &amp; Audit_Calc_Auto[[#This Row],[Cellule]])),"(pas de formule)")</f>
        <v>=SI($C$8="A RENSEIGNER";"Renseigner cellule C8";SIERREUR(ARRONDI(SI($C$8="NON";0;RECHERCHE(ANNEE(A30);$C$10:K$10;$C$13:K$13)*B30);2);0))</v>
      </c>
      <c r="E1685" t="str">
        <f ca="1">IF(Audit_Calc_Auto[[#This Row],[Formule actuelle]]="(pas de formule)","SANS FORMULE",IF(Audit_Calc_Auto[[#This Row],[Formule actuelle]]=Audit_Calc_Auto[[#This Row],[Formule attendue]],"OK","MODIFIE"))</f>
        <v>OK</v>
      </c>
    </row>
    <row r="1686" spans="1:5" x14ac:dyDescent="0.25">
      <c r="A1686" s="770" t="s">
        <v>505</v>
      </c>
      <c r="B1686" s="770" t="s">
        <v>612</v>
      </c>
      <c r="C1686" s="772" t="s">
        <v>3242</v>
      </c>
      <c r="D1686" s="799" t="str" cm="1">
        <f t="array" aca="1" ref="D1686" ca="1">IFERROR(_xlfn.FORMULATEXT(INDIRECT("'" &amp; Audit_Calc_Auto[[#This Row],[Feuille]] &amp; "'!" &amp; Audit_Calc_Auto[[#This Row],[Cellule]])),"(pas de formule)")</f>
        <v>=SI($C$8="A RENSEIGNER";"Renseigner cellule C8";SI(N(A30);ARRONDI(B30-C30+D30-E30-SI(G30&gt;=0;SI(F30-G30&lt;0;-(F30-G30);0))-H30;2);0))</v>
      </c>
      <c r="E1686" t="str">
        <f ca="1">IF(Audit_Calc_Auto[[#This Row],[Formule actuelle]]="(pas de formule)","SANS FORMULE",IF(Audit_Calc_Auto[[#This Row],[Formule actuelle]]=Audit_Calc_Auto[[#This Row],[Formule attendue]],"OK","MODIFIE"))</f>
        <v>OK</v>
      </c>
    </row>
    <row r="1687" spans="1:5" x14ac:dyDescent="0.25">
      <c r="A1687" s="770" t="s">
        <v>505</v>
      </c>
      <c r="B1687" s="770" t="s">
        <v>615</v>
      </c>
      <c r="C1687" s="772" t="s">
        <v>3243</v>
      </c>
      <c r="D1687" s="799" t="str" cm="1">
        <f t="array" aca="1" ref="D1687" ca="1">IFERROR(_xlfn.FORMULATEXT(INDIRECT("'" &amp; Audit_Calc_Auto[[#This Row],[Feuille]] &amp; "'!" &amp; Audit_Calc_Auto[[#This Row],[Cellule]])),"(pas de formule)")</f>
        <v>=SIERREUR(SI(I30="";"";ARRONDI(SI($K$17="Pourcentage_temps_projet";I30*K30;$I$31/$J$31*K30);2));"")</v>
      </c>
      <c r="E1687" t="str">
        <f ca="1">IF(Audit_Calc_Auto[[#This Row],[Formule actuelle]]="(pas de formule)","SANS FORMULE",IF(Audit_Calc_Auto[[#This Row],[Formule actuelle]]=Audit_Calc_Auto[[#This Row],[Formule attendue]],"OK","MODIFIE"))</f>
        <v>OK</v>
      </c>
    </row>
    <row r="1688" spans="1:5" x14ac:dyDescent="0.25">
      <c r="A1688" s="770" t="s">
        <v>505</v>
      </c>
      <c r="B1688" s="770" t="s">
        <v>621</v>
      </c>
      <c r="C1688" s="772" t="s">
        <v>3244</v>
      </c>
      <c r="D1688" s="799" t="str" cm="1">
        <f t="array" aca="1" ref="D1688" ca="1">IFERROR(_xlfn.FORMULATEXT(INDIRECT("'" &amp; Audit_Calc_Auto[[#This Row],[Feuille]] &amp; "'!" &amp; Audit_Calc_Auto[[#This Row],[Cellule]])),"(pas de formule)")</f>
        <v>=SOMME(B18:B30)</v>
      </c>
      <c r="E1688" t="str">
        <f ca="1">IF(Audit_Calc_Auto[[#This Row],[Formule actuelle]]="(pas de formule)","SANS FORMULE",IF(Audit_Calc_Auto[[#This Row],[Formule actuelle]]=Audit_Calc_Auto[[#This Row],[Formule attendue]],"OK","MODIFIE"))</f>
        <v>OK</v>
      </c>
    </row>
    <row r="1689" spans="1:5" x14ac:dyDescent="0.25">
      <c r="A1689" s="770" t="s">
        <v>505</v>
      </c>
      <c r="B1689" s="770" t="s">
        <v>1970</v>
      </c>
      <c r="C1689" s="772" t="s">
        <v>3245</v>
      </c>
      <c r="D1689" s="799" t="str" cm="1">
        <f t="array" aca="1" ref="D1689" ca="1">IFERROR(_xlfn.FORMULATEXT(INDIRECT("'" &amp; Audit_Calc_Auto[[#This Row],[Feuille]] &amp; "'!" &amp; Audit_Calc_Auto[[#This Row],[Cellule]])),"(pas de formule)")</f>
        <v>=SOMME(C18:C30)</v>
      </c>
      <c r="E1689" t="str">
        <f ca="1">IF(Audit_Calc_Auto[[#This Row],[Formule actuelle]]="(pas de formule)","SANS FORMULE",IF(Audit_Calc_Auto[[#This Row],[Formule actuelle]]=Audit_Calc_Auto[[#This Row],[Formule attendue]],"OK","MODIFIE"))</f>
        <v>OK</v>
      </c>
    </row>
    <row r="1690" spans="1:5" x14ac:dyDescent="0.25">
      <c r="A1690" s="770" t="s">
        <v>505</v>
      </c>
      <c r="B1690" s="770" t="s">
        <v>622</v>
      </c>
      <c r="C1690" s="772" t="s">
        <v>3246</v>
      </c>
      <c r="D1690" s="799" t="str" cm="1">
        <f t="array" aca="1" ref="D1690" ca="1">IFERROR(_xlfn.FORMULATEXT(INDIRECT("'" &amp; Audit_Calc_Auto[[#This Row],[Feuille]] &amp; "'!" &amp; Audit_Calc_Auto[[#This Row],[Cellule]])),"(pas de formule)")</f>
        <v>=SOMME(D18:D30)</v>
      </c>
      <c r="E1690" t="str">
        <f ca="1">IF(Audit_Calc_Auto[[#This Row],[Formule actuelle]]="(pas de formule)","SANS FORMULE",IF(Audit_Calc_Auto[[#This Row],[Formule actuelle]]=Audit_Calc_Auto[[#This Row],[Formule attendue]],"OK","MODIFIE"))</f>
        <v>OK</v>
      </c>
    </row>
    <row r="1691" spans="1:5" x14ac:dyDescent="0.25">
      <c r="A1691" s="770" t="s">
        <v>505</v>
      </c>
      <c r="B1691" s="770" t="s">
        <v>623</v>
      </c>
      <c r="C1691" s="772" t="s">
        <v>3247</v>
      </c>
      <c r="D1691" s="799" t="str" cm="1">
        <f t="array" aca="1" ref="D1691" ca="1">IFERROR(_xlfn.FORMULATEXT(INDIRECT("'" &amp; Audit_Calc_Auto[[#This Row],[Feuille]] &amp; "'!" &amp; Audit_Calc_Auto[[#This Row],[Cellule]])),"(pas de formule)")</f>
        <v>=SOMME(E18:E30)</v>
      </c>
      <c r="E1691" t="str">
        <f ca="1">IF(Audit_Calc_Auto[[#This Row],[Formule actuelle]]="(pas de formule)","SANS FORMULE",IF(Audit_Calc_Auto[[#This Row],[Formule actuelle]]=Audit_Calc_Auto[[#This Row],[Formule attendue]],"OK","MODIFIE"))</f>
        <v>OK</v>
      </c>
    </row>
    <row r="1692" spans="1:5" x14ac:dyDescent="0.25">
      <c r="A1692" s="770" t="s">
        <v>505</v>
      </c>
      <c r="B1692" s="770" t="s">
        <v>625</v>
      </c>
      <c r="C1692" s="772" t="s">
        <v>3248</v>
      </c>
      <c r="D1692" s="799" t="str" cm="1">
        <f t="array" aca="1" ref="D1692" ca="1">IFERROR(_xlfn.FORMULATEXT(INDIRECT("'" &amp; Audit_Calc_Auto[[#This Row],[Feuille]] &amp; "'!" &amp; Audit_Calc_Auto[[#This Row],[Cellule]])),"(pas de formule)")</f>
        <v>=SOMME(F18:F30)</v>
      </c>
      <c r="E1692" t="str">
        <f ca="1">IF(Audit_Calc_Auto[[#This Row],[Formule actuelle]]="(pas de formule)","SANS FORMULE",IF(Audit_Calc_Auto[[#This Row],[Formule actuelle]]=Audit_Calc_Auto[[#This Row],[Formule attendue]],"OK","MODIFIE"))</f>
        <v>OK</v>
      </c>
    </row>
    <row r="1693" spans="1:5" x14ac:dyDescent="0.25">
      <c r="A1693" s="770" t="s">
        <v>505</v>
      </c>
      <c r="B1693" s="770" t="s">
        <v>2109</v>
      </c>
      <c r="C1693" s="772" t="s">
        <v>3249</v>
      </c>
      <c r="D1693" s="799" t="str" cm="1">
        <f t="array" aca="1" ref="D1693" ca="1">IFERROR(_xlfn.FORMULATEXT(INDIRECT("'" &amp; Audit_Calc_Auto[[#This Row],[Feuille]] &amp; "'!" &amp; Audit_Calc_Auto[[#This Row],[Cellule]])),"(pas de formule)")</f>
        <v>=SOMME(G18:G30)</v>
      </c>
      <c r="E1693" t="str">
        <f ca="1">IF(Audit_Calc_Auto[[#This Row],[Formule actuelle]]="(pas de formule)","SANS FORMULE",IF(Audit_Calc_Auto[[#This Row],[Formule actuelle]]=Audit_Calc_Auto[[#This Row],[Formule attendue]],"OK","MODIFIE"))</f>
        <v>OK</v>
      </c>
    </row>
    <row r="1694" spans="1:5" x14ac:dyDescent="0.25">
      <c r="A1694" s="770" t="s">
        <v>505</v>
      </c>
      <c r="B1694" s="770" t="s">
        <v>626</v>
      </c>
      <c r="C1694" s="772" t="s">
        <v>3250</v>
      </c>
      <c r="D1694" s="799" t="str" cm="1">
        <f t="array" aca="1" ref="D1694" ca="1">IFERROR(_xlfn.FORMULATEXT(INDIRECT("'" &amp; Audit_Calc_Auto[[#This Row],[Feuille]] &amp; "'!" &amp; Audit_Calc_Auto[[#This Row],[Cellule]])),"(pas de formule)")</f>
        <v>=SOMME(H18:H30)</v>
      </c>
      <c r="E1694" t="str">
        <f ca="1">IF(Audit_Calc_Auto[[#This Row],[Formule actuelle]]="(pas de formule)","SANS FORMULE",IF(Audit_Calc_Auto[[#This Row],[Formule actuelle]]=Audit_Calc_Auto[[#This Row],[Formule attendue]],"OK","MODIFIE"))</f>
        <v>OK</v>
      </c>
    </row>
    <row r="1695" spans="1:5" x14ac:dyDescent="0.25">
      <c r="A1695" s="770" t="s">
        <v>505</v>
      </c>
      <c r="B1695" s="770" t="s">
        <v>628</v>
      </c>
      <c r="C1695" s="772" t="s">
        <v>3251</v>
      </c>
      <c r="D1695" s="799" t="str" cm="1">
        <f t="array" aca="1" ref="D1695" ca="1">IFERROR(_xlfn.FORMULATEXT(INDIRECT("'" &amp; Audit_Calc_Auto[[#This Row],[Feuille]] &amp; "'!" &amp; Audit_Calc_Auto[[#This Row],[Cellule]])),"(pas de formule)")</f>
        <v>=SOMME(I18:I30)</v>
      </c>
      <c r="E1695" t="str">
        <f ca="1">IF(Audit_Calc_Auto[[#This Row],[Formule actuelle]]="(pas de formule)","SANS FORMULE",IF(Audit_Calc_Auto[[#This Row],[Formule actuelle]]=Audit_Calc_Auto[[#This Row],[Formule attendue]],"OK","MODIFIE"))</f>
        <v>OK</v>
      </c>
    </row>
    <row r="1696" spans="1:5" x14ac:dyDescent="0.25">
      <c r="A1696" s="770" t="s">
        <v>505</v>
      </c>
      <c r="B1696" s="770" t="s">
        <v>629</v>
      </c>
      <c r="C1696" s="772" t="s">
        <v>3252</v>
      </c>
      <c r="D1696" s="799" t="str" cm="1">
        <f t="array" aca="1" ref="D1696" ca="1">IFERROR(_xlfn.FORMULATEXT(INDIRECT("'" &amp; Audit_Calc_Auto[[#This Row],[Feuille]] &amp; "'!" &amp; Audit_Calc_Auto[[#This Row],[Cellule]])),"(pas de formule)")</f>
        <v>=SI(K17="Jours_projet";218/12*NB.SI(I18:I30;"&gt;"&amp;0);ARRONDI((1607/12*NB.SI(I18:I30;"&gt;"&amp;0));2))</v>
      </c>
      <c r="E1696" t="str">
        <f ca="1">IF(Audit_Calc_Auto[[#This Row],[Formule actuelle]]="(pas de formule)","SANS FORMULE",IF(Audit_Calc_Auto[[#This Row],[Formule actuelle]]=Audit_Calc_Auto[[#This Row],[Formule attendue]],"OK","MODIFIE"))</f>
        <v>OK</v>
      </c>
    </row>
    <row r="1697" spans="1:5" x14ac:dyDescent="0.25">
      <c r="A1697" s="770" t="s">
        <v>505</v>
      </c>
      <c r="B1697" s="770" t="s">
        <v>631</v>
      </c>
      <c r="C1697" s="772" t="s">
        <v>3253</v>
      </c>
      <c r="D1697" s="799" t="str" cm="1">
        <f t="array" aca="1" ref="D1697" ca="1">IFERROR(_xlfn.FORMULATEXT(INDIRECT("'" &amp; Audit_Calc_Auto[[#This Row],[Feuille]] &amp; "'!" &amp; Audit_Calc_Auto[[#This Row],[Cellule]])),"(pas de formule)")</f>
        <v>=MAX(0;SOMME(L18:L30))</v>
      </c>
      <c r="E1697" t="str">
        <f ca="1">IF(Audit_Calc_Auto[[#This Row],[Formule actuelle]]="(pas de formule)","SANS FORMULE",IF(Audit_Calc_Auto[[#This Row],[Formule actuelle]]=Audit_Calc_Auto[[#This Row],[Formule attendue]],"OK","MODIFIE"))</f>
        <v>OK</v>
      </c>
    </row>
    <row r="1698" spans="1:5" x14ac:dyDescent="0.25">
      <c r="A1698" s="770" t="s">
        <v>505</v>
      </c>
      <c r="B1698" s="770" t="s">
        <v>2110</v>
      </c>
      <c r="C1698" s="772" t="s">
        <v>3254</v>
      </c>
      <c r="D1698" s="799" t="str" cm="1">
        <f t="array" aca="1" ref="D1698" ca="1">IFERROR(_xlfn.FORMULATEXT(INDIRECT("'" &amp; Audit_Calc_Auto[[#This Row],[Feuille]] &amp; "'!" &amp; Audit_Calc_Auto[[#This Row],[Cellule]])),"(pas de formule)")</f>
        <v>=SI(MIN(M18:M30)&lt;1/1/2014;"";MIN(M18:M30))</v>
      </c>
      <c r="E1698" t="str">
        <f ca="1">IF(Audit_Calc_Auto[[#This Row],[Formule actuelle]]="(pas de formule)","SANS FORMULE",IF(Audit_Calc_Auto[[#This Row],[Formule actuelle]]=Audit_Calc_Auto[[#This Row],[Formule attendue]],"OK","MODIFIE"))</f>
        <v>OK</v>
      </c>
    </row>
    <row r="1699" spans="1:5" x14ac:dyDescent="0.25">
      <c r="A1699" s="770" t="s">
        <v>505</v>
      </c>
      <c r="B1699" s="770" t="s">
        <v>2111</v>
      </c>
      <c r="C1699" s="772" t="s">
        <v>3255</v>
      </c>
      <c r="D1699" s="799" t="str" cm="1">
        <f t="array" aca="1" ref="D1699" ca="1">IFERROR(_xlfn.FORMULATEXT(INDIRECT("'" &amp; Audit_Calc_Auto[[#This Row],[Feuille]] &amp; "'!" &amp; Audit_Calc_Auto[[#This Row],[Cellule]])),"(pas de formule)")</f>
        <v>=SI(MAX(N17:N29)&lt;1/1/2014;"";MAX(N17:N29))</v>
      </c>
      <c r="E1699" t="str">
        <f ca="1">IF(Audit_Calc_Auto[[#This Row],[Formule actuelle]]="(pas de formule)","SANS FORMULE",IF(Audit_Calc_Auto[[#This Row],[Formule actuelle]]=Audit_Calc_Auto[[#This Row],[Formule attendue]],"OK","MODIFIE"))</f>
        <v>OK</v>
      </c>
    </row>
    <row r="1700" spans="1:5" x14ac:dyDescent="0.25">
      <c r="A1700" s="770" t="s">
        <v>505</v>
      </c>
      <c r="B1700" s="770" t="s">
        <v>644</v>
      </c>
      <c r="C1700" s="772" t="s">
        <v>3256</v>
      </c>
      <c r="D1700" s="799" t="str" cm="1">
        <f t="array" aca="1" ref="D1700"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1700" t="str">
        <f ca="1">IF(Audit_Calc_Auto[[#This Row],[Formule actuelle]]="(pas de formule)","SANS FORMULE",IF(Audit_Calc_Auto[[#This Row],[Formule actuelle]]=Audit_Calc_Auto[[#This Row],[Formule attendue]],"OK","MODIFIE"))</f>
        <v>OK</v>
      </c>
    </row>
    <row r="1701" spans="1:5" x14ac:dyDescent="0.25">
      <c r="A1701" s="770" t="s">
        <v>505</v>
      </c>
      <c r="B1701" s="770" t="s">
        <v>645</v>
      </c>
      <c r="C1701" s="772" t="s">
        <v>3257</v>
      </c>
      <c r="D1701" s="799" t="str" cm="1">
        <f t="array" aca="1" ref="D1701"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1701" t="str">
        <f ca="1">IF(Audit_Calc_Auto[[#This Row],[Formule actuelle]]="(pas de formule)","SANS FORMULE",IF(Audit_Calc_Auto[[#This Row],[Formule actuelle]]=Audit_Calc_Auto[[#This Row],[Formule attendue]],"OK","MODIFIE"))</f>
        <v>OK</v>
      </c>
    </row>
    <row r="1702" spans="1:5" x14ac:dyDescent="0.25">
      <c r="A1702" s="770" t="s">
        <v>505</v>
      </c>
      <c r="B1702" s="770" t="s">
        <v>646</v>
      </c>
      <c r="C1702" s="772" t="s">
        <v>3258</v>
      </c>
      <c r="D1702" s="799" t="str" cm="1">
        <f t="array" aca="1" ref="D1702" ca="1">IFERROR(_xlfn.FORMULATEXT(INDIRECT("'" &amp; Audit_Calc_Auto[[#This Row],[Feuille]] &amp; "'!" &amp; Audit_Calc_Auto[[#This Row],[Cellule]])),"(pas de formule)")</f>
        <v>=SI(K31&lt;&gt;0;"Ci-dessus IJSS à déduire des dépenses retenues sur le projet";"**Se référer à l'onglet NOTICE EXPLICATIVE pour vous aider")</v>
      </c>
      <c r="E1702" t="str">
        <f ca="1">IF(Audit_Calc_Auto[[#This Row],[Formule actuelle]]="(pas de formule)","SANS FORMULE",IF(Audit_Calc_Auto[[#This Row],[Formule actuelle]]=Audit_Calc_Auto[[#This Row],[Formule attendue]],"OK","MODIFIE"))</f>
        <v>OK</v>
      </c>
    </row>
    <row r="1703" spans="1:5" x14ac:dyDescent="0.25">
      <c r="A1703" s="770" t="s">
        <v>505</v>
      </c>
      <c r="B1703" s="770" t="s">
        <v>668</v>
      </c>
      <c r="C1703" s="772" t="s">
        <v>2112</v>
      </c>
      <c r="D1703" s="799" t="str" cm="1">
        <f t="array" aca="1" ref="D1703" ca="1">IFERROR(_xlfn.FORMULATEXT(INDIRECT("'" &amp; Audit_Calc_Auto[[#This Row],[Feuille]] &amp; "'!" &amp; Audit_Calc_Auto[[#This Row],[Cellule]])),"(pas de formule)")</f>
        <v>=$E$4</v>
      </c>
      <c r="E1703" t="str">
        <f ca="1">IF(Audit_Calc_Auto[[#This Row],[Formule actuelle]]="(pas de formule)","SANS FORMULE",IF(Audit_Calc_Auto[[#This Row],[Formule actuelle]]=Audit_Calc_Auto[[#This Row],[Formule attendue]],"OK","MODIFIE"))</f>
        <v>OK</v>
      </c>
    </row>
    <row r="1704" spans="1:5" x14ac:dyDescent="0.25">
      <c r="A1704" s="770" t="s">
        <v>505</v>
      </c>
      <c r="B1704" s="770" t="s">
        <v>669</v>
      </c>
      <c r="C1704" s="772" t="s">
        <v>2113</v>
      </c>
      <c r="D1704" s="799" t="str" cm="1">
        <f t="array" aca="1" ref="D1704" ca="1">IFERROR(_xlfn.FORMULATEXT(INDIRECT("'" &amp; Audit_Calc_Auto[[#This Row],[Feuille]] &amp; "'!" &amp; Audit_Calc_Auto[[#This Row],[Cellule]])),"(pas de formule)")</f>
        <v>=F$4</v>
      </c>
      <c r="E1704" t="str">
        <f ca="1">IF(Audit_Calc_Auto[[#This Row],[Formule actuelle]]="(pas de formule)","SANS FORMULE",IF(Audit_Calc_Auto[[#This Row],[Formule actuelle]]=Audit_Calc_Auto[[#This Row],[Formule attendue]],"OK","MODIFIE"))</f>
        <v>OK</v>
      </c>
    </row>
    <row r="1705" spans="1:5" x14ac:dyDescent="0.25">
      <c r="A1705" s="770" t="s">
        <v>505</v>
      </c>
      <c r="B1705" s="770" t="s">
        <v>2114</v>
      </c>
      <c r="C1705" s="772" t="s">
        <v>2115</v>
      </c>
      <c r="D1705" s="799" t="str" cm="1">
        <f t="array" aca="1" ref="D1705" ca="1">IFERROR(_xlfn.FORMULATEXT(INDIRECT("'" &amp; Audit_Calc_Auto[[#This Row],[Feuille]] &amp; "'!" &amp; Audit_Calc_Auto[[#This Row],[Cellule]])),"(pas de formule)")</f>
        <v>=A35</v>
      </c>
      <c r="E1705" t="str">
        <f ca="1">IF(Audit_Calc_Auto[[#This Row],[Formule actuelle]]="(pas de formule)","SANS FORMULE",IF(Audit_Calc_Auto[[#This Row],[Formule actuelle]]=Audit_Calc_Auto[[#This Row],[Formule attendue]],"OK","MODIFIE"))</f>
        <v>OK</v>
      </c>
    </row>
    <row r="1706" spans="1:5" x14ac:dyDescent="0.25">
      <c r="A1706" s="770" t="s">
        <v>505</v>
      </c>
      <c r="B1706" s="770" t="s">
        <v>735</v>
      </c>
      <c r="C1706" s="772" t="s">
        <v>3259</v>
      </c>
      <c r="D1706" s="799" t="str" cm="1">
        <f t="array" aca="1" ref="D1706" ca="1">IFERROR(_xlfn.FORMULATEXT(INDIRECT("'" &amp; Audit_Calc_Auto[[#This Row],[Feuille]] &amp; "'!" &amp; Audit_Calc_Auto[[#This Row],[Cellule]])),"(pas de formule)")</f>
        <v>=SI(N(A38);ARRONDI(SI(OU(B38="";B38=0);0;(D38/B38*C38));2);0)</v>
      </c>
      <c r="E1706" t="str">
        <f ca="1">IF(Audit_Calc_Auto[[#This Row],[Formule actuelle]]="(pas de formule)","SANS FORMULE",IF(Audit_Calc_Auto[[#This Row],[Formule actuelle]]=Audit_Calc_Auto[[#This Row],[Formule attendue]],"OK","MODIFIE"))</f>
        <v>OK</v>
      </c>
    </row>
    <row r="1707" spans="1:5" x14ac:dyDescent="0.25">
      <c r="A1707" s="770" t="s">
        <v>505</v>
      </c>
      <c r="B1707" s="770" t="s">
        <v>738</v>
      </c>
      <c r="C1707" s="772" t="s">
        <v>3260</v>
      </c>
      <c r="D1707" s="799" t="str" cm="1">
        <f t="array" aca="1" ref="D1707" ca="1">IFERROR(_xlfn.FORMULATEXT(INDIRECT("'" &amp; Audit_Calc_Auto[[#This Row],[Feuille]] &amp; "'!" &amp; Audit_Calc_Auto[[#This Row],[Cellule]])),"(pas de formule)")</f>
        <v>=SI($C$8="A RENSEIGNER";"Renseigner cellule C8";SIERREUR(ARRONDI(SI($C$8="NON";0;RECHERCHE(ANNEE(A38);$C$10:K$10;$C$13:K$13)*B38);2);0))</v>
      </c>
      <c r="E1707" t="str">
        <f ca="1">IF(Audit_Calc_Auto[[#This Row],[Formule actuelle]]="(pas de formule)","SANS FORMULE",IF(Audit_Calc_Auto[[#This Row],[Formule actuelle]]=Audit_Calc_Auto[[#This Row],[Formule attendue]],"OK","MODIFIE"))</f>
        <v>OK</v>
      </c>
    </row>
    <row r="1708" spans="1:5" x14ac:dyDescent="0.25">
      <c r="A1708" s="770" t="s">
        <v>505</v>
      </c>
      <c r="B1708" s="770" t="s">
        <v>740</v>
      </c>
      <c r="C1708" s="772" t="s">
        <v>3261</v>
      </c>
      <c r="D1708" s="799" t="str" cm="1">
        <f t="array" aca="1" ref="D1708" ca="1">IFERROR(_xlfn.FORMULATEXT(INDIRECT("'" &amp; Audit_Calc_Auto[[#This Row],[Feuille]] &amp; "'!" &amp; Audit_Calc_Auto[[#This Row],[Cellule]])),"(pas de formule)")</f>
        <v>=SI($C$8="A RENSEIGNER";"Renseigner cellule C8";SI(N(A38);ARRONDI(B38-C38+D38-E38-SI(G38&gt;=0;SI(F38-G38&lt;0;-(F38-G38);0))-H38;2);0))</v>
      </c>
      <c r="E1708" t="str">
        <f ca="1">IF(Audit_Calc_Auto[[#This Row],[Formule actuelle]]="(pas de formule)","SANS FORMULE",IF(Audit_Calc_Auto[[#This Row],[Formule actuelle]]=Audit_Calc_Auto[[#This Row],[Formule attendue]],"OK","MODIFIE"))</f>
        <v>OK</v>
      </c>
    </row>
    <row r="1709" spans="1:5" x14ac:dyDescent="0.25">
      <c r="A1709" s="770" t="s">
        <v>505</v>
      </c>
      <c r="B1709" s="770" t="s">
        <v>743</v>
      </c>
      <c r="C1709" s="772" t="s">
        <v>3262</v>
      </c>
      <c r="D1709" s="799" t="str" cm="1">
        <f t="array" aca="1" ref="D1709" ca="1">IFERROR(_xlfn.FORMULATEXT(INDIRECT("'" &amp; Audit_Calc_Auto[[#This Row],[Feuille]] &amp; "'!" &amp; Audit_Calc_Auto[[#This Row],[Cellule]])),"(pas de formule)")</f>
        <v>=SIERREUR(SI(I38="";"";ARRONDI(SI($K$37="Pourcentage_temps_projet";I38*K38;$I$51/$J$51*K38);2));"")</v>
      </c>
      <c r="E1709" t="str">
        <f ca="1">IF(Audit_Calc_Auto[[#This Row],[Formule actuelle]]="(pas de formule)","SANS FORMULE",IF(Audit_Calc_Auto[[#This Row],[Formule actuelle]]=Audit_Calc_Auto[[#This Row],[Formule attendue]],"OK","MODIFIE"))</f>
        <v>OK</v>
      </c>
    </row>
    <row r="1710" spans="1:5" x14ac:dyDescent="0.25">
      <c r="A1710" s="770" t="s">
        <v>505</v>
      </c>
      <c r="B1710" s="770" t="s">
        <v>751</v>
      </c>
      <c r="C1710" s="772" t="s">
        <v>3263</v>
      </c>
      <c r="D1710" s="799" t="str" cm="1">
        <f t="array" aca="1" ref="D1710" ca="1">IFERROR(_xlfn.FORMULATEXT(INDIRECT("'" &amp; Audit_Calc_Auto[[#This Row],[Feuille]] &amp; "'!" &amp; Audit_Calc_Auto[[#This Row],[Cellule]])),"(pas de formule)")</f>
        <v>=SI(N(A39);ARRONDI(SI(OU(B39="";B39=0);0;(D39/B39*C39));2);0)</v>
      </c>
      <c r="E1710" t="str">
        <f ca="1">IF(Audit_Calc_Auto[[#This Row],[Formule actuelle]]="(pas de formule)","SANS FORMULE",IF(Audit_Calc_Auto[[#This Row],[Formule actuelle]]=Audit_Calc_Auto[[#This Row],[Formule attendue]],"OK","MODIFIE"))</f>
        <v>OK</v>
      </c>
    </row>
    <row r="1711" spans="1:5" x14ac:dyDescent="0.25">
      <c r="A1711" s="770" t="s">
        <v>505</v>
      </c>
      <c r="B1711" s="770" t="s">
        <v>754</v>
      </c>
      <c r="C1711" s="772" t="s">
        <v>3264</v>
      </c>
      <c r="D1711" s="799" t="str" cm="1">
        <f t="array" aca="1" ref="D1711" ca="1">IFERROR(_xlfn.FORMULATEXT(INDIRECT("'" &amp; Audit_Calc_Auto[[#This Row],[Feuille]] &amp; "'!" &amp; Audit_Calc_Auto[[#This Row],[Cellule]])),"(pas de formule)")</f>
        <v>=SI($C$8="A RENSEIGNER";"Renseigner cellule C8";SIERREUR(ARRONDI(SI($C$8="NON";0;RECHERCHE(ANNEE(A39);$C$10:K$10;$C$13:K$13)*B39);2);0))</v>
      </c>
      <c r="E1711" t="str">
        <f ca="1">IF(Audit_Calc_Auto[[#This Row],[Formule actuelle]]="(pas de formule)","SANS FORMULE",IF(Audit_Calc_Auto[[#This Row],[Formule actuelle]]=Audit_Calc_Auto[[#This Row],[Formule attendue]],"OK","MODIFIE"))</f>
        <v>OK</v>
      </c>
    </row>
    <row r="1712" spans="1:5" x14ac:dyDescent="0.25">
      <c r="A1712" s="770" t="s">
        <v>505</v>
      </c>
      <c r="B1712" s="770" t="s">
        <v>756</v>
      </c>
      <c r="C1712" s="772" t="s">
        <v>3265</v>
      </c>
      <c r="D1712" s="799" t="str" cm="1">
        <f t="array" aca="1" ref="D1712" ca="1">IFERROR(_xlfn.FORMULATEXT(INDIRECT("'" &amp; Audit_Calc_Auto[[#This Row],[Feuille]] &amp; "'!" &amp; Audit_Calc_Auto[[#This Row],[Cellule]])),"(pas de formule)")</f>
        <v>=SI($C$8="A RENSEIGNER";"Renseigner cellule C8";SI(N(A39);ARRONDI(B39-C39+D39-E39-SI(G39&gt;=0;SI(F39-G39&lt;0;-(F39-G39);0))-H39;2);0))</v>
      </c>
      <c r="E1712" t="str">
        <f ca="1">IF(Audit_Calc_Auto[[#This Row],[Formule actuelle]]="(pas de formule)","SANS FORMULE",IF(Audit_Calc_Auto[[#This Row],[Formule actuelle]]=Audit_Calc_Auto[[#This Row],[Formule attendue]],"OK","MODIFIE"))</f>
        <v>OK</v>
      </c>
    </row>
    <row r="1713" spans="1:5" x14ac:dyDescent="0.25">
      <c r="A1713" s="770" t="s">
        <v>505</v>
      </c>
      <c r="B1713" s="770" t="s">
        <v>759</v>
      </c>
      <c r="C1713" s="772" t="s">
        <v>3266</v>
      </c>
      <c r="D1713" s="799" t="str" cm="1">
        <f t="array" aca="1" ref="D1713" ca="1">IFERROR(_xlfn.FORMULATEXT(INDIRECT("'" &amp; Audit_Calc_Auto[[#This Row],[Feuille]] &amp; "'!" &amp; Audit_Calc_Auto[[#This Row],[Cellule]])),"(pas de formule)")</f>
        <v>=SIERREUR(SI(I39="";"";ARRONDI(SI($K$37="Pourcentage_temps_projet";I39*K39;$I$51/$J$51*K39);2));"")</v>
      </c>
      <c r="E1713" t="str">
        <f ca="1">IF(Audit_Calc_Auto[[#This Row],[Formule actuelle]]="(pas de formule)","SANS FORMULE",IF(Audit_Calc_Auto[[#This Row],[Formule actuelle]]=Audit_Calc_Auto[[#This Row],[Formule attendue]],"OK","MODIFIE"))</f>
        <v>OK</v>
      </c>
    </row>
    <row r="1714" spans="1:5" x14ac:dyDescent="0.25">
      <c r="A1714" s="770" t="s">
        <v>505</v>
      </c>
      <c r="B1714" s="770" t="s">
        <v>767</v>
      </c>
      <c r="C1714" s="772" t="s">
        <v>3267</v>
      </c>
      <c r="D1714" s="799" t="str" cm="1">
        <f t="array" aca="1" ref="D1714" ca="1">IFERROR(_xlfn.FORMULATEXT(INDIRECT("'" &amp; Audit_Calc_Auto[[#This Row],[Feuille]] &amp; "'!" &amp; Audit_Calc_Auto[[#This Row],[Cellule]])),"(pas de formule)")</f>
        <v>=SI(N(A40);ARRONDI(SI(OU(B40="";B40=0);0;(D40/B40*C40));2);0)</v>
      </c>
      <c r="E1714" t="str">
        <f ca="1">IF(Audit_Calc_Auto[[#This Row],[Formule actuelle]]="(pas de formule)","SANS FORMULE",IF(Audit_Calc_Auto[[#This Row],[Formule actuelle]]=Audit_Calc_Auto[[#This Row],[Formule attendue]],"OK","MODIFIE"))</f>
        <v>OK</v>
      </c>
    </row>
    <row r="1715" spans="1:5" x14ac:dyDescent="0.25">
      <c r="A1715" s="770" t="s">
        <v>505</v>
      </c>
      <c r="B1715" s="770" t="s">
        <v>770</v>
      </c>
      <c r="C1715" s="772" t="s">
        <v>3268</v>
      </c>
      <c r="D1715" s="799" t="str" cm="1">
        <f t="array" aca="1" ref="D1715" ca="1">IFERROR(_xlfn.FORMULATEXT(INDIRECT("'" &amp; Audit_Calc_Auto[[#This Row],[Feuille]] &amp; "'!" &amp; Audit_Calc_Auto[[#This Row],[Cellule]])),"(pas de formule)")</f>
        <v>=SI($C$8="A RENSEIGNER";"Renseigner cellule C8";SIERREUR(ARRONDI(SI($C$8="NON";0;RECHERCHE(ANNEE(A40);$C$10:K$10;$C$13:K$13)*B40);2);0))</v>
      </c>
      <c r="E1715" t="str">
        <f ca="1">IF(Audit_Calc_Auto[[#This Row],[Formule actuelle]]="(pas de formule)","SANS FORMULE",IF(Audit_Calc_Auto[[#This Row],[Formule actuelle]]=Audit_Calc_Auto[[#This Row],[Formule attendue]],"OK","MODIFIE"))</f>
        <v>OK</v>
      </c>
    </row>
    <row r="1716" spans="1:5" x14ac:dyDescent="0.25">
      <c r="A1716" s="770" t="s">
        <v>505</v>
      </c>
      <c r="B1716" s="770" t="s">
        <v>772</v>
      </c>
      <c r="C1716" s="772" t="s">
        <v>3269</v>
      </c>
      <c r="D1716" s="799" t="str" cm="1">
        <f t="array" aca="1" ref="D1716" ca="1">IFERROR(_xlfn.FORMULATEXT(INDIRECT("'" &amp; Audit_Calc_Auto[[#This Row],[Feuille]] &amp; "'!" &amp; Audit_Calc_Auto[[#This Row],[Cellule]])),"(pas de formule)")</f>
        <v>=SI($C$8="A RENSEIGNER";"Renseigner cellule C8";SI(N(A40);ARRONDI(B40-C40+D40-E40-SI(G40&gt;=0;SI(F40-G40&lt;0;-(F40-G40);0))-H40;2);0))</v>
      </c>
      <c r="E1716" t="str">
        <f ca="1">IF(Audit_Calc_Auto[[#This Row],[Formule actuelle]]="(pas de formule)","SANS FORMULE",IF(Audit_Calc_Auto[[#This Row],[Formule actuelle]]=Audit_Calc_Auto[[#This Row],[Formule attendue]],"OK","MODIFIE"))</f>
        <v>OK</v>
      </c>
    </row>
    <row r="1717" spans="1:5" x14ac:dyDescent="0.25">
      <c r="A1717" s="770" t="s">
        <v>505</v>
      </c>
      <c r="B1717" s="770" t="s">
        <v>775</v>
      </c>
      <c r="C1717" s="772" t="s">
        <v>3270</v>
      </c>
      <c r="D1717" s="799" t="str" cm="1">
        <f t="array" aca="1" ref="D1717" ca="1">IFERROR(_xlfn.FORMULATEXT(INDIRECT("'" &amp; Audit_Calc_Auto[[#This Row],[Feuille]] &amp; "'!" &amp; Audit_Calc_Auto[[#This Row],[Cellule]])),"(pas de formule)")</f>
        <v>=SIERREUR(SI(I40="";"";ARRONDI(SI($K$37="Pourcentage_temps_projet";I40*K40;$I$51/$J$51*K40);2));"")</v>
      </c>
      <c r="E1717" t="str">
        <f ca="1">IF(Audit_Calc_Auto[[#This Row],[Formule actuelle]]="(pas de formule)","SANS FORMULE",IF(Audit_Calc_Auto[[#This Row],[Formule actuelle]]=Audit_Calc_Auto[[#This Row],[Formule attendue]],"OK","MODIFIE"))</f>
        <v>OK</v>
      </c>
    </row>
    <row r="1718" spans="1:5" x14ac:dyDescent="0.25">
      <c r="A1718" s="770" t="s">
        <v>505</v>
      </c>
      <c r="B1718" s="770" t="s">
        <v>783</v>
      </c>
      <c r="C1718" s="772" t="s">
        <v>3271</v>
      </c>
      <c r="D1718" s="799" t="str" cm="1">
        <f t="array" aca="1" ref="D1718" ca="1">IFERROR(_xlfn.FORMULATEXT(INDIRECT("'" &amp; Audit_Calc_Auto[[#This Row],[Feuille]] &amp; "'!" &amp; Audit_Calc_Auto[[#This Row],[Cellule]])),"(pas de formule)")</f>
        <v>=SI(N(A41);ARRONDI(SI(OU(B41="";B41=0);0;(D41/B41*C41));2);0)</v>
      </c>
      <c r="E1718" t="str">
        <f ca="1">IF(Audit_Calc_Auto[[#This Row],[Formule actuelle]]="(pas de formule)","SANS FORMULE",IF(Audit_Calc_Auto[[#This Row],[Formule actuelle]]=Audit_Calc_Auto[[#This Row],[Formule attendue]],"OK","MODIFIE"))</f>
        <v>OK</v>
      </c>
    </row>
    <row r="1719" spans="1:5" x14ac:dyDescent="0.25">
      <c r="A1719" s="770" t="s">
        <v>505</v>
      </c>
      <c r="B1719" s="770" t="s">
        <v>786</v>
      </c>
      <c r="C1719" s="772" t="s">
        <v>3272</v>
      </c>
      <c r="D1719" s="799" t="str" cm="1">
        <f t="array" aca="1" ref="D1719" ca="1">IFERROR(_xlfn.FORMULATEXT(INDIRECT("'" &amp; Audit_Calc_Auto[[#This Row],[Feuille]] &amp; "'!" &amp; Audit_Calc_Auto[[#This Row],[Cellule]])),"(pas de formule)")</f>
        <v>=SI($C$8="A RENSEIGNER";"Renseigner cellule C8";SIERREUR(ARRONDI(SI($C$8="NON";0;RECHERCHE(ANNEE(A41);$C$10:K$10;$C$13:K$13)*B41);2);0))</v>
      </c>
      <c r="E1719" t="str">
        <f ca="1">IF(Audit_Calc_Auto[[#This Row],[Formule actuelle]]="(pas de formule)","SANS FORMULE",IF(Audit_Calc_Auto[[#This Row],[Formule actuelle]]=Audit_Calc_Auto[[#This Row],[Formule attendue]],"OK","MODIFIE"))</f>
        <v>OK</v>
      </c>
    </row>
    <row r="1720" spans="1:5" x14ac:dyDescent="0.25">
      <c r="A1720" s="770" t="s">
        <v>505</v>
      </c>
      <c r="B1720" s="770" t="s">
        <v>788</v>
      </c>
      <c r="C1720" s="772" t="s">
        <v>3273</v>
      </c>
      <c r="D1720" s="799" t="str" cm="1">
        <f t="array" aca="1" ref="D1720" ca="1">IFERROR(_xlfn.FORMULATEXT(INDIRECT("'" &amp; Audit_Calc_Auto[[#This Row],[Feuille]] &amp; "'!" &amp; Audit_Calc_Auto[[#This Row],[Cellule]])),"(pas de formule)")</f>
        <v>=SI($C$8="A RENSEIGNER";"Renseigner cellule C8";SI(N(A41);ARRONDI(B41-C41+D41-E41-SI(G41&gt;=0;SI(F41-G41&lt;0;-(F41-G41);0))-H41;2);0))</v>
      </c>
      <c r="E1720" t="str">
        <f ca="1">IF(Audit_Calc_Auto[[#This Row],[Formule actuelle]]="(pas de formule)","SANS FORMULE",IF(Audit_Calc_Auto[[#This Row],[Formule actuelle]]=Audit_Calc_Auto[[#This Row],[Formule attendue]],"OK","MODIFIE"))</f>
        <v>OK</v>
      </c>
    </row>
    <row r="1721" spans="1:5" x14ac:dyDescent="0.25">
      <c r="A1721" s="770" t="s">
        <v>505</v>
      </c>
      <c r="B1721" s="770" t="s">
        <v>791</v>
      </c>
      <c r="C1721" s="772" t="s">
        <v>3274</v>
      </c>
      <c r="D1721" s="799" t="str" cm="1">
        <f t="array" aca="1" ref="D1721" ca="1">IFERROR(_xlfn.FORMULATEXT(INDIRECT("'" &amp; Audit_Calc_Auto[[#This Row],[Feuille]] &amp; "'!" &amp; Audit_Calc_Auto[[#This Row],[Cellule]])),"(pas de formule)")</f>
        <v>=SIERREUR(SI(I41="";"";ARRONDI(SI($K$37="Pourcentage_temps_projet";I41*K41;$I$51/$J$51*K41);2));"")</v>
      </c>
      <c r="E1721" t="str">
        <f ca="1">IF(Audit_Calc_Auto[[#This Row],[Formule actuelle]]="(pas de formule)","SANS FORMULE",IF(Audit_Calc_Auto[[#This Row],[Formule actuelle]]=Audit_Calc_Auto[[#This Row],[Formule attendue]],"OK","MODIFIE"))</f>
        <v>OK</v>
      </c>
    </row>
    <row r="1722" spans="1:5" x14ac:dyDescent="0.25">
      <c r="A1722" s="770" t="s">
        <v>505</v>
      </c>
      <c r="B1722" s="770" t="s">
        <v>799</v>
      </c>
      <c r="C1722" s="772" t="s">
        <v>3275</v>
      </c>
      <c r="D1722" s="799" t="str" cm="1">
        <f t="array" aca="1" ref="D1722" ca="1">IFERROR(_xlfn.FORMULATEXT(INDIRECT("'" &amp; Audit_Calc_Auto[[#This Row],[Feuille]] &amp; "'!" &amp; Audit_Calc_Auto[[#This Row],[Cellule]])),"(pas de formule)")</f>
        <v>=SI(N(A42);ARRONDI(SI(OU(B42="";B42=0);0;(D42/B42*C42));2);0)</v>
      </c>
      <c r="E1722" t="str">
        <f ca="1">IF(Audit_Calc_Auto[[#This Row],[Formule actuelle]]="(pas de formule)","SANS FORMULE",IF(Audit_Calc_Auto[[#This Row],[Formule actuelle]]=Audit_Calc_Auto[[#This Row],[Formule attendue]],"OK","MODIFIE"))</f>
        <v>OK</v>
      </c>
    </row>
    <row r="1723" spans="1:5" x14ac:dyDescent="0.25">
      <c r="A1723" s="770" t="s">
        <v>505</v>
      </c>
      <c r="B1723" s="770" t="s">
        <v>802</v>
      </c>
      <c r="C1723" s="772" t="s">
        <v>3276</v>
      </c>
      <c r="D1723" s="799" t="str" cm="1">
        <f t="array" aca="1" ref="D1723" ca="1">IFERROR(_xlfn.FORMULATEXT(INDIRECT("'" &amp; Audit_Calc_Auto[[#This Row],[Feuille]] &amp; "'!" &amp; Audit_Calc_Auto[[#This Row],[Cellule]])),"(pas de formule)")</f>
        <v>=SI($C$8="A RENSEIGNER";"Renseigner cellule C8";SIERREUR(ARRONDI(SI($C$8="NON";0;RECHERCHE(ANNEE(A42);$C$10:K$10;$C$13:K$13)*B42);2);0))</v>
      </c>
      <c r="E1723" t="str">
        <f ca="1">IF(Audit_Calc_Auto[[#This Row],[Formule actuelle]]="(pas de formule)","SANS FORMULE",IF(Audit_Calc_Auto[[#This Row],[Formule actuelle]]=Audit_Calc_Auto[[#This Row],[Formule attendue]],"OK","MODIFIE"))</f>
        <v>OK</v>
      </c>
    </row>
    <row r="1724" spans="1:5" x14ac:dyDescent="0.25">
      <c r="A1724" s="770" t="s">
        <v>505</v>
      </c>
      <c r="B1724" s="770" t="s">
        <v>804</v>
      </c>
      <c r="C1724" s="772" t="s">
        <v>3277</v>
      </c>
      <c r="D1724" s="799" t="str" cm="1">
        <f t="array" aca="1" ref="D1724" ca="1">IFERROR(_xlfn.FORMULATEXT(INDIRECT("'" &amp; Audit_Calc_Auto[[#This Row],[Feuille]] &amp; "'!" &amp; Audit_Calc_Auto[[#This Row],[Cellule]])),"(pas de formule)")</f>
        <v>=SI($C$8="A RENSEIGNER";"Renseigner cellule C8";SI(N(A42);ARRONDI(B42-C42+D42-E42-SI(G42&gt;=0;SI(F42-G42&lt;0;-(F42-G42);0))-H42;2);0))</v>
      </c>
      <c r="E1724" t="str">
        <f ca="1">IF(Audit_Calc_Auto[[#This Row],[Formule actuelle]]="(pas de formule)","SANS FORMULE",IF(Audit_Calc_Auto[[#This Row],[Formule actuelle]]=Audit_Calc_Auto[[#This Row],[Formule attendue]],"OK","MODIFIE"))</f>
        <v>OK</v>
      </c>
    </row>
    <row r="1725" spans="1:5" x14ac:dyDescent="0.25">
      <c r="A1725" s="770" t="s">
        <v>505</v>
      </c>
      <c r="B1725" s="770" t="s">
        <v>807</v>
      </c>
      <c r="C1725" s="772" t="s">
        <v>3278</v>
      </c>
      <c r="D1725" s="799" t="str" cm="1">
        <f t="array" aca="1" ref="D1725" ca="1">IFERROR(_xlfn.FORMULATEXT(INDIRECT("'" &amp; Audit_Calc_Auto[[#This Row],[Feuille]] &amp; "'!" &amp; Audit_Calc_Auto[[#This Row],[Cellule]])),"(pas de formule)")</f>
        <v>=SIERREUR(SI(I42="";"";ARRONDI(SI($K$37="Pourcentage_temps_projet";I42*K42;$I$51/$J$51*K42);2));"")</v>
      </c>
      <c r="E1725" t="str">
        <f ca="1">IF(Audit_Calc_Auto[[#This Row],[Formule actuelle]]="(pas de formule)","SANS FORMULE",IF(Audit_Calc_Auto[[#This Row],[Formule actuelle]]=Audit_Calc_Auto[[#This Row],[Formule attendue]],"OK","MODIFIE"))</f>
        <v>OK</v>
      </c>
    </row>
    <row r="1726" spans="1:5" x14ac:dyDescent="0.25">
      <c r="A1726" s="770" t="s">
        <v>505</v>
      </c>
      <c r="B1726" s="770" t="s">
        <v>815</v>
      </c>
      <c r="C1726" s="772" t="s">
        <v>3279</v>
      </c>
      <c r="D1726" s="799" t="str" cm="1">
        <f t="array" aca="1" ref="D1726" ca="1">IFERROR(_xlfn.FORMULATEXT(INDIRECT("'" &amp; Audit_Calc_Auto[[#This Row],[Feuille]] &amp; "'!" &amp; Audit_Calc_Auto[[#This Row],[Cellule]])),"(pas de formule)")</f>
        <v>=SI(N(A43);ARRONDI(SI(OU(B43="";B43=0);0;(D43/B43*C43));2);0)</v>
      </c>
      <c r="E1726" t="str">
        <f ca="1">IF(Audit_Calc_Auto[[#This Row],[Formule actuelle]]="(pas de formule)","SANS FORMULE",IF(Audit_Calc_Auto[[#This Row],[Formule actuelle]]=Audit_Calc_Auto[[#This Row],[Formule attendue]],"OK","MODIFIE"))</f>
        <v>OK</v>
      </c>
    </row>
    <row r="1727" spans="1:5" x14ac:dyDescent="0.25">
      <c r="A1727" s="770" t="s">
        <v>505</v>
      </c>
      <c r="B1727" s="770" t="s">
        <v>818</v>
      </c>
      <c r="C1727" s="772" t="s">
        <v>3280</v>
      </c>
      <c r="D1727" s="799" t="str" cm="1">
        <f t="array" aca="1" ref="D1727" ca="1">IFERROR(_xlfn.FORMULATEXT(INDIRECT("'" &amp; Audit_Calc_Auto[[#This Row],[Feuille]] &amp; "'!" &amp; Audit_Calc_Auto[[#This Row],[Cellule]])),"(pas de formule)")</f>
        <v>=SI($C$8="A RENSEIGNER";"Renseigner cellule C8";SIERREUR(ARRONDI(SI($C$8="NON";0;RECHERCHE(ANNEE(A43);$C$10:K$10;$C$13:K$13)*B43);2);0))</v>
      </c>
      <c r="E1727" t="str">
        <f ca="1">IF(Audit_Calc_Auto[[#This Row],[Formule actuelle]]="(pas de formule)","SANS FORMULE",IF(Audit_Calc_Auto[[#This Row],[Formule actuelle]]=Audit_Calc_Auto[[#This Row],[Formule attendue]],"OK","MODIFIE"))</f>
        <v>OK</v>
      </c>
    </row>
    <row r="1728" spans="1:5" x14ac:dyDescent="0.25">
      <c r="A1728" s="770" t="s">
        <v>505</v>
      </c>
      <c r="B1728" s="770" t="s">
        <v>820</v>
      </c>
      <c r="C1728" s="772" t="s">
        <v>3281</v>
      </c>
      <c r="D1728" s="799" t="str" cm="1">
        <f t="array" aca="1" ref="D1728" ca="1">IFERROR(_xlfn.FORMULATEXT(INDIRECT("'" &amp; Audit_Calc_Auto[[#This Row],[Feuille]] &amp; "'!" &amp; Audit_Calc_Auto[[#This Row],[Cellule]])),"(pas de formule)")</f>
        <v>=SI($C$8="A RENSEIGNER";"Renseigner cellule C8";SI(N(A43);ARRONDI(B43-C43+D43-E43-SI(G43&gt;=0;SI(F43-G43&lt;0;-(F43-G43);0))-H43;2);0))</v>
      </c>
      <c r="E1728" t="str">
        <f ca="1">IF(Audit_Calc_Auto[[#This Row],[Formule actuelle]]="(pas de formule)","SANS FORMULE",IF(Audit_Calc_Auto[[#This Row],[Formule actuelle]]=Audit_Calc_Auto[[#This Row],[Formule attendue]],"OK","MODIFIE"))</f>
        <v>OK</v>
      </c>
    </row>
    <row r="1729" spans="1:5" x14ac:dyDescent="0.25">
      <c r="A1729" s="770" t="s">
        <v>505</v>
      </c>
      <c r="B1729" s="770" t="s">
        <v>823</v>
      </c>
      <c r="C1729" s="772" t="s">
        <v>3282</v>
      </c>
      <c r="D1729" s="799" t="str" cm="1">
        <f t="array" aca="1" ref="D1729" ca="1">IFERROR(_xlfn.FORMULATEXT(INDIRECT("'" &amp; Audit_Calc_Auto[[#This Row],[Feuille]] &amp; "'!" &amp; Audit_Calc_Auto[[#This Row],[Cellule]])),"(pas de formule)")</f>
        <v>=SIERREUR(SI(I43="";"";ARRONDI(SI($K$37="Pourcentage_temps_projet";I43*K43;$I$51/$J$51*K43);2));"")</v>
      </c>
      <c r="E1729" t="str">
        <f ca="1">IF(Audit_Calc_Auto[[#This Row],[Formule actuelle]]="(pas de formule)","SANS FORMULE",IF(Audit_Calc_Auto[[#This Row],[Formule actuelle]]=Audit_Calc_Auto[[#This Row],[Formule attendue]],"OK","MODIFIE"))</f>
        <v>OK</v>
      </c>
    </row>
    <row r="1730" spans="1:5" x14ac:dyDescent="0.25">
      <c r="A1730" s="770" t="s">
        <v>505</v>
      </c>
      <c r="B1730" s="770" t="s">
        <v>831</v>
      </c>
      <c r="C1730" s="772" t="s">
        <v>3283</v>
      </c>
      <c r="D1730" s="799" t="str" cm="1">
        <f t="array" aca="1" ref="D1730" ca="1">IFERROR(_xlfn.FORMULATEXT(INDIRECT("'" &amp; Audit_Calc_Auto[[#This Row],[Feuille]] &amp; "'!" &amp; Audit_Calc_Auto[[#This Row],[Cellule]])),"(pas de formule)")</f>
        <v>=SI(N(A44);ARRONDI(SI(OU(B44="";B44=0);0;(D44/B44*C44));2);0)</v>
      </c>
      <c r="E1730" t="str">
        <f ca="1">IF(Audit_Calc_Auto[[#This Row],[Formule actuelle]]="(pas de formule)","SANS FORMULE",IF(Audit_Calc_Auto[[#This Row],[Formule actuelle]]=Audit_Calc_Auto[[#This Row],[Formule attendue]],"OK","MODIFIE"))</f>
        <v>OK</v>
      </c>
    </row>
    <row r="1731" spans="1:5" x14ac:dyDescent="0.25">
      <c r="A1731" s="770" t="s">
        <v>505</v>
      </c>
      <c r="B1731" s="770" t="s">
        <v>834</v>
      </c>
      <c r="C1731" s="772" t="s">
        <v>3284</v>
      </c>
      <c r="D1731" s="799" t="str" cm="1">
        <f t="array" aca="1" ref="D1731" ca="1">IFERROR(_xlfn.FORMULATEXT(INDIRECT("'" &amp; Audit_Calc_Auto[[#This Row],[Feuille]] &amp; "'!" &amp; Audit_Calc_Auto[[#This Row],[Cellule]])),"(pas de formule)")</f>
        <v>=SI($C$8="A RENSEIGNER";"Renseigner cellule C8";SIERREUR(ARRONDI(SI($C$8="NON";0;RECHERCHE(ANNEE(A44);$C$10:K$10;$C$13:K$13)*B44);2);0))</v>
      </c>
      <c r="E1731" t="str">
        <f ca="1">IF(Audit_Calc_Auto[[#This Row],[Formule actuelle]]="(pas de formule)","SANS FORMULE",IF(Audit_Calc_Auto[[#This Row],[Formule actuelle]]=Audit_Calc_Auto[[#This Row],[Formule attendue]],"OK","MODIFIE"))</f>
        <v>OK</v>
      </c>
    </row>
    <row r="1732" spans="1:5" x14ac:dyDescent="0.25">
      <c r="A1732" s="770" t="s">
        <v>505</v>
      </c>
      <c r="B1732" s="770" t="s">
        <v>836</v>
      </c>
      <c r="C1732" s="772" t="s">
        <v>3285</v>
      </c>
      <c r="D1732" s="799" t="str" cm="1">
        <f t="array" aca="1" ref="D1732" ca="1">IFERROR(_xlfn.FORMULATEXT(INDIRECT("'" &amp; Audit_Calc_Auto[[#This Row],[Feuille]] &amp; "'!" &amp; Audit_Calc_Auto[[#This Row],[Cellule]])),"(pas de formule)")</f>
        <v>=SI($C$8="A RENSEIGNER";"Renseigner cellule C8";SI(N(A44);ARRONDI(B44-C44+D44-E44-SI(G44&gt;=0;SI(F44-G44&lt;0;-(F44-G44);0))-H44;2);0))</v>
      </c>
      <c r="E1732" t="str">
        <f ca="1">IF(Audit_Calc_Auto[[#This Row],[Formule actuelle]]="(pas de formule)","SANS FORMULE",IF(Audit_Calc_Auto[[#This Row],[Formule actuelle]]=Audit_Calc_Auto[[#This Row],[Formule attendue]],"OK","MODIFIE"))</f>
        <v>OK</v>
      </c>
    </row>
    <row r="1733" spans="1:5" x14ac:dyDescent="0.25">
      <c r="A1733" s="770" t="s">
        <v>505</v>
      </c>
      <c r="B1733" s="770" t="s">
        <v>839</v>
      </c>
      <c r="C1733" s="772" t="s">
        <v>3286</v>
      </c>
      <c r="D1733" s="799" t="str" cm="1">
        <f t="array" aca="1" ref="D1733" ca="1">IFERROR(_xlfn.FORMULATEXT(INDIRECT("'" &amp; Audit_Calc_Auto[[#This Row],[Feuille]] &amp; "'!" &amp; Audit_Calc_Auto[[#This Row],[Cellule]])),"(pas de formule)")</f>
        <v>=SIERREUR(SI(I44="";"";ARRONDI(SI($K$37="Pourcentage_temps_projet";I44*K44;$I$51/$J$51*K44);2));"")</v>
      </c>
      <c r="E1733" t="str">
        <f ca="1">IF(Audit_Calc_Auto[[#This Row],[Formule actuelle]]="(pas de formule)","SANS FORMULE",IF(Audit_Calc_Auto[[#This Row],[Formule actuelle]]=Audit_Calc_Auto[[#This Row],[Formule attendue]],"OK","MODIFIE"))</f>
        <v>OK</v>
      </c>
    </row>
    <row r="1734" spans="1:5" x14ac:dyDescent="0.25">
      <c r="A1734" s="770" t="s">
        <v>505</v>
      </c>
      <c r="B1734" s="770" t="s">
        <v>847</v>
      </c>
      <c r="C1734" s="772" t="s">
        <v>3287</v>
      </c>
      <c r="D1734" s="799" t="str" cm="1">
        <f t="array" aca="1" ref="D1734" ca="1">IFERROR(_xlfn.FORMULATEXT(INDIRECT("'" &amp; Audit_Calc_Auto[[#This Row],[Feuille]] &amp; "'!" &amp; Audit_Calc_Auto[[#This Row],[Cellule]])),"(pas de formule)")</f>
        <v>=SI(N(A45);ARRONDI(SI(OU(B45="";B45=0);0;(D45/B45*C45));2);0)</v>
      </c>
      <c r="E1734" t="str">
        <f ca="1">IF(Audit_Calc_Auto[[#This Row],[Formule actuelle]]="(pas de formule)","SANS FORMULE",IF(Audit_Calc_Auto[[#This Row],[Formule actuelle]]=Audit_Calc_Auto[[#This Row],[Formule attendue]],"OK","MODIFIE"))</f>
        <v>OK</v>
      </c>
    </row>
    <row r="1735" spans="1:5" x14ac:dyDescent="0.25">
      <c r="A1735" s="770" t="s">
        <v>505</v>
      </c>
      <c r="B1735" s="770" t="s">
        <v>850</v>
      </c>
      <c r="C1735" s="772" t="s">
        <v>3288</v>
      </c>
      <c r="D1735" s="799" t="str" cm="1">
        <f t="array" aca="1" ref="D1735" ca="1">IFERROR(_xlfn.FORMULATEXT(INDIRECT("'" &amp; Audit_Calc_Auto[[#This Row],[Feuille]] &amp; "'!" &amp; Audit_Calc_Auto[[#This Row],[Cellule]])),"(pas de formule)")</f>
        <v>=SI($C$8="A RENSEIGNER";"Renseigner cellule C8";SIERREUR(ARRONDI(SI($C$8="NON";0;RECHERCHE(ANNEE(A45);$C$10:K$10;$C$13:K$13)*B45);2);0))</v>
      </c>
      <c r="E1735" t="str">
        <f ca="1">IF(Audit_Calc_Auto[[#This Row],[Formule actuelle]]="(pas de formule)","SANS FORMULE",IF(Audit_Calc_Auto[[#This Row],[Formule actuelle]]=Audit_Calc_Auto[[#This Row],[Formule attendue]],"OK","MODIFIE"))</f>
        <v>OK</v>
      </c>
    </row>
    <row r="1736" spans="1:5" x14ac:dyDescent="0.25">
      <c r="A1736" s="770" t="s">
        <v>505</v>
      </c>
      <c r="B1736" s="770" t="s">
        <v>852</v>
      </c>
      <c r="C1736" s="772" t="s">
        <v>3289</v>
      </c>
      <c r="D1736" s="799" t="str" cm="1">
        <f t="array" aca="1" ref="D1736" ca="1">IFERROR(_xlfn.FORMULATEXT(INDIRECT("'" &amp; Audit_Calc_Auto[[#This Row],[Feuille]] &amp; "'!" &amp; Audit_Calc_Auto[[#This Row],[Cellule]])),"(pas de formule)")</f>
        <v>=SI($C$8="A RENSEIGNER";"Renseigner cellule C8";SI(N(A45);ARRONDI(B45-C45+D45-E45-SI(G45&gt;=0;SI(F45-G45&lt;0;-(F45-G45);0))-H45;2);0))</v>
      </c>
      <c r="E1736" t="str">
        <f ca="1">IF(Audit_Calc_Auto[[#This Row],[Formule actuelle]]="(pas de formule)","SANS FORMULE",IF(Audit_Calc_Auto[[#This Row],[Formule actuelle]]=Audit_Calc_Auto[[#This Row],[Formule attendue]],"OK","MODIFIE"))</f>
        <v>OK</v>
      </c>
    </row>
    <row r="1737" spans="1:5" x14ac:dyDescent="0.25">
      <c r="A1737" s="770" t="s">
        <v>505</v>
      </c>
      <c r="B1737" s="770" t="s">
        <v>855</v>
      </c>
      <c r="C1737" s="772" t="s">
        <v>3290</v>
      </c>
      <c r="D1737" s="799" t="str" cm="1">
        <f t="array" aca="1" ref="D1737" ca="1">IFERROR(_xlfn.FORMULATEXT(INDIRECT("'" &amp; Audit_Calc_Auto[[#This Row],[Feuille]] &amp; "'!" &amp; Audit_Calc_Auto[[#This Row],[Cellule]])),"(pas de formule)")</f>
        <v>=SIERREUR(SI(I45="";"";ARRONDI(SI($K$37="Pourcentage_temps_projet";I45*K45;$I$51/$J$51*K45);2));"")</v>
      </c>
      <c r="E1737" t="str">
        <f ca="1">IF(Audit_Calc_Auto[[#This Row],[Formule actuelle]]="(pas de formule)","SANS FORMULE",IF(Audit_Calc_Auto[[#This Row],[Formule actuelle]]=Audit_Calc_Auto[[#This Row],[Formule attendue]],"OK","MODIFIE"))</f>
        <v>OK</v>
      </c>
    </row>
    <row r="1738" spans="1:5" x14ac:dyDescent="0.25">
      <c r="A1738" s="770" t="s">
        <v>505</v>
      </c>
      <c r="B1738" s="770" t="s">
        <v>863</v>
      </c>
      <c r="C1738" s="772" t="s">
        <v>3291</v>
      </c>
      <c r="D1738" s="799" t="str" cm="1">
        <f t="array" aca="1" ref="D1738" ca="1">IFERROR(_xlfn.FORMULATEXT(INDIRECT("'" &amp; Audit_Calc_Auto[[#This Row],[Feuille]] &amp; "'!" &amp; Audit_Calc_Auto[[#This Row],[Cellule]])),"(pas de formule)")</f>
        <v>=SI(N(A46);ARRONDI(SI(OU(B46="";B46=0);0;(D46/B46*C46));2);0)</v>
      </c>
      <c r="E1738" t="str">
        <f ca="1">IF(Audit_Calc_Auto[[#This Row],[Formule actuelle]]="(pas de formule)","SANS FORMULE",IF(Audit_Calc_Auto[[#This Row],[Formule actuelle]]=Audit_Calc_Auto[[#This Row],[Formule attendue]],"OK","MODIFIE"))</f>
        <v>OK</v>
      </c>
    </row>
    <row r="1739" spans="1:5" x14ac:dyDescent="0.25">
      <c r="A1739" s="770" t="s">
        <v>505</v>
      </c>
      <c r="B1739" s="770" t="s">
        <v>866</v>
      </c>
      <c r="C1739" s="772" t="s">
        <v>3292</v>
      </c>
      <c r="D1739" s="799" t="str" cm="1">
        <f t="array" aca="1" ref="D1739" ca="1">IFERROR(_xlfn.FORMULATEXT(INDIRECT("'" &amp; Audit_Calc_Auto[[#This Row],[Feuille]] &amp; "'!" &amp; Audit_Calc_Auto[[#This Row],[Cellule]])),"(pas de formule)")</f>
        <v>=SI($C$8="A RENSEIGNER";"Renseigner cellule C8";SIERREUR(ARRONDI(SI($C$8="NON";0;RECHERCHE(ANNEE(A46);$C$10:K$10;$C$13:K$13)*B46);2);0))</v>
      </c>
      <c r="E1739" t="str">
        <f ca="1">IF(Audit_Calc_Auto[[#This Row],[Formule actuelle]]="(pas de formule)","SANS FORMULE",IF(Audit_Calc_Auto[[#This Row],[Formule actuelle]]=Audit_Calc_Auto[[#This Row],[Formule attendue]],"OK","MODIFIE"))</f>
        <v>OK</v>
      </c>
    </row>
    <row r="1740" spans="1:5" x14ac:dyDescent="0.25">
      <c r="A1740" s="770" t="s">
        <v>505</v>
      </c>
      <c r="B1740" s="770" t="s">
        <v>868</v>
      </c>
      <c r="C1740" s="772" t="s">
        <v>3293</v>
      </c>
      <c r="D1740" s="799" t="str" cm="1">
        <f t="array" aca="1" ref="D1740" ca="1">IFERROR(_xlfn.FORMULATEXT(INDIRECT("'" &amp; Audit_Calc_Auto[[#This Row],[Feuille]] &amp; "'!" &amp; Audit_Calc_Auto[[#This Row],[Cellule]])),"(pas de formule)")</f>
        <v>=SI($C$8="A RENSEIGNER";"Renseigner cellule C8";SI(N(A46);ARRONDI(B46-C46+D46-E46-SI(G46&gt;=0;SI(F46-G46&lt;0;-(F46-G46);0))-H46;2);0))</v>
      </c>
      <c r="E1740" t="str">
        <f ca="1">IF(Audit_Calc_Auto[[#This Row],[Formule actuelle]]="(pas de formule)","SANS FORMULE",IF(Audit_Calc_Auto[[#This Row],[Formule actuelle]]=Audit_Calc_Auto[[#This Row],[Formule attendue]],"OK","MODIFIE"))</f>
        <v>OK</v>
      </c>
    </row>
    <row r="1741" spans="1:5" x14ac:dyDescent="0.25">
      <c r="A1741" s="770" t="s">
        <v>505</v>
      </c>
      <c r="B1741" s="770" t="s">
        <v>871</v>
      </c>
      <c r="C1741" s="772" t="s">
        <v>3294</v>
      </c>
      <c r="D1741" s="799" t="str" cm="1">
        <f t="array" aca="1" ref="D1741" ca="1">IFERROR(_xlfn.FORMULATEXT(INDIRECT("'" &amp; Audit_Calc_Auto[[#This Row],[Feuille]] &amp; "'!" &amp; Audit_Calc_Auto[[#This Row],[Cellule]])),"(pas de formule)")</f>
        <v>=SIERREUR(SI(I46="";"";ARRONDI(SI($K$37="Pourcentage_temps_projet";I46*K46;$I$51/$J$51*K46);2));"")</v>
      </c>
      <c r="E1741" t="str">
        <f ca="1">IF(Audit_Calc_Auto[[#This Row],[Formule actuelle]]="(pas de formule)","SANS FORMULE",IF(Audit_Calc_Auto[[#This Row],[Formule actuelle]]=Audit_Calc_Auto[[#This Row],[Formule attendue]],"OK","MODIFIE"))</f>
        <v>OK</v>
      </c>
    </row>
    <row r="1742" spans="1:5" x14ac:dyDescent="0.25">
      <c r="A1742" s="770" t="s">
        <v>505</v>
      </c>
      <c r="B1742" s="770" t="s">
        <v>879</v>
      </c>
      <c r="C1742" s="772" t="s">
        <v>3295</v>
      </c>
      <c r="D1742" s="799" t="str" cm="1">
        <f t="array" aca="1" ref="D1742" ca="1">IFERROR(_xlfn.FORMULATEXT(INDIRECT("'" &amp; Audit_Calc_Auto[[#This Row],[Feuille]] &amp; "'!" &amp; Audit_Calc_Auto[[#This Row],[Cellule]])),"(pas de formule)")</f>
        <v>=SI(N(A47);ARRONDI(SI(OU(B47="";B47=0);0;(D47/B47*C47));2);0)</v>
      </c>
      <c r="E1742" t="str">
        <f ca="1">IF(Audit_Calc_Auto[[#This Row],[Formule actuelle]]="(pas de formule)","SANS FORMULE",IF(Audit_Calc_Auto[[#This Row],[Formule actuelle]]=Audit_Calc_Auto[[#This Row],[Formule attendue]],"OK","MODIFIE"))</f>
        <v>OK</v>
      </c>
    </row>
    <row r="1743" spans="1:5" x14ac:dyDescent="0.25">
      <c r="A1743" s="770" t="s">
        <v>505</v>
      </c>
      <c r="B1743" s="770" t="s">
        <v>882</v>
      </c>
      <c r="C1743" s="772" t="s">
        <v>3296</v>
      </c>
      <c r="D1743" s="799" t="str" cm="1">
        <f t="array" aca="1" ref="D1743" ca="1">IFERROR(_xlfn.FORMULATEXT(INDIRECT("'" &amp; Audit_Calc_Auto[[#This Row],[Feuille]] &amp; "'!" &amp; Audit_Calc_Auto[[#This Row],[Cellule]])),"(pas de formule)")</f>
        <v>=SI($C$8="A RENSEIGNER";"Renseigner cellule C8";SIERREUR(ARRONDI(SI($C$8="NON";0;RECHERCHE(ANNEE(A47);$C$10:K$10;$C$13:K$13)*B47);2);0))</v>
      </c>
      <c r="E1743" t="str">
        <f ca="1">IF(Audit_Calc_Auto[[#This Row],[Formule actuelle]]="(pas de formule)","SANS FORMULE",IF(Audit_Calc_Auto[[#This Row],[Formule actuelle]]=Audit_Calc_Auto[[#This Row],[Formule attendue]],"OK","MODIFIE"))</f>
        <v>OK</v>
      </c>
    </row>
    <row r="1744" spans="1:5" x14ac:dyDescent="0.25">
      <c r="A1744" s="770" t="s">
        <v>505</v>
      </c>
      <c r="B1744" s="770" t="s">
        <v>884</v>
      </c>
      <c r="C1744" s="772" t="s">
        <v>3297</v>
      </c>
      <c r="D1744" s="799" t="str" cm="1">
        <f t="array" aca="1" ref="D1744" ca="1">IFERROR(_xlfn.FORMULATEXT(INDIRECT("'" &amp; Audit_Calc_Auto[[#This Row],[Feuille]] &amp; "'!" &amp; Audit_Calc_Auto[[#This Row],[Cellule]])),"(pas de formule)")</f>
        <v>=SI($C$8="A RENSEIGNER";"Renseigner cellule C8";SI(N(A47);ARRONDI(B47-C47+D47-E47-SI(G47&gt;=0;SI(F47-G47&lt;0;-(F47-G47);0))-H47;2);0))</v>
      </c>
      <c r="E1744" t="str">
        <f ca="1">IF(Audit_Calc_Auto[[#This Row],[Formule actuelle]]="(pas de formule)","SANS FORMULE",IF(Audit_Calc_Auto[[#This Row],[Formule actuelle]]=Audit_Calc_Auto[[#This Row],[Formule attendue]],"OK","MODIFIE"))</f>
        <v>OK</v>
      </c>
    </row>
    <row r="1745" spans="1:5" x14ac:dyDescent="0.25">
      <c r="A1745" s="770" t="s">
        <v>505</v>
      </c>
      <c r="B1745" s="770" t="s">
        <v>887</v>
      </c>
      <c r="C1745" s="772" t="s">
        <v>3298</v>
      </c>
      <c r="D1745" s="799" t="str" cm="1">
        <f t="array" aca="1" ref="D1745" ca="1">IFERROR(_xlfn.FORMULATEXT(INDIRECT("'" &amp; Audit_Calc_Auto[[#This Row],[Feuille]] &amp; "'!" &amp; Audit_Calc_Auto[[#This Row],[Cellule]])),"(pas de formule)")</f>
        <v>=SIERREUR(SI(I47="";"";ARRONDI(SI($K$37="Pourcentage_temps_projet";I47*K47;$I$51/$J$51*K47);2));"")</v>
      </c>
      <c r="E1745" t="str">
        <f ca="1">IF(Audit_Calc_Auto[[#This Row],[Formule actuelle]]="(pas de formule)","SANS FORMULE",IF(Audit_Calc_Auto[[#This Row],[Formule actuelle]]=Audit_Calc_Auto[[#This Row],[Formule attendue]],"OK","MODIFIE"))</f>
        <v>OK</v>
      </c>
    </row>
    <row r="1746" spans="1:5" x14ac:dyDescent="0.25">
      <c r="A1746" s="770" t="s">
        <v>505</v>
      </c>
      <c r="B1746" s="770" t="s">
        <v>895</v>
      </c>
      <c r="C1746" s="772" t="s">
        <v>3299</v>
      </c>
      <c r="D1746" s="799" t="str" cm="1">
        <f t="array" aca="1" ref="D1746" ca="1">IFERROR(_xlfn.FORMULATEXT(INDIRECT("'" &amp; Audit_Calc_Auto[[#This Row],[Feuille]] &amp; "'!" &amp; Audit_Calc_Auto[[#This Row],[Cellule]])),"(pas de formule)")</f>
        <v>=SI(N(A48);ARRONDI(SI(OU(B48="";B48=0);0;(D48/B48*C48));2);0)</v>
      </c>
      <c r="E1746" t="str">
        <f ca="1">IF(Audit_Calc_Auto[[#This Row],[Formule actuelle]]="(pas de formule)","SANS FORMULE",IF(Audit_Calc_Auto[[#This Row],[Formule actuelle]]=Audit_Calc_Auto[[#This Row],[Formule attendue]],"OK","MODIFIE"))</f>
        <v>OK</v>
      </c>
    </row>
    <row r="1747" spans="1:5" x14ac:dyDescent="0.25">
      <c r="A1747" s="770" t="s">
        <v>505</v>
      </c>
      <c r="B1747" s="770" t="s">
        <v>898</v>
      </c>
      <c r="C1747" s="772" t="s">
        <v>3300</v>
      </c>
      <c r="D1747" s="799" t="str" cm="1">
        <f t="array" aca="1" ref="D1747" ca="1">IFERROR(_xlfn.FORMULATEXT(INDIRECT("'" &amp; Audit_Calc_Auto[[#This Row],[Feuille]] &amp; "'!" &amp; Audit_Calc_Auto[[#This Row],[Cellule]])),"(pas de formule)")</f>
        <v>=SI($C$8="A RENSEIGNER";"Renseigner cellule C8";SIERREUR(ARRONDI(SI($C$8="NON";0;RECHERCHE(ANNEE(A48);$C$10:K$10;$C$13:K$13)*B48);2);0))</v>
      </c>
      <c r="E1747" t="str">
        <f ca="1">IF(Audit_Calc_Auto[[#This Row],[Formule actuelle]]="(pas de formule)","SANS FORMULE",IF(Audit_Calc_Auto[[#This Row],[Formule actuelle]]=Audit_Calc_Auto[[#This Row],[Formule attendue]],"OK","MODIFIE"))</f>
        <v>OK</v>
      </c>
    </row>
    <row r="1748" spans="1:5" x14ac:dyDescent="0.25">
      <c r="A1748" s="770" t="s">
        <v>505</v>
      </c>
      <c r="B1748" s="770" t="s">
        <v>900</v>
      </c>
      <c r="C1748" s="772" t="s">
        <v>3301</v>
      </c>
      <c r="D1748" s="799" t="str" cm="1">
        <f t="array" aca="1" ref="D1748" ca="1">IFERROR(_xlfn.FORMULATEXT(INDIRECT("'" &amp; Audit_Calc_Auto[[#This Row],[Feuille]] &amp; "'!" &amp; Audit_Calc_Auto[[#This Row],[Cellule]])),"(pas de formule)")</f>
        <v>=SI($C$8="A RENSEIGNER";"Renseigner cellule C8";SI(N(A48);ARRONDI(B48-C48+D48-E48-SI(G48&gt;=0;SI(F48-G48&lt;0;-(F48-G48);0))-H48;2);0))</v>
      </c>
      <c r="E1748" t="str">
        <f ca="1">IF(Audit_Calc_Auto[[#This Row],[Formule actuelle]]="(pas de formule)","SANS FORMULE",IF(Audit_Calc_Auto[[#This Row],[Formule actuelle]]=Audit_Calc_Auto[[#This Row],[Formule attendue]],"OK","MODIFIE"))</f>
        <v>OK</v>
      </c>
    </row>
    <row r="1749" spans="1:5" x14ac:dyDescent="0.25">
      <c r="A1749" s="770" t="s">
        <v>505</v>
      </c>
      <c r="B1749" s="770" t="s">
        <v>903</v>
      </c>
      <c r="C1749" s="772" t="s">
        <v>3302</v>
      </c>
      <c r="D1749" s="799" t="str" cm="1">
        <f t="array" aca="1" ref="D1749" ca="1">IFERROR(_xlfn.FORMULATEXT(INDIRECT("'" &amp; Audit_Calc_Auto[[#This Row],[Feuille]] &amp; "'!" &amp; Audit_Calc_Auto[[#This Row],[Cellule]])),"(pas de formule)")</f>
        <v>=SIERREUR(SI(I48="";"";ARRONDI(SI($K$37="Pourcentage_temps_projet";I48*K48;$I$51/$J$51*K48);2));"")</v>
      </c>
      <c r="E1749" t="str">
        <f ca="1">IF(Audit_Calc_Auto[[#This Row],[Formule actuelle]]="(pas de formule)","SANS FORMULE",IF(Audit_Calc_Auto[[#This Row],[Formule actuelle]]=Audit_Calc_Auto[[#This Row],[Formule attendue]],"OK","MODIFIE"))</f>
        <v>OK</v>
      </c>
    </row>
    <row r="1750" spans="1:5" x14ac:dyDescent="0.25">
      <c r="A1750" s="770" t="s">
        <v>505</v>
      </c>
      <c r="B1750" s="770" t="s">
        <v>911</v>
      </c>
      <c r="C1750" s="772" t="s">
        <v>3303</v>
      </c>
      <c r="D1750" s="799" t="str" cm="1">
        <f t="array" aca="1" ref="D1750" ca="1">IFERROR(_xlfn.FORMULATEXT(INDIRECT("'" &amp; Audit_Calc_Auto[[#This Row],[Feuille]] &amp; "'!" &amp; Audit_Calc_Auto[[#This Row],[Cellule]])),"(pas de formule)")</f>
        <v>=SI(N(A49);ARRONDI(SI(OU(B49="";B49=0);0;(D49/B49*C49));2);0)</v>
      </c>
      <c r="E1750" t="str">
        <f ca="1">IF(Audit_Calc_Auto[[#This Row],[Formule actuelle]]="(pas de formule)","SANS FORMULE",IF(Audit_Calc_Auto[[#This Row],[Formule actuelle]]=Audit_Calc_Auto[[#This Row],[Formule attendue]],"OK","MODIFIE"))</f>
        <v>OK</v>
      </c>
    </row>
    <row r="1751" spans="1:5" x14ac:dyDescent="0.25">
      <c r="A1751" s="770" t="s">
        <v>505</v>
      </c>
      <c r="B1751" s="770" t="s">
        <v>914</v>
      </c>
      <c r="C1751" s="772" t="s">
        <v>3304</v>
      </c>
      <c r="D1751" s="799" t="str" cm="1">
        <f t="array" aca="1" ref="D1751" ca="1">IFERROR(_xlfn.FORMULATEXT(INDIRECT("'" &amp; Audit_Calc_Auto[[#This Row],[Feuille]] &amp; "'!" &amp; Audit_Calc_Auto[[#This Row],[Cellule]])),"(pas de formule)")</f>
        <v>=SI($C$8="A RENSEIGNER";"Renseigner cellule C8";SIERREUR(ARRONDI(SI($C$8="NON";0;RECHERCHE(ANNEE(A49);$C$10:K$10;$C$13:K$13)*B49);2);0))</v>
      </c>
      <c r="E1751" t="str">
        <f ca="1">IF(Audit_Calc_Auto[[#This Row],[Formule actuelle]]="(pas de formule)","SANS FORMULE",IF(Audit_Calc_Auto[[#This Row],[Formule actuelle]]=Audit_Calc_Auto[[#This Row],[Formule attendue]],"OK","MODIFIE"))</f>
        <v>OK</v>
      </c>
    </row>
    <row r="1752" spans="1:5" x14ac:dyDescent="0.25">
      <c r="A1752" s="770" t="s">
        <v>505</v>
      </c>
      <c r="B1752" s="770" t="s">
        <v>916</v>
      </c>
      <c r="C1752" s="772" t="s">
        <v>3305</v>
      </c>
      <c r="D1752" s="799" t="str" cm="1">
        <f t="array" aca="1" ref="D1752" ca="1">IFERROR(_xlfn.FORMULATEXT(INDIRECT("'" &amp; Audit_Calc_Auto[[#This Row],[Feuille]] &amp; "'!" &amp; Audit_Calc_Auto[[#This Row],[Cellule]])),"(pas de formule)")</f>
        <v>=SI($C$8="A RENSEIGNER";"Renseigner cellule C8";SI(N(A49);ARRONDI(B49-C49+D49-E49-SI(G49&gt;=0;SI(F49-G49&lt;0;-(F49-G49);0))-H49;2);0))</v>
      </c>
      <c r="E1752" t="str">
        <f ca="1">IF(Audit_Calc_Auto[[#This Row],[Formule actuelle]]="(pas de formule)","SANS FORMULE",IF(Audit_Calc_Auto[[#This Row],[Formule actuelle]]=Audit_Calc_Auto[[#This Row],[Formule attendue]],"OK","MODIFIE"))</f>
        <v>OK</v>
      </c>
    </row>
    <row r="1753" spans="1:5" x14ac:dyDescent="0.25">
      <c r="A1753" s="770" t="s">
        <v>505</v>
      </c>
      <c r="B1753" s="770" t="s">
        <v>919</v>
      </c>
      <c r="C1753" s="772" t="s">
        <v>3306</v>
      </c>
      <c r="D1753" s="799" t="str" cm="1">
        <f t="array" aca="1" ref="D1753" ca="1">IFERROR(_xlfn.FORMULATEXT(INDIRECT("'" &amp; Audit_Calc_Auto[[#This Row],[Feuille]] &amp; "'!" &amp; Audit_Calc_Auto[[#This Row],[Cellule]])),"(pas de formule)")</f>
        <v>=SIERREUR(SI(I49="";"";ARRONDI(SI($K$37="Pourcentage_temps_projet";I49*K49;$I$51/$J$51*K49);2));"")</v>
      </c>
      <c r="E1753" t="str">
        <f ca="1">IF(Audit_Calc_Auto[[#This Row],[Formule actuelle]]="(pas de formule)","SANS FORMULE",IF(Audit_Calc_Auto[[#This Row],[Formule actuelle]]=Audit_Calc_Auto[[#This Row],[Formule attendue]],"OK","MODIFIE"))</f>
        <v>OK</v>
      </c>
    </row>
    <row r="1754" spans="1:5" x14ac:dyDescent="0.25">
      <c r="A1754" s="770" t="s">
        <v>505</v>
      </c>
      <c r="B1754" s="770" t="s">
        <v>927</v>
      </c>
      <c r="C1754" s="772" t="s">
        <v>3307</v>
      </c>
      <c r="D1754" s="799" t="str" cm="1">
        <f t="array" aca="1" ref="D1754" ca="1">IFERROR(_xlfn.FORMULATEXT(INDIRECT("'" &amp; Audit_Calc_Auto[[#This Row],[Feuille]] &amp; "'!" &amp; Audit_Calc_Auto[[#This Row],[Cellule]])),"(pas de formule)")</f>
        <v>=SI(N(A50);ARRONDI(SI(OU(B50="";B50=0);0;(D50/B50*C50));2);0)</v>
      </c>
      <c r="E1754" t="str">
        <f ca="1">IF(Audit_Calc_Auto[[#This Row],[Formule actuelle]]="(pas de formule)","SANS FORMULE",IF(Audit_Calc_Auto[[#This Row],[Formule actuelle]]=Audit_Calc_Auto[[#This Row],[Formule attendue]],"OK","MODIFIE"))</f>
        <v>OK</v>
      </c>
    </row>
    <row r="1755" spans="1:5" x14ac:dyDescent="0.25">
      <c r="A1755" s="770" t="s">
        <v>505</v>
      </c>
      <c r="B1755" s="770" t="s">
        <v>930</v>
      </c>
      <c r="C1755" s="772" t="s">
        <v>3308</v>
      </c>
      <c r="D1755" s="799" t="str" cm="1">
        <f t="array" aca="1" ref="D1755" ca="1">IFERROR(_xlfn.FORMULATEXT(INDIRECT("'" &amp; Audit_Calc_Auto[[#This Row],[Feuille]] &amp; "'!" &amp; Audit_Calc_Auto[[#This Row],[Cellule]])),"(pas de formule)")</f>
        <v>=SI($C$8="A RENSEIGNER";"Renseigner cellule C8";SIERREUR(ARRONDI(SI($C$8="NON";0;RECHERCHE(ANNEE(A50);$C$10:K$10;$C$13:K$13)*B50);2);0))</v>
      </c>
      <c r="E1755" t="str">
        <f ca="1">IF(Audit_Calc_Auto[[#This Row],[Formule actuelle]]="(pas de formule)","SANS FORMULE",IF(Audit_Calc_Auto[[#This Row],[Formule actuelle]]=Audit_Calc_Auto[[#This Row],[Formule attendue]],"OK","MODIFIE"))</f>
        <v>OK</v>
      </c>
    </row>
    <row r="1756" spans="1:5" x14ac:dyDescent="0.25">
      <c r="A1756" s="770" t="s">
        <v>505</v>
      </c>
      <c r="B1756" s="770" t="s">
        <v>932</v>
      </c>
      <c r="C1756" s="772" t="s">
        <v>3309</v>
      </c>
      <c r="D1756" s="799" t="str" cm="1">
        <f t="array" aca="1" ref="D1756" ca="1">IFERROR(_xlfn.FORMULATEXT(INDIRECT("'" &amp; Audit_Calc_Auto[[#This Row],[Feuille]] &amp; "'!" &amp; Audit_Calc_Auto[[#This Row],[Cellule]])),"(pas de formule)")</f>
        <v>=SI($C$8="A RENSEIGNER";"Renseigner cellule C8";SI(N(A50);ARRONDI(B50-C50+D50-E50-SI(G50&gt;=0;SI(F50-G50&lt;0;-(F50-G50);0))-H50;2);0))</v>
      </c>
      <c r="E1756" t="str">
        <f ca="1">IF(Audit_Calc_Auto[[#This Row],[Formule actuelle]]="(pas de formule)","SANS FORMULE",IF(Audit_Calc_Auto[[#This Row],[Formule actuelle]]=Audit_Calc_Auto[[#This Row],[Formule attendue]],"OK","MODIFIE"))</f>
        <v>OK</v>
      </c>
    </row>
    <row r="1757" spans="1:5" x14ac:dyDescent="0.25">
      <c r="A1757" s="770" t="s">
        <v>505</v>
      </c>
      <c r="B1757" s="770" t="s">
        <v>935</v>
      </c>
      <c r="C1757" s="772" t="s">
        <v>3310</v>
      </c>
      <c r="D1757" s="799" t="str" cm="1">
        <f t="array" aca="1" ref="D1757" ca="1">IFERROR(_xlfn.FORMULATEXT(INDIRECT("'" &amp; Audit_Calc_Auto[[#This Row],[Feuille]] &amp; "'!" &amp; Audit_Calc_Auto[[#This Row],[Cellule]])),"(pas de formule)")</f>
        <v>=SIERREUR(SI(I50="";"";ARRONDI(SI($K$37="Pourcentage_temps_projet";I50*K50;$I$51/$J$51*K50);2));"")</v>
      </c>
      <c r="E1757" t="str">
        <f ca="1">IF(Audit_Calc_Auto[[#This Row],[Formule actuelle]]="(pas de formule)","SANS FORMULE",IF(Audit_Calc_Auto[[#This Row],[Formule actuelle]]=Audit_Calc_Auto[[#This Row],[Formule attendue]],"OK","MODIFIE"))</f>
        <v>OK</v>
      </c>
    </row>
    <row r="1758" spans="1:5" x14ac:dyDescent="0.25">
      <c r="A1758" s="770" t="s">
        <v>505</v>
      </c>
      <c r="B1758" s="770" t="s">
        <v>941</v>
      </c>
      <c r="C1758" s="772" t="s">
        <v>3311</v>
      </c>
      <c r="D1758" s="799" t="str" cm="1">
        <f t="array" aca="1" ref="D1758" ca="1">IFERROR(_xlfn.FORMULATEXT(INDIRECT("'" &amp; Audit_Calc_Auto[[#This Row],[Feuille]] &amp; "'!" &amp; Audit_Calc_Auto[[#This Row],[Cellule]])),"(pas de formule)")</f>
        <v>=SOMME(B38:B50)</v>
      </c>
      <c r="E1758" t="str">
        <f ca="1">IF(Audit_Calc_Auto[[#This Row],[Formule actuelle]]="(pas de formule)","SANS FORMULE",IF(Audit_Calc_Auto[[#This Row],[Formule actuelle]]=Audit_Calc_Auto[[#This Row],[Formule attendue]],"OK","MODIFIE"))</f>
        <v>OK</v>
      </c>
    </row>
    <row r="1759" spans="1:5" x14ac:dyDescent="0.25">
      <c r="A1759" s="770" t="s">
        <v>505</v>
      </c>
      <c r="B1759" s="770" t="s">
        <v>2116</v>
      </c>
      <c r="C1759" s="772" t="s">
        <v>3312</v>
      </c>
      <c r="D1759" s="799" t="str" cm="1">
        <f t="array" aca="1" ref="D1759" ca="1">IFERROR(_xlfn.FORMULATEXT(INDIRECT("'" &amp; Audit_Calc_Auto[[#This Row],[Feuille]] &amp; "'!" &amp; Audit_Calc_Auto[[#This Row],[Cellule]])),"(pas de formule)")</f>
        <v>=SOMME(C38:C50)</v>
      </c>
      <c r="E1759" t="str">
        <f ca="1">IF(Audit_Calc_Auto[[#This Row],[Formule actuelle]]="(pas de formule)","SANS FORMULE",IF(Audit_Calc_Auto[[#This Row],[Formule actuelle]]=Audit_Calc_Auto[[#This Row],[Formule attendue]],"OK","MODIFIE"))</f>
        <v>OK</v>
      </c>
    </row>
    <row r="1760" spans="1:5" x14ac:dyDescent="0.25">
      <c r="A1760" s="770" t="s">
        <v>505</v>
      </c>
      <c r="B1760" s="770" t="s">
        <v>942</v>
      </c>
      <c r="C1760" s="772" t="s">
        <v>3313</v>
      </c>
      <c r="D1760" s="799" t="str" cm="1">
        <f t="array" aca="1" ref="D1760" ca="1">IFERROR(_xlfn.FORMULATEXT(INDIRECT("'" &amp; Audit_Calc_Auto[[#This Row],[Feuille]] &amp; "'!" &amp; Audit_Calc_Auto[[#This Row],[Cellule]])),"(pas de formule)")</f>
        <v>=SOMME(D38:D50)</v>
      </c>
      <c r="E1760" t="str">
        <f ca="1">IF(Audit_Calc_Auto[[#This Row],[Formule actuelle]]="(pas de formule)","SANS FORMULE",IF(Audit_Calc_Auto[[#This Row],[Formule actuelle]]=Audit_Calc_Auto[[#This Row],[Formule attendue]],"OK","MODIFIE"))</f>
        <v>OK</v>
      </c>
    </row>
    <row r="1761" spans="1:5" x14ac:dyDescent="0.25">
      <c r="A1761" s="770" t="s">
        <v>505</v>
      </c>
      <c r="B1761" s="770" t="s">
        <v>943</v>
      </c>
      <c r="C1761" s="772" t="s">
        <v>3314</v>
      </c>
      <c r="D1761" s="799" t="str" cm="1">
        <f t="array" aca="1" ref="D1761" ca="1">IFERROR(_xlfn.FORMULATEXT(INDIRECT("'" &amp; Audit_Calc_Auto[[#This Row],[Feuille]] &amp; "'!" &amp; Audit_Calc_Auto[[#This Row],[Cellule]])),"(pas de formule)")</f>
        <v>=SOMME(E38:E50)</v>
      </c>
      <c r="E1761" t="str">
        <f ca="1">IF(Audit_Calc_Auto[[#This Row],[Formule actuelle]]="(pas de formule)","SANS FORMULE",IF(Audit_Calc_Auto[[#This Row],[Formule actuelle]]=Audit_Calc_Auto[[#This Row],[Formule attendue]],"OK","MODIFIE"))</f>
        <v>OK</v>
      </c>
    </row>
    <row r="1762" spans="1:5" x14ac:dyDescent="0.25">
      <c r="A1762" s="770" t="s">
        <v>505</v>
      </c>
      <c r="B1762" s="770" t="s">
        <v>945</v>
      </c>
      <c r="C1762" s="772" t="s">
        <v>3315</v>
      </c>
      <c r="D1762" s="799" t="str" cm="1">
        <f t="array" aca="1" ref="D1762" ca="1">IFERROR(_xlfn.FORMULATEXT(INDIRECT("'" &amp; Audit_Calc_Auto[[#This Row],[Feuille]] &amp; "'!" &amp; Audit_Calc_Auto[[#This Row],[Cellule]])),"(pas de formule)")</f>
        <v>=SOMME(F38:F50)</v>
      </c>
      <c r="E1762" t="str">
        <f ca="1">IF(Audit_Calc_Auto[[#This Row],[Formule actuelle]]="(pas de formule)","SANS FORMULE",IF(Audit_Calc_Auto[[#This Row],[Formule actuelle]]=Audit_Calc_Auto[[#This Row],[Formule attendue]],"OK","MODIFIE"))</f>
        <v>OK</v>
      </c>
    </row>
    <row r="1763" spans="1:5" x14ac:dyDescent="0.25">
      <c r="A1763" s="770" t="s">
        <v>505</v>
      </c>
      <c r="B1763" s="770" t="s">
        <v>2117</v>
      </c>
      <c r="C1763" s="772" t="s">
        <v>3316</v>
      </c>
      <c r="D1763" s="799" t="str" cm="1">
        <f t="array" aca="1" ref="D1763" ca="1">IFERROR(_xlfn.FORMULATEXT(INDIRECT("'" &amp; Audit_Calc_Auto[[#This Row],[Feuille]] &amp; "'!" &amp; Audit_Calc_Auto[[#This Row],[Cellule]])),"(pas de formule)")</f>
        <v>=SOMME(G38:G50)</v>
      </c>
      <c r="E1763" t="str">
        <f ca="1">IF(Audit_Calc_Auto[[#This Row],[Formule actuelle]]="(pas de formule)","SANS FORMULE",IF(Audit_Calc_Auto[[#This Row],[Formule actuelle]]=Audit_Calc_Auto[[#This Row],[Formule attendue]],"OK","MODIFIE"))</f>
        <v>OK</v>
      </c>
    </row>
    <row r="1764" spans="1:5" x14ac:dyDescent="0.25">
      <c r="A1764" s="770" t="s">
        <v>505</v>
      </c>
      <c r="B1764" s="770" t="s">
        <v>946</v>
      </c>
      <c r="C1764" s="772" t="s">
        <v>3317</v>
      </c>
      <c r="D1764" s="799" t="str" cm="1">
        <f t="array" aca="1" ref="D1764" ca="1">IFERROR(_xlfn.FORMULATEXT(INDIRECT("'" &amp; Audit_Calc_Auto[[#This Row],[Feuille]] &amp; "'!" &amp; Audit_Calc_Auto[[#This Row],[Cellule]])),"(pas de formule)")</f>
        <v>=SOMME(H38:H50)</v>
      </c>
      <c r="E1764" t="str">
        <f ca="1">IF(Audit_Calc_Auto[[#This Row],[Formule actuelle]]="(pas de formule)","SANS FORMULE",IF(Audit_Calc_Auto[[#This Row],[Formule actuelle]]=Audit_Calc_Auto[[#This Row],[Formule attendue]],"OK","MODIFIE"))</f>
        <v>OK</v>
      </c>
    </row>
    <row r="1765" spans="1:5" x14ac:dyDescent="0.25">
      <c r="A1765" s="770" t="s">
        <v>505</v>
      </c>
      <c r="B1765" s="770" t="s">
        <v>948</v>
      </c>
      <c r="C1765" s="772" t="s">
        <v>3318</v>
      </c>
      <c r="D1765" s="799" t="str" cm="1">
        <f t="array" aca="1" ref="D1765" ca="1">IFERROR(_xlfn.FORMULATEXT(INDIRECT("'" &amp; Audit_Calc_Auto[[#This Row],[Feuille]] &amp; "'!" &amp; Audit_Calc_Auto[[#This Row],[Cellule]])),"(pas de formule)")</f>
        <v>=SOMME(I38:I50)</v>
      </c>
      <c r="E1765" t="str">
        <f ca="1">IF(Audit_Calc_Auto[[#This Row],[Formule actuelle]]="(pas de formule)","SANS FORMULE",IF(Audit_Calc_Auto[[#This Row],[Formule actuelle]]=Audit_Calc_Auto[[#This Row],[Formule attendue]],"OK","MODIFIE"))</f>
        <v>OK</v>
      </c>
    </row>
    <row r="1766" spans="1:5" x14ac:dyDescent="0.25">
      <c r="A1766" s="770" t="s">
        <v>505</v>
      </c>
      <c r="B1766" s="770" t="s">
        <v>949</v>
      </c>
      <c r="C1766" s="772" t="s">
        <v>3319</v>
      </c>
      <c r="D1766" s="799" t="str" cm="1">
        <f t="array" aca="1" ref="D1766" ca="1">IFERROR(_xlfn.FORMULATEXT(INDIRECT("'" &amp; Audit_Calc_Auto[[#This Row],[Feuille]] &amp; "'!" &amp; Audit_Calc_Auto[[#This Row],[Cellule]])),"(pas de formule)")</f>
        <v>=SI(K37="Jours_projet";218/12*NB.SI(I38:I50;"&gt;"&amp;0);ARRONDI((1607/12*NB.SI(I38:I50;"&gt;"&amp;0));2))</v>
      </c>
      <c r="E1766" t="str">
        <f ca="1">IF(Audit_Calc_Auto[[#This Row],[Formule actuelle]]="(pas de formule)","SANS FORMULE",IF(Audit_Calc_Auto[[#This Row],[Formule actuelle]]=Audit_Calc_Auto[[#This Row],[Formule attendue]],"OK","MODIFIE"))</f>
        <v>OK</v>
      </c>
    </row>
    <row r="1767" spans="1:5" x14ac:dyDescent="0.25">
      <c r="A1767" s="770" t="s">
        <v>505</v>
      </c>
      <c r="B1767" s="770" t="s">
        <v>951</v>
      </c>
      <c r="C1767" s="772" t="s">
        <v>3320</v>
      </c>
      <c r="D1767" s="799" t="str" cm="1">
        <f t="array" aca="1" ref="D1767" ca="1">IFERROR(_xlfn.FORMULATEXT(INDIRECT("'" &amp; Audit_Calc_Auto[[#This Row],[Feuille]] &amp; "'!" &amp; Audit_Calc_Auto[[#This Row],[Cellule]])),"(pas de formule)")</f>
        <v>=MAX(0;SOMME(L38:L50))</v>
      </c>
      <c r="E1767" t="str">
        <f ca="1">IF(Audit_Calc_Auto[[#This Row],[Formule actuelle]]="(pas de formule)","SANS FORMULE",IF(Audit_Calc_Auto[[#This Row],[Formule actuelle]]=Audit_Calc_Auto[[#This Row],[Formule attendue]],"OK","MODIFIE"))</f>
        <v>OK</v>
      </c>
    </row>
    <row r="1768" spans="1:5" x14ac:dyDescent="0.25">
      <c r="A1768" s="770" t="s">
        <v>505</v>
      </c>
      <c r="B1768" s="770" t="s">
        <v>2118</v>
      </c>
      <c r="C1768" s="772" t="s">
        <v>3321</v>
      </c>
      <c r="D1768" s="799" t="str" cm="1">
        <f t="array" aca="1" ref="D1768" ca="1">IFERROR(_xlfn.FORMULATEXT(INDIRECT("'" &amp; Audit_Calc_Auto[[#This Row],[Feuille]] &amp; "'!" &amp; Audit_Calc_Auto[[#This Row],[Cellule]])),"(pas de formule)")</f>
        <v>=SI(MIN(M38:M50)&lt;1/1/2014;"";MIN(M38:M50))</v>
      </c>
      <c r="E1768" t="str">
        <f ca="1">IF(Audit_Calc_Auto[[#This Row],[Formule actuelle]]="(pas de formule)","SANS FORMULE",IF(Audit_Calc_Auto[[#This Row],[Formule actuelle]]=Audit_Calc_Auto[[#This Row],[Formule attendue]],"OK","MODIFIE"))</f>
        <v>OK</v>
      </c>
    </row>
    <row r="1769" spans="1:5" x14ac:dyDescent="0.25">
      <c r="A1769" s="770" t="s">
        <v>505</v>
      </c>
      <c r="B1769" s="770" t="s">
        <v>2119</v>
      </c>
      <c r="C1769" s="772" t="s">
        <v>3322</v>
      </c>
      <c r="D1769" s="799" t="str" cm="1">
        <f t="array" aca="1" ref="D1769" ca="1">IFERROR(_xlfn.FORMULATEXT(INDIRECT("'" &amp; Audit_Calc_Auto[[#This Row],[Feuille]] &amp; "'!" &amp; Audit_Calc_Auto[[#This Row],[Cellule]])),"(pas de formule)")</f>
        <v>=SI(MAX(N37:N49)&lt;1/1/2014;"";MAX(N37:N49))</v>
      </c>
      <c r="E1769" t="str">
        <f ca="1">IF(Audit_Calc_Auto[[#This Row],[Formule actuelle]]="(pas de formule)","SANS FORMULE",IF(Audit_Calc_Auto[[#This Row],[Formule actuelle]]=Audit_Calc_Auto[[#This Row],[Formule attendue]],"OK","MODIFIE"))</f>
        <v>OK</v>
      </c>
    </row>
    <row r="1770" spans="1:5" x14ac:dyDescent="0.25">
      <c r="A1770" s="770" t="s">
        <v>505</v>
      </c>
      <c r="B1770" s="770" t="s">
        <v>964</v>
      </c>
      <c r="C1770" s="772" t="s">
        <v>3323</v>
      </c>
      <c r="D1770" s="799" t="str" cm="1">
        <f t="array" aca="1" ref="D1770"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1770" t="str">
        <f ca="1">IF(Audit_Calc_Auto[[#This Row],[Formule actuelle]]="(pas de formule)","SANS FORMULE",IF(Audit_Calc_Auto[[#This Row],[Formule actuelle]]=Audit_Calc_Auto[[#This Row],[Formule attendue]],"OK","MODIFIE"))</f>
        <v>OK</v>
      </c>
    </row>
    <row r="1771" spans="1:5" x14ac:dyDescent="0.25">
      <c r="A1771" s="770" t="s">
        <v>505</v>
      </c>
      <c r="B1771" s="770" t="s">
        <v>965</v>
      </c>
      <c r="C1771" s="772" t="s">
        <v>3324</v>
      </c>
      <c r="D1771" s="799" t="str" cm="1">
        <f t="array" aca="1" ref="D1771"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1771" t="str">
        <f ca="1">IF(Audit_Calc_Auto[[#This Row],[Formule actuelle]]="(pas de formule)","SANS FORMULE",IF(Audit_Calc_Auto[[#This Row],[Formule actuelle]]=Audit_Calc_Auto[[#This Row],[Formule attendue]],"OK","MODIFIE"))</f>
        <v>OK</v>
      </c>
    </row>
    <row r="1772" spans="1:5" x14ac:dyDescent="0.25">
      <c r="A1772" s="770" t="s">
        <v>505</v>
      </c>
      <c r="B1772" s="770" t="s">
        <v>966</v>
      </c>
      <c r="C1772" s="772" t="s">
        <v>3325</v>
      </c>
      <c r="D1772" s="799" t="str" cm="1">
        <f t="array" aca="1" ref="D1772" ca="1">IFERROR(_xlfn.FORMULATEXT(INDIRECT("'" &amp; Audit_Calc_Auto[[#This Row],[Feuille]] &amp; "'!" &amp; Audit_Calc_Auto[[#This Row],[Cellule]])),"(pas de formule)")</f>
        <v>=SI(K51&lt;&gt;0;"Ci-dessus IJSS à déduire des dépenses retenues sur le projet";"**Se référer à l'onglet NOTICE EXPLICATIVE pour vous aider")</v>
      </c>
      <c r="E1772" t="str">
        <f ca="1">IF(Audit_Calc_Auto[[#This Row],[Formule actuelle]]="(pas de formule)","SANS FORMULE",IF(Audit_Calc_Auto[[#This Row],[Formule actuelle]]=Audit_Calc_Auto[[#This Row],[Formule attendue]],"OK","MODIFIE"))</f>
        <v>OK</v>
      </c>
    </row>
    <row r="1773" spans="1:5" x14ac:dyDescent="0.25">
      <c r="A1773" s="770" t="s">
        <v>505</v>
      </c>
      <c r="B1773" s="770" t="s">
        <v>988</v>
      </c>
      <c r="C1773" s="772" t="s">
        <v>2112</v>
      </c>
      <c r="D1773" s="799" t="str" cm="1">
        <f t="array" aca="1" ref="D1773" ca="1">IFERROR(_xlfn.FORMULATEXT(INDIRECT("'" &amp; Audit_Calc_Auto[[#This Row],[Feuille]] &amp; "'!" &amp; Audit_Calc_Auto[[#This Row],[Cellule]])),"(pas de formule)")</f>
        <v>=$E$4</v>
      </c>
      <c r="E1773" t="str">
        <f ca="1">IF(Audit_Calc_Auto[[#This Row],[Formule actuelle]]="(pas de formule)","SANS FORMULE",IF(Audit_Calc_Auto[[#This Row],[Formule actuelle]]=Audit_Calc_Auto[[#This Row],[Formule attendue]],"OK","MODIFIE"))</f>
        <v>OK</v>
      </c>
    </row>
    <row r="1774" spans="1:5" x14ac:dyDescent="0.25">
      <c r="A1774" s="770" t="s">
        <v>505</v>
      </c>
      <c r="B1774" s="770" t="s">
        <v>989</v>
      </c>
      <c r="C1774" s="772" t="s">
        <v>2113</v>
      </c>
      <c r="D1774" s="799" t="str" cm="1">
        <f t="array" aca="1" ref="D1774" ca="1">IFERROR(_xlfn.FORMULATEXT(INDIRECT("'" &amp; Audit_Calc_Auto[[#This Row],[Feuille]] &amp; "'!" &amp; Audit_Calc_Auto[[#This Row],[Cellule]])),"(pas de formule)")</f>
        <v>=F$4</v>
      </c>
      <c r="E1774" t="str">
        <f ca="1">IF(Audit_Calc_Auto[[#This Row],[Formule actuelle]]="(pas de formule)","SANS FORMULE",IF(Audit_Calc_Auto[[#This Row],[Formule actuelle]]=Audit_Calc_Auto[[#This Row],[Formule attendue]],"OK","MODIFIE"))</f>
        <v>OK</v>
      </c>
    </row>
    <row r="1775" spans="1:5" x14ac:dyDescent="0.25">
      <c r="A1775" s="770" t="s">
        <v>505</v>
      </c>
      <c r="B1775" s="770" t="s">
        <v>2120</v>
      </c>
      <c r="C1775" s="772" t="s">
        <v>2121</v>
      </c>
      <c r="D1775" s="799" t="str" cm="1">
        <f t="array" aca="1" ref="D1775" ca="1">IFERROR(_xlfn.FORMULATEXT(INDIRECT("'" &amp; Audit_Calc_Auto[[#This Row],[Feuille]] &amp; "'!" &amp; Audit_Calc_Auto[[#This Row],[Cellule]])),"(pas de formule)")</f>
        <v>=A55</v>
      </c>
      <c r="E1775" t="str">
        <f ca="1">IF(Audit_Calc_Auto[[#This Row],[Formule actuelle]]="(pas de formule)","SANS FORMULE",IF(Audit_Calc_Auto[[#This Row],[Formule actuelle]]=Audit_Calc_Auto[[#This Row],[Formule attendue]],"OK","MODIFIE"))</f>
        <v>OK</v>
      </c>
    </row>
    <row r="1776" spans="1:5" x14ac:dyDescent="0.25">
      <c r="A1776" s="770" t="s">
        <v>505</v>
      </c>
      <c r="B1776" s="770" t="s">
        <v>1055</v>
      </c>
      <c r="C1776" s="772" t="s">
        <v>3326</v>
      </c>
      <c r="D1776" s="799" t="str" cm="1">
        <f t="array" aca="1" ref="D1776" ca="1">IFERROR(_xlfn.FORMULATEXT(INDIRECT("'" &amp; Audit_Calc_Auto[[#This Row],[Feuille]] &amp; "'!" &amp; Audit_Calc_Auto[[#This Row],[Cellule]])),"(pas de formule)")</f>
        <v>=SI(N(A58);ARRONDI(SI(OU(B58="";B58=0);0;(D58/B58*C58));2);0)</v>
      </c>
      <c r="E1776" t="str">
        <f ca="1">IF(Audit_Calc_Auto[[#This Row],[Formule actuelle]]="(pas de formule)","SANS FORMULE",IF(Audit_Calc_Auto[[#This Row],[Formule actuelle]]=Audit_Calc_Auto[[#This Row],[Formule attendue]],"OK","MODIFIE"))</f>
        <v>OK</v>
      </c>
    </row>
    <row r="1777" spans="1:5" x14ac:dyDescent="0.25">
      <c r="A1777" s="770" t="s">
        <v>505</v>
      </c>
      <c r="B1777" s="770" t="s">
        <v>1058</v>
      </c>
      <c r="C1777" s="772" t="s">
        <v>3327</v>
      </c>
      <c r="D1777" s="799" t="str" cm="1">
        <f t="array" aca="1" ref="D1777" ca="1">IFERROR(_xlfn.FORMULATEXT(INDIRECT("'" &amp; Audit_Calc_Auto[[#This Row],[Feuille]] &amp; "'!" &amp; Audit_Calc_Auto[[#This Row],[Cellule]])),"(pas de formule)")</f>
        <v>=SI($C$8="A RENSEIGNER";"Renseigner cellule C8";SIERREUR(ARRONDI(SI($C$8="NON";0;RECHERCHE(ANNEE(A58);$C$10:K$10;$C$13:K$13)*B58);2);0))</v>
      </c>
      <c r="E1777" t="str">
        <f ca="1">IF(Audit_Calc_Auto[[#This Row],[Formule actuelle]]="(pas de formule)","SANS FORMULE",IF(Audit_Calc_Auto[[#This Row],[Formule actuelle]]=Audit_Calc_Auto[[#This Row],[Formule attendue]],"OK","MODIFIE"))</f>
        <v>OK</v>
      </c>
    </row>
    <row r="1778" spans="1:5" x14ac:dyDescent="0.25">
      <c r="A1778" s="770" t="s">
        <v>505</v>
      </c>
      <c r="B1778" s="770" t="s">
        <v>1060</v>
      </c>
      <c r="C1778" s="772" t="s">
        <v>3328</v>
      </c>
      <c r="D1778" s="799" t="str" cm="1">
        <f t="array" aca="1" ref="D1778" ca="1">IFERROR(_xlfn.FORMULATEXT(INDIRECT("'" &amp; Audit_Calc_Auto[[#This Row],[Feuille]] &amp; "'!" &amp; Audit_Calc_Auto[[#This Row],[Cellule]])),"(pas de formule)")</f>
        <v>=SI($C$8="A RENSEIGNER";"Renseigner cellule C8";SI(N(A58);ARRONDI(B58-C58+D58-E58-SI(G58&gt;=0;SI(F58-G58&lt;0;-(F58-G58);0))-H58;2);0))</v>
      </c>
      <c r="E1778" t="str">
        <f ca="1">IF(Audit_Calc_Auto[[#This Row],[Formule actuelle]]="(pas de formule)","SANS FORMULE",IF(Audit_Calc_Auto[[#This Row],[Formule actuelle]]=Audit_Calc_Auto[[#This Row],[Formule attendue]],"OK","MODIFIE"))</f>
        <v>OK</v>
      </c>
    </row>
    <row r="1779" spans="1:5" x14ac:dyDescent="0.25">
      <c r="A1779" s="770" t="s">
        <v>505</v>
      </c>
      <c r="B1779" s="770" t="s">
        <v>1063</v>
      </c>
      <c r="C1779" s="772" t="s">
        <v>3329</v>
      </c>
      <c r="D1779" s="799" t="str" cm="1">
        <f t="array" aca="1" ref="D1779" ca="1">IFERROR(_xlfn.FORMULATEXT(INDIRECT("'" &amp; Audit_Calc_Auto[[#This Row],[Feuille]] &amp; "'!" &amp; Audit_Calc_Auto[[#This Row],[Cellule]])),"(pas de formule)")</f>
        <v>=SIERREUR(SI(I58="";"";ARRONDI(SI($K$57="Pourcentage_temps_projet";I58*K58;$I$71/$J$71*K58);2));"")</v>
      </c>
      <c r="E1779" t="str">
        <f ca="1">IF(Audit_Calc_Auto[[#This Row],[Formule actuelle]]="(pas de formule)","SANS FORMULE",IF(Audit_Calc_Auto[[#This Row],[Formule actuelle]]=Audit_Calc_Auto[[#This Row],[Formule attendue]],"OK","MODIFIE"))</f>
        <v>OK</v>
      </c>
    </row>
    <row r="1780" spans="1:5" x14ac:dyDescent="0.25">
      <c r="A1780" s="770" t="s">
        <v>505</v>
      </c>
      <c r="B1780" s="770" t="s">
        <v>1071</v>
      </c>
      <c r="C1780" s="772" t="s">
        <v>3330</v>
      </c>
      <c r="D1780" s="799" t="str" cm="1">
        <f t="array" aca="1" ref="D1780" ca="1">IFERROR(_xlfn.FORMULATEXT(INDIRECT("'" &amp; Audit_Calc_Auto[[#This Row],[Feuille]] &amp; "'!" &amp; Audit_Calc_Auto[[#This Row],[Cellule]])),"(pas de formule)")</f>
        <v>=SI(N(A59);ARRONDI(SI(OU(B59="";B59=0);0;(D59/B59*C59));2);0)</v>
      </c>
      <c r="E1780" t="str">
        <f ca="1">IF(Audit_Calc_Auto[[#This Row],[Formule actuelle]]="(pas de formule)","SANS FORMULE",IF(Audit_Calc_Auto[[#This Row],[Formule actuelle]]=Audit_Calc_Auto[[#This Row],[Formule attendue]],"OK","MODIFIE"))</f>
        <v>OK</v>
      </c>
    </row>
    <row r="1781" spans="1:5" x14ac:dyDescent="0.25">
      <c r="A1781" s="770" t="s">
        <v>505</v>
      </c>
      <c r="B1781" s="770" t="s">
        <v>1074</v>
      </c>
      <c r="C1781" s="772" t="s">
        <v>3331</v>
      </c>
      <c r="D1781" s="799" t="str" cm="1">
        <f t="array" aca="1" ref="D1781" ca="1">IFERROR(_xlfn.FORMULATEXT(INDIRECT("'" &amp; Audit_Calc_Auto[[#This Row],[Feuille]] &amp; "'!" &amp; Audit_Calc_Auto[[#This Row],[Cellule]])),"(pas de formule)")</f>
        <v>=SI($C$8="A RENSEIGNER";"Renseigner cellule C8";SIERREUR(ARRONDI(SI($C$8="NON";0;RECHERCHE(ANNEE(A59);$C$10:K$10;$C$13:K$13)*B59);2);0))</v>
      </c>
      <c r="E1781" t="str">
        <f ca="1">IF(Audit_Calc_Auto[[#This Row],[Formule actuelle]]="(pas de formule)","SANS FORMULE",IF(Audit_Calc_Auto[[#This Row],[Formule actuelle]]=Audit_Calc_Auto[[#This Row],[Formule attendue]],"OK","MODIFIE"))</f>
        <v>OK</v>
      </c>
    </row>
    <row r="1782" spans="1:5" x14ac:dyDescent="0.25">
      <c r="A1782" s="770" t="s">
        <v>505</v>
      </c>
      <c r="B1782" s="770" t="s">
        <v>1076</v>
      </c>
      <c r="C1782" s="772" t="s">
        <v>3332</v>
      </c>
      <c r="D1782" s="799" t="str" cm="1">
        <f t="array" aca="1" ref="D1782" ca="1">IFERROR(_xlfn.FORMULATEXT(INDIRECT("'" &amp; Audit_Calc_Auto[[#This Row],[Feuille]] &amp; "'!" &amp; Audit_Calc_Auto[[#This Row],[Cellule]])),"(pas de formule)")</f>
        <v>=SI($C$8="A RENSEIGNER";"Renseigner cellule C8";SI(N(A59);ARRONDI(B59-C59+D59-E59-SI(G59&gt;=0;SI(F59-G59&lt;0;-(F59-G59);0))-H59;2);0))</v>
      </c>
      <c r="E1782" t="str">
        <f ca="1">IF(Audit_Calc_Auto[[#This Row],[Formule actuelle]]="(pas de formule)","SANS FORMULE",IF(Audit_Calc_Auto[[#This Row],[Formule actuelle]]=Audit_Calc_Auto[[#This Row],[Formule attendue]],"OK","MODIFIE"))</f>
        <v>OK</v>
      </c>
    </row>
    <row r="1783" spans="1:5" x14ac:dyDescent="0.25">
      <c r="A1783" s="770" t="s">
        <v>505</v>
      </c>
      <c r="B1783" s="770" t="s">
        <v>1079</v>
      </c>
      <c r="C1783" s="772" t="s">
        <v>3333</v>
      </c>
      <c r="D1783" s="799" t="str" cm="1">
        <f t="array" aca="1" ref="D1783" ca="1">IFERROR(_xlfn.FORMULATEXT(INDIRECT("'" &amp; Audit_Calc_Auto[[#This Row],[Feuille]] &amp; "'!" &amp; Audit_Calc_Auto[[#This Row],[Cellule]])),"(pas de formule)")</f>
        <v>=SIERREUR(SI(I59="";"";ARRONDI(SI($K$57="Pourcentage_temps_projet";I59*K59;$I$71/$J$71*K59);2));"")</v>
      </c>
      <c r="E1783" t="str">
        <f ca="1">IF(Audit_Calc_Auto[[#This Row],[Formule actuelle]]="(pas de formule)","SANS FORMULE",IF(Audit_Calc_Auto[[#This Row],[Formule actuelle]]=Audit_Calc_Auto[[#This Row],[Formule attendue]],"OK","MODIFIE"))</f>
        <v>OK</v>
      </c>
    </row>
    <row r="1784" spans="1:5" x14ac:dyDescent="0.25">
      <c r="A1784" s="770" t="s">
        <v>505</v>
      </c>
      <c r="B1784" s="770" t="s">
        <v>1087</v>
      </c>
      <c r="C1784" s="772" t="s">
        <v>3334</v>
      </c>
      <c r="D1784" s="799" t="str" cm="1">
        <f t="array" aca="1" ref="D1784" ca="1">IFERROR(_xlfn.FORMULATEXT(INDIRECT("'" &amp; Audit_Calc_Auto[[#This Row],[Feuille]] &amp; "'!" &amp; Audit_Calc_Auto[[#This Row],[Cellule]])),"(pas de formule)")</f>
        <v>=SI(N(A60);ARRONDI(SI(OU(B60="";B60=0);0;(D60/B60*C60));2);0)</v>
      </c>
      <c r="E1784" t="str">
        <f ca="1">IF(Audit_Calc_Auto[[#This Row],[Formule actuelle]]="(pas de formule)","SANS FORMULE",IF(Audit_Calc_Auto[[#This Row],[Formule actuelle]]=Audit_Calc_Auto[[#This Row],[Formule attendue]],"OK","MODIFIE"))</f>
        <v>OK</v>
      </c>
    </row>
    <row r="1785" spans="1:5" x14ac:dyDescent="0.25">
      <c r="A1785" s="770" t="s">
        <v>505</v>
      </c>
      <c r="B1785" s="770" t="s">
        <v>1090</v>
      </c>
      <c r="C1785" s="772" t="s">
        <v>3335</v>
      </c>
      <c r="D1785" s="799" t="str" cm="1">
        <f t="array" aca="1" ref="D1785" ca="1">IFERROR(_xlfn.FORMULATEXT(INDIRECT("'" &amp; Audit_Calc_Auto[[#This Row],[Feuille]] &amp; "'!" &amp; Audit_Calc_Auto[[#This Row],[Cellule]])),"(pas de formule)")</f>
        <v>=SI($C$8="A RENSEIGNER";"Renseigner cellule C8";SIERREUR(ARRONDI(SI($C$8="NON";0;RECHERCHE(ANNEE(A60);$C$10:K$10;$C$13:K$13)*B60);2);0))</v>
      </c>
      <c r="E1785" t="str">
        <f ca="1">IF(Audit_Calc_Auto[[#This Row],[Formule actuelle]]="(pas de formule)","SANS FORMULE",IF(Audit_Calc_Auto[[#This Row],[Formule actuelle]]=Audit_Calc_Auto[[#This Row],[Formule attendue]],"OK","MODIFIE"))</f>
        <v>OK</v>
      </c>
    </row>
    <row r="1786" spans="1:5" x14ac:dyDescent="0.25">
      <c r="A1786" s="770" t="s">
        <v>505</v>
      </c>
      <c r="B1786" s="770" t="s">
        <v>1092</v>
      </c>
      <c r="C1786" s="772" t="s">
        <v>3336</v>
      </c>
      <c r="D1786" s="799" t="str" cm="1">
        <f t="array" aca="1" ref="D1786" ca="1">IFERROR(_xlfn.FORMULATEXT(INDIRECT("'" &amp; Audit_Calc_Auto[[#This Row],[Feuille]] &amp; "'!" &amp; Audit_Calc_Auto[[#This Row],[Cellule]])),"(pas de formule)")</f>
        <v>=SI($C$8="A RENSEIGNER";"Renseigner cellule C8";SI(N(A60);ARRONDI(B60-C60+D60-E60-SI(G60&gt;=0;SI(F60-G60&lt;0;-(F60-G60);0))-H60;2);0))</v>
      </c>
      <c r="E1786" t="str">
        <f ca="1">IF(Audit_Calc_Auto[[#This Row],[Formule actuelle]]="(pas de formule)","SANS FORMULE",IF(Audit_Calc_Auto[[#This Row],[Formule actuelle]]=Audit_Calc_Auto[[#This Row],[Formule attendue]],"OK","MODIFIE"))</f>
        <v>OK</v>
      </c>
    </row>
    <row r="1787" spans="1:5" x14ac:dyDescent="0.25">
      <c r="A1787" s="770" t="s">
        <v>505</v>
      </c>
      <c r="B1787" s="770" t="s">
        <v>1095</v>
      </c>
      <c r="C1787" s="772" t="s">
        <v>3337</v>
      </c>
      <c r="D1787" s="799" t="str" cm="1">
        <f t="array" aca="1" ref="D1787" ca="1">IFERROR(_xlfn.FORMULATEXT(INDIRECT("'" &amp; Audit_Calc_Auto[[#This Row],[Feuille]] &amp; "'!" &amp; Audit_Calc_Auto[[#This Row],[Cellule]])),"(pas de formule)")</f>
        <v>=SIERREUR(SI(I60="";"";ARRONDI(SI($K$57="Pourcentage_temps_projet";I60*K60;$I$71/$J$71*K60);2));"")</v>
      </c>
      <c r="E1787" t="str">
        <f ca="1">IF(Audit_Calc_Auto[[#This Row],[Formule actuelle]]="(pas de formule)","SANS FORMULE",IF(Audit_Calc_Auto[[#This Row],[Formule actuelle]]=Audit_Calc_Auto[[#This Row],[Formule attendue]],"OK","MODIFIE"))</f>
        <v>OK</v>
      </c>
    </row>
    <row r="1788" spans="1:5" x14ac:dyDescent="0.25">
      <c r="A1788" s="770" t="s">
        <v>505</v>
      </c>
      <c r="B1788" s="770" t="s">
        <v>1103</v>
      </c>
      <c r="C1788" s="772" t="s">
        <v>3338</v>
      </c>
      <c r="D1788" s="799" t="str" cm="1">
        <f t="array" aca="1" ref="D1788" ca="1">IFERROR(_xlfn.FORMULATEXT(INDIRECT("'" &amp; Audit_Calc_Auto[[#This Row],[Feuille]] &amp; "'!" &amp; Audit_Calc_Auto[[#This Row],[Cellule]])),"(pas de formule)")</f>
        <v>=SI(N(A61);ARRONDI(SI(OU(B61="";B61=0);0;(D61/B61*C61));2);0)</v>
      </c>
      <c r="E1788" t="str">
        <f ca="1">IF(Audit_Calc_Auto[[#This Row],[Formule actuelle]]="(pas de formule)","SANS FORMULE",IF(Audit_Calc_Auto[[#This Row],[Formule actuelle]]=Audit_Calc_Auto[[#This Row],[Formule attendue]],"OK","MODIFIE"))</f>
        <v>OK</v>
      </c>
    </row>
    <row r="1789" spans="1:5" x14ac:dyDescent="0.25">
      <c r="A1789" s="770" t="s">
        <v>505</v>
      </c>
      <c r="B1789" s="770" t="s">
        <v>1106</v>
      </c>
      <c r="C1789" s="772" t="s">
        <v>3339</v>
      </c>
      <c r="D1789" s="799" t="str" cm="1">
        <f t="array" aca="1" ref="D1789" ca="1">IFERROR(_xlfn.FORMULATEXT(INDIRECT("'" &amp; Audit_Calc_Auto[[#This Row],[Feuille]] &amp; "'!" &amp; Audit_Calc_Auto[[#This Row],[Cellule]])),"(pas de formule)")</f>
        <v>=SI($C$8="A RENSEIGNER";"Renseigner cellule C8";SIERREUR(ARRONDI(SI($C$8="NON";0;RECHERCHE(ANNEE(A61);$C$10:K$10;$C$13:K$13)*B61);2);0))</v>
      </c>
      <c r="E1789" t="str">
        <f ca="1">IF(Audit_Calc_Auto[[#This Row],[Formule actuelle]]="(pas de formule)","SANS FORMULE",IF(Audit_Calc_Auto[[#This Row],[Formule actuelle]]=Audit_Calc_Auto[[#This Row],[Formule attendue]],"OK","MODIFIE"))</f>
        <v>OK</v>
      </c>
    </row>
    <row r="1790" spans="1:5" x14ac:dyDescent="0.25">
      <c r="A1790" s="770" t="s">
        <v>505</v>
      </c>
      <c r="B1790" s="770" t="s">
        <v>1108</v>
      </c>
      <c r="C1790" s="772" t="s">
        <v>3340</v>
      </c>
      <c r="D1790" s="799" t="str" cm="1">
        <f t="array" aca="1" ref="D1790" ca="1">IFERROR(_xlfn.FORMULATEXT(INDIRECT("'" &amp; Audit_Calc_Auto[[#This Row],[Feuille]] &amp; "'!" &amp; Audit_Calc_Auto[[#This Row],[Cellule]])),"(pas de formule)")</f>
        <v>=SI($C$8="A RENSEIGNER";"Renseigner cellule C8";SI(N(A61);ARRONDI(B61-C61+D61-E61-SI(G61&gt;=0;SI(F61-G61&lt;0;-(F61-G61);0))-H61;2);0))</v>
      </c>
      <c r="E1790" t="str">
        <f ca="1">IF(Audit_Calc_Auto[[#This Row],[Formule actuelle]]="(pas de formule)","SANS FORMULE",IF(Audit_Calc_Auto[[#This Row],[Formule actuelle]]=Audit_Calc_Auto[[#This Row],[Formule attendue]],"OK","MODIFIE"))</f>
        <v>OK</v>
      </c>
    </row>
    <row r="1791" spans="1:5" x14ac:dyDescent="0.25">
      <c r="A1791" s="770" t="s">
        <v>505</v>
      </c>
      <c r="B1791" s="770" t="s">
        <v>1111</v>
      </c>
      <c r="C1791" s="772" t="s">
        <v>3341</v>
      </c>
      <c r="D1791" s="799" t="str" cm="1">
        <f t="array" aca="1" ref="D1791" ca="1">IFERROR(_xlfn.FORMULATEXT(INDIRECT("'" &amp; Audit_Calc_Auto[[#This Row],[Feuille]] &amp; "'!" &amp; Audit_Calc_Auto[[#This Row],[Cellule]])),"(pas de formule)")</f>
        <v>=SIERREUR(SI(I61="";"";ARRONDI(SI($K$57="Pourcentage_temps_projet";I61*K61;$I$71/$J$71*K61);2));"")</v>
      </c>
      <c r="E1791" t="str">
        <f ca="1">IF(Audit_Calc_Auto[[#This Row],[Formule actuelle]]="(pas de formule)","SANS FORMULE",IF(Audit_Calc_Auto[[#This Row],[Formule actuelle]]=Audit_Calc_Auto[[#This Row],[Formule attendue]],"OK","MODIFIE"))</f>
        <v>OK</v>
      </c>
    </row>
    <row r="1792" spans="1:5" x14ac:dyDescent="0.25">
      <c r="A1792" s="770" t="s">
        <v>505</v>
      </c>
      <c r="B1792" s="770" t="s">
        <v>1119</v>
      </c>
      <c r="C1792" s="772" t="s">
        <v>3342</v>
      </c>
      <c r="D1792" s="799" t="str" cm="1">
        <f t="array" aca="1" ref="D1792" ca="1">IFERROR(_xlfn.FORMULATEXT(INDIRECT("'" &amp; Audit_Calc_Auto[[#This Row],[Feuille]] &amp; "'!" &amp; Audit_Calc_Auto[[#This Row],[Cellule]])),"(pas de formule)")</f>
        <v>=SI(N(A62);ARRONDI(SI(OU(B62="";B62=0);0;(D62/B62*C62));2);0)</v>
      </c>
      <c r="E1792" t="str">
        <f ca="1">IF(Audit_Calc_Auto[[#This Row],[Formule actuelle]]="(pas de formule)","SANS FORMULE",IF(Audit_Calc_Auto[[#This Row],[Formule actuelle]]=Audit_Calc_Auto[[#This Row],[Formule attendue]],"OK","MODIFIE"))</f>
        <v>OK</v>
      </c>
    </row>
    <row r="1793" spans="1:5" x14ac:dyDescent="0.25">
      <c r="A1793" s="770" t="s">
        <v>505</v>
      </c>
      <c r="B1793" s="770" t="s">
        <v>1122</v>
      </c>
      <c r="C1793" s="772" t="s">
        <v>3343</v>
      </c>
      <c r="D1793" s="799" t="str" cm="1">
        <f t="array" aca="1" ref="D1793" ca="1">IFERROR(_xlfn.FORMULATEXT(INDIRECT("'" &amp; Audit_Calc_Auto[[#This Row],[Feuille]] &amp; "'!" &amp; Audit_Calc_Auto[[#This Row],[Cellule]])),"(pas de formule)")</f>
        <v>=SI($C$8="A RENSEIGNER";"Renseigner cellule C8";SIERREUR(ARRONDI(SI($C$8="NON";0;RECHERCHE(ANNEE(A62);$C$10:K$10;$C$13:K$13)*B62);2);0))</v>
      </c>
      <c r="E1793" t="str">
        <f ca="1">IF(Audit_Calc_Auto[[#This Row],[Formule actuelle]]="(pas de formule)","SANS FORMULE",IF(Audit_Calc_Auto[[#This Row],[Formule actuelle]]=Audit_Calc_Auto[[#This Row],[Formule attendue]],"OK","MODIFIE"))</f>
        <v>OK</v>
      </c>
    </row>
    <row r="1794" spans="1:5" x14ac:dyDescent="0.25">
      <c r="A1794" s="770" t="s">
        <v>505</v>
      </c>
      <c r="B1794" s="770" t="s">
        <v>1124</v>
      </c>
      <c r="C1794" s="772" t="s">
        <v>3344</v>
      </c>
      <c r="D1794" s="799" t="str" cm="1">
        <f t="array" aca="1" ref="D1794" ca="1">IFERROR(_xlfn.FORMULATEXT(INDIRECT("'" &amp; Audit_Calc_Auto[[#This Row],[Feuille]] &amp; "'!" &amp; Audit_Calc_Auto[[#This Row],[Cellule]])),"(pas de formule)")</f>
        <v>=SI($C$8="A RENSEIGNER";"Renseigner cellule C8";SI(N(A62);ARRONDI(B62-C62+D62-E62-SI(G62&gt;=0;SI(F62-G62&lt;0;-(F62-G62);0))-H62;2);0))</v>
      </c>
      <c r="E1794" t="str">
        <f ca="1">IF(Audit_Calc_Auto[[#This Row],[Formule actuelle]]="(pas de formule)","SANS FORMULE",IF(Audit_Calc_Auto[[#This Row],[Formule actuelle]]=Audit_Calc_Auto[[#This Row],[Formule attendue]],"OK","MODIFIE"))</f>
        <v>OK</v>
      </c>
    </row>
    <row r="1795" spans="1:5" x14ac:dyDescent="0.25">
      <c r="A1795" s="770" t="s">
        <v>505</v>
      </c>
      <c r="B1795" s="770" t="s">
        <v>1127</v>
      </c>
      <c r="C1795" s="772" t="s">
        <v>3345</v>
      </c>
      <c r="D1795" s="799" t="str" cm="1">
        <f t="array" aca="1" ref="D1795" ca="1">IFERROR(_xlfn.FORMULATEXT(INDIRECT("'" &amp; Audit_Calc_Auto[[#This Row],[Feuille]] &amp; "'!" &amp; Audit_Calc_Auto[[#This Row],[Cellule]])),"(pas de formule)")</f>
        <v>=SIERREUR(SI(I62="";"";ARRONDI(SI($K$57="Pourcentage_temps_projet";I62*K62;$I$71/$J$71*K62);2));"")</v>
      </c>
      <c r="E1795" t="str">
        <f ca="1">IF(Audit_Calc_Auto[[#This Row],[Formule actuelle]]="(pas de formule)","SANS FORMULE",IF(Audit_Calc_Auto[[#This Row],[Formule actuelle]]=Audit_Calc_Auto[[#This Row],[Formule attendue]],"OK","MODIFIE"))</f>
        <v>OK</v>
      </c>
    </row>
    <row r="1796" spans="1:5" x14ac:dyDescent="0.25">
      <c r="A1796" s="770" t="s">
        <v>505</v>
      </c>
      <c r="B1796" s="770" t="s">
        <v>1135</v>
      </c>
      <c r="C1796" s="772" t="s">
        <v>3346</v>
      </c>
      <c r="D1796" s="799" t="str" cm="1">
        <f t="array" aca="1" ref="D1796" ca="1">IFERROR(_xlfn.FORMULATEXT(INDIRECT("'" &amp; Audit_Calc_Auto[[#This Row],[Feuille]] &amp; "'!" &amp; Audit_Calc_Auto[[#This Row],[Cellule]])),"(pas de formule)")</f>
        <v>=SI(N(A63);ARRONDI(SI(OU(B63="";B63=0);0;(D63/B63*C63));2);0)</v>
      </c>
      <c r="E1796" t="str">
        <f ca="1">IF(Audit_Calc_Auto[[#This Row],[Formule actuelle]]="(pas de formule)","SANS FORMULE",IF(Audit_Calc_Auto[[#This Row],[Formule actuelle]]=Audit_Calc_Auto[[#This Row],[Formule attendue]],"OK","MODIFIE"))</f>
        <v>OK</v>
      </c>
    </row>
    <row r="1797" spans="1:5" x14ac:dyDescent="0.25">
      <c r="A1797" s="770" t="s">
        <v>505</v>
      </c>
      <c r="B1797" s="770" t="s">
        <v>1138</v>
      </c>
      <c r="C1797" s="772" t="s">
        <v>3347</v>
      </c>
      <c r="D1797" s="799" t="str" cm="1">
        <f t="array" aca="1" ref="D1797" ca="1">IFERROR(_xlfn.FORMULATEXT(INDIRECT("'" &amp; Audit_Calc_Auto[[#This Row],[Feuille]] &amp; "'!" &amp; Audit_Calc_Auto[[#This Row],[Cellule]])),"(pas de formule)")</f>
        <v>=SI($C$8="A RENSEIGNER";"Renseigner cellule C8";SIERREUR(ARRONDI(SI($C$8="NON";0;RECHERCHE(ANNEE(A63);$C$10:K$10;$C$13:K$13)*B63);2);0))</v>
      </c>
      <c r="E1797" t="str">
        <f ca="1">IF(Audit_Calc_Auto[[#This Row],[Formule actuelle]]="(pas de formule)","SANS FORMULE",IF(Audit_Calc_Auto[[#This Row],[Formule actuelle]]=Audit_Calc_Auto[[#This Row],[Formule attendue]],"OK","MODIFIE"))</f>
        <v>OK</v>
      </c>
    </row>
    <row r="1798" spans="1:5" x14ac:dyDescent="0.25">
      <c r="A1798" s="770" t="s">
        <v>505</v>
      </c>
      <c r="B1798" s="770" t="s">
        <v>1140</v>
      </c>
      <c r="C1798" s="772" t="s">
        <v>3348</v>
      </c>
      <c r="D1798" s="799" t="str" cm="1">
        <f t="array" aca="1" ref="D1798" ca="1">IFERROR(_xlfn.FORMULATEXT(INDIRECT("'" &amp; Audit_Calc_Auto[[#This Row],[Feuille]] &amp; "'!" &amp; Audit_Calc_Auto[[#This Row],[Cellule]])),"(pas de formule)")</f>
        <v>=SI($C$8="A RENSEIGNER";"Renseigner cellule C8";SI(N(A63);ARRONDI(B63-C63+D63-E63-SI(G63&gt;=0;SI(F63-G63&lt;0;-(F63-G63);0))-H63;2);0))</v>
      </c>
      <c r="E1798" t="str">
        <f ca="1">IF(Audit_Calc_Auto[[#This Row],[Formule actuelle]]="(pas de formule)","SANS FORMULE",IF(Audit_Calc_Auto[[#This Row],[Formule actuelle]]=Audit_Calc_Auto[[#This Row],[Formule attendue]],"OK","MODIFIE"))</f>
        <v>OK</v>
      </c>
    </row>
    <row r="1799" spans="1:5" x14ac:dyDescent="0.25">
      <c r="A1799" s="770" t="s">
        <v>505</v>
      </c>
      <c r="B1799" s="770" t="s">
        <v>1143</v>
      </c>
      <c r="C1799" s="772" t="s">
        <v>3349</v>
      </c>
      <c r="D1799" s="799" t="str" cm="1">
        <f t="array" aca="1" ref="D1799" ca="1">IFERROR(_xlfn.FORMULATEXT(INDIRECT("'" &amp; Audit_Calc_Auto[[#This Row],[Feuille]] &amp; "'!" &amp; Audit_Calc_Auto[[#This Row],[Cellule]])),"(pas de formule)")</f>
        <v>=SIERREUR(SI(I63="";"";ARRONDI(SI($K$57="Pourcentage_temps_projet";I63*K63;$I$71/$J$71*K63);2));"")</v>
      </c>
      <c r="E1799" t="str">
        <f ca="1">IF(Audit_Calc_Auto[[#This Row],[Formule actuelle]]="(pas de formule)","SANS FORMULE",IF(Audit_Calc_Auto[[#This Row],[Formule actuelle]]=Audit_Calc_Auto[[#This Row],[Formule attendue]],"OK","MODIFIE"))</f>
        <v>OK</v>
      </c>
    </row>
    <row r="1800" spans="1:5" x14ac:dyDescent="0.25">
      <c r="A1800" s="770" t="s">
        <v>505</v>
      </c>
      <c r="B1800" s="770" t="s">
        <v>1151</v>
      </c>
      <c r="C1800" s="772" t="s">
        <v>3350</v>
      </c>
      <c r="D1800" s="799" t="str" cm="1">
        <f t="array" aca="1" ref="D1800" ca="1">IFERROR(_xlfn.FORMULATEXT(INDIRECT("'" &amp; Audit_Calc_Auto[[#This Row],[Feuille]] &amp; "'!" &amp; Audit_Calc_Auto[[#This Row],[Cellule]])),"(pas de formule)")</f>
        <v>=SI(N(A64);ARRONDI(SI(OU(B64="";B64=0);0;(D64/B64*C64));2);0)</v>
      </c>
      <c r="E1800" t="str">
        <f ca="1">IF(Audit_Calc_Auto[[#This Row],[Formule actuelle]]="(pas de formule)","SANS FORMULE",IF(Audit_Calc_Auto[[#This Row],[Formule actuelle]]=Audit_Calc_Auto[[#This Row],[Formule attendue]],"OK","MODIFIE"))</f>
        <v>OK</v>
      </c>
    </row>
    <row r="1801" spans="1:5" x14ac:dyDescent="0.25">
      <c r="A1801" s="770" t="s">
        <v>505</v>
      </c>
      <c r="B1801" s="770" t="s">
        <v>1154</v>
      </c>
      <c r="C1801" s="772" t="s">
        <v>3351</v>
      </c>
      <c r="D1801" s="799" t="str" cm="1">
        <f t="array" aca="1" ref="D1801" ca="1">IFERROR(_xlfn.FORMULATEXT(INDIRECT("'" &amp; Audit_Calc_Auto[[#This Row],[Feuille]] &amp; "'!" &amp; Audit_Calc_Auto[[#This Row],[Cellule]])),"(pas de formule)")</f>
        <v>=SI($C$8="A RENSEIGNER";"Renseigner cellule C8";SIERREUR(ARRONDI(SI($C$8="NON";0;RECHERCHE(ANNEE(A64);$C$10:K$10;$C$13:K$13)*B64);2);0))</v>
      </c>
      <c r="E1801" t="str">
        <f ca="1">IF(Audit_Calc_Auto[[#This Row],[Formule actuelle]]="(pas de formule)","SANS FORMULE",IF(Audit_Calc_Auto[[#This Row],[Formule actuelle]]=Audit_Calc_Auto[[#This Row],[Formule attendue]],"OK","MODIFIE"))</f>
        <v>OK</v>
      </c>
    </row>
    <row r="1802" spans="1:5" x14ac:dyDescent="0.25">
      <c r="A1802" s="770" t="s">
        <v>505</v>
      </c>
      <c r="B1802" s="770" t="s">
        <v>1156</v>
      </c>
      <c r="C1802" s="772" t="s">
        <v>3352</v>
      </c>
      <c r="D1802" s="799" t="str" cm="1">
        <f t="array" aca="1" ref="D1802" ca="1">IFERROR(_xlfn.FORMULATEXT(INDIRECT("'" &amp; Audit_Calc_Auto[[#This Row],[Feuille]] &amp; "'!" &amp; Audit_Calc_Auto[[#This Row],[Cellule]])),"(pas de formule)")</f>
        <v>=SI($C$8="A RENSEIGNER";"Renseigner cellule C8";SI(N(A64);ARRONDI(B64-C64+D64-E64-SI(G64&gt;=0;SI(F64-G64&lt;0;-(F64-G64);0))-H64;2);0))</v>
      </c>
      <c r="E1802" t="str">
        <f ca="1">IF(Audit_Calc_Auto[[#This Row],[Formule actuelle]]="(pas de formule)","SANS FORMULE",IF(Audit_Calc_Auto[[#This Row],[Formule actuelle]]=Audit_Calc_Auto[[#This Row],[Formule attendue]],"OK","MODIFIE"))</f>
        <v>OK</v>
      </c>
    </row>
    <row r="1803" spans="1:5" x14ac:dyDescent="0.25">
      <c r="A1803" s="770" t="s">
        <v>505</v>
      </c>
      <c r="B1803" s="770" t="s">
        <v>1159</v>
      </c>
      <c r="C1803" s="772" t="s">
        <v>3353</v>
      </c>
      <c r="D1803" s="799" t="str" cm="1">
        <f t="array" aca="1" ref="D1803" ca="1">IFERROR(_xlfn.FORMULATEXT(INDIRECT("'" &amp; Audit_Calc_Auto[[#This Row],[Feuille]] &amp; "'!" &amp; Audit_Calc_Auto[[#This Row],[Cellule]])),"(pas de formule)")</f>
        <v>=SIERREUR(SI(I64="";"";ARRONDI(SI($K$57="Pourcentage_temps_projet";I64*K64;$I$71/$J$71*K64);2));"")</v>
      </c>
      <c r="E1803" t="str">
        <f ca="1">IF(Audit_Calc_Auto[[#This Row],[Formule actuelle]]="(pas de formule)","SANS FORMULE",IF(Audit_Calc_Auto[[#This Row],[Formule actuelle]]=Audit_Calc_Auto[[#This Row],[Formule attendue]],"OK","MODIFIE"))</f>
        <v>OK</v>
      </c>
    </row>
    <row r="1804" spans="1:5" x14ac:dyDescent="0.25">
      <c r="A1804" s="770" t="s">
        <v>505</v>
      </c>
      <c r="B1804" s="770" t="s">
        <v>1167</v>
      </c>
      <c r="C1804" s="772" t="s">
        <v>3354</v>
      </c>
      <c r="D1804" s="799" t="str" cm="1">
        <f t="array" aca="1" ref="D1804" ca="1">IFERROR(_xlfn.FORMULATEXT(INDIRECT("'" &amp; Audit_Calc_Auto[[#This Row],[Feuille]] &amp; "'!" &amp; Audit_Calc_Auto[[#This Row],[Cellule]])),"(pas de formule)")</f>
        <v>=SI(N(A65);ARRONDI(SI(OU(B65="";B65=0);0;(D65/B65*C65));2);0)</v>
      </c>
      <c r="E1804" t="str">
        <f ca="1">IF(Audit_Calc_Auto[[#This Row],[Formule actuelle]]="(pas de formule)","SANS FORMULE",IF(Audit_Calc_Auto[[#This Row],[Formule actuelle]]=Audit_Calc_Auto[[#This Row],[Formule attendue]],"OK","MODIFIE"))</f>
        <v>OK</v>
      </c>
    </row>
    <row r="1805" spans="1:5" x14ac:dyDescent="0.25">
      <c r="A1805" s="770" t="s">
        <v>505</v>
      </c>
      <c r="B1805" s="770" t="s">
        <v>1170</v>
      </c>
      <c r="C1805" s="772" t="s">
        <v>3355</v>
      </c>
      <c r="D1805" s="799" t="str" cm="1">
        <f t="array" aca="1" ref="D1805" ca="1">IFERROR(_xlfn.FORMULATEXT(INDIRECT("'" &amp; Audit_Calc_Auto[[#This Row],[Feuille]] &amp; "'!" &amp; Audit_Calc_Auto[[#This Row],[Cellule]])),"(pas de formule)")</f>
        <v>=SI($C$8="A RENSEIGNER";"Renseigner cellule C8";SIERREUR(ARRONDI(SI($C$8="NON";0;RECHERCHE(ANNEE(A65);$C$10:K$10;$C$13:K$13)*B65);2);0))</v>
      </c>
      <c r="E1805" t="str">
        <f ca="1">IF(Audit_Calc_Auto[[#This Row],[Formule actuelle]]="(pas de formule)","SANS FORMULE",IF(Audit_Calc_Auto[[#This Row],[Formule actuelle]]=Audit_Calc_Auto[[#This Row],[Formule attendue]],"OK","MODIFIE"))</f>
        <v>OK</v>
      </c>
    </row>
    <row r="1806" spans="1:5" x14ac:dyDescent="0.25">
      <c r="A1806" s="770" t="s">
        <v>505</v>
      </c>
      <c r="B1806" s="770" t="s">
        <v>1172</v>
      </c>
      <c r="C1806" s="772" t="s">
        <v>3356</v>
      </c>
      <c r="D1806" s="799" t="str" cm="1">
        <f t="array" aca="1" ref="D1806" ca="1">IFERROR(_xlfn.FORMULATEXT(INDIRECT("'" &amp; Audit_Calc_Auto[[#This Row],[Feuille]] &amp; "'!" &amp; Audit_Calc_Auto[[#This Row],[Cellule]])),"(pas de formule)")</f>
        <v>=SI($C$8="A RENSEIGNER";"Renseigner cellule C8";SI(N(A65);ARRONDI(B65-C65+D65-E65-SI(G65&gt;=0;SI(F65-G65&lt;0;-(F65-G65);0))-H65;2);0))</v>
      </c>
      <c r="E1806" t="str">
        <f ca="1">IF(Audit_Calc_Auto[[#This Row],[Formule actuelle]]="(pas de formule)","SANS FORMULE",IF(Audit_Calc_Auto[[#This Row],[Formule actuelle]]=Audit_Calc_Auto[[#This Row],[Formule attendue]],"OK","MODIFIE"))</f>
        <v>OK</v>
      </c>
    </row>
    <row r="1807" spans="1:5" x14ac:dyDescent="0.25">
      <c r="A1807" s="770" t="s">
        <v>505</v>
      </c>
      <c r="B1807" s="770" t="s">
        <v>1175</v>
      </c>
      <c r="C1807" s="772" t="s">
        <v>3357</v>
      </c>
      <c r="D1807" s="799" t="str" cm="1">
        <f t="array" aca="1" ref="D1807" ca="1">IFERROR(_xlfn.FORMULATEXT(INDIRECT("'" &amp; Audit_Calc_Auto[[#This Row],[Feuille]] &amp; "'!" &amp; Audit_Calc_Auto[[#This Row],[Cellule]])),"(pas de formule)")</f>
        <v>=SIERREUR(SI(I65="";"";ARRONDI(SI($K$57="Pourcentage_temps_projet";I65*K65;$I$71/$J$71*K65);2));"")</v>
      </c>
      <c r="E1807" t="str">
        <f ca="1">IF(Audit_Calc_Auto[[#This Row],[Formule actuelle]]="(pas de formule)","SANS FORMULE",IF(Audit_Calc_Auto[[#This Row],[Formule actuelle]]=Audit_Calc_Auto[[#This Row],[Formule attendue]],"OK","MODIFIE"))</f>
        <v>OK</v>
      </c>
    </row>
    <row r="1808" spans="1:5" x14ac:dyDescent="0.25">
      <c r="A1808" s="770" t="s">
        <v>505</v>
      </c>
      <c r="B1808" s="770" t="s">
        <v>1183</v>
      </c>
      <c r="C1808" s="772" t="s">
        <v>3358</v>
      </c>
      <c r="D1808" s="799" t="str" cm="1">
        <f t="array" aca="1" ref="D1808" ca="1">IFERROR(_xlfn.FORMULATEXT(INDIRECT("'" &amp; Audit_Calc_Auto[[#This Row],[Feuille]] &amp; "'!" &amp; Audit_Calc_Auto[[#This Row],[Cellule]])),"(pas de formule)")</f>
        <v>=SI(N(A66);ARRONDI(SI(OU(B66="";B66=0);0;(D66/B66*C66));2);0)</v>
      </c>
      <c r="E1808" t="str">
        <f ca="1">IF(Audit_Calc_Auto[[#This Row],[Formule actuelle]]="(pas de formule)","SANS FORMULE",IF(Audit_Calc_Auto[[#This Row],[Formule actuelle]]=Audit_Calc_Auto[[#This Row],[Formule attendue]],"OK","MODIFIE"))</f>
        <v>OK</v>
      </c>
    </row>
    <row r="1809" spans="1:5" x14ac:dyDescent="0.25">
      <c r="A1809" s="770" t="s">
        <v>505</v>
      </c>
      <c r="B1809" s="770" t="s">
        <v>1186</v>
      </c>
      <c r="C1809" s="772" t="s">
        <v>3359</v>
      </c>
      <c r="D1809" s="799" t="str" cm="1">
        <f t="array" aca="1" ref="D1809" ca="1">IFERROR(_xlfn.FORMULATEXT(INDIRECT("'" &amp; Audit_Calc_Auto[[#This Row],[Feuille]] &amp; "'!" &amp; Audit_Calc_Auto[[#This Row],[Cellule]])),"(pas de formule)")</f>
        <v>=SI($C$8="A RENSEIGNER";"Renseigner cellule C8";SIERREUR(ARRONDI(SI($C$8="NON";0;RECHERCHE(ANNEE(A66);$C$10:K$10;$C$13:K$13)*B66);2);0))</v>
      </c>
      <c r="E1809" t="str">
        <f ca="1">IF(Audit_Calc_Auto[[#This Row],[Formule actuelle]]="(pas de formule)","SANS FORMULE",IF(Audit_Calc_Auto[[#This Row],[Formule actuelle]]=Audit_Calc_Auto[[#This Row],[Formule attendue]],"OK","MODIFIE"))</f>
        <v>OK</v>
      </c>
    </row>
    <row r="1810" spans="1:5" x14ac:dyDescent="0.25">
      <c r="A1810" s="770" t="s">
        <v>505</v>
      </c>
      <c r="B1810" s="770" t="s">
        <v>1188</v>
      </c>
      <c r="C1810" s="772" t="s">
        <v>3360</v>
      </c>
      <c r="D1810" s="799" t="str" cm="1">
        <f t="array" aca="1" ref="D1810" ca="1">IFERROR(_xlfn.FORMULATEXT(INDIRECT("'" &amp; Audit_Calc_Auto[[#This Row],[Feuille]] &amp; "'!" &amp; Audit_Calc_Auto[[#This Row],[Cellule]])),"(pas de formule)")</f>
        <v>=SI($C$8="A RENSEIGNER";"Renseigner cellule C8";SI(N(A66);ARRONDI(B66-C66+D66-E66-SI(G66&gt;=0;SI(F66-G66&lt;0;-(F66-G66);0))-H66;2);0))</v>
      </c>
      <c r="E1810" t="str">
        <f ca="1">IF(Audit_Calc_Auto[[#This Row],[Formule actuelle]]="(pas de formule)","SANS FORMULE",IF(Audit_Calc_Auto[[#This Row],[Formule actuelle]]=Audit_Calc_Auto[[#This Row],[Formule attendue]],"OK","MODIFIE"))</f>
        <v>OK</v>
      </c>
    </row>
    <row r="1811" spans="1:5" x14ac:dyDescent="0.25">
      <c r="A1811" s="770" t="s">
        <v>505</v>
      </c>
      <c r="B1811" s="770" t="s">
        <v>1191</v>
      </c>
      <c r="C1811" s="772" t="s">
        <v>3361</v>
      </c>
      <c r="D1811" s="799" t="str" cm="1">
        <f t="array" aca="1" ref="D1811" ca="1">IFERROR(_xlfn.FORMULATEXT(INDIRECT("'" &amp; Audit_Calc_Auto[[#This Row],[Feuille]] &amp; "'!" &amp; Audit_Calc_Auto[[#This Row],[Cellule]])),"(pas de formule)")</f>
        <v>=SIERREUR(SI(I66="";"";ARRONDI(SI($K$57="Pourcentage_temps_projet";I66*K66;$I$71/$J$71*K66);2));"")</v>
      </c>
      <c r="E1811" t="str">
        <f ca="1">IF(Audit_Calc_Auto[[#This Row],[Formule actuelle]]="(pas de formule)","SANS FORMULE",IF(Audit_Calc_Auto[[#This Row],[Formule actuelle]]=Audit_Calc_Auto[[#This Row],[Formule attendue]],"OK","MODIFIE"))</f>
        <v>OK</v>
      </c>
    </row>
    <row r="1812" spans="1:5" x14ac:dyDescent="0.25">
      <c r="A1812" s="770" t="s">
        <v>505</v>
      </c>
      <c r="B1812" s="770" t="s">
        <v>1199</v>
      </c>
      <c r="C1812" s="772" t="s">
        <v>3362</v>
      </c>
      <c r="D1812" s="799" t="str" cm="1">
        <f t="array" aca="1" ref="D1812" ca="1">IFERROR(_xlfn.FORMULATEXT(INDIRECT("'" &amp; Audit_Calc_Auto[[#This Row],[Feuille]] &amp; "'!" &amp; Audit_Calc_Auto[[#This Row],[Cellule]])),"(pas de formule)")</f>
        <v>=SI(N(A67);ARRONDI(SI(OU(B67="";B67=0);0;(D67/B67*C67));2);0)</v>
      </c>
      <c r="E1812" t="str">
        <f ca="1">IF(Audit_Calc_Auto[[#This Row],[Formule actuelle]]="(pas de formule)","SANS FORMULE",IF(Audit_Calc_Auto[[#This Row],[Formule actuelle]]=Audit_Calc_Auto[[#This Row],[Formule attendue]],"OK","MODIFIE"))</f>
        <v>OK</v>
      </c>
    </row>
    <row r="1813" spans="1:5" x14ac:dyDescent="0.25">
      <c r="A1813" s="770" t="s">
        <v>505</v>
      </c>
      <c r="B1813" s="770" t="s">
        <v>1202</v>
      </c>
      <c r="C1813" s="772" t="s">
        <v>3363</v>
      </c>
      <c r="D1813" s="799" t="str" cm="1">
        <f t="array" aca="1" ref="D1813" ca="1">IFERROR(_xlfn.FORMULATEXT(INDIRECT("'" &amp; Audit_Calc_Auto[[#This Row],[Feuille]] &amp; "'!" &amp; Audit_Calc_Auto[[#This Row],[Cellule]])),"(pas de formule)")</f>
        <v>=SI($C$8="A RENSEIGNER";"Renseigner cellule C8";SIERREUR(ARRONDI(SI($C$8="NON";0;RECHERCHE(ANNEE(A67);$C$10:K$10;$C$13:K$13)*B67);2);0))</v>
      </c>
      <c r="E1813" t="str">
        <f ca="1">IF(Audit_Calc_Auto[[#This Row],[Formule actuelle]]="(pas de formule)","SANS FORMULE",IF(Audit_Calc_Auto[[#This Row],[Formule actuelle]]=Audit_Calc_Auto[[#This Row],[Formule attendue]],"OK","MODIFIE"))</f>
        <v>OK</v>
      </c>
    </row>
    <row r="1814" spans="1:5" x14ac:dyDescent="0.25">
      <c r="A1814" s="770" t="s">
        <v>505</v>
      </c>
      <c r="B1814" s="770" t="s">
        <v>1204</v>
      </c>
      <c r="C1814" s="772" t="s">
        <v>3364</v>
      </c>
      <c r="D1814" s="799" t="str" cm="1">
        <f t="array" aca="1" ref="D1814" ca="1">IFERROR(_xlfn.FORMULATEXT(INDIRECT("'" &amp; Audit_Calc_Auto[[#This Row],[Feuille]] &amp; "'!" &amp; Audit_Calc_Auto[[#This Row],[Cellule]])),"(pas de formule)")</f>
        <v>=SI($C$8="A RENSEIGNER";"Renseigner cellule C8";SI(N(A67);ARRONDI(B67-C67+D67-E67-SI(G67&gt;=0;SI(F67-G67&lt;0;-(F67-G67);0))-H67;2);0))</v>
      </c>
      <c r="E1814" t="str">
        <f ca="1">IF(Audit_Calc_Auto[[#This Row],[Formule actuelle]]="(pas de formule)","SANS FORMULE",IF(Audit_Calc_Auto[[#This Row],[Formule actuelle]]=Audit_Calc_Auto[[#This Row],[Formule attendue]],"OK","MODIFIE"))</f>
        <v>OK</v>
      </c>
    </row>
    <row r="1815" spans="1:5" x14ac:dyDescent="0.25">
      <c r="A1815" s="770" t="s">
        <v>505</v>
      </c>
      <c r="B1815" s="770" t="s">
        <v>1207</v>
      </c>
      <c r="C1815" s="772" t="s">
        <v>3365</v>
      </c>
      <c r="D1815" s="799" t="str" cm="1">
        <f t="array" aca="1" ref="D1815" ca="1">IFERROR(_xlfn.FORMULATEXT(INDIRECT("'" &amp; Audit_Calc_Auto[[#This Row],[Feuille]] &amp; "'!" &amp; Audit_Calc_Auto[[#This Row],[Cellule]])),"(pas de formule)")</f>
        <v>=SIERREUR(SI(I67="";"";ARRONDI(SI($K$57="Pourcentage_temps_projet";I67*K67;$I$71/$J$71*K67);2));"")</v>
      </c>
      <c r="E1815" t="str">
        <f ca="1">IF(Audit_Calc_Auto[[#This Row],[Formule actuelle]]="(pas de formule)","SANS FORMULE",IF(Audit_Calc_Auto[[#This Row],[Formule actuelle]]=Audit_Calc_Auto[[#This Row],[Formule attendue]],"OK","MODIFIE"))</f>
        <v>OK</v>
      </c>
    </row>
    <row r="1816" spans="1:5" x14ac:dyDescent="0.25">
      <c r="A1816" s="770" t="s">
        <v>505</v>
      </c>
      <c r="B1816" s="770" t="s">
        <v>1215</v>
      </c>
      <c r="C1816" s="772" t="s">
        <v>3366</v>
      </c>
      <c r="D1816" s="799" t="str" cm="1">
        <f t="array" aca="1" ref="D1816" ca="1">IFERROR(_xlfn.FORMULATEXT(INDIRECT("'" &amp; Audit_Calc_Auto[[#This Row],[Feuille]] &amp; "'!" &amp; Audit_Calc_Auto[[#This Row],[Cellule]])),"(pas de formule)")</f>
        <v>=SI(N(A68);ARRONDI(SI(OU(B68="";B68=0);0;(D68/B68*C68));2);0)</v>
      </c>
      <c r="E1816" t="str">
        <f ca="1">IF(Audit_Calc_Auto[[#This Row],[Formule actuelle]]="(pas de formule)","SANS FORMULE",IF(Audit_Calc_Auto[[#This Row],[Formule actuelle]]=Audit_Calc_Auto[[#This Row],[Formule attendue]],"OK","MODIFIE"))</f>
        <v>OK</v>
      </c>
    </row>
    <row r="1817" spans="1:5" x14ac:dyDescent="0.25">
      <c r="A1817" s="770" t="s">
        <v>505</v>
      </c>
      <c r="B1817" s="770" t="s">
        <v>1218</v>
      </c>
      <c r="C1817" s="772" t="s">
        <v>3367</v>
      </c>
      <c r="D1817" s="799" t="str" cm="1">
        <f t="array" aca="1" ref="D1817" ca="1">IFERROR(_xlfn.FORMULATEXT(INDIRECT("'" &amp; Audit_Calc_Auto[[#This Row],[Feuille]] &amp; "'!" &amp; Audit_Calc_Auto[[#This Row],[Cellule]])),"(pas de formule)")</f>
        <v>=SI($C$8="A RENSEIGNER";"Renseigner cellule C8";SIERREUR(ARRONDI(SI($C$8="NON";0;RECHERCHE(ANNEE(A68);$C$10:K$10;$C$13:K$13)*B68);2);0))</v>
      </c>
      <c r="E1817" t="str">
        <f ca="1">IF(Audit_Calc_Auto[[#This Row],[Formule actuelle]]="(pas de formule)","SANS FORMULE",IF(Audit_Calc_Auto[[#This Row],[Formule actuelle]]=Audit_Calc_Auto[[#This Row],[Formule attendue]],"OK","MODIFIE"))</f>
        <v>OK</v>
      </c>
    </row>
    <row r="1818" spans="1:5" x14ac:dyDescent="0.25">
      <c r="A1818" s="770" t="s">
        <v>505</v>
      </c>
      <c r="B1818" s="770" t="s">
        <v>1220</v>
      </c>
      <c r="C1818" s="772" t="s">
        <v>3368</v>
      </c>
      <c r="D1818" s="799" t="str" cm="1">
        <f t="array" aca="1" ref="D1818" ca="1">IFERROR(_xlfn.FORMULATEXT(INDIRECT("'" &amp; Audit_Calc_Auto[[#This Row],[Feuille]] &amp; "'!" &amp; Audit_Calc_Auto[[#This Row],[Cellule]])),"(pas de formule)")</f>
        <v>=SI($C$8="A RENSEIGNER";"Renseigner cellule C8";SI(N(A68);ARRONDI(B68-C68+D68-E68-SI(G68&gt;=0;SI(F68-G68&lt;0;-(F68-G68);0))-H68;2);0))</v>
      </c>
      <c r="E1818" t="str">
        <f ca="1">IF(Audit_Calc_Auto[[#This Row],[Formule actuelle]]="(pas de formule)","SANS FORMULE",IF(Audit_Calc_Auto[[#This Row],[Formule actuelle]]=Audit_Calc_Auto[[#This Row],[Formule attendue]],"OK","MODIFIE"))</f>
        <v>OK</v>
      </c>
    </row>
    <row r="1819" spans="1:5" x14ac:dyDescent="0.25">
      <c r="A1819" s="770" t="s">
        <v>505</v>
      </c>
      <c r="B1819" s="770" t="s">
        <v>1223</v>
      </c>
      <c r="C1819" s="772" t="s">
        <v>3369</v>
      </c>
      <c r="D1819" s="799" t="str" cm="1">
        <f t="array" aca="1" ref="D1819" ca="1">IFERROR(_xlfn.FORMULATEXT(INDIRECT("'" &amp; Audit_Calc_Auto[[#This Row],[Feuille]] &amp; "'!" &amp; Audit_Calc_Auto[[#This Row],[Cellule]])),"(pas de formule)")</f>
        <v>=SIERREUR(SI(I68="";"";ARRONDI(SI($K$57="Pourcentage_temps_projet";I68*K68;$I$71/$J$71*K68);2));"")</v>
      </c>
      <c r="E1819" t="str">
        <f ca="1">IF(Audit_Calc_Auto[[#This Row],[Formule actuelle]]="(pas de formule)","SANS FORMULE",IF(Audit_Calc_Auto[[#This Row],[Formule actuelle]]=Audit_Calc_Auto[[#This Row],[Formule attendue]],"OK","MODIFIE"))</f>
        <v>OK</v>
      </c>
    </row>
    <row r="1820" spans="1:5" x14ac:dyDescent="0.25">
      <c r="A1820" s="770" t="s">
        <v>505</v>
      </c>
      <c r="B1820" s="770" t="s">
        <v>1231</v>
      </c>
      <c r="C1820" s="772" t="s">
        <v>3370</v>
      </c>
      <c r="D1820" s="799" t="str" cm="1">
        <f t="array" aca="1" ref="D1820" ca="1">IFERROR(_xlfn.FORMULATEXT(INDIRECT("'" &amp; Audit_Calc_Auto[[#This Row],[Feuille]] &amp; "'!" &amp; Audit_Calc_Auto[[#This Row],[Cellule]])),"(pas de formule)")</f>
        <v>=SI(N(A69);ARRONDI(SI(OU(B69="";B69=0);0;(D69/B69*C69));2);0)</v>
      </c>
      <c r="E1820" t="str">
        <f ca="1">IF(Audit_Calc_Auto[[#This Row],[Formule actuelle]]="(pas de formule)","SANS FORMULE",IF(Audit_Calc_Auto[[#This Row],[Formule actuelle]]=Audit_Calc_Auto[[#This Row],[Formule attendue]],"OK","MODIFIE"))</f>
        <v>OK</v>
      </c>
    </row>
    <row r="1821" spans="1:5" x14ac:dyDescent="0.25">
      <c r="A1821" s="770" t="s">
        <v>505</v>
      </c>
      <c r="B1821" s="770" t="s">
        <v>1234</v>
      </c>
      <c r="C1821" s="772" t="s">
        <v>3371</v>
      </c>
      <c r="D1821" s="799" t="str" cm="1">
        <f t="array" aca="1" ref="D1821" ca="1">IFERROR(_xlfn.FORMULATEXT(INDIRECT("'" &amp; Audit_Calc_Auto[[#This Row],[Feuille]] &amp; "'!" &amp; Audit_Calc_Auto[[#This Row],[Cellule]])),"(pas de formule)")</f>
        <v>=SI($C$8="A RENSEIGNER";"Renseigner cellule C8";SIERREUR(ARRONDI(SI($C$8="NON";0;RECHERCHE(ANNEE(A69);$C$10:K$10;$C$13:K$13)*B69);2);0))</v>
      </c>
      <c r="E1821" t="str">
        <f ca="1">IF(Audit_Calc_Auto[[#This Row],[Formule actuelle]]="(pas de formule)","SANS FORMULE",IF(Audit_Calc_Auto[[#This Row],[Formule actuelle]]=Audit_Calc_Auto[[#This Row],[Formule attendue]],"OK","MODIFIE"))</f>
        <v>OK</v>
      </c>
    </row>
    <row r="1822" spans="1:5" x14ac:dyDescent="0.25">
      <c r="A1822" s="770" t="s">
        <v>505</v>
      </c>
      <c r="B1822" s="770" t="s">
        <v>1236</v>
      </c>
      <c r="C1822" s="772" t="s">
        <v>3372</v>
      </c>
      <c r="D1822" s="799" t="str" cm="1">
        <f t="array" aca="1" ref="D1822" ca="1">IFERROR(_xlfn.FORMULATEXT(INDIRECT("'" &amp; Audit_Calc_Auto[[#This Row],[Feuille]] &amp; "'!" &amp; Audit_Calc_Auto[[#This Row],[Cellule]])),"(pas de formule)")</f>
        <v>=SI($C$8="A RENSEIGNER";"Renseigner cellule C8";SI(N(A69);ARRONDI(B69-C69+D69-E69-SI(G69&gt;=0;SI(F69-G69&lt;0;-(F69-G69);0))-H69;2);0))</v>
      </c>
      <c r="E1822" t="str">
        <f ca="1">IF(Audit_Calc_Auto[[#This Row],[Formule actuelle]]="(pas de formule)","SANS FORMULE",IF(Audit_Calc_Auto[[#This Row],[Formule actuelle]]=Audit_Calc_Auto[[#This Row],[Formule attendue]],"OK","MODIFIE"))</f>
        <v>OK</v>
      </c>
    </row>
    <row r="1823" spans="1:5" x14ac:dyDescent="0.25">
      <c r="A1823" s="770" t="s">
        <v>505</v>
      </c>
      <c r="B1823" s="770" t="s">
        <v>1239</v>
      </c>
      <c r="C1823" s="772" t="s">
        <v>3373</v>
      </c>
      <c r="D1823" s="799" t="str" cm="1">
        <f t="array" aca="1" ref="D1823" ca="1">IFERROR(_xlfn.FORMULATEXT(INDIRECT("'" &amp; Audit_Calc_Auto[[#This Row],[Feuille]] &amp; "'!" &amp; Audit_Calc_Auto[[#This Row],[Cellule]])),"(pas de formule)")</f>
        <v>=SIERREUR(SI(I69="";"";ARRONDI(SI($K$57="Pourcentage_temps_projet";I69*K69;$I$71/$J$71*K69);2));"")</v>
      </c>
      <c r="E1823" t="str">
        <f ca="1">IF(Audit_Calc_Auto[[#This Row],[Formule actuelle]]="(pas de formule)","SANS FORMULE",IF(Audit_Calc_Auto[[#This Row],[Formule actuelle]]=Audit_Calc_Auto[[#This Row],[Formule attendue]],"OK","MODIFIE"))</f>
        <v>OK</v>
      </c>
    </row>
    <row r="1824" spans="1:5" x14ac:dyDescent="0.25">
      <c r="A1824" s="770" t="s">
        <v>505</v>
      </c>
      <c r="B1824" s="770" t="s">
        <v>1247</v>
      </c>
      <c r="C1824" s="772" t="s">
        <v>3374</v>
      </c>
      <c r="D1824" s="799" t="str" cm="1">
        <f t="array" aca="1" ref="D1824" ca="1">IFERROR(_xlfn.FORMULATEXT(INDIRECT("'" &amp; Audit_Calc_Auto[[#This Row],[Feuille]] &amp; "'!" &amp; Audit_Calc_Auto[[#This Row],[Cellule]])),"(pas de formule)")</f>
        <v>=SI(N(A70);ARRONDI(SI(OU(B70="";B70=0);0;(D70/B70*C70));2);0)</v>
      </c>
      <c r="E1824" t="str">
        <f ca="1">IF(Audit_Calc_Auto[[#This Row],[Formule actuelle]]="(pas de formule)","SANS FORMULE",IF(Audit_Calc_Auto[[#This Row],[Formule actuelle]]=Audit_Calc_Auto[[#This Row],[Formule attendue]],"OK","MODIFIE"))</f>
        <v>OK</v>
      </c>
    </row>
    <row r="1825" spans="1:5" x14ac:dyDescent="0.25">
      <c r="A1825" s="770" t="s">
        <v>505</v>
      </c>
      <c r="B1825" s="770" t="s">
        <v>1250</v>
      </c>
      <c r="C1825" s="772" t="s">
        <v>3375</v>
      </c>
      <c r="D1825" s="799" t="str" cm="1">
        <f t="array" aca="1" ref="D1825" ca="1">IFERROR(_xlfn.FORMULATEXT(INDIRECT("'" &amp; Audit_Calc_Auto[[#This Row],[Feuille]] &amp; "'!" &amp; Audit_Calc_Auto[[#This Row],[Cellule]])),"(pas de formule)")</f>
        <v>=SI($C$8="A RENSEIGNER";"Renseigner cellule C8";SIERREUR(ARRONDI(SI($C$8="NON";0;RECHERCHE(ANNEE(A70);$C$10:K$10;$C$13:K$13)*B70);2);0))</v>
      </c>
      <c r="E1825" t="str">
        <f ca="1">IF(Audit_Calc_Auto[[#This Row],[Formule actuelle]]="(pas de formule)","SANS FORMULE",IF(Audit_Calc_Auto[[#This Row],[Formule actuelle]]=Audit_Calc_Auto[[#This Row],[Formule attendue]],"OK","MODIFIE"))</f>
        <v>OK</v>
      </c>
    </row>
    <row r="1826" spans="1:5" x14ac:dyDescent="0.25">
      <c r="A1826" s="770" t="s">
        <v>505</v>
      </c>
      <c r="B1826" s="770" t="s">
        <v>1252</v>
      </c>
      <c r="C1826" s="772" t="s">
        <v>3376</v>
      </c>
      <c r="D1826" s="799" t="str" cm="1">
        <f t="array" aca="1" ref="D1826" ca="1">IFERROR(_xlfn.FORMULATEXT(INDIRECT("'" &amp; Audit_Calc_Auto[[#This Row],[Feuille]] &amp; "'!" &amp; Audit_Calc_Auto[[#This Row],[Cellule]])),"(pas de formule)")</f>
        <v>=SI($C$8="A RENSEIGNER";"Renseigner cellule C8";SI(N(A70);ARRONDI(B70-C70+D70-E70-SI(G70&gt;=0;SI(F70-G70&lt;0;-(F70-G70);0))-H70;2);0))</v>
      </c>
      <c r="E1826" t="str">
        <f ca="1">IF(Audit_Calc_Auto[[#This Row],[Formule actuelle]]="(pas de formule)","SANS FORMULE",IF(Audit_Calc_Auto[[#This Row],[Formule actuelle]]=Audit_Calc_Auto[[#This Row],[Formule attendue]],"OK","MODIFIE"))</f>
        <v>OK</v>
      </c>
    </row>
    <row r="1827" spans="1:5" x14ac:dyDescent="0.25">
      <c r="A1827" s="770" t="s">
        <v>505</v>
      </c>
      <c r="B1827" s="770" t="s">
        <v>1255</v>
      </c>
      <c r="C1827" s="772" t="s">
        <v>3377</v>
      </c>
      <c r="D1827" s="799" t="str" cm="1">
        <f t="array" aca="1" ref="D1827" ca="1">IFERROR(_xlfn.FORMULATEXT(INDIRECT("'" &amp; Audit_Calc_Auto[[#This Row],[Feuille]] &amp; "'!" &amp; Audit_Calc_Auto[[#This Row],[Cellule]])),"(pas de formule)")</f>
        <v>=SIERREUR(SI(I70="";"";ARRONDI(SI($K$57="Pourcentage_temps_projet";I70*K70;$I$71/$J$71*K70);2));"")</v>
      </c>
      <c r="E1827" t="str">
        <f ca="1">IF(Audit_Calc_Auto[[#This Row],[Formule actuelle]]="(pas de formule)","SANS FORMULE",IF(Audit_Calc_Auto[[#This Row],[Formule actuelle]]=Audit_Calc_Auto[[#This Row],[Formule attendue]],"OK","MODIFIE"))</f>
        <v>OK</v>
      </c>
    </row>
    <row r="1828" spans="1:5" x14ac:dyDescent="0.25">
      <c r="A1828" s="770" t="s">
        <v>505</v>
      </c>
      <c r="B1828" s="770" t="s">
        <v>1261</v>
      </c>
      <c r="C1828" s="772" t="s">
        <v>3378</v>
      </c>
      <c r="D1828" s="799" t="str" cm="1">
        <f t="array" aca="1" ref="D1828" ca="1">IFERROR(_xlfn.FORMULATEXT(INDIRECT("'" &amp; Audit_Calc_Auto[[#This Row],[Feuille]] &amp; "'!" &amp; Audit_Calc_Auto[[#This Row],[Cellule]])),"(pas de formule)")</f>
        <v>=SOMME(B58:B70)</v>
      </c>
      <c r="E1828" t="str">
        <f ca="1">IF(Audit_Calc_Auto[[#This Row],[Formule actuelle]]="(pas de formule)","SANS FORMULE",IF(Audit_Calc_Auto[[#This Row],[Formule actuelle]]=Audit_Calc_Auto[[#This Row],[Formule attendue]],"OK","MODIFIE"))</f>
        <v>OK</v>
      </c>
    </row>
    <row r="1829" spans="1:5" x14ac:dyDescent="0.25">
      <c r="A1829" s="770" t="s">
        <v>505</v>
      </c>
      <c r="B1829" s="770" t="s">
        <v>1974</v>
      </c>
      <c r="C1829" s="772" t="s">
        <v>3379</v>
      </c>
      <c r="D1829" s="799" t="str" cm="1">
        <f t="array" aca="1" ref="D1829" ca="1">IFERROR(_xlfn.FORMULATEXT(INDIRECT("'" &amp; Audit_Calc_Auto[[#This Row],[Feuille]] &amp; "'!" &amp; Audit_Calc_Auto[[#This Row],[Cellule]])),"(pas de formule)")</f>
        <v>=SOMME(C58:C70)</v>
      </c>
      <c r="E1829" t="str">
        <f ca="1">IF(Audit_Calc_Auto[[#This Row],[Formule actuelle]]="(pas de formule)","SANS FORMULE",IF(Audit_Calc_Auto[[#This Row],[Formule actuelle]]=Audit_Calc_Auto[[#This Row],[Formule attendue]],"OK","MODIFIE"))</f>
        <v>OK</v>
      </c>
    </row>
    <row r="1830" spans="1:5" x14ac:dyDescent="0.25">
      <c r="A1830" s="770" t="s">
        <v>505</v>
      </c>
      <c r="B1830" s="770" t="s">
        <v>1262</v>
      </c>
      <c r="C1830" s="772" t="s">
        <v>3380</v>
      </c>
      <c r="D1830" s="799" t="str" cm="1">
        <f t="array" aca="1" ref="D1830" ca="1">IFERROR(_xlfn.FORMULATEXT(INDIRECT("'" &amp; Audit_Calc_Auto[[#This Row],[Feuille]] &amp; "'!" &amp; Audit_Calc_Auto[[#This Row],[Cellule]])),"(pas de formule)")</f>
        <v>=SOMME(D58:D70)</v>
      </c>
      <c r="E1830" t="str">
        <f ca="1">IF(Audit_Calc_Auto[[#This Row],[Formule actuelle]]="(pas de formule)","SANS FORMULE",IF(Audit_Calc_Auto[[#This Row],[Formule actuelle]]=Audit_Calc_Auto[[#This Row],[Formule attendue]],"OK","MODIFIE"))</f>
        <v>OK</v>
      </c>
    </row>
    <row r="1831" spans="1:5" x14ac:dyDescent="0.25">
      <c r="A1831" s="770" t="s">
        <v>505</v>
      </c>
      <c r="B1831" s="770" t="s">
        <v>1263</v>
      </c>
      <c r="C1831" s="772" t="s">
        <v>3381</v>
      </c>
      <c r="D1831" s="799" t="str" cm="1">
        <f t="array" aca="1" ref="D1831" ca="1">IFERROR(_xlfn.FORMULATEXT(INDIRECT("'" &amp; Audit_Calc_Auto[[#This Row],[Feuille]] &amp; "'!" &amp; Audit_Calc_Auto[[#This Row],[Cellule]])),"(pas de formule)")</f>
        <v>=SOMME(E58:E70)</v>
      </c>
      <c r="E1831" t="str">
        <f ca="1">IF(Audit_Calc_Auto[[#This Row],[Formule actuelle]]="(pas de formule)","SANS FORMULE",IF(Audit_Calc_Auto[[#This Row],[Formule actuelle]]=Audit_Calc_Auto[[#This Row],[Formule attendue]],"OK","MODIFIE"))</f>
        <v>OK</v>
      </c>
    </row>
    <row r="1832" spans="1:5" x14ac:dyDescent="0.25">
      <c r="A1832" s="770" t="s">
        <v>505</v>
      </c>
      <c r="B1832" s="770" t="s">
        <v>1265</v>
      </c>
      <c r="C1832" s="772" t="s">
        <v>3382</v>
      </c>
      <c r="D1832" s="799" t="str" cm="1">
        <f t="array" aca="1" ref="D1832" ca="1">IFERROR(_xlfn.FORMULATEXT(INDIRECT("'" &amp; Audit_Calc_Auto[[#This Row],[Feuille]] &amp; "'!" &amp; Audit_Calc_Auto[[#This Row],[Cellule]])),"(pas de formule)")</f>
        <v>=SOMME(F58:F70)</v>
      </c>
      <c r="E1832" t="str">
        <f ca="1">IF(Audit_Calc_Auto[[#This Row],[Formule actuelle]]="(pas de formule)","SANS FORMULE",IF(Audit_Calc_Auto[[#This Row],[Formule actuelle]]=Audit_Calc_Auto[[#This Row],[Formule attendue]],"OK","MODIFIE"))</f>
        <v>OK</v>
      </c>
    </row>
    <row r="1833" spans="1:5" x14ac:dyDescent="0.25">
      <c r="A1833" s="770" t="s">
        <v>505</v>
      </c>
      <c r="B1833" s="770" t="s">
        <v>2122</v>
      </c>
      <c r="C1833" s="772" t="s">
        <v>3383</v>
      </c>
      <c r="D1833" s="799" t="str" cm="1">
        <f t="array" aca="1" ref="D1833" ca="1">IFERROR(_xlfn.FORMULATEXT(INDIRECT("'" &amp; Audit_Calc_Auto[[#This Row],[Feuille]] &amp; "'!" &amp; Audit_Calc_Auto[[#This Row],[Cellule]])),"(pas de formule)")</f>
        <v>=SOMME(G58:G70)</v>
      </c>
      <c r="E1833" t="str">
        <f ca="1">IF(Audit_Calc_Auto[[#This Row],[Formule actuelle]]="(pas de formule)","SANS FORMULE",IF(Audit_Calc_Auto[[#This Row],[Formule actuelle]]=Audit_Calc_Auto[[#This Row],[Formule attendue]],"OK","MODIFIE"))</f>
        <v>OK</v>
      </c>
    </row>
    <row r="1834" spans="1:5" x14ac:dyDescent="0.25">
      <c r="A1834" s="770" t="s">
        <v>505</v>
      </c>
      <c r="B1834" s="770" t="s">
        <v>1266</v>
      </c>
      <c r="C1834" s="772" t="s">
        <v>3384</v>
      </c>
      <c r="D1834" s="799" t="str" cm="1">
        <f t="array" aca="1" ref="D1834" ca="1">IFERROR(_xlfn.FORMULATEXT(INDIRECT("'" &amp; Audit_Calc_Auto[[#This Row],[Feuille]] &amp; "'!" &amp; Audit_Calc_Auto[[#This Row],[Cellule]])),"(pas de formule)")</f>
        <v>=SOMME(H58:H70)</v>
      </c>
      <c r="E1834" t="str">
        <f ca="1">IF(Audit_Calc_Auto[[#This Row],[Formule actuelle]]="(pas de formule)","SANS FORMULE",IF(Audit_Calc_Auto[[#This Row],[Formule actuelle]]=Audit_Calc_Auto[[#This Row],[Formule attendue]],"OK","MODIFIE"))</f>
        <v>OK</v>
      </c>
    </row>
    <row r="1835" spans="1:5" x14ac:dyDescent="0.25">
      <c r="A1835" s="770" t="s">
        <v>505</v>
      </c>
      <c r="B1835" s="770" t="s">
        <v>1268</v>
      </c>
      <c r="C1835" s="772" t="s">
        <v>3385</v>
      </c>
      <c r="D1835" s="799" t="str" cm="1">
        <f t="array" aca="1" ref="D1835" ca="1">IFERROR(_xlfn.FORMULATEXT(INDIRECT("'" &amp; Audit_Calc_Auto[[#This Row],[Feuille]] &amp; "'!" &amp; Audit_Calc_Auto[[#This Row],[Cellule]])),"(pas de formule)")</f>
        <v>=SOMME(I58:I70)</v>
      </c>
      <c r="E1835" t="str">
        <f ca="1">IF(Audit_Calc_Auto[[#This Row],[Formule actuelle]]="(pas de formule)","SANS FORMULE",IF(Audit_Calc_Auto[[#This Row],[Formule actuelle]]=Audit_Calc_Auto[[#This Row],[Formule attendue]],"OK","MODIFIE"))</f>
        <v>OK</v>
      </c>
    </row>
    <row r="1836" spans="1:5" x14ac:dyDescent="0.25">
      <c r="A1836" s="770" t="s">
        <v>505</v>
      </c>
      <c r="B1836" s="770" t="s">
        <v>1269</v>
      </c>
      <c r="C1836" s="772" t="s">
        <v>3386</v>
      </c>
      <c r="D1836" s="799" t="str" cm="1">
        <f t="array" aca="1" ref="D1836" ca="1">IFERROR(_xlfn.FORMULATEXT(INDIRECT("'" &amp; Audit_Calc_Auto[[#This Row],[Feuille]] &amp; "'!" &amp; Audit_Calc_Auto[[#This Row],[Cellule]])),"(pas de formule)")</f>
        <v>=SI(K57="Jours_projet";218/12*NB.SI(I58:I70;"&gt;"&amp;0);ARRONDI((1607/12*NB.SI(I58:I70;"&gt;"&amp;0));2))</v>
      </c>
      <c r="E1836" t="str">
        <f ca="1">IF(Audit_Calc_Auto[[#This Row],[Formule actuelle]]="(pas de formule)","SANS FORMULE",IF(Audit_Calc_Auto[[#This Row],[Formule actuelle]]=Audit_Calc_Auto[[#This Row],[Formule attendue]],"OK","MODIFIE"))</f>
        <v>OK</v>
      </c>
    </row>
    <row r="1837" spans="1:5" x14ac:dyDescent="0.25">
      <c r="A1837" s="770" t="s">
        <v>505</v>
      </c>
      <c r="B1837" s="770" t="s">
        <v>1271</v>
      </c>
      <c r="C1837" s="772" t="s">
        <v>3387</v>
      </c>
      <c r="D1837" s="799" t="str" cm="1">
        <f t="array" aca="1" ref="D1837" ca="1">IFERROR(_xlfn.FORMULATEXT(INDIRECT("'" &amp; Audit_Calc_Auto[[#This Row],[Feuille]] &amp; "'!" &amp; Audit_Calc_Auto[[#This Row],[Cellule]])),"(pas de formule)")</f>
        <v>=MAX(0;SOMME(L58:L70))</v>
      </c>
      <c r="E1837" t="str">
        <f ca="1">IF(Audit_Calc_Auto[[#This Row],[Formule actuelle]]="(pas de formule)","SANS FORMULE",IF(Audit_Calc_Auto[[#This Row],[Formule actuelle]]=Audit_Calc_Auto[[#This Row],[Formule attendue]],"OK","MODIFIE"))</f>
        <v>OK</v>
      </c>
    </row>
    <row r="1838" spans="1:5" x14ac:dyDescent="0.25">
      <c r="A1838" s="770" t="s">
        <v>505</v>
      </c>
      <c r="B1838" s="770" t="s">
        <v>2123</v>
      </c>
      <c r="C1838" s="772" t="s">
        <v>3388</v>
      </c>
      <c r="D1838" s="799" t="str" cm="1">
        <f t="array" aca="1" ref="D1838" ca="1">IFERROR(_xlfn.FORMULATEXT(INDIRECT("'" &amp; Audit_Calc_Auto[[#This Row],[Feuille]] &amp; "'!" &amp; Audit_Calc_Auto[[#This Row],[Cellule]])),"(pas de formule)")</f>
        <v>=SI(MIN(M58:M70)&lt;1/1/2014;"";MIN(M58:M70))</v>
      </c>
      <c r="E1838" t="str">
        <f ca="1">IF(Audit_Calc_Auto[[#This Row],[Formule actuelle]]="(pas de formule)","SANS FORMULE",IF(Audit_Calc_Auto[[#This Row],[Formule actuelle]]=Audit_Calc_Auto[[#This Row],[Formule attendue]],"OK","MODIFIE"))</f>
        <v>OK</v>
      </c>
    </row>
    <row r="1839" spans="1:5" x14ac:dyDescent="0.25">
      <c r="A1839" s="770" t="s">
        <v>505</v>
      </c>
      <c r="B1839" s="770" t="s">
        <v>2124</v>
      </c>
      <c r="C1839" s="772" t="s">
        <v>3389</v>
      </c>
      <c r="D1839" s="799" t="str" cm="1">
        <f t="array" aca="1" ref="D1839" ca="1">IFERROR(_xlfn.FORMULATEXT(INDIRECT("'" &amp; Audit_Calc_Auto[[#This Row],[Feuille]] &amp; "'!" &amp; Audit_Calc_Auto[[#This Row],[Cellule]])),"(pas de formule)")</f>
        <v>=SI(MAX(N57:N69)&lt;1/1/2014;"";MAX(N57:N69))</v>
      </c>
      <c r="E1839" t="str">
        <f ca="1">IF(Audit_Calc_Auto[[#This Row],[Formule actuelle]]="(pas de formule)","SANS FORMULE",IF(Audit_Calc_Auto[[#This Row],[Formule actuelle]]=Audit_Calc_Auto[[#This Row],[Formule attendue]],"OK","MODIFIE"))</f>
        <v>OK</v>
      </c>
    </row>
    <row r="1840" spans="1:5" x14ac:dyDescent="0.25">
      <c r="A1840" s="770" t="s">
        <v>505</v>
      </c>
      <c r="B1840" s="770" t="s">
        <v>1284</v>
      </c>
      <c r="C1840" s="772" t="s">
        <v>3390</v>
      </c>
      <c r="D1840" s="799" t="str" cm="1">
        <f t="array" aca="1" ref="D1840"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1840" t="str">
        <f ca="1">IF(Audit_Calc_Auto[[#This Row],[Formule actuelle]]="(pas de formule)","SANS FORMULE",IF(Audit_Calc_Auto[[#This Row],[Formule actuelle]]=Audit_Calc_Auto[[#This Row],[Formule attendue]],"OK","MODIFIE"))</f>
        <v>OK</v>
      </c>
    </row>
    <row r="1841" spans="1:5" x14ac:dyDescent="0.25">
      <c r="A1841" s="770" t="s">
        <v>505</v>
      </c>
      <c r="B1841" s="770" t="s">
        <v>1285</v>
      </c>
      <c r="C1841" s="772" t="s">
        <v>3391</v>
      </c>
      <c r="D1841" s="799" t="str" cm="1">
        <f t="array" aca="1" ref="D1841"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1841" t="str">
        <f ca="1">IF(Audit_Calc_Auto[[#This Row],[Formule actuelle]]="(pas de formule)","SANS FORMULE",IF(Audit_Calc_Auto[[#This Row],[Formule actuelle]]=Audit_Calc_Auto[[#This Row],[Formule attendue]],"OK","MODIFIE"))</f>
        <v>OK</v>
      </c>
    </row>
    <row r="1842" spans="1:5" x14ac:dyDescent="0.25">
      <c r="A1842" s="770" t="s">
        <v>505</v>
      </c>
      <c r="B1842" s="770" t="s">
        <v>1286</v>
      </c>
      <c r="C1842" s="772" t="s">
        <v>3392</v>
      </c>
      <c r="D1842" s="799" t="str" cm="1">
        <f t="array" aca="1" ref="D1842" ca="1">IFERROR(_xlfn.FORMULATEXT(INDIRECT("'" &amp; Audit_Calc_Auto[[#This Row],[Feuille]] &amp; "'!" &amp; Audit_Calc_Auto[[#This Row],[Cellule]])),"(pas de formule)")</f>
        <v>=SI(K71&lt;&gt;0;"Ci-dessus IJSS à déduire des dépenses retenues sur le projet";"**Se référer à l'onglet NOTICE EXPLICATIVE pour vous aider")</v>
      </c>
      <c r="E1842" t="str">
        <f ca="1">IF(Audit_Calc_Auto[[#This Row],[Formule actuelle]]="(pas de formule)","SANS FORMULE",IF(Audit_Calc_Auto[[#This Row],[Formule actuelle]]=Audit_Calc_Auto[[#This Row],[Formule attendue]],"OK","MODIFIE"))</f>
        <v>OK</v>
      </c>
    </row>
    <row r="1843" spans="1:5" x14ac:dyDescent="0.25">
      <c r="A1843" s="770" t="s">
        <v>505</v>
      </c>
      <c r="B1843" s="770" t="s">
        <v>1308</v>
      </c>
      <c r="C1843" s="772" t="s">
        <v>2112</v>
      </c>
      <c r="D1843" s="799" t="str" cm="1">
        <f t="array" aca="1" ref="D1843" ca="1">IFERROR(_xlfn.FORMULATEXT(INDIRECT("'" &amp; Audit_Calc_Auto[[#This Row],[Feuille]] &amp; "'!" &amp; Audit_Calc_Auto[[#This Row],[Cellule]])),"(pas de formule)")</f>
        <v>=$E$4</v>
      </c>
      <c r="E1843" t="str">
        <f ca="1">IF(Audit_Calc_Auto[[#This Row],[Formule actuelle]]="(pas de formule)","SANS FORMULE",IF(Audit_Calc_Auto[[#This Row],[Formule actuelle]]=Audit_Calc_Auto[[#This Row],[Formule attendue]],"OK","MODIFIE"))</f>
        <v>OK</v>
      </c>
    </row>
    <row r="1844" spans="1:5" x14ac:dyDescent="0.25">
      <c r="A1844" s="770" t="s">
        <v>505</v>
      </c>
      <c r="B1844" s="770" t="s">
        <v>1309</v>
      </c>
      <c r="C1844" s="772" t="s">
        <v>2113</v>
      </c>
      <c r="D1844" s="799" t="str" cm="1">
        <f t="array" aca="1" ref="D1844" ca="1">IFERROR(_xlfn.FORMULATEXT(INDIRECT("'" &amp; Audit_Calc_Auto[[#This Row],[Feuille]] &amp; "'!" &amp; Audit_Calc_Auto[[#This Row],[Cellule]])),"(pas de formule)")</f>
        <v>=F$4</v>
      </c>
      <c r="E1844" t="str">
        <f ca="1">IF(Audit_Calc_Auto[[#This Row],[Formule actuelle]]="(pas de formule)","SANS FORMULE",IF(Audit_Calc_Auto[[#This Row],[Formule actuelle]]=Audit_Calc_Auto[[#This Row],[Formule attendue]],"OK","MODIFIE"))</f>
        <v>OK</v>
      </c>
    </row>
    <row r="1845" spans="1:5" x14ac:dyDescent="0.25">
      <c r="A1845" s="770" t="s">
        <v>505</v>
      </c>
      <c r="B1845" s="770" t="s">
        <v>2125</v>
      </c>
      <c r="C1845" s="772" t="s">
        <v>2126</v>
      </c>
      <c r="D1845" s="799" t="str" cm="1">
        <f t="array" aca="1" ref="D1845" ca="1">IFERROR(_xlfn.FORMULATEXT(INDIRECT("'" &amp; Audit_Calc_Auto[[#This Row],[Feuille]] &amp; "'!" &amp; Audit_Calc_Auto[[#This Row],[Cellule]])),"(pas de formule)")</f>
        <v>=A75</v>
      </c>
      <c r="E1845" t="str">
        <f ca="1">IF(Audit_Calc_Auto[[#This Row],[Formule actuelle]]="(pas de formule)","SANS FORMULE",IF(Audit_Calc_Auto[[#This Row],[Formule actuelle]]=Audit_Calc_Auto[[#This Row],[Formule attendue]],"OK","MODIFIE"))</f>
        <v>OK</v>
      </c>
    </row>
    <row r="1846" spans="1:5" x14ac:dyDescent="0.25">
      <c r="A1846" s="770" t="s">
        <v>505</v>
      </c>
      <c r="B1846" s="770" t="s">
        <v>1375</v>
      </c>
      <c r="C1846" s="772" t="s">
        <v>3393</v>
      </c>
      <c r="D1846" s="799" t="str" cm="1">
        <f t="array" aca="1" ref="D1846" ca="1">IFERROR(_xlfn.FORMULATEXT(INDIRECT("'" &amp; Audit_Calc_Auto[[#This Row],[Feuille]] &amp; "'!" &amp; Audit_Calc_Auto[[#This Row],[Cellule]])),"(pas de formule)")</f>
        <v>=SI(N(A78);ARRONDI(SI(OU(B78="";B78=0);0;(D78/B78*C78));2);0)</v>
      </c>
      <c r="E1846" t="str">
        <f ca="1">IF(Audit_Calc_Auto[[#This Row],[Formule actuelle]]="(pas de formule)","SANS FORMULE",IF(Audit_Calc_Auto[[#This Row],[Formule actuelle]]=Audit_Calc_Auto[[#This Row],[Formule attendue]],"OK","MODIFIE"))</f>
        <v>OK</v>
      </c>
    </row>
    <row r="1847" spans="1:5" x14ac:dyDescent="0.25">
      <c r="A1847" s="770" t="s">
        <v>505</v>
      </c>
      <c r="B1847" s="770" t="s">
        <v>1378</v>
      </c>
      <c r="C1847" s="772" t="s">
        <v>3394</v>
      </c>
      <c r="D1847" s="799" t="str" cm="1">
        <f t="array" aca="1" ref="D1847" ca="1">IFERROR(_xlfn.FORMULATEXT(INDIRECT("'" &amp; Audit_Calc_Auto[[#This Row],[Feuille]] &amp; "'!" &amp; Audit_Calc_Auto[[#This Row],[Cellule]])),"(pas de formule)")</f>
        <v>=SI($C$8="A RENSEIGNER";"Renseigner cellule C8";SIERREUR(ARRONDI(SI($C$8="NON";0;RECHERCHE(ANNEE(A78);$C$10:K$10;$C$13:K$13)*B78);2);0))</v>
      </c>
      <c r="E1847" t="str">
        <f ca="1">IF(Audit_Calc_Auto[[#This Row],[Formule actuelle]]="(pas de formule)","SANS FORMULE",IF(Audit_Calc_Auto[[#This Row],[Formule actuelle]]=Audit_Calc_Auto[[#This Row],[Formule attendue]],"OK","MODIFIE"))</f>
        <v>OK</v>
      </c>
    </row>
    <row r="1848" spans="1:5" x14ac:dyDescent="0.25">
      <c r="A1848" s="770" t="s">
        <v>505</v>
      </c>
      <c r="B1848" s="770" t="s">
        <v>1380</v>
      </c>
      <c r="C1848" s="772" t="s">
        <v>3395</v>
      </c>
      <c r="D1848" s="799" t="str" cm="1">
        <f t="array" aca="1" ref="D1848" ca="1">IFERROR(_xlfn.FORMULATEXT(INDIRECT("'" &amp; Audit_Calc_Auto[[#This Row],[Feuille]] &amp; "'!" &amp; Audit_Calc_Auto[[#This Row],[Cellule]])),"(pas de formule)")</f>
        <v>=SI($C$8="A RENSEIGNER";"Renseigner cellule C8";SI(N(A78);ARRONDI(B78-C78+D78-E78-SI(G78&gt;=0;SI(F78-G78&lt;0;-(F78-G78);0))-H78;2);0))</v>
      </c>
      <c r="E1848" t="str">
        <f ca="1">IF(Audit_Calc_Auto[[#This Row],[Formule actuelle]]="(pas de formule)","SANS FORMULE",IF(Audit_Calc_Auto[[#This Row],[Formule actuelle]]=Audit_Calc_Auto[[#This Row],[Formule attendue]],"OK","MODIFIE"))</f>
        <v>OK</v>
      </c>
    </row>
    <row r="1849" spans="1:5" x14ac:dyDescent="0.25">
      <c r="A1849" s="770" t="s">
        <v>505</v>
      </c>
      <c r="B1849" s="770" t="s">
        <v>1383</v>
      </c>
      <c r="C1849" s="772" t="s">
        <v>3396</v>
      </c>
      <c r="D1849" s="799" t="str" cm="1">
        <f t="array" aca="1" ref="D1849" ca="1">IFERROR(_xlfn.FORMULATEXT(INDIRECT("'" &amp; Audit_Calc_Auto[[#This Row],[Feuille]] &amp; "'!" &amp; Audit_Calc_Auto[[#This Row],[Cellule]])),"(pas de formule)")</f>
        <v>=SIERREUR(SI(I78="";"";ARRONDI(SI($K$77="Pourcentage_temps_projet";I78*K78;$I$91/$J$91*K78);2));"")</v>
      </c>
      <c r="E1849" t="str">
        <f ca="1">IF(Audit_Calc_Auto[[#This Row],[Formule actuelle]]="(pas de formule)","SANS FORMULE",IF(Audit_Calc_Auto[[#This Row],[Formule actuelle]]=Audit_Calc_Auto[[#This Row],[Formule attendue]],"OK","MODIFIE"))</f>
        <v>OK</v>
      </c>
    </row>
    <row r="1850" spans="1:5" x14ac:dyDescent="0.25">
      <c r="A1850" s="770" t="s">
        <v>505</v>
      </c>
      <c r="B1850" s="770" t="s">
        <v>1391</v>
      </c>
      <c r="C1850" s="772" t="s">
        <v>3397</v>
      </c>
      <c r="D1850" s="799" t="str" cm="1">
        <f t="array" aca="1" ref="D1850" ca="1">IFERROR(_xlfn.FORMULATEXT(INDIRECT("'" &amp; Audit_Calc_Auto[[#This Row],[Feuille]] &amp; "'!" &amp; Audit_Calc_Auto[[#This Row],[Cellule]])),"(pas de formule)")</f>
        <v>=SI(N(A79);ARRONDI(SI(OU(B79="";B79=0);0;(D79/B79*C79));2);0)</v>
      </c>
      <c r="E1850" t="str">
        <f ca="1">IF(Audit_Calc_Auto[[#This Row],[Formule actuelle]]="(pas de formule)","SANS FORMULE",IF(Audit_Calc_Auto[[#This Row],[Formule actuelle]]=Audit_Calc_Auto[[#This Row],[Formule attendue]],"OK","MODIFIE"))</f>
        <v>OK</v>
      </c>
    </row>
    <row r="1851" spans="1:5" x14ac:dyDescent="0.25">
      <c r="A1851" s="770" t="s">
        <v>505</v>
      </c>
      <c r="B1851" s="770" t="s">
        <v>1394</v>
      </c>
      <c r="C1851" s="772" t="s">
        <v>3398</v>
      </c>
      <c r="D1851" s="799" t="str" cm="1">
        <f t="array" aca="1" ref="D1851" ca="1">IFERROR(_xlfn.FORMULATEXT(INDIRECT("'" &amp; Audit_Calc_Auto[[#This Row],[Feuille]] &amp; "'!" &amp; Audit_Calc_Auto[[#This Row],[Cellule]])),"(pas de formule)")</f>
        <v>=SI($C$8="A RENSEIGNER";"Renseigner cellule C8";SIERREUR(ARRONDI(SI($C$8="NON";0;RECHERCHE(ANNEE(A79);$C$10:K$10;$C$13:K$13)*B79);2);0))</v>
      </c>
      <c r="E1851" t="str">
        <f ca="1">IF(Audit_Calc_Auto[[#This Row],[Formule actuelle]]="(pas de formule)","SANS FORMULE",IF(Audit_Calc_Auto[[#This Row],[Formule actuelle]]=Audit_Calc_Auto[[#This Row],[Formule attendue]],"OK","MODIFIE"))</f>
        <v>OK</v>
      </c>
    </row>
    <row r="1852" spans="1:5" x14ac:dyDescent="0.25">
      <c r="A1852" s="770" t="s">
        <v>505</v>
      </c>
      <c r="B1852" s="770" t="s">
        <v>1396</v>
      </c>
      <c r="C1852" s="772" t="s">
        <v>3399</v>
      </c>
      <c r="D1852" s="799" t="str" cm="1">
        <f t="array" aca="1" ref="D1852" ca="1">IFERROR(_xlfn.FORMULATEXT(INDIRECT("'" &amp; Audit_Calc_Auto[[#This Row],[Feuille]] &amp; "'!" &amp; Audit_Calc_Auto[[#This Row],[Cellule]])),"(pas de formule)")</f>
        <v>=SI($C$8="A RENSEIGNER";"Renseigner cellule C8";SI(N(A79);ARRONDI(B79-C79+D79-E79-SI(G79&gt;=0;SI(F79-G79&lt;0;-(F79-G79);0))-H79;2);0))</v>
      </c>
      <c r="E1852" t="str">
        <f ca="1">IF(Audit_Calc_Auto[[#This Row],[Formule actuelle]]="(pas de formule)","SANS FORMULE",IF(Audit_Calc_Auto[[#This Row],[Formule actuelle]]=Audit_Calc_Auto[[#This Row],[Formule attendue]],"OK","MODIFIE"))</f>
        <v>OK</v>
      </c>
    </row>
    <row r="1853" spans="1:5" x14ac:dyDescent="0.25">
      <c r="A1853" s="770" t="s">
        <v>505</v>
      </c>
      <c r="B1853" s="770" t="s">
        <v>1399</v>
      </c>
      <c r="C1853" s="772" t="s">
        <v>3400</v>
      </c>
      <c r="D1853" s="799" t="str" cm="1">
        <f t="array" aca="1" ref="D1853" ca="1">IFERROR(_xlfn.FORMULATEXT(INDIRECT("'" &amp; Audit_Calc_Auto[[#This Row],[Feuille]] &amp; "'!" &amp; Audit_Calc_Auto[[#This Row],[Cellule]])),"(pas de formule)")</f>
        <v>=SIERREUR(SI(I79="";"";ARRONDI(SI($K$77="Pourcentage_temps_projet";I79*K79;$I$91/$J$91*K79);2));"")</v>
      </c>
      <c r="E1853" t="str">
        <f ca="1">IF(Audit_Calc_Auto[[#This Row],[Formule actuelle]]="(pas de formule)","SANS FORMULE",IF(Audit_Calc_Auto[[#This Row],[Formule actuelle]]=Audit_Calc_Auto[[#This Row],[Formule attendue]],"OK","MODIFIE"))</f>
        <v>OK</v>
      </c>
    </row>
    <row r="1854" spans="1:5" x14ac:dyDescent="0.25">
      <c r="A1854" s="770" t="s">
        <v>505</v>
      </c>
      <c r="B1854" s="770" t="s">
        <v>1407</v>
      </c>
      <c r="C1854" s="772" t="s">
        <v>3401</v>
      </c>
      <c r="D1854" s="799" t="str" cm="1">
        <f t="array" aca="1" ref="D1854" ca="1">IFERROR(_xlfn.FORMULATEXT(INDIRECT("'" &amp; Audit_Calc_Auto[[#This Row],[Feuille]] &amp; "'!" &amp; Audit_Calc_Auto[[#This Row],[Cellule]])),"(pas de formule)")</f>
        <v>=SI(N(A80);ARRONDI(SI(OU(B80="";B80=0);0;(D80/B80*C80));2);0)</v>
      </c>
      <c r="E1854" t="str">
        <f ca="1">IF(Audit_Calc_Auto[[#This Row],[Formule actuelle]]="(pas de formule)","SANS FORMULE",IF(Audit_Calc_Auto[[#This Row],[Formule actuelle]]=Audit_Calc_Auto[[#This Row],[Formule attendue]],"OK","MODIFIE"))</f>
        <v>OK</v>
      </c>
    </row>
    <row r="1855" spans="1:5" x14ac:dyDescent="0.25">
      <c r="A1855" s="770" t="s">
        <v>505</v>
      </c>
      <c r="B1855" s="770" t="s">
        <v>1410</v>
      </c>
      <c r="C1855" s="772" t="s">
        <v>3402</v>
      </c>
      <c r="D1855" s="799" t="str" cm="1">
        <f t="array" aca="1" ref="D1855" ca="1">IFERROR(_xlfn.FORMULATEXT(INDIRECT("'" &amp; Audit_Calc_Auto[[#This Row],[Feuille]] &amp; "'!" &amp; Audit_Calc_Auto[[#This Row],[Cellule]])),"(pas de formule)")</f>
        <v>=SI($C$8="A RENSEIGNER";"Renseigner cellule C8";SIERREUR(ARRONDI(SI($C$8="NON";0;RECHERCHE(ANNEE(A80);$C$10:K$10;$C$13:K$13)*B80);2);0))</v>
      </c>
      <c r="E1855" t="str">
        <f ca="1">IF(Audit_Calc_Auto[[#This Row],[Formule actuelle]]="(pas de formule)","SANS FORMULE",IF(Audit_Calc_Auto[[#This Row],[Formule actuelle]]=Audit_Calc_Auto[[#This Row],[Formule attendue]],"OK","MODIFIE"))</f>
        <v>OK</v>
      </c>
    </row>
    <row r="1856" spans="1:5" x14ac:dyDescent="0.25">
      <c r="A1856" s="770" t="s">
        <v>505</v>
      </c>
      <c r="B1856" s="770" t="s">
        <v>1412</v>
      </c>
      <c r="C1856" s="772" t="s">
        <v>3403</v>
      </c>
      <c r="D1856" s="799" t="str" cm="1">
        <f t="array" aca="1" ref="D1856" ca="1">IFERROR(_xlfn.FORMULATEXT(INDIRECT("'" &amp; Audit_Calc_Auto[[#This Row],[Feuille]] &amp; "'!" &amp; Audit_Calc_Auto[[#This Row],[Cellule]])),"(pas de formule)")</f>
        <v>=SI($C$8="A RENSEIGNER";"Renseigner cellule C8";SI(N(A80);ARRONDI(B80-C80+D80-E80-SI(G80&gt;=0;SI(F80-G80&lt;0;-(F80-G80);0))-H80;2);0))</v>
      </c>
      <c r="E1856" t="str">
        <f ca="1">IF(Audit_Calc_Auto[[#This Row],[Formule actuelle]]="(pas de formule)","SANS FORMULE",IF(Audit_Calc_Auto[[#This Row],[Formule actuelle]]=Audit_Calc_Auto[[#This Row],[Formule attendue]],"OK","MODIFIE"))</f>
        <v>OK</v>
      </c>
    </row>
    <row r="1857" spans="1:5" x14ac:dyDescent="0.25">
      <c r="A1857" s="770" t="s">
        <v>505</v>
      </c>
      <c r="B1857" s="770" t="s">
        <v>1415</v>
      </c>
      <c r="C1857" s="772" t="s">
        <v>3404</v>
      </c>
      <c r="D1857" s="799" t="str" cm="1">
        <f t="array" aca="1" ref="D1857" ca="1">IFERROR(_xlfn.FORMULATEXT(INDIRECT("'" &amp; Audit_Calc_Auto[[#This Row],[Feuille]] &amp; "'!" &amp; Audit_Calc_Auto[[#This Row],[Cellule]])),"(pas de formule)")</f>
        <v>=SIERREUR(SI(I80="";"";ARRONDI(SI($K$77="Pourcentage_temps_projet";I80*K80;$I$91/$J$91*K80);2));"")</v>
      </c>
      <c r="E1857" t="str">
        <f ca="1">IF(Audit_Calc_Auto[[#This Row],[Formule actuelle]]="(pas de formule)","SANS FORMULE",IF(Audit_Calc_Auto[[#This Row],[Formule actuelle]]=Audit_Calc_Auto[[#This Row],[Formule attendue]],"OK","MODIFIE"))</f>
        <v>OK</v>
      </c>
    </row>
    <row r="1858" spans="1:5" x14ac:dyDescent="0.25">
      <c r="A1858" s="770" t="s">
        <v>505</v>
      </c>
      <c r="B1858" s="770" t="s">
        <v>1423</v>
      </c>
      <c r="C1858" s="772" t="s">
        <v>3405</v>
      </c>
      <c r="D1858" s="799" t="str" cm="1">
        <f t="array" aca="1" ref="D1858" ca="1">IFERROR(_xlfn.FORMULATEXT(INDIRECT("'" &amp; Audit_Calc_Auto[[#This Row],[Feuille]] &amp; "'!" &amp; Audit_Calc_Auto[[#This Row],[Cellule]])),"(pas de formule)")</f>
        <v>=SI(N(A81);ARRONDI(SI(OU(B81="";B81=0);0;(D81/B81*C81));2);0)</v>
      </c>
      <c r="E1858" t="str">
        <f ca="1">IF(Audit_Calc_Auto[[#This Row],[Formule actuelle]]="(pas de formule)","SANS FORMULE",IF(Audit_Calc_Auto[[#This Row],[Formule actuelle]]=Audit_Calc_Auto[[#This Row],[Formule attendue]],"OK","MODIFIE"))</f>
        <v>OK</v>
      </c>
    </row>
    <row r="1859" spans="1:5" x14ac:dyDescent="0.25">
      <c r="A1859" s="770" t="s">
        <v>505</v>
      </c>
      <c r="B1859" s="770" t="s">
        <v>1426</v>
      </c>
      <c r="C1859" s="772" t="s">
        <v>3406</v>
      </c>
      <c r="D1859" s="799" t="str" cm="1">
        <f t="array" aca="1" ref="D1859" ca="1">IFERROR(_xlfn.FORMULATEXT(INDIRECT("'" &amp; Audit_Calc_Auto[[#This Row],[Feuille]] &amp; "'!" &amp; Audit_Calc_Auto[[#This Row],[Cellule]])),"(pas de formule)")</f>
        <v>=SI($C$8="A RENSEIGNER";"Renseigner cellule C8";SIERREUR(ARRONDI(SI($C$8="NON";0;RECHERCHE(ANNEE(A81);$C$10:K$10;$C$13:K$13)*B81);2);0))</v>
      </c>
      <c r="E1859" t="str">
        <f ca="1">IF(Audit_Calc_Auto[[#This Row],[Formule actuelle]]="(pas de formule)","SANS FORMULE",IF(Audit_Calc_Auto[[#This Row],[Formule actuelle]]=Audit_Calc_Auto[[#This Row],[Formule attendue]],"OK","MODIFIE"))</f>
        <v>OK</v>
      </c>
    </row>
    <row r="1860" spans="1:5" x14ac:dyDescent="0.25">
      <c r="A1860" s="770" t="s">
        <v>505</v>
      </c>
      <c r="B1860" s="770" t="s">
        <v>1428</v>
      </c>
      <c r="C1860" s="772" t="s">
        <v>3407</v>
      </c>
      <c r="D1860" s="799" t="str" cm="1">
        <f t="array" aca="1" ref="D1860" ca="1">IFERROR(_xlfn.FORMULATEXT(INDIRECT("'" &amp; Audit_Calc_Auto[[#This Row],[Feuille]] &amp; "'!" &amp; Audit_Calc_Auto[[#This Row],[Cellule]])),"(pas de formule)")</f>
        <v>=SI($C$8="A RENSEIGNER";"Renseigner cellule C8";SI(N(A81);ARRONDI(B81-C81+D81-E81-SI(G81&gt;=0;SI(F81-G81&lt;0;-(F81-G81);0))-H81;2);0))</v>
      </c>
      <c r="E1860" t="str">
        <f ca="1">IF(Audit_Calc_Auto[[#This Row],[Formule actuelle]]="(pas de formule)","SANS FORMULE",IF(Audit_Calc_Auto[[#This Row],[Formule actuelle]]=Audit_Calc_Auto[[#This Row],[Formule attendue]],"OK","MODIFIE"))</f>
        <v>OK</v>
      </c>
    </row>
    <row r="1861" spans="1:5" x14ac:dyDescent="0.25">
      <c r="A1861" s="770" t="s">
        <v>505</v>
      </c>
      <c r="B1861" s="770" t="s">
        <v>1431</v>
      </c>
      <c r="C1861" s="772" t="s">
        <v>3408</v>
      </c>
      <c r="D1861" s="799" t="str" cm="1">
        <f t="array" aca="1" ref="D1861" ca="1">IFERROR(_xlfn.FORMULATEXT(INDIRECT("'" &amp; Audit_Calc_Auto[[#This Row],[Feuille]] &amp; "'!" &amp; Audit_Calc_Auto[[#This Row],[Cellule]])),"(pas de formule)")</f>
        <v>=SIERREUR(SI(I81="";"";ARRONDI(SI($K$77="Pourcentage_temps_projet";I81*K81;$I$91/$J$91*K81);2));"")</v>
      </c>
      <c r="E1861" t="str">
        <f ca="1">IF(Audit_Calc_Auto[[#This Row],[Formule actuelle]]="(pas de formule)","SANS FORMULE",IF(Audit_Calc_Auto[[#This Row],[Formule actuelle]]=Audit_Calc_Auto[[#This Row],[Formule attendue]],"OK","MODIFIE"))</f>
        <v>OK</v>
      </c>
    </row>
    <row r="1862" spans="1:5" x14ac:dyDescent="0.25">
      <c r="A1862" s="770" t="s">
        <v>505</v>
      </c>
      <c r="B1862" s="770" t="s">
        <v>1439</v>
      </c>
      <c r="C1862" s="772" t="s">
        <v>3409</v>
      </c>
      <c r="D1862" s="799" t="str" cm="1">
        <f t="array" aca="1" ref="D1862" ca="1">IFERROR(_xlfn.FORMULATEXT(INDIRECT("'" &amp; Audit_Calc_Auto[[#This Row],[Feuille]] &amp; "'!" &amp; Audit_Calc_Auto[[#This Row],[Cellule]])),"(pas de formule)")</f>
        <v>=SI(N(A82);ARRONDI(SI(OU(B82="";B82=0);0;(D82/B82*C82));2);0)</v>
      </c>
      <c r="E1862" t="str">
        <f ca="1">IF(Audit_Calc_Auto[[#This Row],[Formule actuelle]]="(pas de formule)","SANS FORMULE",IF(Audit_Calc_Auto[[#This Row],[Formule actuelle]]=Audit_Calc_Auto[[#This Row],[Formule attendue]],"OK","MODIFIE"))</f>
        <v>OK</v>
      </c>
    </row>
    <row r="1863" spans="1:5" x14ac:dyDescent="0.25">
      <c r="A1863" s="770" t="s">
        <v>505</v>
      </c>
      <c r="B1863" s="770" t="s">
        <v>1442</v>
      </c>
      <c r="C1863" s="772" t="s">
        <v>3410</v>
      </c>
      <c r="D1863" s="799" t="str" cm="1">
        <f t="array" aca="1" ref="D1863" ca="1">IFERROR(_xlfn.FORMULATEXT(INDIRECT("'" &amp; Audit_Calc_Auto[[#This Row],[Feuille]] &amp; "'!" &amp; Audit_Calc_Auto[[#This Row],[Cellule]])),"(pas de formule)")</f>
        <v>=SI($C$8="A RENSEIGNER";"Renseigner cellule C8";SIERREUR(ARRONDI(SI($C$8="NON";0;RECHERCHE(ANNEE(A82);$C$10:K$10;$C$13:K$13)*B82);2);0))</v>
      </c>
      <c r="E1863" t="str">
        <f ca="1">IF(Audit_Calc_Auto[[#This Row],[Formule actuelle]]="(pas de formule)","SANS FORMULE",IF(Audit_Calc_Auto[[#This Row],[Formule actuelle]]=Audit_Calc_Auto[[#This Row],[Formule attendue]],"OK","MODIFIE"))</f>
        <v>OK</v>
      </c>
    </row>
    <row r="1864" spans="1:5" x14ac:dyDescent="0.25">
      <c r="A1864" s="770" t="s">
        <v>505</v>
      </c>
      <c r="B1864" s="770" t="s">
        <v>1444</v>
      </c>
      <c r="C1864" s="772" t="s">
        <v>3411</v>
      </c>
      <c r="D1864" s="799" t="str" cm="1">
        <f t="array" aca="1" ref="D1864" ca="1">IFERROR(_xlfn.FORMULATEXT(INDIRECT("'" &amp; Audit_Calc_Auto[[#This Row],[Feuille]] &amp; "'!" &amp; Audit_Calc_Auto[[#This Row],[Cellule]])),"(pas de formule)")</f>
        <v>=SI($C$8="A RENSEIGNER";"Renseigner cellule C8";SI(N(A82);ARRONDI(B82-C82+D82-E82-SI(G82&gt;=0;SI(F82-G82&lt;0;-(F82-G82);0))-H82;2);0))</v>
      </c>
      <c r="E1864" t="str">
        <f ca="1">IF(Audit_Calc_Auto[[#This Row],[Formule actuelle]]="(pas de formule)","SANS FORMULE",IF(Audit_Calc_Auto[[#This Row],[Formule actuelle]]=Audit_Calc_Auto[[#This Row],[Formule attendue]],"OK","MODIFIE"))</f>
        <v>OK</v>
      </c>
    </row>
    <row r="1865" spans="1:5" x14ac:dyDescent="0.25">
      <c r="A1865" s="770" t="s">
        <v>505</v>
      </c>
      <c r="B1865" s="770" t="s">
        <v>1447</v>
      </c>
      <c r="C1865" s="772" t="s">
        <v>3412</v>
      </c>
      <c r="D1865" s="799" t="str" cm="1">
        <f t="array" aca="1" ref="D1865" ca="1">IFERROR(_xlfn.FORMULATEXT(INDIRECT("'" &amp; Audit_Calc_Auto[[#This Row],[Feuille]] &amp; "'!" &amp; Audit_Calc_Auto[[#This Row],[Cellule]])),"(pas de formule)")</f>
        <v>=SIERREUR(SI(I82="";"";ARRONDI(SI($K$77="Pourcentage_temps_projet";I82*K82;$I$91/$J$91*K82);2));"")</v>
      </c>
      <c r="E1865" t="str">
        <f ca="1">IF(Audit_Calc_Auto[[#This Row],[Formule actuelle]]="(pas de formule)","SANS FORMULE",IF(Audit_Calc_Auto[[#This Row],[Formule actuelle]]=Audit_Calc_Auto[[#This Row],[Formule attendue]],"OK","MODIFIE"))</f>
        <v>OK</v>
      </c>
    </row>
    <row r="1866" spans="1:5" x14ac:dyDescent="0.25">
      <c r="A1866" s="770" t="s">
        <v>505</v>
      </c>
      <c r="B1866" s="770" t="s">
        <v>1455</v>
      </c>
      <c r="C1866" s="772" t="s">
        <v>3413</v>
      </c>
      <c r="D1866" s="799" t="str" cm="1">
        <f t="array" aca="1" ref="D1866" ca="1">IFERROR(_xlfn.FORMULATEXT(INDIRECT("'" &amp; Audit_Calc_Auto[[#This Row],[Feuille]] &amp; "'!" &amp; Audit_Calc_Auto[[#This Row],[Cellule]])),"(pas de formule)")</f>
        <v>=SI(N(A83);ARRONDI(SI(OU(B83="";B83=0);0;(D83/B83*C83));2);0)</v>
      </c>
      <c r="E1866" t="str">
        <f ca="1">IF(Audit_Calc_Auto[[#This Row],[Formule actuelle]]="(pas de formule)","SANS FORMULE",IF(Audit_Calc_Auto[[#This Row],[Formule actuelle]]=Audit_Calc_Auto[[#This Row],[Formule attendue]],"OK","MODIFIE"))</f>
        <v>OK</v>
      </c>
    </row>
    <row r="1867" spans="1:5" x14ac:dyDescent="0.25">
      <c r="A1867" s="770" t="s">
        <v>505</v>
      </c>
      <c r="B1867" s="770" t="s">
        <v>1458</v>
      </c>
      <c r="C1867" s="772" t="s">
        <v>3414</v>
      </c>
      <c r="D1867" s="799" t="str" cm="1">
        <f t="array" aca="1" ref="D1867" ca="1">IFERROR(_xlfn.FORMULATEXT(INDIRECT("'" &amp; Audit_Calc_Auto[[#This Row],[Feuille]] &amp; "'!" &amp; Audit_Calc_Auto[[#This Row],[Cellule]])),"(pas de formule)")</f>
        <v>=SI($C$8="A RENSEIGNER";"Renseigner cellule C8";SIERREUR(ARRONDI(SI($C$8="NON";0;RECHERCHE(ANNEE(A83);$C$10:K$10;$C$13:K$13)*B83);2);0))</v>
      </c>
      <c r="E1867" t="str">
        <f ca="1">IF(Audit_Calc_Auto[[#This Row],[Formule actuelle]]="(pas de formule)","SANS FORMULE",IF(Audit_Calc_Auto[[#This Row],[Formule actuelle]]=Audit_Calc_Auto[[#This Row],[Formule attendue]],"OK","MODIFIE"))</f>
        <v>OK</v>
      </c>
    </row>
    <row r="1868" spans="1:5" x14ac:dyDescent="0.25">
      <c r="A1868" s="770" t="s">
        <v>505</v>
      </c>
      <c r="B1868" s="770" t="s">
        <v>1460</v>
      </c>
      <c r="C1868" s="772" t="s">
        <v>3415</v>
      </c>
      <c r="D1868" s="799" t="str" cm="1">
        <f t="array" aca="1" ref="D1868" ca="1">IFERROR(_xlfn.FORMULATEXT(INDIRECT("'" &amp; Audit_Calc_Auto[[#This Row],[Feuille]] &amp; "'!" &amp; Audit_Calc_Auto[[#This Row],[Cellule]])),"(pas de formule)")</f>
        <v>=SI($C$8="A RENSEIGNER";"Renseigner cellule C8";SI(N(A83);ARRONDI(B83-C83+D83-E83-SI(G83&gt;=0;SI(F83-G83&lt;0;-(F83-G83);0))-H83;2);0))</v>
      </c>
      <c r="E1868" t="str">
        <f ca="1">IF(Audit_Calc_Auto[[#This Row],[Formule actuelle]]="(pas de formule)","SANS FORMULE",IF(Audit_Calc_Auto[[#This Row],[Formule actuelle]]=Audit_Calc_Auto[[#This Row],[Formule attendue]],"OK","MODIFIE"))</f>
        <v>OK</v>
      </c>
    </row>
    <row r="1869" spans="1:5" x14ac:dyDescent="0.25">
      <c r="A1869" s="770" t="s">
        <v>505</v>
      </c>
      <c r="B1869" s="770" t="s">
        <v>1463</v>
      </c>
      <c r="C1869" s="772" t="s">
        <v>3416</v>
      </c>
      <c r="D1869" s="799" t="str" cm="1">
        <f t="array" aca="1" ref="D1869" ca="1">IFERROR(_xlfn.FORMULATEXT(INDIRECT("'" &amp; Audit_Calc_Auto[[#This Row],[Feuille]] &amp; "'!" &amp; Audit_Calc_Auto[[#This Row],[Cellule]])),"(pas de formule)")</f>
        <v>=SIERREUR(SI(I83="";"";ARRONDI(SI($K$77="Pourcentage_temps_projet";I83*K83;$I$91/$J$91*K83);2));"")</v>
      </c>
      <c r="E1869" t="str">
        <f ca="1">IF(Audit_Calc_Auto[[#This Row],[Formule actuelle]]="(pas de formule)","SANS FORMULE",IF(Audit_Calc_Auto[[#This Row],[Formule actuelle]]=Audit_Calc_Auto[[#This Row],[Formule attendue]],"OK","MODIFIE"))</f>
        <v>OK</v>
      </c>
    </row>
    <row r="1870" spans="1:5" x14ac:dyDescent="0.25">
      <c r="A1870" s="770" t="s">
        <v>505</v>
      </c>
      <c r="B1870" s="770" t="s">
        <v>1471</v>
      </c>
      <c r="C1870" s="772" t="s">
        <v>3417</v>
      </c>
      <c r="D1870" s="799" t="str" cm="1">
        <f t="array" aca="1" ref="D1870" ca="1">IFERROR(_xlfn.FORMULATEXT(INDIRECT("'" &amp; Audit_Calc_Auto[[#This Row],[Feuille]] &amp; "'!" &amp; Audit_Calc_Auto[[#This Row],[Cellule]])),"(pas de formule)")</f>
        <v>=SI(N(A84);ARRONDI(SI(OU(B84="";B84=0);0;(D84/B84*C84));2);0)</v>
      </c>
      <c r="E1870" t="str">
        <f ca="1">IF(Audit_Calc_Auto[[#This Row],[Formule actuelle]]="(pas de formule)","SANS FORMULE",IF(Audit_Calc_Auto[[#This Row],[Formule actuelle]]=Audit_Calc_Auto[[#This Row],[Formule attendue]],"OK","MODIFIE"))</f>
        <v>OK</v>
      </c>
    </row>
    <row r="1871" spans="1:5" x14ac:dyDescent="0.25">
      <c r="A1871" s="770" t="s">
        <v>505</v>
      </c>
      <c r="B1871" s="770" t="s">
        <v>1474</v>
      </c>
      <c r="C1871" s="772" t="s">
        <v>3418</v>
      </c>
      <c r="D1871" s="799" t="str" cm="1">
        <f t="array" aca="1" ref="D1871" ca="1">IFERROR(_xlfn.FORMULATEXT(INDIRECT("'" &amp; Audit_Calc_Auto[[#This Row],[Feuille]] &amp; "'!" &amp; Audit_Calc_Auto[[#This Row],[Cellule]])),"(pas de formule)")</f>
        <v>=SI($C$8="A RENSEIGNER";"Renseigner cellule C8";SIERREUR(ARRONDI(SI($C$8="NON";0;RECHERCHE(ANNEE(A84);$C$10:K$10;$C$13:K$13)*B84);2);0))</v>
      </c>
      <c r="E1871" t="str">
        <f ca="1">IF(Audit_Calc_Auto[[#This Row],[Formule actuelle]]="(pas de formule)","SANS FORMULE",IF(Audit_Calc_Auto[[#This Row],[Formule actuelle]]=Audit_Calc_Auto[[#This Row],[Formule attendue]],"OK","MODIFIE"))</f>
        <v>OK</v>
      </c>
    </row>
    <row r="1872" spans="1:5" x14ac:dyDescent="0.25">
      <c r="A1872" s="770" t="s">
        <v>505</v>
      </c>
      <c r="B1872" s="770" t="s">
        <v>1476</v>
      </c>
      <c r="C1872" s="772" t="s">
        <v>3419</v>
      </c>
      <c r="D1872" s="799" t="str" cm="1">
        <f t="array" aca="1" ref="D1872" ca="1">IFERROR(_xlfn.FORMULATEXT(INDIRECT("'" &amp; Audit_Calc_Auto[[#This Row],[Feuille]] &amp; "'!" &amp; Audit_Calc_Auto[[#This Row],[Cellule]])),"(pas de formule)")</f>
        <v>=SI($C$8="A RENSEIGNER";"Renseigner cellule C8";SI(N(A84);ARRONDI(B84-C84+D84-E84-SI(G84&gt;=0;SI(F84-G84&lt;0;-(F84-G84);0))-H84;2);0))</v>
      </c>
      <c r="E1872" t="str">
        <f ca="1">IF(Audit_Calc_Auto[[#This Row],[Formule actuelle]]="(pas de formule)","SANS FORMULE",IF(Audit_Calc_Auto[[#This Row],[Formule actuelle]]=Audit_Calc_Auto[[#This Row],[Formule attendue]],"OK","MODIFIE"))</f>
        <v>OK</v>
      </c>
    </row>
    <row r="1873" spans="1:5" x14ac:dyDescent="0.25">
      <c r="A1873" s="770" t="s">
        <v>505</v>
      </c>
      <c r="B1873" s="770" t="s">
        <v>1479</v>
      </c>
      <c r="C1873" s="772" t="s">
        <v>3420</v>
      </c>
      <c r="D1873" s="799" t="str" cm="1">
        <f t="array" aca="1" ref="D1873" ca="1">IFERROR(_xlfn.FORMULATEXT(INDIRECT("'" &amp; Audit_Calc_Auto[[#This Row],[Feuille]] &amp; "'!" &amp; Audit_Calc_Auto[[#This Row],[Cellule]])),"(pas de formule)")</f>
        <v>=SIERREUR(SI(I84="";"";ARRONDI(SI($K$77="Pourcentage_temps_projet";I84*K84;$I$91/$J$91*K84);2));"")</v>
      </c>
      <c r="E1873" t="str">
        <f ca="1">IF(Audit_Calc_Auto[[#This Row],[Formule actuelle]]="(pas de formule)","SANS FORMULE",IF(Audit_Calc_Auto[[#This Row],[Formule actuelle]]=Audit_Calc_Auto[[#This Row],[Formule attendue]],"OK","MODIFIE"))</f>
        <v>OK</v>
      </c>
    </row>
    <row r="1874" spans="1:5" x14ac:dyDescent="0.25">
      <c r="A1874" s="770" t="s">
        <v>505</v>
      </c>
      <c r="B1874" s="770" t="s">
        <v>1487</v>
      </c>
      <c r="C1874" s="772" t="s">
        <v>3421</v>
      </c>
      <c r="D1874" s="799" t="str" cm="1">
        <f t="array" aca="1" ref="D1874" ca="1">IFERROR(_xlfn.FORMULATEXT(INDIRECT("'" &amp; Audit_Calc_Auto[[#This Row],[Feuille]] &amp; "'!" &amp; Audit_Calc_Auto[[#This Row],[Cellule]])),"(pas de formule)")</f>
        <v>=SI(N(A85);ARRONDI(SI(OU(B85="";B85=0);0;(D85/B85*C85));2);0)</v>
      </c>
      <c r="E1874" t="str">
        <f ca="1">IF(Audit_Calc_Auto[[#This Row],[Formule actuelle]]="(pas de formule)","SANS FORMULE",IF(Audit_Calc_Auto[[#This Row],[Formule actuelle]]=Audit_Calc_Auto[[#This Row],[Formule attendue]],"OK","MODIFIE"))</f>
        <v>OK</v>
      </c>
    </row>
    <row r="1875" spans="1:5" x14ac:dyDescent="0.25">
      <c r="A1875" s="770" t="s">
        <v>505</v>
      </c>
      <c r="B1875" s="770" t="s">
        <v>1489</v>
      </c>
      <c r="C1875" s="772" t="s">
        <v>3422</v>
      </c>
      <c r="D1875" s="799" t="str" cm="1">
        <f t="array" aca="1" ref="D1875" ca="1">IFERROR(_xlfn.FORMULATEXT(INDIRECT("'" &amp; Audit_Calc_Auto[[#This Row],[Feuille]] &amp; "'!" &amp; Audit_Calc_Auto[[#This Row],[Cellule]])),"(pas de formule)")</f>
        <v>=SI($C$8="A RENSEIGNER";"Renseigner cellule C8";SIERREUR(ARRONDI(SI($C$8="NON";0;RECHERCHE(ANNEE(A85);$C$10:K$10;$C$13:K$13)*B85);2);0))</v>
      </c>
      <c r="E1875" t="str">
        <f ca="1">IF(Audit_Calc_Auto[[#This Row],[Formule actuelle]]="(pas de formule)","SANS FORMULE",IF(Audit_Calc_Auto[[#This Row],[Formule actuelle]]=Audit_Calc_Auto[[#This Row],[Formule attendue]],"OK","MODIFIE"))</f>
        <v>OK</v>
      </c>
    </row>
    <row r="1876" spans="1:5" x14ac:dyDescent="0.25">
      <c r="A1876" s="770" t="s">
        <v>505</v>
      </c>
      <c r="B1876" s="770" t="s">
        <v>1491</v>
      </c>
      <c r="C1876" s="772" t="s">
        <v>3423</v>
      </c>
      <c r="D1876" s="799" t="str" cm="1">
        <f t="array" aca="1" ref="D1876" ca="1">IFERROR(_xlfn.FORMULATEXT(INDIRECT("'" &amp; Audit_Calc_Auto[[#This Row],[Feuille]] &amp; "'!" &amp; Audit_Calc_Auto[[#This Row],[Cellule]])),"(pas de formule)")</f>
        <v>=SI($C$8="A RENSEIGNER";"Renseigner cellule C8";SI(N(A85);ARRONDI(B85-C85+D85-E85-SI(G85&gt;=0;SI(F85-G85&lt;0;-(F85-G85);0))-H85;2);0))</v>
      </c>
      <c r="E1876" t="str">
        <f ca="1">IF(Audit_Calc_Auto[[#This Row],[Formule actuelle]]="(pas de formule)","SANS FORMULE",IF(Audit_Calc_Auto[[#This Row],[Formule actuelle]]=Audit_Calc_Auto[[#This Row],[Formule attendue]],"OK","MODIFIE"))</f>
        <v>OK</v>
      </c>
    </row>
    <row r="1877" spans="1:5" x14ac:dyDescent="0.25">
      <c r="A1877" s="770" t="s">
        <v>505</v>
      </c>
      <c r="B1877" s="770" t="s">
        <v>1494</v>
      </c>
      <c r="C1877" s="772" t="s">
        <v>3424</v>
      </c>
      <c r="D1877" s="799" t="str" cm="1">
        <f t="array" aca="1" ref="D1877" ca="1">IFERROR(_xlfn.FORMULATEXT(INDIRECT("'" &amp; Audit_Calc_Auto[[#This Row],[Feuille]] &amp; "'!" &amp; Audit_Calc_Auto[[#This Row],[Cellule]])),"(pas de formule)")</f>
        <v>=SIERREUR(SI(I85="";"";ARRONDI(SI($K$77="Pourcentage_temps_projet";I85*K85;$I$91/$J$91*K85);2));"")</v>
      </c>
      <c r="E1877" t="str">
        <f ca="1">IF(Audit_Calc_Auto[[#This Row],[Formule actuelle]]="(pas de formule)","SANS FORMULE",IF(Audit_Calc_Auto[[#This Row],[Formule actuelle]]=Audit_Calc_Auto[[#This Row],[Formule attendue]],"OK","MODIFIE"))</f>
        <v>OK</v>
      </c>
    </row>
    <row r="1878" spans="1:5" x14ac:dyDescent="0.25">
      <c r="A1878" s="770" t="s">
        <v>505</v>
      </c>
      <c r="B1878" s="770" t="s">
        <v>1502</v>
      </c>
      <c r="C1878" s="772" t="s">
        <v>3425</v>
      </c>
      <c r="D1878" s="799" t="str" cm="1">
        <f t="array" aca="1" ref="D1878" ca="1">IFERROR(_xlfn.FORMULATEXT(INDIRECT("'" &amp; Audit_Calc_Auto[[#This Row],[Feuille]] &amp; "'!" &amp; Audit_Calc_Auto[[#This Row],[Cellule]])),"(pas de formule)")</f>
        <v>=SI(N(A86);ARRONDI(SI(OU(B86="";B86=0);0;(D86/B86*C86));2);0)</v>
      </c>
      <c r="E1878" t="str">
        <f ca="1">IF(Audit_Calc_Auto[[#This Row],[Formule actuelle]]="(pas de formule)","SANS FORMULE",IF(Audit_Calc_Auto[[#This Row],[Formule actuelle]]=Audit_Calc_Auto[[#This Row],[Formule attendue]],"OK","MODIFIE"))</f>
        <v>OK</v>
      </c>
    </row>
    <row r="1879" spans="1:5" x14ac:dyDescent="0.25">
      <c r="A1879" s="770" t="s">
        <v>505</v>
      </c>
      <c r="B1879" s="770" t="s">
        <v>1504</v>
      </c>
      <c r="C1879" s="772" t="s">
        <v>3426</v>
      </c>
      <c r="D1879" s="799" t="str" cm="1">
        <f t="array" aca="1" ref="D1879" ca="1">IFERROR(_xlfn.FORMULATEXT(INDIRECT("'" &amp; Audit_Calc_Auto[[#This Row],[Feuille]] &amp; "'!" &amp; Audit_Calc_Auto[[#This Row],[Cellule]])),"(pas de formule)")</f>
        <v>=SI($C$8="A RENSEIGNER";"Renseigner cellule C8";SIERREUR(ARRONDI(SI($C$8="NON";0;RECHERCHE(ANNEE(A86);$C$10:K$10;$C$13:K$13)*B86);2);0))</v>
      </c>
      <c r="E1879" t="str">
        <f ca="1">IF(Audit_Calc_Auto[[#This Row],[Formule actuelle]]="(pas de formule)","SANS FORMULE",IF(Audit_Calc_Auto[[#This Row],[Formule actuelle]]=Audit_Calc_Auto[[#This Row],[Formule attendue]],"OK","MODIFIE"))</f>
        <v>OK</v>
      </c>
    </row>
    <row r="1880" spans="1:5" x14ac:dyDescent="0.25">
      <c r="A1880" s="770" t="s">
        <v>505</v>
      </c>
      <c r="B1880" s="770" t="s">
        <v>1506</v>
      </c>
      <c r="C1880" s="772" t="s">
        <v>3427</v>
      </c>
      <c r="D1880" s="799" t="str" cm="1">
        <f t="array" aca="1" ref="D1880" ca="1">IFERROR(_xlfn.FORMULATEXT(INDIRECT("'" &amp; Audit_Calc_Auto[[#This Row],[Feuille]] &amp; "'!" &amp; Audit_Calc_Auto[[#This Row],[Cellule]])),"(pas de formule)")</f>
        <v>=SI($C$8="A RENSEIGNER";"Renseigner cellule C8";SI(N(A86);ARRONDI(B86-C86+D86-E86-SI(G86&gt;=0;SI(F86-G86&lt;0;-(F86-G86);0))-H86;2);0))</v>
      </c>
      <c r="E1880" t="str">
        <f ca="1">IF(Audit_Calc_Auto[[#This Row],[Formule actuelle]]="(pas de formule)","SANS FORMULE",IF(Audit_Calc_Auto[[#This Row],[Formule actuelle]]=Audit_Calc_Auto[[#This Row],[Formule attendue]],"OK","MODIFIE"))</f>
        <v>OK</v>
      </c>
    </row>
    <row r="1881" spans="1:5" x14ac:dyDescent="0.25">
      <c r="A1881" s="770" t="s">
        <v>505</v>
      </c>
      <c r="B1881" s="770" t="s">
        <v>1509</v>
      </c>
      <c r="C1881" s="772" t="s">
        <v>3428</v>
      </c>
      <c r="D1881" s="799" t="str" cm="1">
        <f t="array" aca="1" ref="D1881" ca="1">IFERROR(_xlfn.FORMULATEXT(INDIRECT("'" &amp; Audit_Calc_Auto[[#This Row],[Feuille]] &amp; "'!" &amp; Audit_Calc_Auto[[#This Row],[Cellule]])),"(pas de formule)")</f>
        <v>=SIERREUR(SI(I86="";"";ARRONDI(SI($K$77="Pourcentage_temps_projet";I86*K86;$I$91/$J$91*K86);2));"")</v>
      </c>
      <c r="E1881" t="str">
        <f ca="1">IF(Audit_Calc_Auto[[#This Row],[Formule actuelle]]="(pas de formule)","SANS FORMULE",IF(Audit_Calc_Auto[[#This Row],[Formule actuelle]]=Audit_Calc_Auto[[#This Row],[Formule attendue]],"OK","MODIFIE"))</f>
        <v>OK</v>
      </c>
    </row>
    <row r="1882" spans="1:5" x14ac:dyDescent="0.25">
      <c r="A1882" s="770" t="s">
        <v>505</v>
      </c>
      <c r="B1882" s="770" t="s">
        <v>1517</v>
      </c>
      <c r="C1882" s="772" t="s">
        <v>3429</v>
      </c>
      <c r="D1882" s="799" t="str" cm="1">
        <f t="array" aca="1" ref="D1882" ca="1">IFERROR(_xlfn.FORMULATEXT(INDIRECT("'" &amp; Audit_Calc_Auto[[#This Row],[Feuille]] &amp; "'!" &amp; Audit_Calc_Auto[[#This Row],[Cellule]])),"(pas de formule)")</f>
        <v>=SI(N(A87);ARRONDI(SI(OU(B87="";B87=0);0;(D87/B87*C87));2);0)</v>
      </c>
      <c r="E1882" t="str">
        <f ca="1">IF(Audit_Calc_Auto[[#This Row],[Formule actuelle]]="(pas de formule)","SANS FORMULE",IF(Audit_Calc_Auto[[#This Row],[Formule actuelle]]=Audit_Calc_Auto[[#This Row],[Formule attendue]],"OK","MODIFIE"))</f>
        <v>OK</v>
      </c>
    </row>
    <row r="1883" spans="1:5" x14ac:dyDescent="0.25">
      <c r="A1883" s="770" t="s">
        <v>505</v>
      </c>
      <c r="B1883" s="770" t="s">
        <v>1519</v>
      </c>
      <c r="C1883" s="772" t="s">
        <v>3430</v>
      </c>
      <c r="D1883" s="799" t="str" cm="1">
        <f t="array" aca="1" ref="D1883" ca="1">IFERROR(_xlfn.FORMULATEXT(INDIRECT("'" &amp; Audit_Calc_Auto[[#This Row],[Feuille]] &amp; "'!" &amp; Audit_Calc_Auto[[#This Row],[Cellule]])),"(pas de formule)")</f>
        <v>=SI($C$8="A RENSEIGNER";"Renseigner cellule C8";SIERREUR(ARRONDI(SI($C$8="NON";0;RECHERCHE(ANNEE(A87);$C$10:K$10;$C$13:K$13)*B87);2);0))</v>
      </c>
      <c r="E1883" t="str">
        <f ca="1">IF(Audit_Calc_Auto[[#This Row],[Formule actuelle]]="(pas de formule)","SANS FORMULE",IF(Audit_Calc_Auto[[#This Row],[Formule actuelle]]=Audit_Calc_Auto[[#This Row],[Formule attendue]],"OK","MODIFIE"))</f>
        <v>OK</v>
      </c>
    </row>
    <row r="1884" spans="1:5" x14ac:dyDescent="0.25">
      <c r="A1884" s="770" t="s">
        <v>505</v>
      </c>
      <c r="B1884" s="770" t="s">
        <v>1521</v>
      </c>
      <c r="C1884" s="772" t="s">
        <v>3431</v>
      </c>
      <c r="D1884" s="799" t="str" cm="1">
        <f t="array" aca="1" ref="D1884" ca="1">IFERROR(_xlfn.FORMULATEXT(INDIRECT("'" &amp; Audit_Calc_Auto[[#This Row],[Feuille]] &amp; "'!" &amp; Audit_Calc_Auto[[#This Row],[Cellule]])),"(pas de formule)")</f>
        <v>=SI($C$8="A RENSEIGNER";"Renseigner cellule C8";SI(N(A87);ARRONDI(B87-C87+D87-E87-SI(G87&gt;=0;SI(F87-G87&lt;0;-(F87-G87);0))-H87;2);0))</v>
      </c>
      <c r="E1884" t="str">
        <f ca="1">IF(Audit_Calc_Auto[[#This Row],[Formule actuelle]]="(pas de formule)","SANS FORMULE",IF(Audit_Calc_Auto[[#This Row],[Formule actuelle]]=Audit_Calc_Auto[[#This Row],[Formule attendue]],"OK","MODIFIE"))</f>
        <v>OK</v>
      </c>
    </row>
    <row r="1885" spans="1:5" x14ac:dyDescent="0.25">
      <c r="A1885" s="770" t="s">
        <v>505</v>
      </c>
      <c r="B1885" s="770" t="s">
        <v>1524</v>
      </c>
      <c r="C1885" s="772" t="s">
        <v>3432</v>
      </c>
      <c r="D1885" s="799" t="str" cm="1">
        <f t="array" aca="1" ref="D1885" ca="1">IFERROR(_xlfn.FORMULATEXT(INDIRECT("'" &amp; Audit_Calc_Auto[[#This Row],[Feuille]] &amp; "'!" &amp; Audit_Calc_Auto[[#This Row],[Cellule]])),"(pas de formule)")</f>
        <v>=SIERREUR(SI(I87="";"";ARRONDI(SI($K$77="Pourcentage_temps_projet";I87*K87;$I$91/$J$91*K87);2));"")</v>
      </c>
      <c r="E1885" t="str">
        <f ca="1">IF(Audit_Calc_Auto[[#This Row],[Formule actuelle]]="(pas de formule)","SANS FORMULE",IF(Audit_Calc_Auto[[#This Row],[Formule actuelle]]=Audit_Calc_Auto[[#This Row],[Formule attendue]],"OK","MODIFIE"))</f>
        <v>OK</v>
      </c>
    </row>
    <row r="1886" spans="1:5" x14ac:dyDescent="0.25">
      <c r="A1886" s="770" t="s">
        <v>505</v>
      </c>
      <c r="B1886" s="770" t="s">
        <v>1532</v>
      </c>
      <c r="C1886" s="772" t="s">
        <v>3433</v>
      </c>
      <c r="D1886" s="799" t="str" cm="1">
        <f t="array" aca="1" ref="D1886" ca="1">IFERROR(_xlfn.FORMULATEXT(INDIRECT("'" &amp; Audit_Calc_Auto[[#This Row],[Feuille]] &amp; "'!" &amp; Audit_Calc_Auto[[#This Row],[Cellule]])),"(pas de formule)")</f>
        <v>=SI(N(A88);ARRONDI(SI(OU(B88="";B88=0);0;(D88/B88*C88));2);0)</v>
      </c>
      <c r="E1886" t="str">
        <f ca="1">IF(Audit_Calc_Auto[[#This Row],[Formule actuelle]]="(pas de formule)","SANS FORMULE",IF(Audit_Calc_Auto[[#This Row],[Formule actuelle]]=Audit_Calc_Auto[[#This Row],[Formule attendue]],"OK","MODIFIE"))</f>
        <v>OK</v>
      </c>
    </row>
    <row r="1887" spans="1:5" x14ac:dyDescent="0.25">
      <c r="A1887" s="770" t="s">
        <v>505</v>
      </c>
      <c r="B1887" s="770" t="s">
        <v>1534</v>
      </c>
      <c r="C1887" s="772" t="s">
        <v>3434</v>
      </c>
      <c r="D1887" s="799" t="str" cm="1">
        <f t="array" aca="1" ref="D1887" ca="1">IFERROR(_xlfn.FORMULATEXT(INDIRECT("'" &amp; Audit_Calc_Auto[[#This Row],[Feuille]] &amp; "'!" &amp; Audit_Calc_Auto[[#This Row],[Cellule]])),"(pas de formule)")</f>
        <v>=SI($C$8="A RENSEIGNER";"Renseigner cellule C8";SIERREUR(ARRONDI(SI($C$8="NON";0;RECHERCHE(ANNEE(A88);$C$10:K$10;$C$13:K$13)*B88);2);0))</v>
      </c>
      <c r="E1887" t="str">
        <f ca="1">IF(Audit_Calc_Auto[[#This Row],[Formule actuelle]]="(pas de formule)","SANS FORMULE",IF(Audit_Calc_Auto[[#This Row],[Formule actuelle]]=Audit_Calc_Auto[[#This Row],[Formule attendue]],"OK","MODIFIE"))</f>
        <v>OK</v>
      </c>
    </row>
    <row r="1888" spans="1:5" x14ac:dyDescent="0.25">
      <c r="A1888" s="770" t="s">
        <v>505</v>
      </c>
      <c r="B1888" s="770" t="s">
        <v>1536</v>
      </c>
      <c r="C1888" s="772" t="s">
        <v>3435</v>
      </c>
      <c r="D1888" s="799" t="str" cm="1">
        <f t="array" aca="1" ref="D1888" ca="1">IFERROR(_xlfn.FORMULATEXT(INDIRECT("'" &amp; Audit_Calc_Auto[[#This Row],[Feuille]] &amp; "'!" &amp; Audit_Calc_Auto[[#This Row],[Cellule]])),"(pas de formule)")</f>
        <v>=SI($C$8="A RENSEIGNER";"Renseigner cellule C8";SI(N(A88);ARRONDI(B88-C88+D88-E88-SI(G88&gt;=0;SI(F88-G88&lt;0;-(F88-G88);0))-H88;2);0))</v>
      </c>
      <c r="E1888" t="str">
        <f ca="1">IF(Audit_Calc_Auto[[#This Row],[Formule actuelle]]="(pas de formule)","SANS FORMULE",IF(Audit_Calc_Auto[[#This Row],[Formule actuelle]]=Audit_Calc_Auto[[#This Row],[Formule attendue]],"OK","MODIFIE"))</f>
        <v>OK</v>
      </c>
    </row>
    <row r="1889" spans="1:5" x14ac:dyDescent="0.25">
      <c r="A1889" s="770" t="s">
        <v>505</v>
      </c>
      <c r="B1889" s="770" t="s">
        <v>1539</v>
      </c>
      <c r="C1889" s="772" t="s">
        <v>3436</v>
      </c>
      <c r="D1889" s="799" t="str" cm="1">
        <f t="array" aca="1" ref="D1889" ca="1">IFERROR(_xlfn.FORMULATEXT(INDIRECT("'" &amp; Audit_Calc_Auto[[#This Row],[Feuille]] &amp; "'!" &amp; Audit_Calc_Auto[[#This Row],[Cellule]])),"(pas de formule)")</f>
        <v>=SIERREUR(SI(I88="";"";ARRONDI(SI($K$77="Pourcentage_temps_projet";I88*K88;$I$91/$J$91*K88);2));"")</v>
      </c>
      <c r="E1889" t="str">
        <f ca="1">IF(Audit_Calc_Auto[[#This Row],[Formule actuelle]]="(pas de formule)","SANS FORMULE",IF(Audit_Calc_Auto[[#This Row],[Formule actuelle]]=Audit_Calc_Auto[[#This Row],[Formule attendue]],"OK","MODIFIE"))</f>
        <v>OK</v>
      </c>
    </row>
    <row r="1890" spans="1:5" x14ac:dyDescent="0.25">
      <c r="A1890" s="770" t="s">
        <v>505</v>
      </c>
      <c r="B1890" s="770" t="s">
        <v>1547</v>
      </c>
      <c r="C1890" s="772" t="s">
        <v>3437</v>
      </c>
      <c r="D1890" s="799" t="str" cm="1">
        <f t="array" aca="1" ref="D1890" ca="1">IFERROR(_xlfn.FORMULATEXT(INDIRECT("'" &amp; Audit_Calc_Auto[[#This Row],[Feuille]] &amp; "'!" &amp; Audit_Calc_Auto[[#This Row],[Cellule]])),"(pas de formule)")</f>
        <v>=SI(N(A89);ARRONDI(SI(OU(B89="";B89=0);0;(D89/B89*C89));2);0)</v>
      </c>
      <c r="E1890" t="str">
        <f ca="1">IF(Audit_Calc_Auto[[#This Row],[Formule actuelle]]="(pas de formule)","SANS FORMULE",IF(Audit_Calc_Auto[[#This Row],[Formule actuelle]]=Audit_Calc_Auto[[#This Row],[Formule attendue]],"OK","MODIFIE"))</f>
        <v>OK</v>
      </c>
    </row>
    <row r="1891" spans="1:5" x14ac:dyDescent="0.25">
      <c r="A1891" s="770" t="s">
        <v>505</v>
      </c>
      <c r="B1891" s="770" t="s">
        <v>1549</v>
      </c>
      <c r="C1891" s="772" t="s">
        <v>3438</v>
      </c>
      <c r="D1891" s="799" t="str" cm="1">
        <f t="array" aca="1" ref="D1891" ca="1">IFERROR(_xlfn.FORMULATEXT(INDIRECT("'" &amp; Audit_Calc_Auto[[#This Row],[Feuille]] &amp; "'!" &amp; Audit_Calc_Auto[[#This Row],[Cellule]])),"(pas de formule)")</f>
        <v>=SI($C$8="A RENSEIGNER";"Renseigner cellule C8";SIERREUR(ARRONDI(SI($C$8="NON";0;RECHERCHE(ANNEE(A89);$C$10:K$10;$C$13:K$13)*B89);2);0))</v>
      </c>
      <c r="E1891" t="str">
        <f ca="1">IF(Audit_Calc_Auto[[#This Row],[Formule actuelle]]="(pas de formule)","SANS FORMULE",IF(Audit_Calc_Auto[[#This Row],[Formule actuelle]]=Audit_Calc_Auto[[#This Row],[Formule attendue]],"OK","MODIFIE"))</f>
        <v>OK</v>
      </c>
    </row>
    <row r="1892" spans="1:5" x14ac:dyDescent="0.25">
      <c r="A1892" s="770" t="s">
        <v>505</v>
      </c>
      <c r="B1892" s="770" t="s">
        <v>1551</v>
      </c>
      <c r="C1892" s="772" t="s">
        <v>3439</v>
      </c>
      <c r="D1892" s="799" t="str" cm="1">
        <f t="array" aca="1" ref="D1892" ca="1">IFERROR(_xlfn.FORMULATEXT(INDIRECT("'" &amp; Audit_Calc_Auto[[#This Row],[Feuille]] &amp; "'!" &amp; Audit_Calc_Auto[[#This Row],[Cellule]])),"(pas de formule)")</f>
        <v>=SI($C$8="A RENSEIGNER";"Renseigner cellule C8";SI(N(A89);ARRONDI(B89-C89+D89-E89-SI(G89&gt;=0;SI(F89-G89&lt;0;-(F89-G89);0))-H89;2);0))</v>
      </c>
      <c r="E1892" t="str">
        <f ca="1">IF(Audit_Calc_Auto[[#This Row],[Formule actuelle]]="(pas de formule)","SANS FORMULE",IF(Audit_Calc_Auto[[#This Row],[Formule actuelle]]=Audit_Calc_Auto[[#This Row],[Formule attendue]],"OK","MODIFIE"))</f>
        <v>OK</v>
      </c>
    </row>
    <row r="1893" spans="1:5" x14ac:dyDescent="0.25">
      <c r="A1893" s="770" t="s">
        <v>505</v>
      </c>
      <c r="B1893" s="770" t="s">
        <v>1554</v>
      </c>
      <c r="C1893" s="772" t="s">
        <v>3440</v>
      </c>
      <c r="D1893" s="799" t="str" cm="1">
        <f t="array" aca="1" ref="D1893" ca="1">IFERROR(_xlfn.FORMULATEXT(INDIRECT("'" &amp; Audit_Calc_Auto[[#This Row],[Feuille]] &amp; "'!" &amp; Audit_Calc_Auto[[#This Row],[Cellule]])),"(pas de formule)")</f>
        <v>=SIERREUR(SI(I89="";"";ARRONDI(SI($K$77="Pourcentage_temps_projet";I89*K89;$I$91/$J$91*K89);2));"")</v>
      </c>
      <c r="E1893" t="str">
        <f ca="1">IF(Audit_Calc_Auto[[#This Row],[Formule actuelle]]="(pas de formule)","SANS FORMULE",IF(Audit_Calc_Auto[[#This Row],[Formule actuelle]]=Audit_Calc_Auto[[#This Row],[Formule attendue]],"OK","MODIFIE"))</f>
        <v>OK</v>
      </c>
    </row>
    <row r="1894" spans="1:5" x14ac:dyDescent="0.25">
      <c r="A1894" s="770" t="s">
        <v>505</v>
      </c>
      <c r="B1894" s="770" t="s">
        <v>1562</v>
      </c>
      <c r="C1894" s="772" t="s">
        <v>3441</v>
      </c>
      <c r="D1894" s="799" t="str" cm="1">
        <f t="array" aca="1" ref="D1894" ca="1">IFERROR(_xlfn.FORMULATEXT(INDIRECT("'" &amp; Audit_Calc_Auto[[#This Row],[Feuille]] &amp; "'!" &amp; Audit_Calc_Auto[[#This Row],[Cellule]])),"(pas de formule)")</f>
        <v>=SI(N(A90);ARRONDI(SI(OU(B90="";B90=0);0;(D90/B90*C90));2);0)</v>
      </c>
      <c r="E1894" t="str">
        <f ca="1">IF(Audit_Calc_Auto[[#This Row],[Formule actuelle]]="(pas de formule)","SANS FORMULE",IF(Audit_Calc_Auto[[#This Row],[Formule actuelle]]=Audit_Calc_Auto[[#This Row],[Formule attendue]],"OK","MODIFIE"))</f>
        <v>OK</v>
      </c>
    </row>
    <row r="1895" spans="1:5" x14ac:dyDescent="0.25">
      <c r="A1895" s="770" t="s">
        <v>505</v>
      </c>
      <c r="B1895" s="770" t="s">
        <v>1564</v>
      </c>
      <c r="C1895" s="772" t="s">
        <v>3442</v>
      </c>
      <c r="D1895" s="799" t="str" cm="1">
        <f t="array" aca="1" ref="D1895" ca="1">IFERROR(_xlfn.FORMULATEXT(INDIRECT("'" &amp; Audit_Calc_Auto[[#This Row],[Feuille]] &amp; "'!" &amp; Audit_Calc_Auto[[#This Row],[Cellule]])),"(pas de formule)")</f>
        <v>=SI($C$8="A RENSEIGNER";"Renseigner cellule C8";SIERREUR(ARRONDI(SI($C$8="NON";0;RECHERCHE(ANNEE(A90);$C$10:K$10;$C$13:K$13)*B90);2);0))</v>
      </c>
      <c r="E1895" t="str">
        <f ca="1">IF(Audit_Calc_Auto[[#This Row],[Formule actuelle]]="(pas de formule)","SANS FORMULE",IF(Audit_Calc_Auto[[#This Row],[Formule actuelle]]=Audit_Calc_Auto[[#This Row],[Formule attendue]],"OK","MODIFIE"))</f>
        <v>OK</v>
      </c>
    </row>
    <row r="1896" spans="1:5" x14ac:dyDescent="0.25">
      <c r="A1896" s="770" t="s">
        <v>505</v>
      </c>
      <c r="B1896" s="770" t="s">
        <v>1566</v>
      </c>
      <c r="C1896" s="772" t="s">
        <v>3443</v>
      </c>
      <c r="D1896" s="799" t="str" cm="1">
        <f t="array" aca="1" ref="D1896" ca="1">IFERROR(_xlfn.FORMULATEXT(INDIRECT("'" &amp; Audit_Calc_Auto[[#This Row],[Feuille]] &amp; "'!" &amp; Audit_Calc_Auto[[#This Row],[Cellule]])),"(pas de formule)")</f>
        <v>=SI($C$8="A RENSEIGNER";"Renseigner cellule C8";SI(N(A90);ARRONDI(B90-C90+D90-E90-SI(G90&gt;=0;SI(F90-G90&lt;0;-(F90-G90);0))-H90;2);0))</v>
      </c>
      <c r="E1896" t="str">
        <f ca="1">IF(Audit_Calc_Auto[[#This Row],[Formule actuelle]]="(pas de formule)","SANS FORMULE",IF(Audit_Calc_Auto[[#This Row],[Formule actuelle]]=Audit_Calc_Auto[[#This Row],[Formule attendue]],"OK","MODIFIE"))</f>
        <v>OK</v>
      </c>
    </row>
    <row r="1897" spans="1:5" x14ac:dyDescent="0.25">
      <c r="A1897" s="770" t="s">
        <v>505</v>
      </c>
      <c r="B1897" s="770" t="s">
        <v>1569</v>
      </c>
      <c r="C1897" s="772" t="s">
        <v>3444</v>
      </c>
      <c r="D1897" s="799" t="str" cm="1">
        <f t="array" aca="1" ref="D1897" ca="1">IFERROR(_xlfn.FORMULATEXT(INDIRECT("'" &amp; Audit_Calc_Auto[[#This Row],[Feuille]] &amp; "'!" &amp; Audit_Calc_Auto[[#This Row],[Cellule]])),"(pas de formule)")</f>
        <v>=SIERREUR(SI(I90="";"";ARRONDI(SI($K$77="Pourcentage_temps_projet";I90*K90;$I$91/$J$91*K90);2));"")</v>
      </c>
      <c r="E1897" t="str">
        <f ca="1">IF(Audit_Calc_Auto[[#This Row],[Formule actuelle]]="(pas de formule)","SANS FORMULE",IF(Audit_Calc_Auto[[#This Row],[Formule actuelle]]=Audit_Calc_Auto[[#This Row],[Formule attendue]],"OK","MODIFIE"))</f>
        <v>OK</v>
      </c>
    </row>
    <row r="1898" spans="1:5" x14ac:dyDescent="0.25">
      <c r="A1898" s="770" t="s">
        <v>505</v>
      </c>
      <c r="B1898" s="770" t="s">
        <v>1575</v>
      </c>
      <c r="C1898" s="772" t="s">
        <v>3445</v>
      </c>
      <c r="D1898" s="799" t="str" cm="1">
        <f t="array" aca="1" ref="D1898" ca="1">IFERROR(_xlfn.FORMULATEXT(INDIRECT("'" &amp; Audit_Calc_Auto[[#This Row],[Feuille]] &amp; "'!" &amp; Audit_Calc_Auto[[#This Row],[Cellule]])),"(pas de formule)")</f>
        <v>=SOMME(B78:B90)</v>
      </c>
      <c r="E1898" t="str">
        <f ca="1">IF(Audit_Calc_Auto[[#This Row],[Formule actuelle]]="(pas de formule)","SANS FORMULE",IF(Audit_Calc_Auto[[#This Row],[Formule actuelle]]=Audit_Calc_Auto[[#This Row],[Formule attendue]],"OK","MODIFIE"))</f>
        <v>OK</v>
      </c>
    </row>
    <row r="1899" spans="1:5" x14ac:dyDescent="0.25">
      <c r="A1899" s="770" t="s">
        <v>505</v>
      </c>
      <c r="B1899" s="770" t="s">
        <v>2127</v>
      </c>
      <c r="C1899" s="772" t="s">
        <v>3446</v>
      </c>
      <c r="D1899" s="799" t="str" cm="1">
        <f t="array" aca="1" ref="D1899" ca="1">IFERROR(_xlfn.FORMULATEXT(INDIRECT("'" &amp; Audit_Calc_Auto[[#This Row],[Feuille]] &amp; "'!" &amp; Audit_Calc_Auto[[#This Row],[Cellule]])),"(pas de formule)")</f>
        <v>=SOMME(C78:C90)</v>
      </c>
      <c r="E1899" t="str">
        <f ca="1">IF(Audit_Calc_Auto[[#This Row],[Formule actuelle]]="(pas de formule)","SANS FORMULE",IF(Audit_Calc_Auto[[#This Row],[Formule actuelle]]=Audit_Calc_Auto[[#This Row],[Formule attendue]],"OK","MODIFIE"))</f>
        <v>OK</v>
      </c>
    </row>
    <row r="1900" spans="1:5" x14ac:dyDescent="0.25">
      <c r="A1900" s="770" t="s">
        <v>505</v>
      </c>
      <c r="B1900" s="770" t="s">
        <v>1576</v>
      </c>
      <c r="C1900" s="772" t="s">
        <v>3447</v>
      </c>
      <c r="D1900" s="799" t="str" cm="1">
        <f t="array" aca="1" ref="D1900" ca="1">IFERROR(_xlfn.FORMULATEXT(INDIRECT("'" &amp; Audit_Calc_Auto[[#This Row],[Feuille]] &amp; "'!" &amp; Audit_Calc_Auto[[#This Row],[Cellule]])),"(pas de formule)")</f>
        <v>=SOMME(D78:D90)</v>
      </c>
      <c r="E1900" t="str">
        <f ca="1">IF(Audit_Calc_Auto[[#This Row],[Formule actuelle]]="(pas de formule)","SANS FORMULE",IF(Audit_Calc_Auto[[#This Row],[Formule actuelle]]=Audit_Calc_Auto[[#This Row],[Formule attendue]],"OK","MODIFIE"))</f>
        <v>OK</v>
      </c>
    </row>
    <row r="1901" spans="1:5" x14ac:dyDescent="0.25">
      <c r="A1901" s="770" t="s">
        <v>505</v>
      </c>
      <c r="B1901" s="770" t="s">
        <v>1577</v>
      </c>
      <c r="C1901" s="772" t="s">
        <v>3448</v>
      </c>
      <c r="D1901" s="799" t="str" cm="1">
        <f t="array" aca="1" ref="D1901" ca="1">IFERROR(_xlfn.FORMULATEXT(INDIRECT("'" &amp; Audit_Calc_Auto[[#This Row],[Feuille]] &amp; "'!" &amp; Audit_Calc_Auto[[#This Row],[Cellule]])),"(pas de formule)")</f>
        <v>=SOMME(E78:E90)</v>
      </c>
      <c r="E1901" t="str">
        <f ca="1">IF(Audit_Calc_Auto[[#This Row],[Formule actuelle]]="(pas de formule)","SANS FORMULE",IF(Audit_Calc_Auto[[#This Row],[Formule actuelle]]=Audit_Calc_Auto[[#This Row],[Formule attendue]],"OK","MODIFIE"))</f>
        <v>OK</v>
      </c>
    </row>
    <row r="1902" spans="1:5" x14ac:dyDescent="0.25">
      <c r="A1902" s="770" t="s">
        <v>505</v>
      </c>
      <c r="B1902" s="770" t="s">
        <v>1578</v>
      </c>
      <c r="C1902" s="772" t="s">
        <v>3449</v>
      </c>
      <c r="D1902" s="799" t="str" cm="1">
        <f t="array" aca="1" ref="D1902" ca="1">IFERROR(_xlfn.FORMULATEXT(INDIRECT("'" &amp; Audit_Calc_Auto[[#This Row],[Feuille]] &amp; "'!" &amp; Audit_Calc_Auto[[#This Row],[Cellule]])),"(pas de formule)")</f>
        <v>=SOMME(F78:F90)</v>
      </c>
      <c r="E1902" t="str">
        <f ca="1">IF(Audit_Calc_Auto[[#This Row],[Formule actuelle]]="(pas de formule)","SANS FORMULE",IF(Audit_Calc_Auto[[#This Row],[Formule actuelle]]=Audit_Calc_Auto[[#This Row],[Formule attendue]],"OK","MODIFIE"))</f>
        <v>OK</v>
      </c>
    </row>
    <row r="1903" spans="1:5" x14ac:dyDescent="0.25">
      <c r="A1903" s="770" t="s">
        <v>505</v>
      </c>
      <c r="B1903" s="770" t="s">
        <v>2128</v>
      </c>
      <c r="C1903" s="772" t="s">
        <v>3450</v>
      </c>
      <c r="D1903" s="799" t="str" cm="1">
        <f t="array" aca="1" ref="D1903" ca="1">IFERROR(_xlfn.FORMULATEXT(INDIRECT("'" &amp; Audit_Calc_Auto[[#This Row],[Feuille]] &amp; "'!" &amp; Audit_Calc_Auto[[#This Row],[Cellule]])),"(pas de formule)")</f>
        <v>=SOMME(G78:G90)</v>
      </c>
      <c r="E1903" t="str">
        <f ca="1">IF(Audit_Calc_Auto[[#This Row],[Formule actuelle]]="(pas de formule)","SANS FORMULE",IF(Audit_Calc_Auto[[#This Row],[Formule actuelle]]=Audit_Calc_Auto[[#This Row],[Formule attendue]],"OK","MODIFIE"))</f>
        <v>OK</v>
      </c>
    </row>
    <row r="1904" spans="1:5" x14ac:dyDescent="0.25">
      <c r="A1904" s="770" t="s">
        <v>505</v>
      </c>
      <c r="B1904" s="770" t="s">
        <v>1579</v>
      </c>
      <c r="C1904" s="772" t="s">
        <v>3451</v>
      </c>
      <c r="D1904" s="799" t="str" cm="1">
        <f t="array" aca="1" ref="D1904" ca="1">IFERROR(_xlfn.FORMULATEXT(INDIRECT("'" &amp; Audit_Calc_Auto[[#This Row],[Feuille]] &amp; "'!" &amp; Audit_Calc_Auto[[#This Row],[Cellule]])),"(pas de formule)")</f>
        <v>=SOMME(H78:H90)</v>
      </c>
      <c r="E1904" t="str">
        <f ca="1">IF(Audit_Calc_Auto[[#This Row],[Formule actuelle]]="(pas de formule)","SANS FORMULE",IF(Audit_Calc_Auto[[#This Row],[Formule actuelle]]=Audit_Calc_Auto[[#This Row],[Formule attendue]],"OK","MODIFIE"))</f>
        <v>OK</v>
      </c>
    </row>
    <row r="1905" spans="1:5" x14ac:dyDescent="0.25">
      <c r="A1905" s="770" t="s">
        <v>505</v>
      </c>
      <c r="B1905" s="770" t="s">
        <v>1581</v>
      </c>
      <c r="C1905" s="772" t="s">
        <v>3452</v>
      </c>
      <c r="D1905" s="799" t="str" cm="1">
        <f t="array" aca="1" ref="D1905" ca="1">IFERROR(_xlfn.FORMULATEXT(INDIRECT("'" &amp; Audit_Calc_Auto[[#This Row],[Feuille]] &amp; "'!" &amp; Audit_Calc_Auto[[#This Row],[Cellule]])),"(pas de formule)")</f>
        <v>=SOMME(I78:I90)</v>
      </c>
      <c r="E1905" t="str">
        <f ca="1">IF(Audit_Calc_Auto[[#This Row],[Formule actuelle]]="(pas de formule)","SANS FORMULE",IF(Audit_Calc_Auto[[#This Row],[Formule actuelle]]=Audit_Calc_Auto[[#This Row],[Formule attendue]],"OK","MODIFIE"))</f>
        <v>OK</v>
      </c>
    </row>
    <row r="1906" spans="1:5" x14ac:dyDescent="0.25">
      <c r="A1906" s="770" t="s">
        <v>505</v>
      </c>
      <c r="B1906" s="770" t="s">
        <v>1582</v>
      </c>
      <c r="C1906" s="772" t="s">
        <v>3453</v>
      </c>
      <c r="D1906" s="799" t="str" cm="1">
        <f t="array" aca="1" ref="D1906" ca="1">IFERROR(_xlfn.FORMULATEXT(INDIRECT("'" &amp; Audit_Calc_Auto[[#This Row],[Feuille]] &amp; "'!" &amp; Audit_Calc_Auto[[#This Row],[Cellule]])),"(pas de formule)")</f>
        <v>=SI(K77="Jours_projet";218/12*NB.SI(I78:I90;"&gt;"&amp;0);ARRONDI((1607/12*NB.SI(I78:I90;"&gt;"&amp;0));2))</v>
      </c>
      <c r="E1906" t="str">
        <f ca="1">IF(Audit_Calc_Auto[[#This Row],[Formule actuelle]]="(pas de formule)","SANS FORMULE",IF(Audit_Calc_Auto[[#This Row],[Formule actuelle]]=Audit_Calc_Auto[[#This Row],[Formule attendue]],"OK","MODIFIE"))</f>
        <v>OK</v>
      </c>
    </row>
    <row r="1907" spans="1:5" x14ac:dyDescent="0.25">
      <c r="A1907" s="770" t="s">
        <v>505</v>
      </c>
      <c r="B1907" s="770" t="s">
        <v>1584</v>
      </c>
      <c r="C1907" s="772" t="s">
        <v>3454</v>
      </c>
      <c r="D1907" s="799" t="str" cm="1">
        <f t="array" aca="1" ref="D1907" ca="1">IFERROR(_xlfn.FORMULATEXT(INDIRECT("'" &amp; Audit_Calc_Auto[[#This Row],[Feuille]] &amp; "'!" &amp; Audit_Calc_Auto[[#This Row],[Cellule]])),"(pas de formule)")</f>
        <v>=MAX(0;SOMME(L78:L90))</v>
      </c>
      <c r="E1907" t="str">
        <f ca="1">IF(Audit_Calc_Auto[[#This Row],[Formule actuelle]]="(pas de formule)","SANS FORMULE",IF(Audit_Calc_Auto[[#This Row],[Formule actuelle]]=Audit_Calc_Auto[[#This Row],[Formule attendue]],"OK","MODIFIE"))</f>
        <v>OK</v>
      </c>
    </row>
    <row r="1908" spans="1:5" x14ac:dyDescent="0.25">
      <c r="A1908" s="770" t="s">
        <v>505</v>
      </c>
      <c r="B1908" s="770" t="s">
        <v>2129</v>
      </c>
      <c r="C1908" s="772" t="s">
        <v>3455</v>
      </c>
      <c r="D1908" s="799" t="str" cm="1">
        <f t="array" aca="1" ref="D1908" ca="1">IFERROR(_xlfn.FORMULATEXT(INDIRECT("'" &amp; Audit_Calc_Auto[[#This Row],[Feuille]] &amp; "'!" &amp; Audit_Calc_Auto[[#This Row],[Cellule]])),"(pas de formule)")</f>
        <v>=SI(MIN(M78:M90)&lt;1/1/2014;"";MIN(M78:M90))</v>
      </c>
      <c r="E1908" t="str">
        <f ca="1">IF(Audit_Calc_Auto[[#This Row],[Formule actuelle]]="(pas de formule)","SANS FORMULE",IF(Audit_Calc_Auto[[#This Row],[Formule actuelle]]=Audit_Calc_Auto[[#This Row],[Formule attendue]],"OK","MODIFIE"))</f>
        <v>OK</v>
      </c>
    </row>
    <row r="1909" spans="1:5" x14ac:dyDescent="0.25">
      <c r="A1909" s="770" t="s">
        <v>505</v>
      </c>
      <c r="B1909" s="770" t="s">
        <v>2130</v>
      </c>
      <c r="C1909" s="772" t="s">
        <v>3456</v>
      </c>
      <c r="D1909" s="799" t="str" cm="1">
        <f t="array" aca="1" ref="D1909" ca="1">IFERROR(_xlfn.FORMULATEXT(INDIRECT("'" &amp; Audit_Calc_Auto[[#This Row],[Feuille]] &amp; "'!" &amp; Audit_Calc_Auto[[#This Row],[Cellule]])),"(pas de formule)")</f>
        <v>=SI(MAX(N77:N89)&lt;1/1/2014;"";MAX(N77:N89))</v>
      </c>
      <c r="E1909" t="str">
        <f ca="1">IF(Audit_Calc_Auto[[#This Row],[Formule actuelle]]="(pas de formule)","SANS FORMULE",IF(Audit_Calc_Auto[[#This Row],[Formule actuelle]]=Audit_Calc_Auto[[#This Row],[Formule attendue]],"OK","MODIFIE"))</f>
        <v>OK</v>
      </c>
    </row>
    <row r="1910" spans="1:5" x14ac:dyDescent="0.25">
      <c r="A1910" s="770" t="s">
        <v>505</v>
      </c>
      <c r="B1910" s="770" t="s">
        <v>1596</v>
      </c>
      <c r="C1910" s="772" t="s">
        <v>3457</v>
      </c>
      <c r="D1910" s="799" t="str" cm="1">
        <f t="array" aca="1" ref="D1910"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1910" t="str">
        <f ca="1">IF(Audit_Calc_Auto[[#This Row],[Formule actuelle]]="(pas de formule)","SANS FORMULE",IF(Audit_Calc_Auto[[#This Row],[Formule actuelle]]=Audit_Calc_Auto[[#This Row],[Formule attendue]],"OK","MODIFIE"))</f>
        <v>OK</v>
      </c>
    </row>
    <row r="1911" spans="1:5" x14ac:dyDescent="0.25">
      <c r="A1911" s="770" t="s">
        <v>505</v>
      </c>
      <c r="B1911" s="770" t="s">
        <v>1597</v>
      </c>
      <c r="C1911" s="772" t="s">
        <v>3458</v>
      </c>
      <c r="D1911" s="799" t="str" cm="1">
        <f t="array" aca="1" ref="D1911"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1911" t="str">
        <f ca="1">IF(Audit_Calc_Auto[[#This Row],[Formule actuelle]]="(pas de formule)","SANS FORMULE",IF(Audit_Calc_Auto[[#This Row],[Formule actuelle]]=Audit_Calc_Auto[[#This Row],[Formule attendue]],"OK","MODIFIE"))</f>
        <v>OK</v>
      </c>
    </row>
    <row r="1912" spans="1:5" x14ac:dyDescent="0.25">
      <c r="A1912" s="770" t="s">
        <v>505</v>
      </c>
      <c r="B1912" s="770" t="s">
        <v>1598</v>
      </c>
      <c r="C1912" s="772" t="s">
        <v>3459</v>
      </c>
      <c r="D1912" s="799" t="str" cm="1">
        <f t="array" aca="1" ref="D1912" ca="1">IFERROR(_xlfn.FORMULATEXT(INDIRECT("'" &amp; Audit_Calc_Auto[[#This Row],[Feuille]] &amp; "'!" &amp; Audit_Calc_Auto[[#This Row],[Cellule]])),"(pas de formule)")</f>
        <v>=SI(K91&lt;&gt;0;"Ci-dessus IJSS à déduire des dépenses retenues sur le projet";"**Se référer à l'onglet NOTICE EXPLICATIVE pour vous aider")</v>
      </c>
      <c r="E1912" t="str">
        <f ca="1">IF(Audit_Calc_Auto[[#This Row],[Formule actuelle]]="(pas de formule)","SANS FORMULE",IF(Audit_Calc_Auto[[#This Row],[Formule actuelle]]=Audit_Calc_Auto[[#This Row],[Formule attendue]],"OK","MODIFIE"))</f>
        <v>OK</v>
      </c>
    </row>
    <row r="1913" spans="1:5" x14ac:dyDescent="0.25">
      <c r="A1913" s="770" t="s">
        <v>505</v>
      </c>
      <c r="B1913" s="770" t="s">
        <v>1619</v>
      </c>
      <c r="C1913" s="772" t="s">
        <v>2112</v>
      </c>
      <c r="D1913" s="799" t="str" cm="1">
        <f t="array" aca="1" ref="D1913" ca="1">IFERROR(_xlfn.FORMULATEXT(INDIRECT("'" &amp; Audit_Calc_Auto[[#This Row],[Feuille]] &amp; "'!" &amp; Audit_Calc_Auto[[#This Row],[Cellule]])),"(pas de formule)")</f>
        <v>=$E$4</v>
      </c>
      <c r="E1913" t="str">
        <f ca="1">IF(Audit_Calc_Auto[[#This Row],[Formule actuelle]]="(pas de formule)","SANS FORMULE",IF(Audit_Calc_Auto[[#This Row],[Formule actuelle]]=Audit_Calc_Auto[[#This Row],[Formule attendue]],"OK","MODIFIE"))</f>
        <v>OK</v>
      </c>
    </row>
    <row r="1914" spans="1:5" x14ac:dyDescent="0.25">
      <c r="A1914" s="770" t="s">
        <v>505</v>
      </c>
      <c r="B1914" s="770" t="s">
        <v>1620</v>
      </c>
      <c r="C1914" s="772" t="s">
        <v>2113</v>
      </c>
      <c r="D1914" s="799" t="str" cm="1">
        <f t="array" aca="1" ref="D1914" ca="1">IFERROR(_xlfn.FORMULATEXT(INDIRECT("'" &amp; Audit_Calc_Auto[[#This Row],[Feuille]] &amp; "'!" &amp; Audit_Calc_Auto[[#This Row],[Cellule]])),"(pas de formule)")</f>
        <v>=F$4</v>
      </c>
      <c r="E1914" t="str">
        <f ca="1">IF(Audit_Calc_Auto[[#This Row],[Formule actuelle]]="(pas de formule)","SANS FORMULE",IF(Audit_Calc_Auto[[#This Row],[Formule actuelle]]=Audit_Calc_Auto[[#This Row],[Formule attendue]],"OK","MODIFIE"))</f>
        <v>OK</v>
      </c>
    </row>
    <row r="1915" spans="1:5" x14ac:dyDescent="0.25">
      <c r="A1915" s="770" t="s">
        <v>505</v>
      </c>
      <c r="B1915" s="770" t="s">
        <v>1640</v>
      </c>
      <c r="C1915" s="772" t="s">
        <v>2131</v>
      </c>
      <c r="D1915" s="799" t="str" cm="1">
        <f t="array" aca="1" ref="D1915" ca="1">IFERROR(_xlfn.FORMULATEXT(INDIRECT("'" &amp; Audit_Calc_Auto[[#This Row],[Feuille]] &amp; "'!" &amp; Audit_Calc_Auto[[#This Row],[Cellule]])),"(pas de formule)")</f>
        <v>=A95</v>
      </c>
      <c r="E1915" t="str">
        <f ca="1">IF(Audit_Calc_Auto[[#This Row],[Formule actuelle]]="(pas de formule)","SANS FORMULE",IF(Audit_Calc_Auto[[#This Row],[Formule actuelle]]=Audit_Calc_Auto[[#This Row],[Formule attendue]],"OK","MODIFIE"))</f>
        <v>OK</v>
      </c>
    </row>
    <row r="1916" spans="1:5" x14ac:dyDescent="0.25">
      <c r="A1916" s="770" t="s">
        <v>505</v>
      </c>
      <c r="B1916" s="770" t="s">
        <v>2132</v>
      </c>
      <c r="C1916" s="772" t="s">
        <v>3460</v>
      </c>
      <c r="D1916" s="799" t="str" cm="1">
        <f t="array" aca="1" ref="D1916" ca="1">IFERROR(_xlfn.FORMULATEXT(INDIRECT("'" &amp; Audit_Calc_Auto[[#This Row],[Feuille]] &amp; "'!" &amp; Audit_Calc_Auto[[#This Row],[Cellule]])),"(pas de formule)")</f>
        <v>=SI(N(A98);ARRONDI(SI(OU(B98="";B98=0);0;(D98/B98*C98));2);0)</v>
      </c>
      <c r="E1916" t="str">
        <f ca="1">IF(Audit_Calc_Auto[[#This Row],[Formule actuelle]]="(pas de formule)","SANS FORMULE",IF(Audit_Calc_Auto[[#This Row],[Formule actuelle]]=Audit_Calc_Auto[[#This Row],[Formule attendue]],"OK","MODIFIE"))</f>
        <v>OK</v>
      </c>
    </row>
    <row r="1917" spans="1:5" x14ac:dyDescent="0.25">
      <c r="A1917" s="770" t="s">
        <v>505</v>
      </c>
      <c r="B1917" s="770" t="s">
        <v>2133</v>
      </c>
      <c r="C1917" s="772" t="s">
        <v>3461</v>
      </c>
      <c r="D1917" s="799" t="str" cm="1">
        <f t="array" aca="1" ref="D1917" ca="1">IFERROR(_xlfn.FORMULATEXT(INDIRECT("'" &amp; Audit_Calc_Auto[[#This Row],[Feuille]] &amp; "'!" &amp; Audit_Calc_Auto[[#This Row],[Cellule]])),"(pas de formule)")</f>
        <v>=SI($C$8="A RENSEIGNER";"Renseigner cellule C8";SIERREUR(ARRONDI(SI($C$8="NON";0;RECHERCHE(ANNEE(A98);$C$10:K$10;$C$13:K$13)*B98);2);0))</v>
      </c>
      <c r="E1917" t="str">
        <f ca="1">IF(Audit_Calc_Auto[[#This Row],[Formule actuelle]]="(pas de formule)","SANS FORMULE",IF(Audit_Calc_Auto[[#This Row],[Formule actuelle]]=Audit_Calc_Auto[[#This Row],[Formule attendue]],"OK","MODIFIE"))</f>
        <v>OK</v>
      </c>
    </row>
    <row r="1918" spans="1:5" x14ac:dyDescent="0.25">
      <c r="A1918" s="770" t="s">
        <v>505</v>
      </c>
      <c r="B1918" s="770" t="s">
        <v>2134</v>
      </c>
      <c r="C1918" s="772" t="s">
        <v>3462</v>
      </c>
      <c r="D1918" s="799" t="str" cm="1">
        <f t="array" aca="1" ref="D1918" ca="1">IFERROR(_xlfn.FORMULATEXT(INDIRECT("'" &amp; Audit_Calc_Auto[[#This Row],[Feuille]] &amp; "'!" &amp; Audit_Calc_Auto[[#This Row],[Cellule]])),"(pas de formule)")</f>
        <v>=SI($C$8="A RENSEIGNER";"Renseigner cellule C8";SI(N(A98);ARRONDI(B98-C98+D98-E98-SI(G98&gt;=0;SI(F98-G98&lt;0;-(F98-G98);0))-H98;2);0))</v>
      </c>
      <c r="E1918" t="str">
        <f ca="1">IF(Audit_Calc_Auto[[#This Row],[Formule actuelle]]="(pas de formule)","SANS FORMULE",IF(Audit_Calc_Auto[[#This Row],[Formule actuelle]]=Audit_Calc_Auto[[#This Row],[Formule attendue]],"OK","MODIFIE"))</f>
        <v>OK</v>
      </c>
    </row>
    <row r="1919" spans="1:5" x14ac:dyDescent="0.25">
      <c r="A1919" s="770" t="s">
        <v>505</v>
      </c>
      <c r="B1919" s="770" t="s">
        <v>2135</v>
      </c>
      <c r="C1919" s="772" t="s">
        <v>3463</v>
      </c>
      <c r="D1919" s="799" t="str" cm="1">
        <f t="array" aca="1" ref="D1919" ca="1">IFERROR(_xlfn.FORMULATEXT(INDIRECT("'" &amp; Audit_Calc_Auto[[#This Row],[Feuille]] &amp; "'!" &amp; Audit_Calc_Auto[[#This Row],[Cellule]])),"(pas de formule)")</f>
        <v>=SIERREUR(SI(I98="";"";ARRONDI(SI($K$97="Pourcentage_temps_projet";I98*K98;$I$111/$J$111*K98);2));"")</v>
      </c>
      <c r="E1919" t="str">
        <f ca="1">IF(Audit_Calc_Auto[[#This Row],[Formule actuelle]]="(pas de formule)","SANS FORMULE",IF(Audit_Calc_Auto[[#This Row],[Formule actuelle]]=Audit_Calc_Auto[[#This Row],[Formule attendue]],"OK","MODIFIE"))</f>
        <v>OK</v>
      </c>
    </row>
    <row r="1920" spans="1:5" x14ac:dyDescent="0.25">
      <c r="A1920" s="770" t="s">
        <v>505</v>
      </c>
      <c r="B1920" s="770" t="s">
        <v>2136</v>
      </c>
      <c r="C1920" s="772" t="s">
        <v>3464</v>
      </c>
      <c r="D1920" s="799" t="str" cm="1">
        <f t="array" aca="1" ref="D1920" ca="1">IFERROR(_xlfn.FORMULATEXT(INDIRECT("'" &amp; Audit_Calc_Auto[[#This Row],[Feuille]] &amp; "'!" &amp; Audit_Calc_Auto[[#This Row],[Cellule]])),"(pas de formule)")</f>
        <v>=SI(N(A99);ARRONDI(SI(OU(B99="";B99=0);0;(D99/B99*C99));2);0)</v>
      </c>
      <c r="E1920" t="str">
        <f ca="1">IF(Audit_Calc_Auto[[#This Row],[Formule actuelle]]="(pas de formule)","SANS FORMULE",IF(Audit_Calc_Auto[[#This Row],[Formule actuelle]]=Audit_Calc_Auto[[#This Row],[Formule attendue]],"OK","MODIFIE"))</f>
        <v>OK</v>
      </c>
    </row>
    <row r="1921" spans="1:5" x14ac:dyDescent="0.25">
      <c r="A1921" s="770" t="s">
        <v>505</v>
      </c>
      <c r="B1921" s="770" t="s">
        <v>2137</v>
      </c>
      <c r="C1921" s="772" t="s">
        <v>3465</v>
      </c>
      <c r="D1921" s="799" t="str" cm="1">
        <f t="array" aca="1" ref="D1921" ca="1">IFERROR(_xlfn.FORMULATEXT(INDIRECT("'" &amp; Audit_Calc_Auto[[#This Row],[Feuille]] &amp; "'!" &amp; Audit_Calc_Auto[[#This Row],[Cellule]])),"(pas de formule)")</f>
        <v>=SI($C$8="A RENSEIGNER";"Renseigner cellule C8";SIERREUR(ARRONDI(SI($C$8="NON";0;RECHERCHE(ANNEE(A99);$C$10:K$10;$C$13:K$13)*B99);2);0))</v>
      </c>
      <c r="E1921" t="str">
        <f ca="1">IF(Audit_Calc_Auto[[#This Row],[Formule actuelle]]="(pas de formule)","SANS FORMULE",IF(Audit_Calc_Auto[[#This Row],[Formule actuelle]]=Audit_Calc_Auto[[#This Row],[Formule attendue]],"OK","MODIFIE"))</f>
        <v>OK</v>
      </c>
    </row>
    <row r="1922" spans="1:5" x14ac:dyDescent="0.25">
      <c r="A1922" s="770" t="s">
        <v>505</v>
      </c>
      <c r="B1922" s="770" t="s">
        <v>2138</v>
      </c>
      <c r="C1922" s="772" t="s">
        <v>3466</v>
      </c>
      <c r="D1922" s="799" t="str" cm="1">
        <f t="array" aca="1" ref="D1922" ca="1">IFERROR(_xlfn.FORMULATEXT(INDIRECT("'" &amp; Audit_Calc_Auto[[#This Row],[Feuille]] &amp; "'!" &amp; Audit_Calc_Auto[[#This Row],[Cellule]])),"(pas de formule)")</f>
        <v>=SI($C$8="A RENSEIGNER";"Renseigner cellule C8";SI(N(A99);ARRONDI(B99-C99+D99-E99-SI(G99&gt;=0;SI(F99-G99&lt;0;-(F99-G99);0))-H99;2);0))</v>
      </c>
      <c r="E1922" t="str">
        <f ca="1">IF(Audit_Calc_Auto[[#This Row],[Formule actuelle]]="(pas de formule)","SANS FORMULE",IF(Audit_Calc_Auto[[#This Row],[Formule actuelle]]=Audit_Calc_Auto[[#This Row],[Formule attendue]],"OK","MODIFIE"))</f>
        <v>OK</v>
      </c>
    </row>
    <row r="1923" spans="1:5" x14ac:dyDescent="0.25">
      <c r="A1923" s="770" t="s">
        <v>505</v>
      </c>
      <c r="B1923" s="770" t="s">
        <v>1648</v>
      </c>
      <c r="C1923" s="772" t="s">
        <v>3467</v>
      </c>
      <c r="D1923" s="799" t="str" cm="1">
        <f t="array" aca="1" ref="D1923" ca="1">IFERROR(_xlfn.FORMULATEXT(INDIRECT("'" &amp; Audit_Calc_Auto[[#This Row],[Feuille]] &amp; "'!" &amp; Audit_Calc_Auto[[#This Row],[Cellule]])),"(pas de formule)")</f>
        <v>=SIERREUR(SI(I99="";"";ARRONDI(SI($K$97="Pourcentage_temps_projet";I99*K99;$I$111/$J$111*K99);2));"")</v>
      </c>
      <c r="E1923" t="str">
        <f ca="1">IF(Audit_Calc_Auto[[#This Row],[Formule actuelle]]="(pas de formule)","SANS FORMULE",IF(Audit_Calc_Auto[[#This Row],[Formule actuelle]]=Audit_Calc_Auto[[#This Row],[Formule attendue]],"OK","MODIFIE"))</f>
        <v>OK</v>
      </c>
    </row>
    <row r="1924" spans="1:5" x14ac:dyDescent="0.25">
      <c r="A1924" s="770" t="s">
        <v>505</v>
      </c>
      <c r="B1924" s="770" t="s">
        <v>2139</v>
      </c>
      <c r="C1924" s="772" t="s">
        <v>3468</v>
      </c>
      <c r="D1924" s="799" t="str" cm="1">
        <f t="array" aca="1" ref="D1924" ca="1">IFERROR(_xlfn.FORMULATEXT(INDIRECT("'" &amp; Audit_Calc_Auto[[#This Row],[Feuille]] &amp; "'!" &amp; Audit_Calc_Auto[[#This Row],[Cellule]])),"(pas de formule)")</f>
        <v>=SI(N(A100);ARRONDI(SI(OU(B100="";B100=0);0;(D100/B100*C100));2);0)</v>
      </c>
      <c r="E1924" t="str">
        <f ca="1">IF(Audit_Calc_Auto[[#This Row],[Formule actuelle]]="(pas de formule)","SANS FORMULE",IF(Audit_Calc_Auto[[#This Row],[Formule actuelle]]=Audit_Calc_Auto[[#This Row],[Formule attendue]],"OK","MODIFIE"))</f>
        <v>OK</v>
      </c>
    </row>
    <row r="1925" spans="1:5" x14ac:dyDescent="0.25">
      <c r="A1925" s="770" t="s">
        <v>505</v>
      </c>
      <c r="B1925" s="770" t="s">
        <v>2140</v>
      </c>
      <c r="C1925" s="772" t="s">
        <v>3469</v>
      </c>
      <c r="D1925" s="799" t="str" cm="1">
        <f t="array" aca="1" ref="D1925" ca="1">IFERROR(_xlfn.FORMULATEXT(INDIRECT("'" &amp; Audit_Calc_Auto[[#This Row],[Feuille]] &amp; "'!" &amp; Audit_Calc_Auto[[#This Row],[Cellule]])),"(pas de formule)")</f>
        <v>=SI($C$8="A RENSEIGNER";"Renseigner cellule C8";SIERREUR(ARRONDI(SI($C$8="NON";0;RECHERCHE(ANNEE(A100);$C$10:K$10;$C$13:K$13)*B100);2);0))</v>
      </c>
      <c r="E1925" t="str">
        <f ca="1">IF(Audit_Calc_Auto[[#This Row],[Formule actuelle]]="(pas de formule)","SANS FORMULE",IF(Audit_Calc_Auto[[#This Row],[Formule actuelle]]=Audit_Calc_Auto[[#This Row],[Formule attendue]],"OK","MODIFIE"))</f>
        <v>OK</v>
      </c>
    </row>
    <row r="1926" spans="1:5" x14ac:dyDescent="0.25">
      <c r="A1926" s="770" t="s">
        <v>505</v>
      </c>
      <c r="B1926" s="770" t="s">
        <v>2141</v>
      </c>
      <c r="C1926" s="772" t="s">
        <v>3470</v>
      </c>
      <c r="D1926" s="799" t="str" cm="1">
        <f t="array" aca="1" ref="D1926" ca="1">IFERROR(_xlfn.FORMULATEXT(INDIRECT("'" &amp; Audit_Calc_Auto[[#This Row],[Feuille]] &amp; "'!" &amp; Audit_Calc_Auto[[#This Row],[Cellule]])),"(pas de formule)")</f>
        <v>=SI($C$8="A RENSEIGNER";"Renseigner cellule C8";SI(N(A100);ARRONDI(B100-C100+D100-E100-SI(G100&gt;=0;SI(F100-G100&lt;0;-(F100-G100);0))-H100;2);0))</v>
      </c>
      <c r="E1926" t="str">
        <f ca="1">IF(Audit_Calc_Auto[[#This Row],[Formule actuelle]]="(pas de formule)","SANS FORMULE",IF(Audit_Calc_Auto[[#This Row],[Formule actuelle]]=Audit_Calc_Auto[[#This Row],[Formule attendue]],"OK","MODIFIE"))</f>
        <v>OK</v>
      </c>
    </row>
    <row r="1927" spans="1:5" x14ac:dyDescent="0.25">
      <c r="A1927" s="770" t="s">
        <v>505</v>
      </c>
      <c r="B1927" s="770" t="s">
        <v>1655</v>
      </c>
      <c r="C1927" s="772" t="s">
        <v>3471</v>
      </c>
      <c r="D1927" s="799" t="str" cm="1">
        <f t="array" aca="1" ref="D1927" ca="1">IFERROR(_xlfn.FORMULATEXT(INDIRECT("'" &amp; Audit_Calc_Auto[[#This Row],[Feuille]] &amp; "'!" &amp; Audit_Calc_Auto[[#This Row],[Cellule]])),"(pas de formule)")</f>
        <v>=SIERREUR(SI(I100="";"";ARRONDI(SI($K$97="Pourcentage_temps_projet";I100*K100;$I$111/$J$111*K100);2));"")</v>
      </c>
      <c r="E1927" t="str">
        <f ca="1">IF(Audit_Calc_Auto[[#This Row],[Formule actuelle]]="(pas de formule)","SANS FORMULE",IF(Audit_Calc_Auto[[#This Row],[Formule actuelle]]=Audit_Calc_Auto[[#This Row],[Formule attendue]],"OK","MODIFIE"))</f>
        <v>OK</v>
      </c>
    </row>
    <row r="1928" spans="1:5" x14ac:dyDescent="0.25">
      <c r="A1928" s="770" t="s">
        <v>505</v>
      </c>
      <c r="B1928" s="770" t="s">
        <v>2142</v>
      </c>
      <c r="C1928" s="772" t="s">
        <v>3472</v>
      </c>
      <c r="D1928" s="799" t="str" cm="1">
        <f t="array" aca="1" ref="D1928" ca="1">IFERROR(_xlfn.FORMULATEXT(INDIRECT("'" &amp; Audit_Calc_Auto[[#This Row],[Feuille]] &amp; "'!" &amp; Audit_Calc_Auto[[#This Row],[Cellule]])),"(pas de formule)")</f>
        <v>=SI(N(A101);ARRONDI(SI(OU(B101="";B101=0);0;(D101/B101*C101));2);0)</v>
      </c>
      <c r="E1928" t="str">
        <f ca="1">IF(Audit_Calc_Auto[[#This Row],[Formule actuelle]]="(pas de formule)","SANS FORMULE",IF(Audit_Calc_Auto[[#This Row],[Formule actuelle]]=Audit_Calc_Auto[[#This Row],[Formule attendue]],"OK","MODIFIE"))</f>
        <v>OK</v>
      </c>
    </row>
    <row r="1929" spans="1:5" x14ac:dyDescent="0.25">
      <c r="A1929" s="770" t="s">
        <v>505</v>
      </c>
      <c r="B1929" s="770" t="s">
        <v>2143</v>
      </c>
      <c r="C1929" s="772" t="s">
        <v>3473</v>
      </c>
      <c r="D1929" s="799" t="str" cm="1">
        <f t="array" aca="1" ref="D1929" ca="1">IFERROR(_xlfn.FORMULATEXT(INDIRECT("'" &amp; Audit_Calc_Auto[[#This Row],[Feuille]] &amp; "'!" &amp; Audit_Calc_Auto[[#This Row],[Cellule]])),"(pas de formule)")</f>
        <v>=SI($C$8="A RENSEIGNER";"Renseigner cellule C8";SIERREUR(ARRONDI(SI($C$8="NON";0;RECHERCHE(ANNEE(A101);$C$10:K$10;$C$13:K$13)*B101);2);0))</v>
      </c>
      <c r="E1929" t="str">
        <f ca="1">IF(Audit_Calc_Auto[[#This Row],[Formule actuelle]]="(pas de formule)","SANS FORMULE",IF(Audit_Calc_Auto[[#This Row],[Formule actuelle]]=Audit_Calc_Auto[[#This Row],[Formule attendue]],"OK","MODIFIE"))</f>
        <v>OK</v>
      </c>
    </row>
    <row r="1930" spans="1:5" x14ac:dyDescent="0.25">
      <c r="A1930" s="770" t="s">
        <v>505</v>
      </c>
      <c r="B1930" s="770" t="s">
        <v>2144</v>
      </c>
      <c r="C1930" s="772" t="s">
        <v>3474</v>
      </c>
      <c r="D1930" s="799" t="str" cm="1">
        <f t="array" aca="1" ref="D1930" ca="1">IFERROR(_xlfn.FORMULATEXT(INDIRECT("'" &amp; Audit_Calc_Auto[[#This Row],[Feuille]] &amp; "'!" &amp; Audit_Calc_Auto[[#This Row],[Cellule]])),"(pas de formule)")</f>
        <v>=SI($C$8="A RENSEIGNER";"Renseigner cellule C8";SI(N(A101);ARRONDI(B101-C101+D101-E101-SI(G101&gt;=0;SI(F101-G101&lt;0;-(F101-G101);0))-H101;2);0))</v>
      </c>
      <c r="E1930" t="str">
        <f ca="1">IF(Audit_Calc_Auto[[#This Row],[Formule actuelle]]="(pas de formule)","SANS FORMULE",IF(Audit_Calc_Auto[[#This Row],[Formule actuelle]]=Audit_Calc_Auto[[#This Row],[Formule attendue]],"OK","MODIFIE"))</f>
        <v>OK</v>
      </c>
    </row>
    <row r="1931" spans="1:5" x14ac:dyDescent="0.25">
      <c r="A1931" s="770" t="s">
        <v>505</v>
      </c>
      <c r="B1931" s="770" t="s">
        <v>1662</v>
      </c>
      <c r="C1931" s="772" t="s">
        <v>3475</v>
      </c>
      <c r="D1931" s="799" t="str" cm="1">
        <f t="array" aca="1" ref="D1931" ca="1">IFERROR(_xlfn.FORMULATEXT(INDIRECT("'" &amp; Audit_Calc_Auto[[#This Row],[Feuille]] &amp; "'!" &amp; Audit_Calc_Auto[[#This Row],[Cellule]])),"(pas de formule)")</f>
        <v>=SIERREUR(SI(I101="";"";ARRONDI(SI($K$97="Pourcentage_temps_projet";I101*K101;$I$111/$J$111*K101);2));"")</v>
      </c>
      <c r="E1931" t="str">
        <f ca="1">IF(Audit_Calc_Auto[[#This Row],[Formule actuelle]]="(pas de formule)","SANS FORMULE",IF(Audit_Calc_Auto[[#This Row],[Formule actuelle]]=Audit_Calc_Auto[[#This Row],[Formule attendue]],"OK","MODIFIE"))</f>
        <v>OK</v>
      </c>
    </row>
    <row r="1932" spans="1:5" x14ac:dyDescent="0.25">
      <c r="A1932" s="770" t="s">
        <v>505</v>
      </c>
      <c r="B1932" s="770" t="s">
        <v>2145</v>
      </c>
      <c r="C1932" s="772" t="s">
        <v>3476</v>
      </c>
      <c r="D1932" s="799" t="str" cm="1">
        <f t="array" aca="1" ref="D1932" ca="1">IFERROR(_xlfn.FORMULATEXT(INDIRECT("'" &amp; Audit_Calc_Auto[[#This Row],[Feuille]] &amp; "'!" &amp; Audit_Calc_Auto[[#This Row],[Cellule]])),"(pas de formule)")</f>
        <v>=SI(N(A102);ARRONDI(SI(OU(B102="";B102=0);0;(D102/B102*C102));2);0)</v>
      </c>
      <c r="E1932" t="str">
        <f ca="1">IF(Audit_Calc_Auto[[#This Row],[Formule actuelle]]="(pas de formule)","SANS FORMULE",IF(Audit_Calc_Auto[[#This Row],[Formule actuelle]]=Audit_Calc_Auto[[#This Row],[Formule attendue]],"OK","MODIFIE"))</f>
        <v>OK</v>
      </c>
    </row>
    <row r="1933" spans="1:5" x14ac:dyDescent="0.25">
      <c r="A1933" s="770" t="s">
        <v>505</v>
      </c>
      <c r="B1933" s="770" t="s">
        <v>2146</v>
      </c>
      <c r="C1933" s="772" t="s">
        <v>3477</v>
      </c>
      <c r="D1933" s="799" t="str" cm="1">
        <f t="array" aca="1" ref="D1933" ca="1">IFERROR(_xlfn.FORMULATEXT(INDIRECT("'" &amp; Audit_Calc_Auto[[#This Row],[Feuille]] &amp; "'!" &amp; Audit_Calc_Auto[[#This Row],[Cellule]])),"(pas de formule)")</f>
        <v>=SI($C$8="A RENSEIGNER";"Renseigner cellule C8";SIERREUR(ARRONDI(SI($C$8="NON";0;RECHERCHE(ANNEE(A102);$C$10:K$10;$C$13:K$13)*B102);2);0))</v>
      </c>
      <c r="E1933" t="str">
        <f ca="1">IF(Audit_Calc_Auto[[#This Row],[Formule actuelle]]="(pas de formule)","SANS FORMULE",IF(Audit_Calc_Auto[[#This Row],[Formule actuelle]]=Audit_Calc_Auto[[#This Row],[Formule attendue]],"OK","MODIFIE"))</f>
        <v>OK</v>
      </c>
    </row>
    <row r="1934" spans="1:5" x14ac:dyDescent="0.25">
      <c r="A1934" s="770" t="s">
        <v>505</v>
      </c>
      <c r="B1934" s="770" t="s">
        <v>2147</v>
      </c>
      <c r="C1934" s="772" t="s">
        <v>3478</v>
      </c>
      <c r="D1934" s="799" t="str" cm="1">
        <f t="array" aca="1" ref="D1934" ca="1">IFERROR(_xlfn.FORMULATEXT(INDIRECT("'" &amp; Audit_Calc_Auto[[#This Row],[Feuille]] &amp; "'!" &amp; Audit_Calc_Auto[[#This Row],[Cellule]])),"(pas de formule)")</f>
        <v>=SI($C$8="A RENSEIGNER";"Renseigner cellule C8";SI(N(A102);ARRONDI(B102-C102+D102-E102-SI(G102&gt;=0;SI(F102-G102&lt;0;-(F102-G102);0))-H102;2);0))</v>
      </c>
      <c r="E1934" t="str">
        <f ca="1">IF(Audit_Calc_Auto[[#This Row],[Formule actuelle]]="(pas de formule)","SANS FORMULE",IF(Audit_Calc_Auto[[#This Row],[Formule actuelle]]=Audit_Calc_Auto[[#This Row],[Formule attendue]],"OK","MODIFIE"))</f>
        <v>OK</v>
      </c>
    </row>
    <row r="1935" spans="1:5" x14ac:dyDescent="0.25">
      <c r="A1935" s="770" t="s">
        <v>505</v>
      </c>
      <c r="B1935" s="770" t="s">
        <v>1669</v>
      </c>
      <c r="C1935" s="772" t="s">
        <v>3479</v>
      </c>
      <c r="D1935" s="799" t="str" cm="1">
        <f t="array" aca="1" ref="D1935" ca="1">IFERROR(_xlfn.FORMULATEXT(INDIRECT("'" &amp; Audit_Calc_Auto[[#This Row],[Feuille]] &amp; "'!" &amp; Audit_Calc_Auto[[#This Row],[Cellule]])),"(pas de formule)")</f>
        <v>=SIERREUR(SI(I102="";"";ARRONDI(SI($K$97="Pourcentage_temps_projet";I102*K102;$I$111/$J$111*K102);2));"")</v>
      </c>
      <c r="E1935" t="str">
        <f ca="1">IF(Audit_Calc_Auto[[#This Row],[Formule actuelle]]="(pas de formule)","SANS FORMULE",IF(Audit_Calc_Auto[[#This Row],[Formule actuelle]]=Audit_Calc_Auto[[#This Row],[Formule attendue]],"OK","MODIFIE"))</f>
        <v>OK</v>
      </c>
    </row>
    <row r="1936" spans="1:5" x14ac:dyDescent="0.25">
      <c r="A1936" s="770" t="s">
        <v>505</v>
      </c>
      <c r="B1936" s="770" t="s">
        <v>2148</v>
      </c>
      <c r="C1936" s="772" t="s">
        <v>3480</v>
      </c>
      <c r="D1936" s="799" t="str" cm="1">
        <f t="array" aca="1" ref="D1936" ca="1">IFERROR(_xlfn.FORMULATEXT(INDIRECT("'" &amp; Audit_Calc_Auto[[#This Row],[Feuille]] &amp; "'!" &amp; Audit_Calc_Auto[[#This Row],[Cellule]])),"(pas de formule)")</f>
        <v>=SI(N(A103);ARRONDI(SI(OU(B103="";B103=0);0;(D103/B103*C103));2);0)</v>
      </c>
      <c r="E1936" t="str">
        <f ca="1">IF(Audit_Calc_Auto[[#This Row],[Formule actuelle]]="(pas de formule)","SANS FORMULE",IF(Audit_Calc_Auto[[#This Row],[Formule actuelle]]=Audit_Calc_Auto[[#This Row],[Formule attendue]],"OK","MODIFIE"))</f>
        <v>OK</v>
      </c>
    </row>
    <row r="1937" spans="1:5" x14ac:dyDescent="0.25">
      <c r="A1937" s="770" t="s">
        <v>505</v>
      </c>
      <c r="B1937" s="770" t="s">
        <v>2149</v>
      </c>
      <c r="C1937" s="772" t="s">
        <v>3481</v>
      </c>
      <c r="D1937" s="799" t="str" cm="1">
        <f t="array" aca="1" ref="D1937" ca="1">IFERROR(_xlfn.FORMULATEXT(INDIRECT("'" &amp; Audit_Calc_Auto[[#This Row],[Feuille]] &amp; "'!" &amp; Audit_Calc_Auto[[#This Row],[Cellule]])),"(pas de formule)")</f>
        <v>=SI($C$8="A RENSEIGNER";"Renseigner cellule C8";SIERREUR(ARRONDI(SI($C$8="NON";0;RECHERCHE(ANNEE(A103);$C$10:K$10;$C$13:K$13)*B103);2);0))</v>
      </c>
      <c r="E1937" t="str">
        <f ca="1">IF(Audit_Calc_Auto[[#This Row],[Formule actuelle]]="(pas de formule)","SANS FORMULE",IF(Audit_Calc_Auto[[#This Row],[Formule actuelle]]=Audit_Calc_Auto[[#This Row],[Formule attendue]],"OK","MODIFIE"))</f>
        <v>OK</v>
      </c>
    </row>
    <row r="1938" spans="1:5" x14ac:dyDescent="0.25">
      <c r="A1938" s="770" t="s">
        <v>505</v>
      </c>
      <c r="B1938" s="770" t="s">
        <v>2150</v>
      </c>
      <c r="C1938" s="772" t="s">
        <v>3482</v>
      </c>
      <c r="D1938" s="799" t="str" cm="1">
        <f t="array" aca="1" ref="D1938" ca="1">IFERROR(_xlfn.FORMULATEXT(INDIRECT("'" &amp; Audit_Calc_Auto[[#This Row],[Feuille]] &amp; "'!" &amp; Audit_Calc_Auto[[#This Row],[Cellule]])),"(pas de formule)")</f>
        <v>=SI($C$8="A RENSEIGNER";"Renseigner cellule C8";SI(N(A103);ARRONDI(B103-C103+D103-E103-SI(G103&gt;=0;SI(F103-G103&lt;0;-(F103-G103);0))-H103;2);0))</v>
      </c>
      <c r="E1938" t="str">
        <f ca="1">IF(Audit_Calc_Auto[[#This Row],[Formule actuelle]]="(pas de formule)","SANS FORMULE",IF(Audit_Calc_Auto[[#This Row],[Formule actuelle]]=Audit_Calc_Auto[[#This Row],[Formule attendue]],"OK","MODIFIE"))</f>
        <v>OK</v>
      </c>
    </row>
    <row r="1939" spans="1:5" x14ac:dyDescent="0.25">
      <c r="A1939" s="770" t="s">
        <v>505</v>
      </c>
      <c r="B1939" s="770" t="s">
        <v>1676</v>
      </c>
      <c r="C1939" s="772" t="s">
        <v>3483</v>
      </c>
      <c r="D1939" s="799" t="str" cm="1">
        <f t="array" aca="1" ref="D1939" ca="1">IFERROR(_xlfn.FORMULATEXT(INDIRECT("'" &amp; Audit_Calc_Auto[[#This Row],[Feuille]] &amp; "'!" &amp; Audit_Calc_Auto[[#This Row],[Cellule]])),"(pas de formule)")</f>
        <v>=SIERREUR(SI(I103="";"";ARRONDI(SI($K$97="Pourcentage_temps_projet";I103*K103;$I$111/$J$111*K103);2));"")</v>
      </c>
      <c r="E1939" t="str">
        <f ca="1">IF(Audit_Calc_Auto[[#This Row],[Formule actuelle]]="(pas de formule)","SANS FORMULE",IF(Audit_Calc_Auto[[#This Row],[Formule actuelle]]=Audit_Calc_Auto[[#This Row],[Formule attendue]],"OK","MODIFIE"))</f>
        <v>OK</v>
      </c>
    </row>
    <row r="1940" spans="1:5" x14ac:dyDescent="0.25">
      <c r="A1940" s="770" t="s">
        <v>505</v>
      </c>
      <c r="B1940" s="770" t="s">
        <v>2151</v>
      </c>
      <c r="C1940" s="772" t="s">
        <v>3484</v>
      </c>
      <c r="D1940" s="799" t="str" cm="1">
        <f t="array" aca="1" ref="D1940" ca="1">IFERROR(_xlfn.FORMULATEXT(INDIRECT("'" &amp; Audit_Calc_Auto[[#This Row],[Feuille]] &amp; "'!" &amp; Audit_Calc_Auto[[#This Row],[Cellule]])),"(pas de formule)")</f>
        <v>=SI(N(A104);ARRONDI(SI(OU(B104="";B104=0);0;(D104/B104*C104));2);0)</v>
      </c>
      <c r="E1940" t="str">
        <f ca="1">IF(Audit_Calc_Auto[[#This Row],[Formule actuelle]]="(pas de formule)","SANS FORMULE",IF(Audit_Calc_Auto[[#This Row],[Formule actuelle]]=Audit_Calc_Auto[[#This Row],[Formule attendue]],"OK","MODIFIE"))</f>
        <v>OK</v>
      </c>
    </row>
    <row r="1941" spans="1:5" x14ac:dyDescent="0.25">
      <c r="A1941" s="770" t="s">
        <v>505</v>
      </c>
      <c r="B1941" s="770" t="s">
        <v>2152</v>
      </c>
      <c r="C1941" s="772" t="s">
        <v>3485</v>
      </c>
      <c r="D1941" s="799" t="str" cm="1">
        <f t="array" aca="1" ref="D1941" ca="1">IFERROR(_xlfn.FORMULATEXT(INDIRECT("'" &amp; Audit_Calc_Auto[[#This Row],[Feuille]] &amp; "'!" &amp; Audit_Calc_Auto[[#This Row],[Cellule]])),"(pas de formule)")</f>
        <v>=SI($C$8="A RENSEIGNER";"Renseigner cellule C8";SIERREUR(ARRONDI(SI($C$8="NON";0;RECHERCHE(ANNEE(A104);$C$10:K$10;$C$13:K$13)*B104);2);0))</v>
      </c>
      <c r="E1941" t="str">
        <f ca="1">IF(Audit_Calc_Auto[[#This Row],[Formule actuelle]]="(pas de formule)","SANS FORMULE",IF(Audit_Calc_Auto[[#This Row],[Formule actuelle]]=Audit_Calc_Auto[[#This Row],[Formule attendue]],"OK","MODIFIE"))</f>
        <v>OK</v>
      </c>
    </row>
    <row r="1942" spans="1:5" x14ac:dyDescent="0.25">
      <c r="A1942" s="770" t="s">
        <v>505</v>
      </c>
      <c r="B1942" s="770" t="s">
        <v>2153</v>
      </c>
      <c r="C1942" s="772" t="s">
        <v>3486</v>
      </c>
      <c r="D1942" s="799" t="str" cm="1">
        <f t="array" aca="1" ref="D1942" ca="1">IFERROR(_xlfn.FORMULATEXT(INDIRECT("'" &amp; Audit_Calc_Auto[[#This Row],[Feuille]] &amp; "'!" &amp; Audit_Calc_Auto[[#This Row],[Cellule]])),"(pas de formule)")</f>
        <v>=SI($C$8="A RENSEIGNER";"Renseigner cellule C8";SI(N(A104);ARRONDI(B104-C104+D104-E104-SI(G104&gt;=0;SI(F104-G104&lt;0;-(F104-G104);0))-H104;2);0))</v>
      </c>
      <c r="E1942" t="str">
        <f ca="1">IF(Audit_Calc_Auto[[#This Row],[Formule actuelle]]="(pas de formule)","SANS FORMULE",IF(Audit_Calc_Auto[[#This Row],[Formule actuelle]]=Audit_Calc_Auto[[#This Row],[Formule attendue]],"OK","MODIFIE"))</f>
        <v>OK</v>
      </c>
    </row>
    <row r="1943" spans="1:5" x14ac:dyDescent="0.25">
      <c r="A1943" s="770" t="s">
        <v>505</v>
      </c>
      <c r="B1943" s="770" t="s">
        <v>1683</v>
      </c>
      <c r="C1943" s="772" t="s">
        <v>3487</v>
      </c>
      <c r="D1943" s="799" t="str" cm="1">
        <f t="array" aca="1" ref="D1943" ca="1">IFERROR(_xlfn.FORMULATEXT(INDIRECT("'" &amp; Audit_Calc_Auto[[#This Row],[Feuille]] &amp; "'!" &amp; Audit_Calc_Auto[[#This Row],[Cellule]])),"(pas de formule)")</f>
        <v>=SIERREUR(SI(I104="";"";ARRONDI(SI($K$97="Pourcentage_temps_projet";I104*K104;$I$111/$J$111*K104);2));"")</v>
      </c>
      <c r="E1943" t="str">
        <f ca="1">IF(Audit_Calc_Auto[[#This Row],[Formule actuelle]]="(pas de formule)","SANS FORMULE",IF(Audit_Calc_Auto[[#This Row],[Formule actuelle]]=Audit_Calc_Auto[[#This Row],[Formule attendue]],"OK","MODIFIE"))</f>
        <v>OK</v>
      </c>
    </row>
    <row r="1944" spans="1:5" x14ac:dyDescent="0.25">
      <c r="A1944" s="770" t="s">
        <v>505</v>
      </c>
      <c r="B1944" s="770" t="s">
        <v>2154</v>
      </c>
      <c r="C1944" s="772" t="s">
        <v>3488</v>
      </c>
      <c r="D1944" s="799" t="str" cm="1">
        <f t="array" aca="1" ref="D1944" ca="1">IFERROR(_xlfn.FORMULATEXT(INDIRECT("'" &amp; Audit_Calc_Auto[[#This Row],[Feuille]] &amp; "'!" &amp; Audit_Calc_Auto[[#This Row],[Cellule]])),"(pas de formule)")</f>
        <v>=SI(N(A105);ARRONDI(SI(OU(B105="";B105=0);0;(D105/B105*C105));2);0)</v>
      </c>
      <c r="E1944" t="str">
        <f ca="1">IF(Audit_Calc_Auto[[#This Row],[Formule actuelle]]="(pas de formule)","SANS FORMULE",IF(Audit_Calc_Auto[[#This Row],[Formule actuelle]]=Audit_Calc_Auto[[#This Row],[Formule attendue]],"OK","MODIFIE"))</f>
        <v>OK</v>
      </c>
    </row>
    <row r="1945" spans="1:5" x14ac:dyDescent="0.25">
      <c r="A1945" s="770" t="s">
        <v>505</v>
      </c>
      <c r="B1945" s="770" t="s">
        <v>2155</v>
      </c>
      <c r="C1945" s="772" t="s">
        <v>3489</v>
      </c>
      <c r="D1945" s="799" t="str" cm="1">
        <f t="array" aca="1" ref="D1945" ca="1">IFERROR(_xlfn.FORMULATEXT(INDIRECT("'" &amp; Audit_Calc_Auto[[#This Row],[Feuille]] &amp; "'!" &amp; Audit_Calc_Auto[[#This Row],[Cellule]])),"(pas de formule)")</f>
        <v>=SI($C$8="A RENSEIGNER";"Renseigner cellule C8";SIERREUR(ARRONDI(SI($C$8="NON";0;RECHERCHE(ANNEE(A105);$C$10:K$10;$C$13:K$13)*B105);2);0))</v>
      </c>
      <c r="E1945" t="str">
        <f ca="1">IF(Audit_Calc_Auto[[#This Row],[Formule actuelle]]="(pas de formule)","SANS FORMULE",IF(Audit_Calc_Auto[[#This Row],[Formule actuelle]]=Audit_Calc_Auto[[#This Row],[Formule attendue]],"OK","MODIFIE"))</f>
        <v>OK</v>
      </c>
    </row>
    <row r="1946" spans="1:5" x14ac:dyDescent="0.25">
      <c r="A1946" s="770" t="s">
        <v>505</v>
      </c>
      <c r="B1946" s="770" t="s">
        <v>2156</v>
      </c>
      <c r="C1946" s="772" t="s">
        <v>3490</v>
      </c>
      <c r="D1946" s="799" t="str" cm="1">
        <f t="array" aca="1" ref="D1946" ca="1">IFERROR(_xlfn.FORMULATEXT(INDIRECT("'" &amp; Audit_Calc_Auto[[#This Row],[Feuille]] &amp; "'!" &amp; Audit_Calc_Auto[[#This Row],[Cellule]])),"(pas de formule)")</f>
        <v>=SI($C$8="A RENSEIGNER";"Renseigner cellule C8";SI(N(A105);ARRONDI(B105-C105+D105-E105-SI(G105&gt;=0;SI(F105-G105&lt;0;-(F105-G105);0))-H105;2);0))</v>
      </c>
      <c r="E1946" t="str">
        <f ca="1">IF(Audit_Calc_Auto[[#This Row],[Formule actuelle]]="(pas de formule)","SANS FORMULE",IF(Audit_Calc_Auto[[#This Row],[Formule actuelle]]=Audit_Calc_Auto[[#This Row],[Formule attendue]],"OK","MODIFIE"))</f>
        <v>OK</v>
      </c>
    </row>
    <row r="1947" spans="1:5" x14ac:dyDescent="0.25">
      <c r="A1947" s="770" t="s">
        <v>505</v>
      </c>
      <c r="B1947" s="770" t="s">
        <v>1690</v>
      </c>
      <c r="C1947" s="772" t="s">
        <v>3491</v>
      </c>
      <c r="D1947" s="799" t="str" cm="1">
        <f t="array" aca="1" ref="D1947" ca="1">IFERROR(_xlfn.FORMULATEXT(INDIRECT("'" &amp; Audit_Calc_Auto[[#This Row],[Feuille]] &amp; "'!" &amp; Audit_Calc_Auto[[#This Row],[Cellule]])),"(pas de formule)")</f>
        <v>=SIERREUR(SI(I105="";"";ARRONDI(SI($K$97="Pourcentage_temps_projet";I105*K105;$I$111/$J$111*K105);2));"")</v>
      </c>
      <c r="E1947" t="str">
        <f ca="1">IF(Audit_Calc_Auto[[#This Row],[Formule actuelle]]="(pas de formule)","SANS FORMULE",IF(Audit_Calc_Auto[[#This Row],[Formule actuelle]]=Audit_Calc_Auto[[#This Row],[Formule attendue]],"OK","MODIFIE"))</f>
        <v>OK</v>
      </c>
    </row>
    <row r="1948" spans="1:5" x14ac:dyDescent="0.25">
      <c r="A1948" s="770" t="s">
        <v>505</v>
      </c>
      <c r="B1948" s="770" t="s">
        <v>2157</v>
      </c>
      <c r="C1948" s="772" t="s">
        <v>3492</v>
      </c>
      <c r="D1948" s="799" t="str" cm="1">
        <f t="array" aca="1" ref="D1948" ca="1">IFERROR(_xlfn.FORMULATEXT(INDIRECT("'" &amp; Audit_Calc_Auto[[#This Row],[Feuille]] &amp; "'!" &amp; Audit_Calc_Auto[[#This Row],[Cellule]])),"(pas de formule)")</f>
        <v>=SI(N(A106);ARRONDI(SI(OU(B106="";B106=0);0;(D106/B106*C106));2);0)</v>
      </c>
      <c r="E1948" t="str">
        <f ca="1">IF(Audit_Calc_Auto[[#This Row],[Formule actuelle]]="(pas de formule)","SANS FORMULE",IF(Audit_Calc_Auto[[#This Row],[Formule actuelle]]=Audit_Calc_Auto[[#This Row],[Formule attendue]],"OK","MODIFIE"))</f>
        <v>OK</v>
      </c>
    </row>
    <row r="1949" spans="1:5" x14ac:dyDescent="0.25">
      <c r="A1949" s="770" t="s">
        <v>505</v>
      </c>
      <c r="B1949" s="770" t="s">
        <v>2158</v>
      </c>
      <c r="C1949" s="772" t="s">
        <v>3493</v>
      </c>
      <c r="D1949" s="799" t="str" cm="1">
        <f t="array" aca="1" ref="D1949" ca="1">IFERROR(_xlfn.FORMULATEXT(INDIRECT("'" &amp; Audit_Calc_Auto[[#This Row],[Feuille]] &amp; "'!" &amp; Audit_Calc_Auto[[#This Row],[Cellule]])),"(pas de formule)")</f>
        <v>=SI($C$8="A RENSEIGNER";"Renseigner cellule C8";SIERREUR(ARRONDI(SI($C$8="NON";0;RECHERCHE(ANNEE(A106);$C$10:K$10;$C$13:K$13)*B106);2);0))</v>
      </c>
      <c r="E1949" t="str">
        <f ca="1">IF(Audit_Calc_Auto[[#This Row],[Formule actuelle]]="(pas de formule)","SANS FORMULE",IF(Audit_Calc_Auto[[#This Row],[Formule actuelle]]=Audit_Calc_Auto[[#This Row],[Formule attendue]],"OK","MODIFIE"))</f>
        <v>OK</v>
      </c>
    </row>
    <row r="1950" spans="1:5" x14ac:dyDescent="0.25">
      <c r="A1950" s="770" t="s">
        <v>505</v>
      </c>
      <c r="B1950" s="770" t="s">
        <v>2159</v>
      </c>
      <c r="C1950" s="772" t="s">
        <v>3494</v>
      </c>
      <c r="D1950" s="799" t="str" cm="1">
        <f t="array" aca="1" ref="D1950" ca="1">IFERROR(_xlfn.FORMULATEXT(INDIRECT("'" &amp; Audit_Calc_Auto[[#This Row],[Feuille]] &amp; "'!" &amp; Audit_Calc_Auto[[#This Row],[Cellule]])),"(pas de formule)")</f>
        <v>=SI($C$8="A RENSEIGNER";"Renseigner cellule C8";SI(N(A106);ARRONDI(B106-C106+D106-E106-SI(G106&gt;=0;SI(F106-G106&lt;0;-(F106-G106);0))-H106;2);0))</v>
      </c>
      <c r="E1950" t="str">
        <f ca="1">IF(Audit_Calc_Auto[[#This Row],[Formule actuelle]]="(pas de formule)","SANS FORMULE",IF(Audit_Calc_Auto[[#This Row],[Formule actuelle]]=Audit_Calc_Auto[[#This Row],[Formule attendue]],"OK","MODIFIE"))</f>
        <v>OK</v>
      </c>
    </row>
    <row r="1951" spans="1:5" x14ac:dyDescent="0.25">
      <c r="A1951" s="770" t="s">
        <v>505</v>
      </c>
      <c r="B1951" s="770" t="s">
        <v>1697</v>
      </c>
      <c r="C1951" s="772" t="s">
        <v>3495</v>
      </c>
      <c r="D1951" s="799" t="str" cm="1">
        <f t="array" aca="1" ref="D1951" ca="1">IFERROR(_xlfn.FORMULATEXT(INDIRECT("'" &amp; Audit_Calc_Auto[[#This Row],[Feuille]] &amp; "'!" &amp; Audit_Calc_Auto[[#This Row],[Cellule]])),"(pas de formule)")</f>
        <v>=SIERREUR(SI(I106="";"";ARRONDI(SI($K$97="Pourcentage_temps_projet";I106*K106;$I$111/$J$111*K106);2));"")</v>
      </c>
      <c r="E1951" t="str">
        <f ca="1">IF(Audit_Calc_Auto[[#This Row],[Formule actuelle]]="(pas de formule)","SANS FORMULE",IF(Audit_Calc_Auto[[#This Row],[Formule actuelle]]=Audit_Calc_Auto[[#This Row],[Formule attendue]],"OK","MODIFIE"))</f>
        <v>OK</v>
      </c>
    </row>
    <row r="1952" spans="1:5" x14ac:dyDescent="0.25">
      <c r="A1952" s="770" t="s">
        <v>505</v>
      </c>
      <c r="B1952" s="770" t="s">
        <v>2160</v>
      </c>
      <c r="C1952" s="772" t="s">
        <v>3496</v>
      </c>
      <c r="D1952" s="799" t="str" cm="1">
        <f t="array" aca="1" ref="D1952" ca="1">IFERROR(_xlfn.FORMULATEXT(INDIRECT("'" &amp; Audit_Calc_Auto[[#This Row],[Feuille]] &amp; "'!" &amp; Audit_Calc_Auto[[#This Row],[Cellule]])),"(pas de formule)")</f>
        <v>=SI(N(A107);ARRONDI(SI(OU(B107="";B107=0);0;(D107/B107*C107));2);0)</v>
      </c>
      <c r="E1952" t="str">
        <f ca="1">IF(Audit_Calc_Auto[[#This Row],[Formule actuelle]]="(pas de formule)","SANS FORMULE",IF(Audit_Calc_Auto[[#This Row],[Formule actuelle]]=Audit_Calc_Auto[[#This Row],[Formule attendue]],"OK","MODIFIE"))</f>
        <v>OK</v>
      </c>
    </row>
    <row r="1953" spans="1:5" x14ac:dyDescent="0.25">
      <c r="A1953" s="770" t="s">
        <v>505</v>
      </c>
      <c r="B1953" s="770" t="s">
        <v>2161</v>
      </c>
      <c r="C1953" s="772" t="s">
        <v>3497</v>
      </c>
      <c r="D1953" s="799" t="str" cm="1">
        <f t="array" aca="1" ref="D1953" ca="1">IFERROR(_xlfn.FORMULATEXT(INDIRECT("'" &amp; Audit_Calc_Auto[[#This Row],[Feuille]] &amp; "'!" &amp; Audit_Calc_Auto[[#This Row],[Cellule]])),"(pas de formule)")</f>
        <v>=SI($C$8="A RENSEIGNER";"Renseigner cellule C8";SIERREUR(ARRONDI(SI($C$8="NON";0;RECHERCHE(ANNEE(A107);$C$10:K$10;$C$13:K$13)*B107);2);0))</v>
      </c>
      <c r="E1953" t="str">
        <f ca="1">IF(Audit_Calc_Auto[[#This Row],[Formule actuelle]]="(pas de formule)","SANS FORMULE",IF(Audit_Calc_Auto[[#This Row],[Formule actuelle]]=Audit_Calc_Auto[[#This Row],[Formule attendue]],"OK","MODIFIE"))</f>
        <v>OK</v>
      </c>
    </row>
    <row r="1954" spans="1:5" x14ac:dyDescent="0.25">
      <c r="A1954" s="770" t="s">
        <v>505</v>
      </c>
      <c r="B1954" s="770" t="s">
        <v>2162</v>
      </c>
      <c r="C1954" s="772" t="s">
        <v>3498</v>
      </c>
      <c r="D1954" s="799" t="str" cm="1">
        <f t="array" aca="1" ref="D1954" ca="1">IFERROR(_xlfn.FORMULATEXT(INDIRECT("'" &amp; Audit_Calc_Auto[[#This Row],[Feuille]] &amp; "'!" &amp; Audit_Calc_Auto[[#This Row],[Cellule]])),"(pas de formule)")</f>
        <v>=SI($C$8="A RENSEIGNER";"Renseigner cellule C8";SI(N(A107);ARRONDI(B107-C107+D107-E107-SI(G107&gt;=0;SI(F107-G107&lt;0;-(F107-G107);0))-H107;2);0))</v>
      </c>
      <c r="E1954" t="str">
        <f ca="1">IF(Audit_Calc_Auto[[#This Row],[Formule actuelle]]="(pas de formule)","SANS FORMULE",IF(Audit_Calc_Auto[[#This Row],[Formule actuelle]]=Audit_Calc_Auto[[#This Row],[Formule attendue]],"OK","MODIFIE"))</f>
        <v>OK</v>
      </c>
    </row>
    <row r="1955" spans="1:5" x14ac:dyDescent="0.25">
      <c r="A1955" s="770" t="s">
        <v>505</v>
      </c>
      <c r="B1955" s="770" t="s">
        <v>1704</v>
      </c>
      <c r="C1955" s="772" t="s">
        <v>3499</v>
      </c>
      <c r="D1955" s="799" t="str" cm="1">
        <f t="array" aca="1" ref="D1955" ca="1">IFERROR(_xlfn.FORMULATEXT(INDIRECT("'" &amp; Audit_Calc_Auto[[#This Row],[Feuille]] &amp; "'!" &amp; Audit_Calc_Auto[[#This Row],[Cellule]])),"(pas de formule)")</f>
        <v>=SIERREUR(SI(I107="";"";ARRONDI(SI($K$97="Pourcentage_temps_projet";I107*K107;$I$111/$J$111*K107);2));"")</v>
      </c>
      <c r="E1955" t="str">
        <f ca="1">IF(Audit_Calc_Auto[[#This Row],[Formule actuelle]]="(pas de formule)","SANS FORMULE",IF(Audit_Calc_Auto[[#This Row],[Formule actuelle]]=Audit_Calc_Auto[[#This Row],[Formule attendue]],"OK","MODIFIE"))</f>
        <v>OK</v>
      </c>
    </row>
    <row r="1956" spans="1:5" x14ac:dyDescent="0.25">
      <c r="A1956" s="770" t="s">
        <v>505</v>
      </c>
      <c r="B1956" s="770" t="s">
        <v>2163</v>
      </c>
      <c r="C1956" s="772" t="s">
        <v>3500</v>
      </c>
      <c r="D1956" s="799" t="str" cm="1">
        <f t="array" aca="1" ref="D1956" ca="1">IFERROR(_xlfn.FORMULATEXT(INDIRECT("'" &amp; Audit_Calc_Auto[[#This Row],[Feuille]] &amp; "'!" &amp; Audit_Calc_Auto[[#This Row],[Cellule]])),"(pas de formule)")</f>
        <v>=SI(N(A108);ARRONDI(SI(OU(B108="";B108=0);0;(D108/B108*C108));2);0)</v>
      </c>
      <c r="E1956" t="str">
        <f ca="1">IF(Audit_Calc_Auto[[#This Row],[Formule actuelle]]="(pas de formule)","SANS FORMULE",IF(Audit_Calc_Auto[[#This Row],[Formule actuelle]]=Audit_Calc_Auto[[#This Row],[Formule attendue]],"OK","MODIFIE"))</f>
        <v>OK</v>
      </c>
    </row>
    <row r="1957" spans="1:5" x14ac:dyDescent="0.25">
      <c r="A1957" s="770" t="s">
        <v>505</v>
      </c>
      <c r="B1957" s="770" t="s">
        <v>2164</v>
      </c>
      <c r="C1957" s="772" t="s">
        <v>3501</v>
      </c>
      <c r="D1957" s="799" t="str" cm="1">
        <f t="array" aca="1" ref="D1957" ca="1">IFERROR(_xlfn.FORMULATEXT(INDIRECT("'" &amp; Audit_Calc_Auto[[#This Row],[Feuille]] &amp; "'!" &amp; Audit_Calc_Auto[[#This Row],[Cellule]])),"(pas de formule)")</f>
        <v>=SI($C$8="A RENSEIGNER";"Renseigner cellule C8";SIERREUR(ARRONDI(SI($C$8="NON";0;RECHERCHE(ANNEE(A108);$C$10:K$10;$C$13:K$13)*B108);2);0))</v>
      </c>
      <c r="E1957" t="str">
        <f ca="1">IF(Audit_Calc_Auto[[#This Row],[Formule actuelle]]="(pas de formule)","SANS FORMULE",IF(Audit_Calc_Auto[[#This Row],[Formule actuelle]]=Audit_Calc_Auto[[#This Row],[Formule attendue]],"OK","MODIFIE"))</f>
        <v>OK</v>
      </c>
    </row>
    <row r="1958" spans="1:5" x14ac:dyDescent="0.25">
      <c r="A1958" s="770" t="s">
        <v>505</v>
      </c>
      <c r="B1958" s="770" t="s">
        <v>2165</v>
      </c>
      <c r="C1958" s="772" t="s">
        <v>3502</v>
      </c>
      <c r="D1958" s="799" t="str" cm="1">
        <f t="array" aca="1" ref="D1958" ca="1">IFERROR(_xlfn.FORMULATEXT(INDIRECT("'" &amp; Audit_Calc_Auto[[#This Row],[Feuille]] &amp; "'!" &amp; Audit_Calc_Auto[[#This Row],[Cellule]])),"(pas de formule)")</f>
        <v>=SI($C$8="A RENSEIGNER";"Renseigner cellule C8";SI(N(A108);ARRONDI(B108-C108+D108-E108-SI(G108&gt;=0;SI(F108-G108&lt;0;-(F108-G108);0))-H108;2);0))</v>
      </c>
      <c r="E1958" t="str">
        <f ca="1">IF(Audit_Calc_Auto[[#This Row],[Formule actuelle]]="(pas de formule)","SANS FORMULE",IF(Audit_Calc_Auto[[#This Row],[Formule actuelle]]=Audit_Calc_Auto[[#This Row],[Formule attendue]],"OK","MODIFIE"))</f>
        <v>OK</v>
      </c>
    </row>
    <row r="1959" spans="1:5" x14ac:dyDescent="0.25">
      <c r="A1959" s="770" t="s">
        <v>505</v>
      </c>
      <c r="B1959" s="770" t="s">
        <v>1711</v>
      </c>
      <c r="C1959" s="772" t="s">
        <v>3503</v>
      </c>
      <c r="D1959" s="799" t="str" cm="1">
        <f t="array" aca="1" ref="D1959" ca="1">IFERROR(_xlfn.FORMULATEXT(INDIRECT("'" &amp; Audit_Calc_Auto[[#This Row],[Feuille]] &amp; "'!" &amp; Audit_Calc_Auto[[#This Row],[Cellule]])),"(pas de formule)")</f>
        <v>=SIERREUR(SI(I108="";"";ARRONDI(SI($K$97="Pourcentage_temps_projet";I108*K108;$I$111/$J$111*K108);2));"")</v>
      </c>
      <c r="E1959" t="str">
        <f ca="1">IF(Audit_Calc_Auto[[#This Row],[Formule actuelle]]="(pas de formule)","SANS FORMULE",IF(Audit_Calc_Auto[[#This Row],[Formule actuelle]]=Audit_Calc_Auto[[#This Row],[Formule attendue]],"OK","MODIFIE"))</f>
        <v>OK</v>
      </c>
    </row>
    <row r="1960" spans="1:5" x14ac:dyDescent="0.25">
      <c r="A1960" s="770" t="s">
        <v>505</v>
      </c>
      <c r="B1960" s="770" t="s">
        <v>1717</v>
      </c>
      <c r="C1960" s="772" t="s">
        <v>3504</v>
      </c>
      <c r="D1960" s="799" t="str" cm="1">
        <f t="array" aca="1" ref="D1960" ca="1">IFERROR(_xlfn.FORMULATEXT(INDIRECT("'" &amp; Audit_Calc_Auto[[#This Row],[Feuille]] &amp; "'!" &amp; Audit_Calc_Auto[[#This Row],[Cellule]])),"(pas de formule)")</f>
        <v>=SI(N(A109);ARRONDI(SI(OU(B109="";B109=0);0;(D109/B109*C109));2);0)</v>
      </c>
      <c r="E1960" t="str">
        <f ca="1">IF(Audit_Calc_Auto[[#This Row],[Formule actuelle]]="(pas de formule)","SANS FORMULE",IF(Audit_Calc_Auto[[#This Row],[Formule actuelle]]=Audit_Calc_Auto[[#This Row],[Formule attendue]],"OK","MODIFIE"))</f>
        <v>OK</v>
      </c>
    </row>
    <row r="1961" spans="1:5" x14ac:dyDescent="0.25">
      <c r="A1961" s="770" t="s">
        <v>505</v>
      </c>
      <c r="B1961" s="770" t="s">
        <v>2166</v>
      </c>
      <c r="C1961" s="772" t="s">
        <v>3505</v>
      </c>
      <c r="D1961" s="799" t="str" cm="1">
        <f t="array" aca="1" ref="D1961" ca="1">IFERROR(_xlfn.FORMULATEXT(INDIRECT("'" &amp; Audit_Calc_Auto[[#This Row],[Feuille]] &amp; "'!" &amp; Audit_Calc_Auto[[#This Row],[Cellule]])),"(pas de formule)")</f>
        <v>=SI($C$8="A RENSEIGNER";"Renseigner cellule C8";SIERREUR(ARRONDI(SI($C$8="NON";0;RECHERCHE(ANNEE(A109);$C$10:K$10;$C$13:K$13)*B109);2);0))</v>
      </c>
      <c r="E1961" t="str">
        <f ca="1">IF(Audit_Calc_Auto[[#This Row],[Formule actuelle]]="(pas de formule)","SANS FORMULE",IF(Audit_Calc_Auto[[#This Row],[Formule actuelle]]=Audit_Calc_Auto[[#This Row],[Formule attendue]],"OK","MODIFIE"))</f>
        <v>OK</v>
      </c>
    </row>
    <row r="1962" spans="1:5" x14ac:dyDescent="0.25">
      <c r="A1962" s="770" t="s">
        <v>505</v>
      </c>
      <c r="B1962" s="770" t="s">
        <v>2167</v>
      </c>
      <c r="C1962" s="772" t="s">
        <v>3506</v>
      </c>
      <c r="D1962" s="799" t="str" cm="1">
        <f t="array" aca="1" ref="D1962" ca="1">IFERROR(_xlfn.FORMULATEXT(INDIRECT("'" &amp; Audit_Calc_Auto[[#This Row],[Feuille]] &amp; "'!" &amp; Audit_Calc_Auto[[#This Row],[Cellule]])),"(pas de formule)")</f>
        <v>=SI($C$8="A RENSEIGNER";"Renseigner cellule C8";SI(N(A109);ARRONDI(B109-C109+D109-E109-SI(G109&gt;=0;SI(F109-G109&lt;0;-(F109-G109);0))-H109;2);0))</v>
      </c>
      <c r="E1962" t="str">
        <f ca="1">IF(Audit_Calc_Auto[[#This Row],[Formule actuelle]]="(pas de formule)","SANS FORMULE",IF(Audit_Calc_Auto[[#This Row],[Formule actuelle]]=Audit_Calc_Auto[[#This Row],[Formule attendue]],"OK","MODIFIE"))</f>
        <v>OK</v>
      </c>
    </row>
    <row r="1963" spans="1:5" x14ac:dyDescent="0.25">
      <c r="A1963" s="770" t="s">
        <v>505</v>
      </c>
      <c r="B1963" s="770" t="s">
        <v>1721</v>
      </c>
      <c r="C1963" s="772" t="s">
        <v>3507</v>
      </c>
      <c r="D1963" s="799" t="str" cm="1">
        <f t="array" aca="1" ref="D1963" ca="1">IFERROR(_xlfn.FORMULATEXT(INDIRECT("'" &amp; Audit_Calc_Auto[[#This Row],[Feuille]] &amp; "'!" &amp; Audit_Calc_Auto[[#This Row],[Cellule]])),"(pas de formule)")</f>
        <v>=SIERREUR(SI(I109="";"";ARRONDI(SI($K$97="Pourcentage_temps_projet";I109*K109;$I$111/$J$111*K109);2));"")</v>
      </c>
      <c r="E1963" t="str">
        <f ca="1">IF(Audit_Calc_Auto[[#This Row],[Formule actuelle]]="(pas de formule)","SANS FORMULE",IF(Audit_Calc_Auto[[#This Row],[Formule actuelle]]=Audit_Calc_Auto[[#This Row],[Formule attendue]],"OK","MODIFIE"))</f>
        <v>OK</v>
      </c>
    </row>
    <row r="1964" spans="1:5" x14ac:dyDescent="0.25">
      <c r="A1964" s="770" t="s">
        <v>505</v>
      </c>
      <c r="B1964" s="770" t="s">
        <v>2168</v>
      </c>
      <c r="C1964" s="772" t="s">
        <v>3508</v>
      </c>
      <c r="D1964" s="799" t="str" cm="1">
        <f t="array" aca="1" ref="D1964" ca="1">IFERROR(_xlfn.FORMULATEXT(INDIRECT("'" &amp; Audit_Calc_Auto[[#This Row],[Feuille]] &amp; "'!" &amp; Audit_Calc_Auto[[#This Row],[Cellule]])),"(pas de formule)")</f>
        <v>=SI(N(A110);ARRONDI(SI(OU(B110="";B110=0);0;(D110/B110*C110));2);0)</v>
      </c>
      <c r="E1964" t="str">
        <f ca="1">IF(Audit_Calc_Auto[[#This Row],[Formule actuelle]]="(pas de formule)","SANS FORMULE",IF(Audit_Calc_Auto[[#This Row],[Formule actuelle]]=Audit_Calc_Auto[[#This Row],[Formule attendue]],"OK","MODIFIE"))</f>
        <v>OK</v>
      </c>
    </row>
    <row r="1965" spans="1:5" x14ac:dyDescent="0.25">
      <c r="A1965" s="770" t="s">
        <v>505</v>
      </c>
      <c r="B1965" s="770" t="s">
        <v>2169</v>
      </c>
      <c r="C1965" s="772" t="s">
        <v>3509</v>
      </c>
      <c r="D1965" s="799" t="str" cm="1">
        <f t="array" aca="1" ref="D1965" ca="1">IFERROR(_xlfn.FORMULATEXT(INDIRECT("'" &amp; Audit_Calc_Auto[[#This Row],[Feuille]] &amp; "'!" &amp; Audit_Calc_Auto[[#This Row],[Cellule]])),"(pas de formule)")</f>
        <v>=SI($C$8="A RENSEIGNER";"Renseigner cellule C8";SIERREUR(ARRONDI(SI($C$8="NON";0;RECHERCHE(ANNEE(A110);$C$10:K$10;$C$13:K$13)*B110);2);0))</v>
      </c>
      <c r="E1965" t="str">
        <f ca="1">IF(Audit_Calc_Auto[[#This Row],[Formule actuelle]]="(pas de formule)","SANS FORMULE",IF(Audit_Calc_Auto[[#This Row],[Formule actuelle]]=Audit_Calc_Auto[[#This Row],[Formule attendue]],"OK","MODIFIE"))</f>
        <v>OK</v>
      </c>
    </row>
    <row r="1966" spans="1:5" x14ac:dyDescent="0.25">
      <c r="A1966" s="770" t="s">
        <v>505</v>
      </c>
      <c r="B1966" s="770" t="s">
        <v>2170</v>
      </c>
      <c r="C1966" s="772" t="s">
        <v>3510</v>
      </c>
      <c r="D1966" s="799" t="str" cm="1">
        <f t="array" aca="1" ref="D1966" ca="1">IFERROR(_xlfn.FORMULATEXT(INDIRECT("'" &amp; Audit_Calc_Auto[[#This Row],[Feuille]] &amp; "'!" &amp; Audit_Calc_Auto[[#This Row],[Cellule]])),"(pas de formule)")</f>
        <v>=SI($C$8="A RENSEIGNER";"Renseigner cellule C8";SI(N(A110);ARRONDI(B110-C110+D110-E110-SI(G110&gt;=0;SI(F110-G110&lt;0;-(F110-G110);0))-H110;2);0))</v>
      </c>
      <c r="E1966" t="str">
        <f ca="1">IF(Audit_Calc_Auto[[#This Row],[Formule actuelle]]="(pas de formule)","SANS FORMULE",IF(Audit_Calc_Auto[[#This Row],[Formule actuelle]]=Audit_Calc_Auto[[#This Row],[Formule attendue]],"OK","MODIFIE"))</f>
        <v>OK</v>
      </c>
    </row>
    <row r="1967" spans="1:5" x14ac:dyDescent="0.25">
      <c r="A1967" s="770" t="s">
        <v>505</v>
      </c>
      <c r="B1967" s="770" t="s">
        <v>2171</v>
      </c>
      <c r="C1967" s="772" t="s">
        <v>3511</v>
      </c>
      <c r="D1967" s="799" t="str" cm="1">
        <f t="array" aca="1" ref="D1967" ca="1">IFERROR(_xlfn.FORMULATEXT(INDIRECT("'" &amp; Audit_Calc_Auto[[#This Row],[Feuille]] &amp; "'!" &amp; Audit_Calc_Auto[[#This Row],[Cellule]])),"(pas de formule)")</f>
        <v>=SIERREUR(SI(I110="";"";ARRONDI(SI($K$97="Pourcentage_temps_projet";I110*K110;$I$111/$J$111*K110);2));"")</v>
      </c>
      <c r="E1967" t="str">
        <f ca="1">IF(Audit_Calc_Auto[[#This Row],[Formule actuelle]]="(pas de formule)","SANS FORMULE",IF(Audit_Calc_Auto[[#This Row],[Formule actuelle]]=Audit_Calc_Auto[[#This Row],[Formule attendue]],"OK","MODIFIE"))</f>
        <v>OK</v>
      </c>
    </row>
    <row r="1968" spans="1:5" x14ac:dyDescent="0.25">
      <c r="A1968" s="770" t="s">
        <v>505</v>
      </c>
      <c r="B1968" s="770" t="s">
        <v>2172</v>
      </c>
      <c r="C1968" s="772" t="s">
        <v>3512</v>
      </c>
      <c r="D1968" s="799" t="str" cm="1">
        <f t="array" aca="1" ref="D1968" ca="1">IFERROR(_xlfn.FORMULATEXT(INDIRECT("'" &amp; Audit_Calc_Auto[[#This Row],[Feuille]] &amp; "'!" &amp; Audit_Calc_Auto[[#This Row],[Cellule]])),"(pas de formule)")</f>
        <v>=SOMME(B98:B110)</v>
      </c>
      <c r="E1968" t="str">
        <f ca="1">IF(Audit_Calc_Auto[[#This Row],[Formule actuelle]]="(pas de formule)","SANS FORMULE",IF(Audit_Calc_Auto[[#This Row],[Formule actuelle]]=Audit_Calc_Auto[[#This Row],[Formule attendue]],"OK","MODIFIE"))</f>
        <v>OK</v>
      </c>
    </row>
    <row r="1969" spans="1:5" x14ac:dyDescent="0.25">
      <c r="A1969" s="770" t="s">
        <v>505</v>
      </c>
      <c r="B1969" s="770" t="s">
        <v>1976</v>
      </c>
      <c r="C1969" s="772" t="s">
        <v>3513</v>
      </c>
      <c r="D1969" s="799" t="str" cm="1">
        <f t="array" aca="1" ref="D1969" ca="1">IFERROR(_xlfn.FORMULATEXT(INDIRECT("'" &amp; Audit_Calc_Auto[[#This Row],[Feuille]] &amp; "'!" &amp; Audit_Calc_Auto[[#This Row],[Cellule]])),"(pas de formule)")</f>
        <v>=SOMME(C98:C110)</v>
      </c>
      <c r="E1969" t="str">
        <f ca="1">IF(Audit_Calc_Auto[[#This Row],[Formule actuelle]]="(pas de formule)","SANS FORMULE",IF(Audit_Calc_Auto[[#This Row],[Formule actuelle]]=Audit_Calc_Auto[[#This Row],[Formule attendue]],"OK","MODIFIE"))</f>
        <v>OK</v>
      </c>
    </row>
    <row r="1970" spans="1:5" x14ac:dyDescent="0.25">
      <c r="A1970" s="770" t="s">
        <v>505</v>
      </c>
      <c r="B1970" s="770" t="s">
        <v>2173</v>
      </c>
      <c r="C1970" s="772" t="s">
        <v>3514</v>
      </c>
      <c r="D1970" s="799" t="str" cm="1">
        <f t="array" aca="1" ref="D1970" ca="1">IFERROR(_xlfn.FORMULATEXT(INDIRECT("'" &amp; Audit_Calc_Auto[[#This Row],[Feuille]] &amp; "'!" &amp; Audit_Calc_Auto[[#This Row],[Cellule]])),"(pas de formule)")</f>
        <v>=SOMME(D98:D110)</v>
      </c>
      <c r="E1970" t="str">
        <f ca="1">IF(Audit_Calc_Auto[[#This Row],[Formule actuelle]]="(pas de formule)","SANS FORMULE",IF(Audit_Calc_Auto[[#This Row],[Formule actuelle]]=Audit_Calc_Auto[[#This Row],[Formule attendue]],"OK","MODIFIE"))</f>
        <v>OK</v>
      </c>
    </row>
    <row r="1971" spans="1:5" x14ac:dyDescent="0.25">
      <c r="A1971" s="770" t="s">
        <v>505</v>
      </c>
      <c r="B1971" s="770" t="s">
        <v>2174</v>
      </c>
      <c r="C1971" s="772" t="s">
        <v>3515</v>
      </c>
      <c r="D1971" s="799" t="str" cm="1">
        <f t="array" aca="1" ref="D1971" ca="1">IFERROR(_xlfn.FORMULATEXT(INDIRECT("'" &amp; Audit_Calc_Auto[[#This Row],[Feuille]] &amp; "'!" &amp; Audit_Calc_Auto[[#This Row],[Cellule]])),"(pas de formule)")</f>
        <v>=SOMME(E98:E110)</v>
      </c>
      <c r="E1971" t="str">
        <f ca="1">IF(Audit_Calc_Auto[[#This Row],[Formule actuelle]]="(pas de formule)","SANS FORMULE",IF(Audit_Calc_Auto[[#This Row],[Formule actuelle]]=Audit_Calc_Auto[[#This Row],[Formule attendue]],"OK","MODIFIE"))</f>
        <v>OK</v>
      </c>
    </row>
    <row r="1972" spans="1:5" x14ac:dyDescent="0.25">
      <c r="A1972" s="770" t="s">
        <v>505</v>
      </c>
      <c r="B1972" s="770" t="s">
        <v>2175</v>
      </c>
      <c r="C1972" s="772" t="s">
        <v>3516</v>
      </c>
      <c r="D1972" s="799" t="str" cm="1">
        <f t="array" aca="1" ref="D1972" ca="1">IFERROR(_xlfn.FORMULATEXT(INDIRECT("'" &amp; Audit_Calc_Auto[[#This Row],[Feuille]] &amp; "'!" &amp; Audit_Calc_Auto[[#This Row],[Cellule]])),"(pas de formule)")</f>
        <v>=SOMME(F98:F110)</v>
      </c>
      <c r="E1972" t="str">
        <f ca="1">IF(Audit_Calc_Auto[[#This Row],[Formule actuelle]]="(pas de formule)","SANS FORMULE",IF(Audit_Calc_Auto[[#This Row],[Formule actuelle]]=Audit_Calc_Auto[[#This Row],[Formule attendue]],"OK","MODIFIE"))</f>
        <v>OK</v>
      </c>
    </row>
    <row r="1973" spans="1:5" x14ac:dyDescent="0.25">
      <c r="A1973" s="770" t="s">
        <v>505</v>
      </c>
      <c r="B1973" s="770" t="s">
        <v>2176</v>
      </c>
      <c r="C1973" s="772" t="s">
        <v>3517</v>
      </c>
      <c r="D1973" s="799" t="str" cm="1">
        <f t="array" aca="1" ref="D1973" ca="1">IFERROR(_xlfn.FORMULATEXT(INDIRECT("'" &amp; Audit_Calc_Auto[[#This Row],[Feuille]] &amp; "'!" &amp; Audit_Calc_Auto[[#This Row],[Cellule]])),"(pas de formule)")</f>
        <v>=SOMME(G98:G110)</v>
      </c>
      <c r="E1973" t="str">
        <f ca="1">IF(Audit_Calc_Auto[[#This Row],[Formule actuelle]]="(pas de formule)","SANS FORMULE",IF(Audit_Calc_Auto[[#This Row],[Formule actuelle]]=Audit_Calc_Auto[[#This Row],[Formule attendue]],"OK","MODIFIE"))</f>
        <v>OK</v>
      </c>
    </row>
    <row r="1974" spans="1:5" x14ac:dyDescent="0.25">
      <c r="A1974" s="770" t="s">
        <v>505</v>
      </c>
      <c r="B1974" s="770" t="s">
        <v>2177</v>
      </c>
      <c r="C1974" s="772" t="s">
        <v>3518</v>
      </c>
      <c r="D1974" s="799" t="str" cm="1">
        <f t="array" aca="1" ref="D1974" ca="1">IFERROR(_xlfn.FORMULATEXT(INDIRECT("'" &amp; Audit_Calc_Auto[[#This Row],[Feuille]] &amp; "'!" &amp; Audit_Calc_Auto[[#This Row],[Cellule]])),"(pas de formule)")</f>
        <v>=SOMME(H98:H110)</v>
      </c>
      <c r="E1974" t="str">
        <f ca="1">IF(Audit_Calc_Auto[[#This Row],[Formule actuelle]]="(pas de formule)","SANS FORMULE",IF(Audit_Calc_Auto[[#This Row],[Formule actuelle]]=Audit_Calc_Auto[[#This Row],[Formule attendue]],"OK","MODIFIE"))</f>
        <v>OK</v>
      </c>
    </row>
    <row r="1975" spans="1:5" x14ac:dyDescent="0.25">
      <c r="A1975" s="770" t="s">
        <v>505</v>
      </c>
      <c r="B1975" s="770" t="s">
        <v>2178</v>
      </c>
      <c r="C1975" s="772" t="s">
        <v>3519</v>
      </c>
      <c r="D1975" s="799" t="str" cm="1">
        <f t="array" aca="1" ref="D1975" ca="1">IFERROR(_xlfn.FORMULATEXT(INDIRECT("'" &amp; Audit_Calc_Auto[[#This Row],[Feuille]] &amp; "'!" &amp; Audit_Calc_Auto[[#This Row],[Cellule]])),"(pas de formule)")</f>
        <v>=SOMME(I98:I110)</v>
      </c>
      <c r="E1975" t="str">
        <f ca="1">IF(Audit_Calc_Auto[[#This Row],[Formule actuelle]]="(pas de formule)","SANS FORMULE",IF(Audit_Calc_Auto[[#This Row],[Formule actuelle]]=Audit_Calc_Auto[[#This Row],[Formule attendue]],"OK","MODIFIE"))</f>
        <v>OK</v>
      </c>
    </row>
    <row r="1976" spans="1:5" x14ac:dyDescent="0.25">
      <c r="A1976" s="770" t="s">
        <v>505</v>
      </c>
      <c r="B1976" s="770" t="s">
        <v>2179</v>
      </c>
      <c r="C1976" s="772" t="s">
        <v>3520</v>
      </c>
      <c r="D1976" s="799" t="str" cm="1">
        <f t="array" aca="1" ref="D1976" ca="1">IFERROR(_xlfn.FORMULATEXT(INDIRECT("'" &amp; Audit_Calc_Auto[[#This Row],[Feuille]] &amp; "'!" &amp; Audit_Calc_Auto[[#This Row],[Cellule]])),"(pas de formule)")</f>
        <v>=SI(K97="Jours_projet";218/12*NB.SI(I98:I110;"&gt;"&amp;0);ARRONDI((1607/12*NB.SI(I98:I110;"&gt;"&amp;0));2))</v>
      </c>
      <c r="E1976" t="str">
        <f ca="1">IF(Audit_Calc_Auto[[#This Row],[Formule actuelle]]="(pas de formule)","SANS FORMULE",IF(Audit_Calc_Auto[[#This Row],[Formule actuelle]]=Audit_Calc_Auto[[#This Row],[Formule attendue]],"OK","MODIFIE"))</f>
        <v>OK</v>
      </c>
    </row>
    <row r="1977" spans="1:5" x14ac:dyDescent="0.25">
      <c r="A1977" s="770" t="s">
        <v>505</v>
      </c>
      <c r="B1977" s="770" t="s">
        <v>2180</v>
      </c>
      <c r="C1977" s="772" t="s">
        <v>3521</v>
      </c>
      <c r="D1977" s="799" t="str" cm="1">
        <f t="array" aca="1" ref="D1977" ca="1">IFERROR(_xlfn.FORMULATEXT(INDIRECT("'" &amp; Audit_Calc_Auto[[#This Row],[Feuille]] &amp; "'!" &amp; Audit_Calc_Auto[[#This Row],[Cellule]])),"(pas de formule)")</f>
        <v>=MAX(0;SOMME(L98:L110))</v>
      </c>
      <c r="E1977" t="str">
        <f ca="1">IF(Audit_Calc_Auto[[#This Row],[Formule actuelle]]="(pas de formule)","SANS FORMULE",IF(Audit_Calc_Auto[[#This Row],[Formule actuelle]]=Audit_Calc_Auto[[#This Row],[Formule attendue]],"OK","MODIFIE"))</f>
        <v>OK</v>
      </c>
    </row>
    <row r="1978" spans="1:5" x14ac:dyDescent="0.25">
      <c r="A1978" s="770" t="s">
        <v>505</v>
      </c>
      <c r="B1978" s="770" t="s">
        <v>2181</v>
      </c>
      <c r="C1978" s="772" t="s">
        <v>3522</v>
      </c>
      <c r="D1978" s="799" t="str" cm="1">
        <f t="array" aca="1" ref="D1978" ca="1">IFERROR(_xlfn.FORMULATEXT(INDIRECT("'" &amp; Audit_Calc_Auto[[#This Row],[Feuille]] &amp; "'!" &amp; Audit_Calc_Auto[[#This Row],[Cellule]])),"(pas de formule)")</f>
        <v>=SI(MIN(M98:M110)&lt;1/1/2014;"";MIN(M98:M110))</v>
      </c>
      <c r="E1978" t="str">
        <f ca="1">IF(Audit_Calc_Auto[[#This Row],[Formule actuelle]]="(pas de formule)","SANS FORMULE",IF(Audit_Calc_Auto[[#This Row],[Formule actuelle]]=Audit_Calc_Auto[[#This Row],[Formule attendue]],"OK","MODIFIE"))</f>
        <v>OK</v>
      </c>
    </row>
    <row r="1979" spans="1:5" x14ac:dyDescent="0.25">
      <c r="A1979" s="770" t="s">
        <v>505</v>
      </c>
      <c r="B1979" s="770" t="s">
        <v>2182</v>
      </c>
      <c r="C1979" s="772" t="s">
        <v>3523</v>
      </c>
      <c r="D1979" s="799" t="str" cm="1">
        <f t="array" aca="1" ref="D1979" ca="1">IFERROR(_xlfn.FORMULATEXT(INDIRECT("'" &amp; Audit_Calc_Auto[[#This Row],[Feuille]] &amp; "'!" &amp; Audit_Calc_Auto[[#This Row],[Cellule]])),"(pas de formule)")</f>
        <v>=SI(MAX(N97:N109)&lt;1/1/2014;"";MAX(N97:N109))</v>
      </c>
      <c r="E1979" t="str">
        <f ca="1">IF(Audit_Calc_Auto[[#This Row],[Formule actuelle]]="(pas de formule)","SANS FORMULE",IF(Audit_Calc_Auto[[#This Row],[Formule actuelle]]=Audit_Calc_Auto[[#This Row],[Formule attendue]],"OK","MODIFIE"))</f>
        <v>OK</v>
      </c>
    </row>
    <row r="1980" spans="1:5" x14ac:dyDescent="0.25">
      <c r="A1980" s="770" t="s">
        <v>505</v>
      </c>
      <c r="B1980" s="770" t="s">
        <v>2183</v>
      </c>
      <c r="C1980" s="772" t="s">
        <v>3524</v>
      </c>
      <c r="D1980" s="799" t="str" cm="1">
        <f t="array" aca="1" ref="D1980"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1980" t="str">
        <f ca="1">IF(Audit_Calc_Auto[[#This Row],[Formule actuelle]]="(pas de formule)","SANS FORMULE",IF(Audit_Calc_Auto[[#This Row],[Formule actuelle]]=Audit_Calc_Auto[[#This Row],[Formule attendue]],"OK","MODIFIE"))</f>
        <v>OK</v>
      </c>
    </row>
    <row r="1981" spans="1:5" x14ac:dyDescent="0.25">
      <c r="A1981" s="770" t="s">
        <v>505</v>
      </c>
      <c r="B1981" s="770" t="s">
        <v>2184</v>
      </c>
      <c r="C1981" s="772" t="s">
        <v>3525</v>
      </c>
      <c r="D1981" s="799" t="str" cm="1">
        <f t="array" aca="1" ref="D1981"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1981" t="str">
        <f ca="1">IF(Audit_Calc_Auto[[#This Row],[Formule actuelle]]="(pas de formule)","SANS FORMULE",IF(Audit_Calc_Auto[[#This Row],[Formule actuelle]]=Audit_Calc_Auto[[#This Row],[Formule attendue]],"OK","MODIFIE"))</f>
        <v>OK</v>
      </c>
    </row>
    <row r="1982" spans="1:5" x14ac:dyDescent="0.25">
      <c r="A1982" s="770" t="s">
        <v>505</v>
      </c>
      <c r="B1982" s="770" t="s">
        <v>2185</v>
      </c>
      <c r="C1982" s="772" t="s">
        <v>3526</v>
      </c>
      <c r="D1982" s="799" t="str" cm="1">
        <f t="array" aca="1" ref="D1982" ca="1">IFERROR(_xlfn.FORMULATEXT(INDIRECT("'" &amp; Audit_Calc_Auto[[#This Row],[Feuille]] &amp; "'!" &amp; Audit_Calc_Auto[[#This Row],[Cellule]])),"(pas de formule)")</f>
        <v>=SI(K111&lt;&gt;0;"Ci-dessus IJSS à déduire des dépenses retenues sur le projet";"**Se référer à l'onglet NOTICE EXPLICATIVE pour vous aider")</v>
      </c>
      <c r="E1982" t="str">
        <f ca="1">IF(Audit_Calc_Auto[[#This Row],[Formule actuelle]]="(pas de formule)","SANS FORMULE",IF(Audit_Calc_Auto[[#This Row],[Formule actuelle]]=Audit_Calc_Auto[[#This Row],[Formule attendue]],"OK","MODIFIE"))</f>
        <v>OK</v>
      </c>
    </row>
    <row r="1983" spans="1:5" x14ac:dyDescent="0.25">
      <c r="A1983" s="770" t="s">
        <v>505</v>
      </c>
      <c r="B1983" s="770" t="s">
        <v>2186</v>
      </c>
      <c r="C1983" s="772" t="s">
        <v>2112</v>
      </c>
      <c r="D1983" s="799" t="str" cm="1">
        <f t="array" aca="1" ref="D1983" ca="1">IFERROR(_xlfn.FORMULATEXT(INDIRECT("'" &amp; Audit_Calc_Auto[[#This Row],[Feuille]] &amp; "'!" &amp; Audit_Calc_Auto[[#This Row],[Cellule]])),"(pas de formule)")</f>
        <v>=$E$4</v>
      </c>
      <c r="E1983" t="str">
        <f ca="1">IF(Audit_Calc_Auto[[#This Row],[Formule actuelle]]="(pas de formule)","SANS FORMULE",IF(Audit_Calc_Auto[[#This Row],[Formule actuelle]]=Audit_Calc_Auto[[#This Row],[Formule attendue]],"OK","MODIFIE"))</f>
        <v>OK</v>
      </c>
    </row>
    <row r="1984" spans="1:5" x14ac:dyDescent="0.25">
      <c r="A1984" s="770" t="s">
        <v>505</v>
      </c>
      <c r="B1984" s="770" t="s">
        <v>2187</v>
      </c>
      <c r="C1984" s="772" t="s">
        <v>2113</v>
      </c>
      <c r="D1984" s="799" t="str" cm="1">
        <f t="array" aca="1" ref="D1984" ca="1">IFERROR(_xlfn.FORMULATEXT(INDIRECT("'" &amp; Audit_Calc_Auto[[#This Row],[Feuille]] &amp; "'!" &amp; Audit_Calc_Auto[[#This Row],[Cellule]])),"(pas de formule)")</f>
        <v>=F$4</v>
      </c>
      <c r="E1984" t="str">
        <f ca="1">IF(Audit_Calc_Auto[[#This Row],[Formule actuelle]]="(pas de formule)","SANS FORMULE",IF(Audit_Calc_Auto[[#This Row],[Formule actuelle]]=Audit_Calc_Auto[[#This Row],[Formule attendue]],"OK","MODIFIE"))</f>
        <v>OK</v>
      </c>
    </row>
    <row r="1985" spans="1:5" x14ac:dyDescent="0.25">
      <c r="A1985" s="770" t="s">
        <v>505</v>
      </c>
      <c r="B1985" s="770" t="s">
        <v>2188</v>
      </c>
      <c r="C1985" s="772" t="s">
        <v>2189</v>
      </c>
      <c r="D1985" s="799" t="str" cm="1">
        <f t="array" aca="1" ref="D1985" ca="1">IFERROR(_xlfn.FORMULATEXT(INDIRECT("'" &amp; Audit_Calc_Auto[[#This Row],[Feuille]] &amp; "'!" &amp; Audit_Calc_Auto[[#This Row],[Cellule]])),"(pas de formule)")</f>
        <v>=A115</v>
      </c>
      <c r="E1985" t="str">
        <f ca="1">IF(Audit_Calc_Auto[[#This Row],[Formule actuelle]]="(pas de formule)","SANS FORMULE",IF(Audit_Calc_Auto[[#This Row],[Formule actuelle]]=Audit_Calc_Auto[[#This Row],[Formule attendue]],"OK","MODIFIE"))</f>
        <v>OK</v>
      </c>
    </row>
    <row r="1986" spans="1:5" x14ac:dyDescent="0.25">
      <c r="A1986" s="770" t="s">
        <v>505</v>
      </c>
      <c r="B1986" s="770" t="s">
        <v>2190</v>
      </c>
      <c r="C1986" s="772" t="s">
        <v>3527</v>
      </c>
      <c r="D1986" s="799" t="str" cm="1">
        <f t="array" aca="1" ref="D1986" ca="1">IFERROR(_xlfn.FORMULATEXT(INDIRECT("'" &amp; Audit_Calc_Auto[[#This Row],[Feuille]] &amp; "'!" &amp; Audit_Calc_Auto[[#This Row],[Cellule]])),"(pas de formule)")</f>
        <v>=SI(N(A118);ARRONDI(SI(OU(B118="";B118=0);0;(D118/B118*C118));2);0)</v>
      </c>
      <c r="E1986" t="str">
        <f ca="1">IF(Audit_Calc_Auto[[#This Row],[Formule actuelle]]="(pas de formule)","SANS FORMULE",IF(Audit_Calc_Auto[[#This Row],[Formule actuelle]]=Audit_Calc_Auto[[#This Row],[Formule attendue]],"OK","MODIFIE"))</f>
        <v>OK</v>
      </c>
    </row>
    <row r="1987" spans="1:5" x14ac:dyDescent="0.25">
      <c r="A1987" s="770" t="s">
        <v>505</v>
      </c>
      <c r="B1987" s="770" t="s">
        <v>2191</v>
      </c>
      <c r="C1987" s="772" t="s">
        <v>3528</v>
      </c>
      <c r="D1987" s="799" t="str" cm="1">
        <f t="array" aca="1" ref="D1987" ca="1">IFERROR(_xlfn.FORMULATEXT(INDIRECT("'" &amp; Audit_Calc_Auto[[#This Row],[Feuille]] &amp; "'!" &amp; Audit_Calc_Auto[[#This Row],[Cellule]])),"(pas de formule)")</f>
        <v>=SI($C$8="A RENSEIGNER";"Renseigner cellule C8";SIERREUR(ARRONDI(SI($C$8="NON";0;RECHERCHE(ANNEE(A118);$C$10:K$10;$C$13:K$13)*B118);2);0))</v>
      </c>
      <c r="E1987" t="str">
        <f ca="1">IF(Audit_Calc_Auto[[#This Row],[Formule actuelle]]="(pas de formule)","SANS FORMULE",IF(Audit_Calc_Auto[[#This Row],[Formule actuelle]]=Audit_Calc_Auto[[#This Row],[Formule attendue]],"OK","MODIFIE"))</f>
        <v>OK</v>
      </c>
    </row>
    <row r="1988" spans="1:5" x14ac:dyDescent="0.25">
      <c r="A1988" s="770" t="s">
        <v>505</v>
      </c>
      <c r="B1988" s="770" t="s">
        <v>2192</v>
      </c>
      <c r="C1988" s="772" t="s">
        <v>3529</v>
      </c>
      <c r="D1988" s="799" t="str" cm="1">
        <f t="array" aca="1" ref="D1988" ca="1">IFERROR(_xlfn.FORMULATEXT(INDIRECT("'" &amp; Audit_Calc_Auto[[#This Row],[Feuille]] &amp; "'!" &amp; Audit_Calc_Auto[[#This Row],[Cellule]])),"(pas de formule)")</f>
        <v>=SI($C$8="A RENSEIGNER";"Renseigner cellule C8";SI(N(A118);ARRONDI(B118-C118+D118-E118-SI(G118&gt;=0;SI(F118-G118&lt;0;-(F118-G118);0))-H118;2);0))</v>
      </c>
      <c r="E1988" t="str">
        <f ca="1">IF(Audit_Calc_Auto[[#This Row],[Formule actuelle]]="(pas de formule)","SANS FORMULE",IF(Audit_Calc_Auto[[#This Row],[Formule actuelle]]=Audit_Calc_Auto[[#This Row],[Formule attendue]],"OK","MODIFIE"))</f>
        <v>OK</v>
      </c>
    </row>
    <row r="1989" spans="1:5" x14ac:dyDescent="0.25">
      <c r="A1989" s="770" t="s">
        <v>505</v>
      </c>
      <c r="B1989" s="770" t="s">
        <v>1765</v>
      </c>
      <c r="C1989" s="772" t="s">
        <v>3530</v>
      </c>
      <c r="D1989" s="799" t="str" cm="1">
        <f t="array" aca="1" ref="D1989" ca="1">IFERROR(_xlfn.FORMULATEXT(INDIRECT("'" &amp; Audit_Calc_Auto[[#This Row],[Feuille]] &amp; "'!" &amp; Audit_Calc_Auto[[#This Row],[Cellule]])),"(pas de formule)")</f>
        <v>=SIERREUR(SI(I118="";"";ARRONDI(SI($K$117="Pourcentage_temps_projet";I118*K118;$I$131/$J$131*K118);2));"")</v>
      </c>
      <c r="E1989" t="str">
        <f ca="1">IF(Audit_Calc_Auto[[#This Row],[Formule actuelle]]="(pas de formule)","SANS FORMULE",IF(Audit_Calc_Auto[[#This Row],[Formule actuelle]]=Audit_Calc_Auto[[#This Row],[Formule attendue]],"OK","MODIFIE"))</f>
        <v>OK</v>
      </c>
    </row>
    <row r="1990" spans="1:5" x14ac:dyDescent="0.25">
      <c r="A1990" s="770" t="s">
        <v>505</v>
      </c>
      <c r="B1990" s="770" t="s">
        <v>1771</v>
      </c>
      <c r="C1990" s="772" t="s">
        <v>3531</v>
      </c>
      <c r="D1990" s="799" t="str" cm="1">
        <f t="array" aca="1" ref="D1990" ca="1">IFERROR(_xlfn.FORMULATEXT(INDIRECT("'" &amp; Audit_Calc_Auto[[#This Row],[Feuille]] &amp; "'!" &amp; Audit_Calc_Auto[[#This Row],[Cellule]])),"(pas de formule)")</f>
        <v>=SI(N(A119);ARRONDI(SI(OU(B119="";B119=0);0;(D119/B119*C119));2);0)</v>
      </c>
      <c r="E1990" t="str">
        <f ca="1">IF(Audit_Calc_Auto[[#This Row],[Formule actuelle]]="(pas de formule)","SANS FORMULE",IF(Audit_Calc_Auto[[#This Row],[Formule actuelle]]=Audit_Calc_Auto[[#This Row],[Formule attendue]],"OK","MODIFIE"))</f>
        <v>OK</v>
      </c>
    </row>
    <row r="1991" spans="1:5" x14ac:dyDescent="0.25">
      <c r="A1991" s="770" t="s">
        <v>505</v>
      </c>
      <c r="B1991" s="770" t="s">
        <v>2193</v>
      </c>
      <c r="C1991" s="772" t="s">
        <v>3532</v>
      </c>
      <c r="D1991" s="799" t="str" cm="1">
        <f t="array" aca="1" ref="D1991" ca="1">IFERROR(_xlfn.FORMULATEXT(INDIRECT("'" &amp; Audit_Calc_Auto[[#This Row],[Feuille]] &amp; "'!" &amp; Audit_Calc_Auto[[#This Row],[Cellule]])),"(pas de formule)")</f>
        <v>=SI($C$8="A RENSEIGNER";"Renseigner cellule C8";SIERREUR(ARRONDI(SI($C$8="NON";0;RECHERCHE(ANNEE(A119);$C$10:K$10;$C$13:K$13)*B119);2);0))</v>
      </c>
      <c r="E1991" t="str">
        <f ca="1">IF(Audit_Calc_Auto[[#This Row],[Formule actuelle]]="(pas de formule)","SANS FORMULE",IF(Audit_Calc_Auto[[#This Row],[Formule actuelle]]=Audit_Calc_Auto[[#This Row],[Formule attendue]],"OK","MODIFIE"))</f>
        <v>OK</v>
      </c>
    </row>
    <row r="1992" spans="1:5" x14ac:dyDescent="0.25">
      <c r="A1992" s="770" t="s">
        <v>505</v>
      </c>
      <c r="B1992" s="770" t="s">
        <v>2194</v>
      </c>
      <c r="C1992" s="772" t="s">
        <v>3533</v>
      </c>
      <c r="D1992" s="799" t="str" cm="1">
        <f t="array" aca="1" ref="D1992" ca="1">IFERROR(_xlfn.FORMULATEXT(INDIRECT("'" &amp; Audit_Calc_Auto[[#This Row],[Feuille]] &amp; "'!" &amp; Audit_Calc_Auto[[#This Row],[Cellule]])),"(pas de formule)")</f>
        <v>=SI($C$8="A RENSEIGNER";"Renseigner cellule C8";SI(N(A119);ARRONDI(B119-C119+D119-E119-SI(G119&gt;=0;SI(F119-G119&lt;0;-(F119-G119);0))-H119;2);0))</v>
      </c>
      <c r="E1992" t="str">
        <f ca="1">IF(Audit_Calc_Auto[[#This Row],[Formule actuelle]]="(pas de formule)","SANS FORMULE",IF(Audit_Calc_Auto[[#This Row],[Formule actuelle]]=Audit_Calc_Auto[[#This Row],[Formule attendue]],"OK","MODIFIE"))</f>
        <v>OK</v>
      </c>
    </row>
    <row r="1993" spans="1:5" x14ac:dyDescent="0.25">
      <c r="A1993" s="770" t="s">
        <v>505</v>
      </c>
      <c r="B1993" s="770" t="s">
        <v>1775</v>
      </c>
      <c r="C1993" s="772" t="s">
        <v>3534</v>
      </c>
      <c r="D1993" s="799" t="str" cm="1">
        <f t="array" aca="1" ref="D1993" ca="1">IFERROR(_xlfn.FORMULATEXT(INDIRECT("'" &amp; Audit_Calc_Auto[[#This Row],[Feuille]] &amp; "'!" &amp; Audit_Calc_Auto[[#This Row],[Cellule]])),"(pas de formule)")</f>
        <v>=SIERREUR(SI(I119="";"";ARRONDI(SI($K$117="Pourcentage_temps_projet";I119*K119;$I$131/$J$131*K119);2));"")</v>
      </c>
      <c r="E1993" t="str">
        <f ca="1">IF(Audit_Calc_Auto[[#This Row],[Formule actuelle]]="(pas de formule)","SANS FORMULE",IF(Audit_Calc_Auto[[#This Row],[Formule actuelle]]=Audit_Calc_Auto[[#This Row],[Formule attendue]],"OK","MODIFIE"))</f>
        <v>OK</v>
      </c>
    </row>
    <row r="1994" spans="1:5" x14ac:dyDescent="0.25">
      <c r="A1994" s="770" t="s">
        <v>505</v>
      </c>
      <c r="B1994" s="770" t="s">
        <v>2195</v>
      </c>
      <c r="C1994" s="772" t="s">
        <v>3535</v>
      </c>
      <c r="D1994" s="799" t="str" cm="1">
        <f t="array" aca="1" ref="D1994" ca="1">IFERROR(_xlfn.FORMULATEXT(INDIRECT("'" &amp; Audit_Calc_Auto[[#This Row],[Feuille]] &amp; "'!" &amp; Audit_Calc_Auto[[#This Row],[Cellule]])),"(pas de formule)")</f>
        <v>=SI(N(A120);ARRONDI(SI(OU(B120="";B120=0);0;(D120/B120*C120));2);0)</v>
      </c>
      <c r="E1994" t="str">
        <f ca="1">IF(Audit_Calc_Auto[[#This Row],[Formule actuelle]]="(pas de formule)","SANS FORMULE",IF(Audit_Calc_Auto[[#This Row],[Formule actuelle]]=Audit_Calc_Auto[[#This Row],[Formule attendue]],"OK","MODIFIE"))</f>
        <v>OK</v>
      </c>
    </row>
    <row r="1995" spans="1:5" x14ac:dyDescent="0.25">
      <c r="A1995" s="770" t="s">
        <v>505</v>
      </c>
      <c r="B1995" s="770" t="s">
        <v>2196</v>
      </c>
      <c r="C1995" s="772" t="s">
        <v>3536</v>
      </c>
      <c r="D1995" s="799" t="str" cm="1">
        <f t="array" aca="1" ref="D1995" ca="1">IFERROR(_xlfn.FORMULATEXT(INDIRECT("'" &amp; Audit_Calc_Auto[[#This Row],[Feuille]] &amp; "'!" &amp; Audit_Calc_Auto[[#This Row],[Cellule]])),"(pas de formule)")</f>
        <v>=SI($C$8="A RENSEIGNER";"Renseigner cellule C8";SIERREUR(ARRONDI(SI($C$8="NON";0;RECHERCHE(ANNEE(A120);$C$10:K$10;$C$13:K$13)*B120);2);0))</v>
      </c>
      <c r="E1995" t="str">
        <f ca="1">IF(Audit_Calc_Auto[[#This Row],[Formule actuelle]]="(pas de formule)","SANS FORMULE",IF(Audit_Calc_Auto[[#This Row],[Formule actuelle]]=Audit_Calc_Auto[[#This Row],[Formule attendue]],"OK","MODIFIE"))</f>
        <v>OK</v>
      </c>
    </row>
    <row r="1996" spans="1:5" x14ac:dyDescent="0.25">
      <c r="A1996" s="770" t="s">
        <v>505</v>
      </c>
      <c r="B1996" s="770" t="s">
        <v>2197</v>
      </c>
      <c r="C1996" s="772" t="s">
        <v>3537</v>
      </c>
      <c r="D1996" s="799" t="str" cm="1">
        <f t="array" aca="1" ref="D1996" ca="1">IFERROR(_xlfn.FORMULATEXT(INDIRECT("'" &amp; Audit_Calc_Auto[[#This Row],[Feuille]] &amp; "'!" &amp; Audit_Calc_Auto[[#This Row],[Cellule]])),"(pas de formule)")</f>
        <v>=SI($C$8="A RENSEIGNER";"Renseigner cellule C8";SI(N(A120);ARRONDI(B120-C120+D120-E120-SI(G120&gt;=0;SI(F120-G120&lt;0;-(F120-G120);0))-H120;2);0))</v>
      </c>
      <c r="E1996" t="str">
        <f ca="1">IF(Audit_Calc_Auto[[#This Row],[Formule actuelle]]="(pas de formule)","SANS FORMULE",IF(Audit_Calc_Auto[[#This Row],[Formule actuelle]]=Audit_Calc_Auto[[#This Row],[Formule attendue]],"OK","MODIFIE"))</f>
        <v>OK</v>
      </c>
    </row>
    <row r="1997" spans="1:5" x14ac:dyDescent="0.25">
      <c r="A1997" s="770" t="s">
        <v>505</v>
      </c>
      <c r="B1997" s="770" t="s">
        <v>2198</v>
      </c>
      <c r="C1997" s="772" t="s">
        <v>3538</v>
      </c>
      <c r="D1997" s="799" t="str" cm="1">
        <f t="array" aca="1" ref="D1997" ca="1">IFERROR(_xlfn.FORMULATEXT(INDIRECT("'" &amp; Audit_Calc_Auto[[#This Row],[Feuille]] &amp; "'!" &amp; Audit_Calc_Auto[[#This Row],[Cellule]])),"(pas de formule)")</f>
        <v>=SIERREUR(SI(I120="";"";ARRONDI(SI($K$117="Pourcentage_temps_projet";I120*K120;$I$131/$J$131*K120);2));"")</v>
      </c>
      <c r="E1997" t="str">
        <f ca="1">IF(Audit_Calc_Auto[[#This Row],[Formule actuelle]]="(pas de formule)","SANS FORMULE",IF(Audit_Calc_Auto[[#This Row],[Formule actuelle]]=Audit_Calc_Auto[[#This Row],[Formule attendue]],"OK","MODIFIE"))</f>
        <v>OK</v>
      </c>
    </row>
    <row r="1998" spans="1:5" x14ac:dyDescent="0.25">
      <c r="A1998" s="770" t="s">
        <v>505</v>
      </c>
      <c r="B1998" s="770" t="s">
        <v>2199</v>
      </c>
      <c r="C1998" s="772" t="s">
        <v>3539</v>
      </c>
      <c r="D1998" s="799" t="str" cm="1">
        <f t="array" aca="1" ref="D1998" ca="1">IFERROR(_xlfn.FORMULATEXT(INDIRECT("'" &amp; Audit_Calc_Auto[[#This Row],[Feuille]] &amp; "'!" &amp; Audit_Calc_Auto[[#This Row],[Cellule]])),"(pas de formule)")</f>
        <v>=SI(N(A121);ARRONDI(SI(OU(B121="";B121=0);0;(D121/B121*C121));2);0)</v>
      </c>
      <c r="E1998" t="str">
        <f ca="1">IF(Audit_Calc_Auto[[#This Row],[Formule actuelle]]="(pas de formule)","SANS FORMULE",IF(Audit_Calc_Auto[[#This Row],[Formule actuelle]]=Audit_Calc_Auto[[#This Row],[Formule attendue]],"OK","MODIFIE"))</f>
        <v>OK</v>
      </c>
    </row>
    <row r="1999" spans="1:5" x14ac:dyDescent="0.25">
      <c r="A1999" s="770" t="s">
        <v>505</v>
      </c>
      <c r="B1999" s="770" t="s">
        <v>2200</v>
      </c>
      <c r="C1999" s="772" t="s">
        <v>3540</v>
      </c>
      <c r="D1999" s="799" t="str" cm="1">
        <f t="array" aca="1" ref="D1999" ca="1">IFERROR(_xlfn.FORMULATEXT(INDIRECT("'" &amp; Audit_Calc_Auto[[#This Row],[Feuille]] &amp; "'!" &amp; Audit_Calc_Auto[[#This Row],[Cellule]])),"(pas de formule)")</f>
        <v>=SI($C$8="A RENSEIGNER";"Renseigner cellule C8";SIERREUR(ARRONDI(SI($C$8="NON";0;RECHERCHE(ANNEE(A121);$C$10:K$10;$C$13:K$13)*B121);2);0))</v>
      </c>
      <c r="E1999" t="str">
        <f ca="1">IF(Audit_Calc_Auto[[#This Row],[Formule actuelle]]="(pas de formule)","SANS FORMULE",IF(Audit_Calc_Auto[[#This Row],[Formule actuelle]]=Audit_Calc_Auto[[#This Row],[Formule attendue]],"OK","MODIFIE"))</f>
        <v>OK</v>
      </c>
    </row>
    <row r="2000" spans="1:5" x14ac:dyDescent="0.25">
      <c r="A2000" s="770" t="s">
        <v>505</v>
      </c>
      <c r="B2000" s="770" t="s">
        <v>2201</v>
      </c>
      <c r="C2000" s="772" t="s">
        <v>3541</v>
      </c>
      <c r="D2000" s="799" t="str" cm="1">
        <f t="array" aca="1" ref="D2000" ca="1">IFERROR(_xlfn.FORMULATEXT(INDIRECT("'" &amp; Audit_Calc_Auto[[#This Row],[Feuille]] &amp; "'!" &amp; Audit_Calc_Auto[[#This Row],[Cellule]])),"(pas de formule)")</f>
        <v>=SI($C$8="A RENSEIGNER";"Renseigner cellule C8";SI(N(A121);ARRONDI(B121-C121+D121-E121-SI(G121&gt;=0;SI(F121-G121&lt;0;-(F121-G121);0))-H121;2);0))</v>
      </c>
      <c r="E2000" t="str">
        <f ca="1">IF(Audit_Calc_Auto[[#This Row],[Formule actuelle]]="(pas de formule)","SANS FORMULE",IF(Audit_Calc_Auto[[#This Row],[Formule actuelle]]=Audit_Calc_Auto[[#This Row],[Formule attendue]],"OK","MODIFIE"))</f>
        <v>OK</v>
      </c>
    </row>
    <row r="2001" spans="1:5" x14ac:dyDescent="0.25">
      <c r="A2001" s="770" t="s">
        <v>505</v>
      </c>
      <c r="B2001" s="770" t="s">
        <v>2202</v>
      </c>
      <c r="C2001" s="772" t="s">
        <v>3542</v>
      </c>
      <c r="D2001" s="799" t="str" cm="1">
        <f t="array" aca="1" ref="D2001" ca="1">IFERROR(_xlfn.FORMULATEXT(INDIRECT("'" &amp; Audit_Calc_Auto[[#This Row],[Feuille]] &amp; "'!" &amp; Audit_Calc_Auto[[#This Row],[Cellule]])),"(pas de formule)")</f>
        <v>=SIERREUR(SI(I121="";"";ARRONDI(SI($K$117="Pourcentage_temps_projet";I121*K121;$I$131/$J$131*K121);2));"")</v>
      </c>
      <c r="E2001" t="str">
        <f ca="1">IF(Audit_Calc_Auto[[#This Row],[Formule actuelle]]="(pas de formule)","SANS FORMULE",IF(Audit_Calc_Auto[[#This Row],[Formule actuelle]]=Audit_Calc_Auto[[#This Row],[Formule attendue]],"OK","MODIFIE"))</f>
        <v>OK</v>
      </c>
    </row>
    <row r="2002" spans="1:5" x14ac:dyDescent="0.25">
      <c r="A2002" s="770" t="s">
        <v>505</v>
      </c>
      <c r="B2002" s="770" t="s">
        <v>2203</v>
      </c>
      <c r="C2002" s="772" t="s">
        <v>3543</v>
      </c>
      <c r="D2002" s="799" t="str" cm="1">
        <f t="array" aca="1" ref="D2002" ca="1">IFERROR(_xlfn.FORMULATEXT(INDIRECT("'" &amp; Audit_Calc_Auto[[#This Row],[Feuille]] &amp; "'!" &amp; Audit_Calc_Auto[[#This Row],[Cellule]])),"(pas de formule)")</f>
        <v>=SI(N(A122);ARRONDI(SI(OU(B122="";B122=0);0;(D122/B122*C122));2);0)</v>
      </c>
      <c r="E2002" t="str">
        <f ca="1">IF(Audit_Calc_Auto[[#This Row],[Formule actuelle]]="(pas de formule)","SANS FORMULE",IF(Audit_Calc_Auto[[#This Row],[Formule actuelle]]=Audit_Calc_Auto[[#This Row],[Formule attendue]],"OK","MODIFIE"))</f>
        <v>OK</v>
      </c>
    </row>
    <row r="2003" spans="1:5" x14ac:dyDescent="0.25">
      <c r="A2003" s="770" t="s">
        <v>505</v>
      </c>
      <c r="B2003" s="770" t="s">
        <v>2204</v>
      </c>
      <c r="C2003" s="772" t="s">
        <v>3544</v>
      </c>
      <c r="D2003" s="799" t="str" cm="1">
        <f t="array" aca="1" ref="D2003" ca="1">IFERROR(_xlfn.FORMULATEXT(INDIRECT("'" &amp; Audit_Calc_Auto[[#This Row],[Feuille]] &amp; "'!" &amp; Audit_Calc_Auto[[#This Row],[Cellule]])),"(pas de formule)")</f>
        <v>=SI($C$8="A RENSEIGNER";"Renseigner cellule C8";SIERREUR(ARRONDI(SI($C$8="NON";0;RECHERCHE(ANNEE(A122);$C$10:K$10;$C$13:K$13)*B122);2);0))</v>
      </c>
      <c r="E2003" t="str">
        <f ca="1">IF(Audit_Calc_Auto[[#This Row],[Formule actuelle]]="(pas de formule)","SANS FORMULE",IF(Audit_Calc_Auto[[#This Row],[Formule actuelle]]=Audit_Calc_Auto[[#This Row],[Formule attendue]],"OK","MODIFIE"))</f>
        <v>OK</v>
      </c>
    </row>
    <row r="2004" spans="1:5" x14ac:dyDescent="0.25">
      <c r="A2004" s="770" t="s">
        <v>505</v>
      </c>
      <c r="B2004" s="770" t="s">
        <v>2205</v>
      </c>
      <c r="C2004" s="772" t="s">
        <v>3545</v>
      </c>
      <c r="D2004" s="799" t="str" cm="1">
        <f t="array" aca="1" ref="D2004" ca="1">IFERROR(_xlfn.FORMULATEXT(INDIRECT("'" &amp; Audit_Calc_Auto[[#This Row],[Feuille]] &amp; "'!" &amp; Audit_Calc_Auto[[#This Row],[Cellule]])),"(pas de formule)")</f>
        <v>=SI($C$8="A RENSEIGNER";"Renseigner cellule C8";SI(N(A122);ARRONDI(B122-C122+D122-E122-SI(G122&gt;=0;SI(F122-G122&lt;0;-(F122-G122);0))-H122;2);0))</v>
      </c>
      <c r="E2004" t="str">
        <f ca="1">IF(Audit_Calc_Auto[[#This Row],[Formule actuelle]]="(pas de formule)","SANS FORMULE",IF(Audit_Calc_Auto[[#This Row],[Formule actuelle]]=Audit_Calc_Auto[[#This Row],[Formule attendue]],"OK","MODIFIE"))</f>
        <v>OK</v>
      </c>
    </row>
    <row r="2005" spans="1:5" x14ac:dyDescent="0.25">
      <c r="A2005" s="770" t="s">
        <v>505</v>
      </c>
      <c r="B2005" s="770" t="s">
        <v>2206</v>
      </c>
      <c r="C2005" s="772" t="s">
        <v>3546</v>
      </c>
      <c r="D2005" s="799" t="str" cm="1">
        <f t="array" aca="1" ref="D2005" ca="1">IFERROR(_xlfn.FORMULATEXT(INDIRECT("'" &amp; Audit_Calc_Auto[[#This Row],[Feuille]] &amp; "'!" &amp; Audit_Calc_Auto[[#This Row],[Cellule]])),"(pas de formule)")</f>
        <v>=SIERREUR(SI(I122="";"";ARRONDI(SI($K$117="Pourcentage_temps_projet";I122*K122;$I$131/$J$131*K122);2));"")</v>
      </c>
      <c r="E2005" t="str">
        <f ca="1">IF(Audit_Calc_Auto[[#This Row],[Formule actuelle]]="(pas de formule)","SANS FORMULE",IF(Audit_Calc_Auto[[#This Row],[Formule actuelle]]=Audit_Calc_Auto[[#This Row],[Formule attendue]],"OK","MODIFIE"))</f>
        <v>OK</v>
      </c>
    </row>
    <row r="2006" spans="1:5" x14ac:dyDescent="0.25">
      <c r="A2006" s="770" t="s">
        <v>505</v>
      </c>
      <c r="B2006" s="770" t="s">
        <v>2207</v>
      </c>
      <c r="C2006" s="772" t="s">
        <v>3547</v>
      </c>
      <c r="D2006" s="799" t="str" cm="1">
        <f t="array" aca="1" ref="D2006" ca="1">IFERROR(_xlfn.FORMULATEXT(INDIRECT("'" &amp; Audit_Calc_Auto[[#This Row],[Feuille]] &amp; "'!" &amp; Audit_Calc_Auto[[#This Row],[Cellule]])),"(pas de formule)")</f>
        <v>=SI(N(A123);ARRONDI(SI(OU(B123="";B123=0);0;(D123/B123*C123));2);0)</v>
      </c>
      <c r="E2006" t="str">
        <f ca="1">IF(Audit_Calc_Auto[[#This Row],[Formule actuelle]]="(pas de formule)","SANS FORMULE",IF(Audit_Calc_Auto[[#This Row],[Formule actuelle]]=Audit_Calc_Auto[[#This Row],[Formule attendue]],"OK","MODIFIE"))</f>
        <v>OK</v>
      </c>
    </row>
    <row r="2007" spans="1:5" x14ac:dyDescent="0.25">
      <c r="A2007" s="770" t="s">
        <v>505</v>
      </c>
      <c r="B2007" s="770" t="s">
        <v>2208</v>
      </c>
      <c r="C2007" s="772" t="s">
        <v>3548</v>
      </c>
      <c r="D2007" s="799" t="str" cm="1">
        <f t="array" aca="1" ref="D2007" ca="1">IFERROR(_xlfn.FORMULATEXT(INDIRECT("'" &amp; Audit_Calc_Auto[[#This Row],[Feuille]] &amp; "'!" &amp; Audit_Calc_Auto[[#This Row],[Cellule]])),"(pas de formule)")</f>
        <v>=SI($C$8="A RENSEIGNER";"Renseigner cellule C8";SIERREUR(ARRONDI(SI($C$8="NON";0;RECHERCHE(ANNEE(A123);$C$10:K$10;$C$13:K$13)*B123);2);0))</v>
      </c>
      <c r="E2007" t="str">
        <f ca="1">IF(Audit_Calc_Auto[[#This Row],[Formule actuelle]]="(pas de formule)","SANS FORMULE",IF(Audit_Calc_Auto[[#This Row],[Formule actuelle]]=Audit_Calc_Auto[[#This Row],[Formule attendue]],"OK","MODIFIE"))</f>
        <v>OK</v>
      </c>
    </row>
    <row r="2008" spans="1:5" x14ac:dyDescent="0.25">
      <c r="A2008" s="770" t="s">
        <v>505</v>
      </c>
      <c r="B2008" s="770" t="s">
        <v>2209</v>
      </c>
      <c r="C2008" s="772" t="s">
        <v>3549</v>
      </c>
      <c r="D2008" s="799" t="str" cm="1">
        <f t="array" aca="1" ref="D2008" ca="1">IFERROR(_xlfn.FORMULATEXT(INDIRECT("'" &amp; Audit_Calc_Auto[[#This Row],[Feuille]] &amp; "'!" &amp; Audit_Calc_Auto[[#This Row],[Cellule]])),"(pas de formule)")</f>
        <v>=SI($C$8="A RENSEIGNER";"Renseigner cellule C8";SI(N(A123);ARRONDI(B123-C123+D123-E123-SI(G123&gt;=0;SI(F123-G123&lt;0;-(F123-G123);0))-H123;2);0))</v>
      </c>
      <c r="E2008" t="str">
        <f ca="1">IF(Audit_Calc_Auto[[#This Row],[Formule actuelle]]="(pas de formule)","SANS FORMULE",IF(Audit_Calc_Auto[[#This Row],[Formule actuelle]]=Audit_Calc_Auto[[#This Row],[Formule attendue]],"OK","MODIFIE"))</f>
        <v>OK</v>
      </c>
    </row>
    <row r="2009" spans="1:5" x14ac:dyDescent="0.25">
      <c r="A2009" s="770" t="s">
        <v>505</v>
      </c>
      <c r="B2009" s="770" t="s">
        <v>1784</v>
      </c>
      <c r="C2009" s="772" t="s">
        <v>3550</v>
      </c>
      <c r="D2009" s="799" t="str" cm="1">
        <f t="array" aca="1" ref="D2009" ca="1">IFERROR(_xlfn.FORMULATEXT(INDIRECT("'" &amp; Audit_Calc_Auto[[#This Row],[Feuille]] &amp; "'!" &amp; Audit_Calc_Auto[[#This Row],[Cellule]])),"(pas de formule)")</f>
        <v>=SIERREUR(SI(I123="";"";ARRONDI(SI($K$117="Pourcentage_temps_projet";I123*K123;$I$131/$J$131*K123);2));"")</v>
      </c>
      <c r="E2009" t="str">
        <f ca="1">IF(Audit_Calc_Auto[[#This Row],[Formule actuelle]]="(pas de formule)","SANS FORMULE",IF(Audit_Calc_Auto[[#This Row],[Formule actuelle]]=Audit_Calc_Auto[[#This Row],[Formule attendue]],"OK","MODIFIE"))</f>
        <v>OK</v>
      </c>
    </row>
    <row r="2010" spans="1:5" x14ac:dyDescent="0.25">
      <c r="A2010" s="770" t="s">
        <v>505</v>
      </c>
      <c r="B2010" s="770" t="s">
        <v>2210</v>
      </c>
      <c r="C2010" s="772" t="s">
        <v>3551</v>
      </c>
      <c r="D2010" s="799" t="str" cm="1">
        <f t="array" aca="1" ref="D2010" ca="1">IFERROR(_xlfn.FORMULATEXT(INDIRECT("'" &amp; Audit_Calc_Auto[[#This Row],[Feuille]] &amp; "'!" &amp; Audit_Calc_Auto[[#This Row],[Cellule]])),"(pas de formule)")</f>
        <v>=SI(N(A124);ARRONDI(SI(OU(B124="";B124=0);0;(D124/B124*C124));2);0)</v>
      </c>
      <c r="E2010" t="str">
        <f ca="1">IF(Audit_Calc_Auto[[#This Row],[Formule actuelle]]="(pas de formule)","SANS FORMULE",IF(Audit_Calc_Auto[[#This Row],[Formule actuelle]]=Audit_Calc_Auto[[#This Row],[Formule attendue]],"OK","MODIFIE"))</f>
        <v>OK</v>
      </c>
    </row>
    <row r="2011" spans="1:5" x14ac:dyDescent="0.25">
      <c r="A2011" s="770" t="s">
        <v>505</v>
      </c>
      <c r="B2011" s="770" t="s">
        <v>2211</v>
      </c>
      <c r="C2011" s="772" t="s">
        <v>3552</v>
      </c>
      <c r="D2011" s="799" t="str" cm="1">
        <f t="array" aca="1" ref="D2011" ca="1">IFERROR(_xlfn.FORMULATEXT(INDIRECT("'" &amp; Audit_Calc_Auto[[#This Row],[Feuille]] &amp; "'!" &amp; Audit_Calc_Auto[[#This Row],[Cellule]])),"(pas de formule)")</f>
        <v>=SI($C$8="A RENSEIGNER";"Renseigner cellule C8";SIERREUR(ARRONDI(SI($C$8="NON";0;RECHERCHE(ANNEE(A124);$C$10:K$10;$C$13:K$13)*B124);2);0))</v>
      </c>
      <c r="E2011" t="str">
        <f ca="1">IF(Audit_Calc_Auto[[#This Row],[Formule actuelle]]="(pas de formule)","SANS FORMULE",IF(Audit_Calc_Auto[[#This Row],[Formule actuelle]]=Audit_Calc_Auto[[#This Row],[Formule attendue]],"OK","MODIFIE"))</f>
        <v>OK</v>
      </c>
    </row>
    <row r="2012" spans="1:5" x14ac:dyDescent="0.25">
      <c r="A2012" s="770" t="s">
        <v>505</v>
      </c>
      <c r="B2012" s="770" t="s">
        <v>2212</v>
      </c>
      <c r="C2012" s="772" t="s">
        <v>3553</v>
      </c>
      <c r="D2012" s="799" t="str" cm="1">
        <f t="array" aca="1" ref="D2012" ca="1">IFERROR(_xlfn.FORMULATEXT(INDIRECT("'" &amp; Audit_Calc_Auto[[#This Row],[Feuille]] &amp; "'!" &amp; Audit_Calc_Auto[[#This Row],[Cellule]])),"(pas de formule)")</f>
        <v>=SI($C$8="A RENSEIGNER";"Renseigner cellule C8";SI(N(A124);ARRONDI(B124-C124+D124-E124-SI(G124&gt;=0;SI(F124-G124&lt;0;-(F124-G124);0))-H124;2);0))</v>
      </c>
      <c r="E2012" t="str">
        <f ca="1">IF(Audit_Calc_Auto[[#This Row],[Formule actuelle]]="(pas de formule)","SANS FORMULE",IF(Audit_Calc_Auto[[#This Row],[Formule actuelle]]=Audit_Calc_Auto[[#This Row],[Formule attendue]],"OK","MODIFIE"))</f>
        <v>OK</v>
      </c>
    </row>
    <row r="2013" spans="1:5" x14ac:dyDescent="0.25">
      <c r="A2013" s="770" t="s">
        <v>505</v>
      </c>
      <c r="B2013" s="770" t="s">
        <v>1791</v>
      </c>
      <c r="C2013" s="772" t="s">
        <v>3554</v>
      </c>
      <c r="D2013" s="799" t="str" cm="1">
        <f t="array" aca="1" ref="D2013" ca="1">IFERROR(_xlfn.FORMULATEXT(INDIRECT("'" &amp; Audit_Calc_Auto[[#This Row],[Feuille]] &amp; "'!" &amp; Audit_Calc_Auto[[#This Row],[Cellule]])),"(pas de formule)")</f>
        <v>=SIERREUR(SI(I124="";"";ARRONDI(SI($K$117="Pourcentage_temps_projet";I124*K124;$I$131/$J$131*K124);2));"")</v>
      </c>
      <c r="E2013" t="str">
        <f ca="1">IF(Audit_Calc_Auto[[#This Row],[Formule actuelle]]="(pas de formule)","SANS FORMULE",IF(Audit_Calc_Auto[[#This Row],[Formule actuelle]]=Audit_Calc_Auto[[#This Row],[Formule attendue]],"OK","MODIFIE"))</f>
        <v>OK</v>
      </c>
    </row>
    <row r="2014" spans="1:5" x14ac:dyDescent="0.25">
      <c r="A2014" s="770" t="s">
        <v>505</v>
      </c>
      <c r="B2014" s="770" t="s">
        <v>2213</v>
      </c>
      <c r="C2014" s="772" t="s">
        <v>3555</v>
      </c>
      <c r="D2014" s="799" t="str" cm="1">
        <f t="array" aca="1" ref="D2014" ca="1">IFERROR(_xlfn.FORMULATEXT(INDIRECT("'" &amp; Audit_Calc_Auto[[#This Row],[Feuille]] &amp; "'!" &amp; Audit_Calc_Auto[[#This Row],[Cellule]])),"(pas de formule)")</f>
        <v>=SI(N(A125);ARRONDI(SI(OU(B125="";B125=0);0;(D125/B125*C125));2);0)</v>
      </c>
      <c r="E2014" t="str">
        <f ca="1">IF(Audit_Calc_Auto[[#This Row],[Formule actuelle]]="(pas de formule)","SANS FORMULE",IF(Audit_Calc_Auto[[#This Row],[Formule actuelle]]=Audit_Calc_Auto[[#This Row],[Formule attendue]],"OK","MODIFIE"))</f>
        <v>OK</v>
      </c>
    </row>
    <row r="2015" spans="1:5" x14ac:dyDescent="0.25">
      <c r="A2015" s="770" t="s">
        <v>505</v>
      </c>
      <c r="B2015" s="770" t="s">
        <v>2214</v>
      </c>
      <c r="C2015" s="772" t="s">
        <v>3556</v>
      </c>
      <c r="D2015" s="799" t="str" cm="1">
        <f t="array" aca="1" ref="D2015" ca="1">IFERROR(_xlfn.FORMULATEXT(INDIRECT("'" &amp; Audit_Calc_Auto[[#This Row],[Feuille]] &amp; "'!" &amp; Audit_Calc_Auto[[#This Row],[Cellule]])),"(pas de formule)")</f>
        <v>=SI($C$8="A RENSEIGNER";"Renseigner cellule C8";SIERREUR(ARRONDI(SI($C$8="NON";0;RECHERCHE(ANNEE(A125);$C$10:K$10;$C$13:K$13)*B125);2);0))</v>
      </c>
      <c r="E2015" t="str">
        <f ca="1">IF(Audit_Calc_Auto[[#This Row],[Formule actuelle]]="(pas de formule)","SANS FORMULE",IF(Audit_Calc_Auto[[#This Row],[Formule actuelle]]=Audit_Calc_Auto[[#This Row],[Formule attendue]],"OK","MODIFIE"))</f>
        <v>OK</v>
      </c>
    </row>
    <row r="2016" spans="1:5" x14ac:dyDescent="0.25">
      <c r="A2016" s="770" t="s">
        <v>505</v>
      </c>
      <c r="B2016" s="770" t="s">
        <v>2215</v>
      </c>
      <c r="C2016" s="772" t="s">
        <v>3557</v>
      </c>
      <c r="D2016" s="799" t="str" cm="1">
        <f t="array" aca="1" ref="D2016" ca="1">IFERROR(_xlfn.FORMULATEXT(INDIRECT("'" &amp; Audit_Calc_Auto[[#This Row],[Feuille]] &amp; "'!" &amp; Audit_Calc_Auto[[#This Row],[Cellule]])),"(pas de formule)")</f>
        <v>=SI($C$8="A RENSEIGNER";"Renseigner cellule C8";SI(N(A125);ARRONDI(B125-C125+D125-E125-SI(G125&gt;=0;SI(F125-G125&lt;0;-(F125-G125);0))-H125;2);0))</v>
      </c>
      <c r="E2016" t="str">
        <f ca="1">IF(Audit_Calc_Auto[[#This Row],[Formule actuelle]]="(pas de formule)","SANS FORMULE",IF(Audit_Calc_Auto[[#This Row],[Formule actuelle]]=Audit_Calc_Auto[[#This Row],[Formule attendue]],"OK","MODIFIE"))</f>
        <v>OK</v>
      </c>
    </row>
    <row r="2017" spans="1:5" x14ac:dyDescent="0.25">
      <c r="A2017" s="770" t="s">
        <v>505</v>
      </c>
      <c r="B2017" s="770" t="s">
        <v>1798</v>
      </c>
      <c r="C2017" s="772" t="s">
        <v>3558</v>
      </c>
      <c r="D2017" s="799" t="str" cm="1">
        <f t="array" aca="1" ref="D2017" ca="1">IFERROR(_xlfn.FORMULATEXT(INDIRECT("'" &amp; Audit_Calc_Auto[[#This Row],[Feuille]] &amp; "'!" &amp; Audit_Calc_Auto[[#This Row],[Cellule]])),"(pas de formule)")</f>
        <v>=SIERREUR(SI(I125="";"";ARRONDI(SI($K$117="Pourcentage_temps_projet";I125*K125;$I$131/$J$131*K125);2));"")</v>
      </c>
      <c r="E2017" t="str">
        <f ca="1">IF(Audit_Calc_Auto[[#This Row],[Formule actuelle]]="(pas de formule)","SANS FORMULE",IF(Audit_Calc_Auto[[#This Row],[Formule actuelle]]=Audit_Calc_Auto[[#This Row],[Formule attendue]],"OK","MODIFIE"))</f>
        <v>OK</v>
      </c>
    </row>
    <row r="2018" spans="1:5" x14ac:dyDescent="0.25">
      <c r="A2018" s="770" t="s">
        <v>505</v>
      </c>
      <c r="B2018" s="770" t="s">
        <v>2216</v>
      </c>
      <c r="C2018" s="772" t="s">
        <v>3559</v>
      </c>
      <c r="D2018" s="799" t="str" cm="1">
        <f t="array" aca="1" ref="D2018" ca="1">IFERROR(_xlfn.FORMULATEXT(INDIRECT("'" &amp; Audit_Calc_Auto[[#This Row],[Feuille]] &amp; "'!" &amp; Audit_Calc_Auto[[#This Row],[Cellule]])),"(pas de formule)")</f>
        <v>=SI(N(A126);ARRONDI(SI(OU(B126="";B126=0);0;(D126/B126*C126));2);0)</v>
      </c>
      <c r="E2018" t="str">
        <f ca="1">IF(Audit_Calc_Auto[[#This Row],[Formule actuelle]]="(pas de formule)","SANS FORMULE",IF(Audit_Calc_Auto[[#This Row],[Formule actuelle]]=Audit_Calc_Auto[[#This Row],[Formule attendue]],"OK","MODIFIE"))</f>
        <v>OK</v>
      </c>
    </row>
    <row r="2019" spans="1:5" x14ac:dyDescent="0.25">
      <c r="A2019" s="770" t="s">
        <v>505</v>
      </c>
      <c r="B2019" s="770" t="s">
        <v>2217</v>
      </c>
      <c r="C2019" s="772" t="s">
        <v>3560</v>
      </c>
      <c r="D2019" s="799" t="str" cm="1">
        <f t="array" aca="1" ref="D2019" ca="1">IFERROR(_xlfn.FORMULATEXT(INDIRECT("'" &amp; Audit_Calc_Auto[[#This Row],[Feuille]] &amp; "'!" &amp; Audit_Calc_Auto[[#This Row],[Cellule]])),"(pas de formule)")</f>
        <v>=SI($C$8="A RENSEIGNER";"Renseigner cellule C8";SIERREUR(ARRONDI(SI($C$8="NON";0;RECHERCHE(ANNEE(A126);$C$10:K$10;$C$13:K$13)*B126);2);0))</v>
      </c>
      <c r="E2019" t="str">
        <f ca="1">IF(Audit_Calc_Auto[[#This Row],[Formule actuelle]]="(pas de formule)","SANS FORMULE",IF(Audit_Calc_Auto[[#This Row],[Formule actuelle]]=Audit_Calc_Auto[[#This Row],[Formule attendue]],"OK","MODIFIE"))</f>
        <v>OK</v>
      </c>
    </row>
    <row r="2020" spans="1:5" x14ac:dyDescent="0.25">
      <c r="A2020" s="770" t="s">
        <v>505</v>
      </c>
      <c r="B2020" s="770" t="s">
        <v>2218</v>
      </c>
      <c r="C2020" s="772" t="s">
        <v>3561</v>
      </c>
      <c r="D2020" s="799" t="str" cm="1">
        <f t="array" aca="1" ref="D2020" ca="1">IFERROR(_xlfn.FORMULATEXT(INDIRECT("'" &amp; Audit_Calc_Auto[[#This Row],[Feuille]] &amp; "'!" &amp; Audit_Calc_Auto[[#This Row],[Cellule]])),"(pas de formule)")</f>
        <v>=SI($C$8="A RENSEIGNER";"Renseigner cellule C8";SI(N(A126);ARRONDI(B126-C126+D126-E126-SI(G126&gt;=0;SI(F126-G126&lt;0;-(F126-G126);0))-H126;2);0))</v>
      </c>
      <c r="E2020" t="str">
        <f ca="1">IF(Audit_Calc_Auto[[#This Row],[Formule actuelle]]="(pas de formule)","SANS FORMULE",IF(Audit_Calc_Auto[[#This Row],[Formule actuelle]]=Audit_Calc_Auto[[#This Row],[Formule attendue]],"OK","MODIFIE"))</f>
        <v>OK</v>
      </c>
    </row>
    <row r="2021" spans="1:5" x14ac:dyDescent="0.25">
      <c r="A2021" s="770" t="s">
        <v>505</v>
      </c>
      <c r="B2021" s="770" t="s">
        <v>1805</v>
      </c>
      <c r="C2021" s="772" t="s">
        <v>3562</v>
      </c>
      <c r="D2021" s="799" t="str" cm="1">
        <f t="array" aca="1" ref="D2021" ca="1">IFERROR(_xlfn.FORMULATEXT(INDIRECT("'" &amp; Audit_Calc_Auto[[#This Row],[Feuille]] &amp; "'!" &amp; Audit_Calc_Auto[[#This Row],[Cellule]])),"(pas de formule)")</f>
        <v>=SIERREUR(SI(I126="";"";ARRONDI(SI($K$117="Pourcentage_temps_projet";I126*K126;$I$131/$J$131*K126);2));"")</v>
      </c>
      <c r="E2021" t="str">
        <f ca="1">IF(Audit_Calc_Auto[[#This Row],[Formule actuelle]]="(pas de formule)","SANS FORMULE",IF(Audit_Calc_Auto[[#This Row],[Formule actuelle]]=Audit_Calc_Auto[[#This Row],[Formule attendue]],"OK","MODIFIE"))</f>
        <v>OK</v>
      </c>
    </row>
    <row r="2022" spans="1:5" x14ac:dyDescent="0.25">
      <c r="A2022" s="770" t="s">
        <v>505</v>
      </c>
      <c r="B2022" s="770" t="s">
        <v>2219</v>
      </c>
      <c r="C2022" s="772" t="s">
        <v>3563</v>
      </c>
      <c r="D2022" s="799" t="str" cm="1">
        <f t="array" aca="1" ref="D2022" ca="1">IFERROR(_xlfn.FORMULATEXT(INDIRECT("'" &amp; Audit_Calc_Auto[[#This Row],[Feuille]] &amp; "'!" &amp; Audit_Calc_Auto[[#This Row],[Cellule]])),"(pas de formule)")</f>
        <v>=SI(N(A127);ARRONDI(SI(OU(B127="";B127=0);0;(D127/B127*C127));2);0)</v>
      </c>
      <c r="E2022" t="str">
        <f ca="1">IF(Audit_Calc_Auto[[#This Row],[Formule actuelle]]="(pas de formule)","SANS FORMULE",IF(Audit_Calc_Auto[[#This Row],[Formule actuelle]]=Audit_Calc_Auto[[#This Row],[Formule attendue]],"OK","MODIFIE"))</f>
        <v>OK</v>
      </c>
    </row>
    <row r="2023" spans="1:5" x14ac:dyDescent="0.25">
      <c r="A2023" s="770" t="s">
        <v>505</v>
      </c>
      <c r="B2023" s="770" t="s">
        <v>2220</v>
      </c>
      <c r="C2023" s="772" t="s">
        <v>3564</v>
      </c>
      <c r="D2023" s="799" t="str" cm="1">
        <f t="array" aca="1" ref="D2023" ca="1">IFERROR(_xlfn.FORMULATEXT(INDIRECT("'" &amp; Audit_Calc_Auto[[#This Row],[Feuille]] &amp; "'!" &amp; Audit_Calc_Auto[[#This Row],[Cellule]])),"(pas de formule)")</f>
        <v>=SI($C$8="A RENSEIGNER";"Renseigner cellule C8";SIERREUR(ARRONDI(SI($C$8="NON";0;RECHERCHE(ANNEE(A127);$C$10:K$10;$C$13:K$13)*B127);2);0))</v>
      </c>
      <c r="E2023" t="str">
        <f ca="1">IF(Audit_Calc_Auto[[#This Row],[Formule actuelle]]="(pas de formule)","SANS FORMULE",IF(Audit_Calc_Auto[[#This Row],[Formule actuelle]]=Audit_Calc_Auto[[#This Row],[Formule attendue]],"OK","MODIFIE"))</f>
        <v>OK</v>
      </c>
    </row>
    <row r="2024" spans="1:5" x14ac:dyDescent="0.25">
      <c r="A2024" s="770" t="s">
        <v>505</v>
      </c>
      <c r="B2024" s="770" t="s">
        <v>2221</v>
      </c>
      <c r="C2024" s="772" t="s">
        <v>3565</v>
      </c>
      <c r="D2024" s="799" t="str" cm="1">
        <f t="array" aca="1" ref="D2024" ca="1">IFERROR(_xlfn.FORMULATEXT(INDIRECT("'" &amp; Audit_Calc_Auto[[#This Row],[Feuille]] &amp; "'!" &amp; Audit_Calc_Auto[[#This Row],[Cellule]])),"(pas de formule)")</f>
        <v>=SI($C$8="A RENSEIGNER";"Renseigner cellule C8";SI(N(A127);ARRONDI(B127-C127+D127-E127-SI(G127&gt;=0;SI(F127-G127&lt;0;-(F127-G127);0))-H127;2);0))</v>
      </c>
      <c r="E2024" t="str">
        <f ca="1">IF(Audit_Calc_Auto[[#This Row],[Formule actuelle]]="(pas de formule)","SANS FORMULE",IF(Audit_Calc_Auto[[#This Row],[Formule actuelle]]=Audit_Calc_Auto[[#This Row],[Formule attendue]],"OK","MODIFIE"))</f>
        <v>OK</v>
      </c>
    </row>
    <row r="2025" spans="1:5" x14ac:dyDescent="0.25">
      <c r="A2025" s="770" t="s">
        <v>505</v>
      </c>
      <c r="B2025" s="770" t="s">
        <v>1812</v>
      </c>
      <c r="C2025" s="772" t="s">
        <v>3566</v>
      </c>
      <c r="D2025" s="799" t="str" cm="1">
        <f t="array" aca="1" ref="D2025" ca="1">IFERROR(_xlfn.FORMULATEXT(INDIRECT("'" &amp; Audit_Calc_Auto[[#This Row],[Feuille]] &amp; "'!" &amp; Audit_Calc_Auto[[#This Row],[Cellule]])),"(pas de formule)")</f>
        <v>=SIERREUR(SI(I127="";"";ARRONDI(SI($K$117="Pourcentage_temps_projet";I127*K127;$I$131/$J$131*K127);2));"")</v>
      </c>
      <c r="E2025" t="str">
        <f ca="1">IF(Audit_Calc_Auto[[#This Row],[Formule actuelle]]="(pas de formule)","SANS FORMULE",IF(Audit_Calc_Auto[[#This Row],[Formule actuelle]]=Audit_Calc_Auto[[#This Row],[Formule attendue]],"OK","MODIFIE"))</f>
        <v>OK</v>
      </c>
    </row>
    <row r="2026" spans="1:5" x14ac:dyDescent="0.25">
      <c r="A2026" s="770" t="s">
        <v>505</v>
      </c>
      <c r="B2026" s="770" t="s">
        <v>1818</v>
      </c>
      <c r="C2026" s="772" t="s">
        <v>3567</v>
      </c>
      <c r="D2026" s="799" t="str" cm="1">
        <f t="array" aca="1" ref="D2026" ca="1">IFERROR(_xlfn.FORMULATEXT(INDIRECT("'" &amp; Audit_Calc_Auto[[#This Row],[Feuille]] &amp; "'!" &amp; Audit_Calc_Auto[[#This Row],[Cellule]])),"(pas de formule)")</f>
        <v>=SI(N(A128);ARRONDI(SI(OU(B128="";B128=0);0;(D128/B128*C128));2);0)</v>
      </c>
      <c r="E2026" t="str">
        <f ca="1">IF(Audit_Calc_Auto[[#This Row],[Formule actuelle]]="(pas de formule)","SANS FORMULE",IF(Audit_Calc_Auto[[#This Row],[Formule actuelle]]=Audit_Calc_Auto[[#This Row],[Formule attendue]],"OK","MODIFIE"))</f>
        <v>OK</v>
      </c>
    </row>
    <row r="2027" spans="1:5" x14ac:dyDescent="0.25">
      <c r="A2027" s="770" t="s">
        <v>505</v>
      </c>
      <c r="B2027" s="770" t="s">
        <v>2222</v>
      </c>
      <c r="C2027" s="772" t="s">
        <v>3568</v>
      </c>
      <c r="D2027" s="799" t="str" cm="1">
        <f t="array" aca="1" ref="D2027" ca="1">IFERROR(_xlfn.FORMULATEXT(INDIRECT("'" &amp; Audit_Calc_Auto[[#This Row],[Feuille]] &amp; "'!" &amp; Audit_Calc_Auto[[#This Row],[Cellule]])),"(pas de formule)")</f>
        <v>=SI($C$8="A RENSEIGNER";"Renseigner cellule C8";SIERREUR(ARRONDI(SI($C$8="NON";0;RECHERCHE(ANNEE(A128);$C$10:K$10;$C$13:K$13)*B128);2);0))</v>
      </c>
      <c r="E2027" t="str">
        <f ca="1">IF(Audit_Calc_Auto[[#This Row],[Formule actuelle]]="(pas de formule)","SANS FORMULE",IF(Audit_Calc_Auto[[#This Row],[Formule actuelle]]=Audit_Calc_Auto[[#This Row],[Formule attendue]],"OK","MODIFIE"))</f>
        <v>OK</v>
      </c>
    </row>
    <row r="2028" spans="1:5" x14ac:dyDescent="0.25">
      <c r="A2028" s="770" t="s">
        <v>505</v>
      </c>
      <c r="B2028" s="770" t="s">
        <v>2223</v>
      </c>
      <c r="C2028" s="772" t="s">
        <v>3569</v>
      </c>
      <c r="D2028" s="799" t="str" cm="1">
        <f t="array" aca="1" ref="D2028" ca="1">IFERROR(_xlfn.FORMULATEXT(INDIRECT("'" &amp; Audit_Calc_Auto[[#This Row],[Feuille]] &amp; "'!" &amp; Audit_Calc_Auto[[#This Row],[Cellule]])),"(pas de formule)")</f>
        <v>=SI($C$8="A RENSEIGNER";"Renseigner cellule C8";SI(N(A128);ARRONDI(B128-C128+D128-E128-SI(G128&gt;=0;SI(F128-G128&lt;0;-(F128-G128);0))-H128;2);0))</v>
      </c>
      <c r="E2028" t="str">
        <f ca="1">IF(Audit_Calc_Auto[[#This Row],[Formule actuelle]]="(pas de formule)","SANS FORMULE",IF(Audit_Calc_Auto[[#This Row],[Formule actuelle]]=Audit_Calc_Auto[[#This Row],[Formule attendue]],"OK","MODIFIE"))</f>
        <v>OK</v>
      </c>
    </row>
    <row r="2029" spans="1:5" x14ac:dyDescent="0.25">
      <c r="A2029" s="770" t="s">
        <v>505</v>
      </c>
      <c r="B2029" s="770" t="s">
        <v>1822</v>
      </c>
      <c r="C2029" s="772" t="s">
        <v>3570</v>
      </c>
      <c r="D2029" s="799" t="str" cm="1">
        <f t="array" aca="1" ref="D2029" ca="1">IFERROR(_xlfn.FORMULATEXT(INDIRECT("'" &amp; Audit_Calc_Auto[[#This Row],[Feuille]] &amp; "'!" &amp; Audit_Calc_Auto[[#This Row],[Cellule]])),"(pas de formule)")</f>
        <v>=SIERREUR(SI(I128="";"";ARRONDI(SI($K$117="Pourcentage_temps_projet";I128*K128;$I$131/$J$131*K128);2));"")</v>
      </c>
      <c r="E2029" t="str">
        <f ca="1">IF(Audit_Calc_Auto[[#This Row],[Formule actuelle]]="(pas de formule)","SANS FORMULE",IF(Audit_Calc_Auto[[#This Row],[Formule actuelle]]=Audit_Calc_Auto[[#This Row],[Formule attendue]],"OK","MODIFIE"))</f>
        <v>OK</v>
      </c>
    </row>
    <row r="2030" spans="1:5" x14ac:dyDescent="0.25">
      <c r="A2030" s="770" t="s">
        <v>505</v>
      </c>
      <c r="B2030" s="770" t="s">
        <v>2224</v>
      </c>
      <c r="C2030" s="772" t="s">
        <v>3571</v>
      </c>
      <c r="D2030" s="799" t="str" cm="1">
        <f t="array" aca="1" ref="D2030" ca="1">IFERROR(_xlfn.FORMULATEXT(INDIRECT("'" &amp; Audit_Calc_Auto[[#This Row],[Feuille]] &amp; "'!" &amp; Audit_Calc_Auto[[#This Row],[Cellule]])),"(pas de formule)")</f>
        <v>=SI(N(A129);ARRONDI(SI(OU(B129="";B129=0);0;(D129/B129*C129));2);0)</v>
      </c>
      <c r="E2030" t="str">
        <f ca="1">IF(Audit_Calc_Auto[[#This Row],[Formule actuelle]]="(pas de formule)","SANS FORMULE",IF(Audit_Calc_Auto[[#This Row],[Formule actuelle]]=Audit_Calc_Auto[[#This Row],[Formule attendue]],"OK","MODIFIE"))</f>
        <v>OK</v>
      </c>
    </row>
    <row r="2031" spans="1:5" x14ac:dyDescent="0.25">
      <c r="A2031" s="770" t="s">
        <v>505</v>
      </c>
      <c r="B2031" s="770" t="s">
        <v>2225</v>
      </c>
      <c r="C2031" s="772" t="s">
        <v>3572</v>
      </c>
      <c r="D2031" s="799" t="str" cm="1">
        <f t="array" aca="1" ref="D2031" ca="1">IFERROR(_xlfn.FORMULATEXT(INDIRECT("'" &amp; Audit_Calc_Auto[[#This Row],[Feuille]] &amp; "'!" &amp; Audit_Calc_Auto[[#This Row],[Cellule]])),"(pas de formule)")</f>
        <v>=SI($C$8="A RENSEIGNER";"Renseigner cellule C8";SIERREUR(ARRONDI(SI($C$8="NON";0;RECHERCHE(ANNEE(A129);$C$10:K$10;$C$13:K$13)*B129);2);0))</v>
      </c>
      <c r="E2031" t="str">
        <f ca="1">IF(Audit_Calc_Auto[[#This Row],[Formule actuelle]]="(pas de formule)","SANS FORMULE",IF(Audit_Calc_Auto[[#This Row],[Formule actuelle]]=Audit_Calc_Auto[[#This Row],[Formule attendue]],"OK","MODIFIE"))</f>
        <v>OK</v>
      </c>
    </row>
    <row r="2032" spans="1:5" x14ac:dyDescent="0.25">
      <c r="A2032" s="770" t="s">
        <v>505</v>
      </c>
      <c r="B2032" s="770" t="s">
        <v>2226</v>
      </c>
      <c r="C2032" s="772" t="s">
        <v>3573</v>
      </c>
      <c r="D2032" s="799" t="str" cm="1">
        <f t="array" aca="1" ref="D2032" ca="1">IFERROR(_xlfn.FORMULATEXT(INDIRECT("'" &amp; Audit_Calc_Auto[[#This Row],[Feuille]] &amp; "'!" &amp; Audit_Calc_Auto[[#This Row],[Cellule]])),"(pas de formule)")</f>
        <v>=SI($C$8="A RENSEIGNER";"Renseigner cellule C8";SI(N(A129);ARRONDI(B129-C129+D129-E129-SI(G129&gt;=0;SI(F129-G129&lt;0;-(F129-G129);0))-H129;2);0))</v>
      </c>
      <c r="E2032" t="str">
        <f ca="1">IF(Audit_Calc_Auto[[#This Row],[Formule actuelle]]="(pas de formule)","SANS FORMULE",IF(Audit_Calc_Auto[[#This Row],[Formule actuelle]]=Audit_Calc_Auto[[#This Row],[Formule attendue]],"OK","MODIFIE"))</f>
        <v>OK</v>
      </c>
    </row>
    <row r="2033" spans="1:5" x14ac:dyDescent="0.25">
      <c r="A2033" s="770" t="s">
        <v>505</v>
      </c>
      <c r="B2033" s="770" t="s">
        <v>2227</v>
      </c>
      <c r="C2033" s="772" t="s">
        <v>3574</v>
      </c>
      <c r="D2033" s="799" t="str" cm="1">
        <f t="array" aca="1" ref="D2033" ca="1">IFERROR(_xlfn.FORMULATEXT(INDIRECT("'" &amp; Audit_Calc_Auto[[#This Row],[Feuille]] &amp; "'!" &amp; Audit_Calc_Auto[[#This Row],[Cellule]])),"(pas de formule)")</f>
        <v>=SIERREUR(SI(I129="";"";ARRONDI(SI($K$117="Pourcentage_temps_projet";I129*K129;$I$131/$J$131*K129);2));"")</v>
      </c>
      <c r="E2033" t="str">
        <f ca="1">IF(Audit_Calc_Auto[[#This Row],[Formule actuelle]]="(pas de formule)","SANS FORMULE",IF(Audit_Calc_Auto[[#This Row],[Formule actuelle]]=Audit_Calc_Auto[[#This Row],[Formule attendue]],"OK","MODIFIE"))</f>
        <v>OK</v>
      </c>
    </row>
    <row r="2034" spans="1:5" x14ac:dyDescent="0.25">
      <c r="A2034" s="770" t="s">
        <v>505</v>
      </c>
      <c r="B2034" s="770" t="s">
        <v>2228</v>
      </c>
      <c r="C2034" s="772" t="s">
        <v>3575</v>
      </c>
      <c r="D2034" s="799" t="str" cm="1">
        <f t="array" aca="1" ref="D2034" ca="1">IFERROR(_xlfn.FORMULATEXT(INDIRECT("'" &amp; Audit_Calc_Auto[[#This Row],[Feuille]] &amp; "'!" &amp; Audit_Calc_Auto[[#This Row],[Cellule]])),"(pas de formule)")</f>
        <v>=SI(N(A130);ARRONDI(SI(OU(B130="";B130=0);0;(D130/B130*C130));2);0)</v>
      </c>
      <c r="E2034" t="str">
        <f ca="1">IF(Audit_Calc_Auto[[#This Row],[Formule actuelle]]="(pas de formule)","SANS FORMULE",IF(Audit_Calc_Auto[[#This Row],[Formule actuelle]]=Audit_Calc_Auto[[#This Row],[Formule attendue]],"OK","MODIFIE"))</f>
        <v>OK</v>
      </c>
    </row>
    <row r="2035" spans="1:5" x14ac:dyDescent="0.25">
      <c r="A2035" s="770" t="s">
        <v>505</v>
      </c>
      <c r="B2035" s="770" t="s">
        <v>2229</v>
      </c>
      <c r="C2035" s="772" t="s">
        <v>3576</v>
      </c>
      <c r="D2035" s="799" t="str" cm="1">
        <f t="array" aca="1" ref="D2035" ca="1">IFERROR(_xlfn.FORMULATEXT(INDIRECT("'" &amp; Audit_Calc_Auto[[#This Row],[Feuille]] &amp; "'!" &amp; Audit_Calc_Auto[[#This Row],[Cellule]])),"(pas de formule)")</f>
        <v>=SI($C$8="A RENSEIGNER";"Renseigner cellule C8";SIERREUR(ARRONDI(SI($C$8="NON";0;RECHERCHE(ANNEE(A130);$C$10:K$10;$C$13:K$13)*B130);2);0))</v>
      </c>
      <c r="E2035" t="str">
        <f ca="1">IF(Audit_Calc_Auto[[#This Row],[Formule actuelle]]="(pas de formule)","SANS FORMULE",IF(Audit_Calc_Auto[[#This Row],[Formule actuelle]]=Audit_Calc_Auto[[#This Row],[Formule attendue]],"OK","MODIFIE"))</f>
        <v>OK</v>
      </c>
    </row>
    <row r="2036" spans="1:5" x14ac:dyDescent="0.25">
      <c r="A2036" s="770" t="s">
        <v>505</v>
      </c>
      <c r="B2036" s="770" t="s">
        <v>2230</v>
      </c>
      <c r="C2036" s="772" t="s">
        <v>3577</v>
      </c>
      <c r="D2036" s="799" t="str" cm="1">
        <f t="array" aca="1" ref="D2036" ca="1">IFERROR(_xlfn.FORMULATEXT(INDIRECT("'" &amp; Audit_Calc_Auto[[#This Row],[Feuille]] &amp; "'!" &amp; Audit_Calc_Auto[[#This Row],[Cellule]])),"(pas de formule)")</f>
        <v>=SI($C$8="A RENSEIGNER";"Renseigner cellule C8";SI(N(A130);ARRONDI(B130-C130+D130-E130-SI(G130&gt;=0;SI(F130-G130&lt;0;-(F130-G130);0))-H130;2);0))</v>
      </c>
      <c r="E2036" t="str">
        <f ca="1">IF(Audit_Calc_Auto[[#This Row],[Formule actuelle]]="(pas de formule)","SANS FORMULE",IF(Audit_Calc_Auto[[#This Row],[Formule actuelle]]=Audit_Calc_Auto[[#This Row],[Formule attendue]],"OK","MODIFIE"))</f>
        <v>OK</v>
      </c>
    </row>
    <row r="2037" spans="1:5" x14ac:dyDescent="0.25">
      <c r="A2037" s="770" t="s">
        <v>505</v>
      </c>
      <c r="B2037" s="770" t="s">
        <v>2231</v>
      </c>
      <c r="C2037" s="772" t="s">
        <v>3578</v>
      </c>
      <c r="D2037" s="799" t="str" cm="1">
        <f t="array" aca="1" ref="D2037" ca="1">IFERROR(_xlfn.FORMULATEXT(INDIRECT("'" &amp; Audit_Calc_Auto[[#This Row],[Feuille]] &amp; "'!" &amp; Audit_Calc_Auto[[#This Row],[Cellule]])),"(pas de formule)")</f>
        <v>=SIERREUR(SI(I130="";"";ARRONDI(SI($K$117="Pourcentage_temps_projet";I130*K130;$I$131/$J$131*K130);2));"")</v>
      </c>
      <c r="E2037" t="str">
        <f ca="1">IF(Audit_Calc_Auto[[#This Row],[Formule actuelle]]="(pas de formule)","SANS FORMULE",IF(Audit_Calc_Auto[[#This Row],[Formule actuelle]]=Audit_Calc_Auto[[#This Row],[Formule attendue]],"OK","MODIFIE"))</f>
        <v>OK</v>
      </c>
    </row>
    <row r="2038" spans="1:5" x14ac:dyDescent="0.25">
      <c r="A2038" s="770" t="s">
        <v>505</v>
      </c>
      <c r="B2038" s="770" t="s">
        <v>2232</v>
      </c>
      <c r="C2038" s="772" t="s">
        <v>3579</v>
      </c>
      <c r="D2038" s="799" t="str" cm="1">
        <f t="array" aca="1" ref="D2038" ca="1">IFERROR(_xlfn.FORMULATEXT(INDIRECT("'" &amp; Audit_Calc_Auto[[#This Row],[Feuille]] &amp; "'!" &amp; Audit_Calc_Auto[[#This Row],[Cellule]])),"(pas de formule)")</f>
        <v>=SOMME(B118:B130)</v>
      </c>
      <c r="E2038" t="str">
        <f ca="1">IF(Audit_Calc_Auto[[#This Row],[Formule actuelle]]="(pas de formule)","SANS FORMULE",IF(Audit_Calc_Auto[[#This Row],[Formule actuelle]]=Audit_Calc_Auto[[#This Row],[Formule attendue]],"OK","MODIFIE"))</f>
        <v>OK</v>
      </c>
    </row>
    <row r="2039" spans="1:5" x14ac:dyDescent="0.25">
      <c r="A2039" s="770" t="s">
        <v>505</v>
      </c>
      <c r="B2039" s="770" t="s">
        <v>2233</v>
      </c>
      <c r="C2039" s="772" t="s">
        <v>3580</v>
      </c>
      <c r="D2039" s="799" t="str" cm="1">
        <f t="array" aca="1" ref="D2039" ca="1">IFERROR(_xlfn.FORMULATEXT(INDIRECT("'" &amp; Audit_Calc_Auto[[#This Row],[Feuille]] &amp; "'!" &amp; Audit_Calc_Auto[[#This Row],[Cellule]])),"(pas de formule)")</f>
        <v>=SOMME(C118:C130)</v>
      </c>
      <c r="E2039" t="str">
        <f ca="1">IF(Audit_Calc_Auto[[#This Row],[Formule actuelle]]="(pas de formule)","SANS FORMULE",IF(Audit_Calc_Auto[[#This Row],[Formule actuelle]]=Audit_Calc_Auto[[#This Row],[Formule attendue]],"OK","MODIFIE"))</f>
        <v>OK</v>
      </c>
    </row>
    <row r="2040" spans="1:5" x14ac:dyDescent="0.25">
      <c r="A2040" s="770" t="s">
        <v>505</v>
      </c>
      <c r="B2040" s="770" t="s">
        <v>2234</v>
      </c>
      <c r="C2040" s="772" t="s">
        <v>3581</v>
      </c>
      <c r="D2040" s="799" t="str" cm="1">
        <f t="array" aca="1" ref="D2040" ca="1">IFERROR(_xlfn.FORMULATEXT(INDIRECT("'" &amp; Audit_Calc_Auto[[#This Row],[Feuille]] &amp; "'!" &amp; Audit_Calc_Auto[[#This Row],[Cellule]])),"(pas de formule)")</f>
        <v>=SOMME(D118:D130)</v>
      </c>
      <c r="E2040" t="str">
        <f ca="1">IF(Audit_Calc_Auto[[#This Row],[Formule actuelle]]="(pas de formule)","SANS FORMULE",IF(Audit_Calc_Auto[[#This Row],[Formule actuelle]]=Audit_Calc_Auto[[#This Row],[Formule attendue]],"OK","MODIFIE"))</f>
        <v>OK</v>
      </c>
    </row>
    <row r="2041" spans="1:5" x14ac:dyDescent="0.25">
      <c r="A2041" s="770" t="s">
        <v>505</v>
      </c>
      <c r="B2041" s="770" t="s">
        <v>2235</v>
      </c>
      <c r="C2041" s="772" t="s">
        <v>3582</v>
      </c>
      <c r="D2041" s="799" t="str" cm="1">
        <f t="array" aca="1" ref="D2041" ca="1">IFERROR(_xlfn.FORMULATEXT(INDIRECT("'" &amp; Audit_Calc_Auto[[#This Row],[Feuille]] &amp; "'!" &amp; Audit_Calc_Auto[[#This Row],[Cellule]])),"(pas de formule)")</f>
        <v>=SOMME(E118:E130)</v>
      </c>
      <c r="E2041" t="str">
        <f ca="1">IF(Audit_Calc_Auto[[#This Row],[Formule actuelle]]="(pas de formule)","SANS FORMULE",IF(Audit_Calc_Auto[[#This Row],[Formule actuelle]]=Audit_Calc_Auto[[#This Row],[Formule attendue]],"OK","MODIFIE"))</f>
        <v>OK</v>
      </c>
    </row>
    <row r="2042" spans="1:5" x14ac:dyDescent="0.25">
      <c r="A2042" s="770" t="s">
        <v>505</v>
      </c>
      <c r="B2042" s="770" t="s">
        <v>2236</v>
      </c>
      <c r="C2042" s="772" t="s">
        <v>3583</v>
      </c>
      <c r="D2042" s="799" t="str" cm="1">
        <f t="array" aca="1" ref="D2042" ca="1">IFERROR(_xlfn.FORMULATEXT(INDIRECT("'" &amp; Audit_Calc_Auto[[#This Row],[Feuille]] &amp; "'!" &amp; Audit_Calc_Auto[[#This Row],[Cellule]])),"(pas de formule)")</f>
        <v>=SOMME(F118:F130)</v>
      </c>
      <c r="E2042" t="str">
        <f ca="1">IF(Audit_Calc_Auto[[#This Row],[Formule actuelle]]="(pas de formule)","SANS FORMULE",IF(Audit_Calc_Auto[[#This Row],[Formule actuelle]]=Audit_Calc_Auto[[#This Row],[Formule attendue]],"OK","MODIFIE"))</f>
        <v>OK</v>
      </c>
    </row>
    <row r="2043" spans="1:5" x14ac:dyDescent="0.25">
      <c r="A2043" s="770" t="s">
        <v>505</v>
      </c>
      <c r="B2043" s="770" t="s">
        <v>2237</v>
      </c>
      <c r="C2043" s="772" t="s">
        <v>3584</v>
      </c>
      <c r="D2043" s="799" t="str" cm="1">
        <f t="array" aca="1" ref="D2043" ca="1">IFERROR(_xlfn.FORMULATEXT(INDIRECT("'" &amp; Audit_Calc_Auto[[#This Row],[Feuille]] &amp; "'!" &amp; Audit_Calc_Auto[[#This Row],[Cellule]])),"(pas de formule)")</f>
        <v>=SOMME(G118:G130)</v>
      </c>
      <c r="E2043" t="str">
        <f ca="1">IF(Audit_Calc_Auto[[#This Row],[Formule actuelle]]="(pas de formule)","SANS FORMULE",IF(Audit_Calc_Auto[[#This Row],[Formule actuelle]]=Audit_Calc_Auto[[#This Row],[Formule attendue]],"OK","MODIFIE"))</f>
        <v>OK</v>
      </c>
    </row>
    <row r="2044" spans="1:5" x14ac:dyDescent="0.25">
      <c r="A2044" s="770" t="s">
        <v>505</v>
      </c>
      <c r="B2044" s="770" t="s">
        <v>2238</v>
      </c>
      <c r="C2044" s="772" t="s">
        <v>3585</v>
      </c>
      <c r="D2044" s="799" t="str" cm="1">
        <f t="array" aca="1" ref="D2044" ca="1">IFERROR(_xlfn.FORMULATEXT(INDIRECT("'" &amp; Audit_Calc_Auto[[#This Row],[Feuille]] &amp; "'!" &amp; Audit_Calc_Auto[[#This Row],[Cellule]])),"(pas de formule)")</f>
        <v>=SOMME(H118:H130)</v>
      </c>
      <c r="E2044" t="str">
        <f ca="1">IF(Audit_Calc_Auto[[#This Row],[Formule actuelle]]="(pas de formule)","SANS FORMULE",IF(Audit_Calc_Auto[[#This Row],[Formule actuelle]]=Audit_Calc_Auto[[#This Row],[Formule attendue]],"OK","MODIFIE"))</f>
        <v>OK</v>
      </c>
    </row>
    <row r="2045" spans="1:5" x14ac:dyDescent="0.25">
      <c r="A2045" s="770" t="s">
        <v>505</v>
      </c>
      <c r="B2045" s="770" t="s">
        <v>2239</v>
      </c>
      <c r="C2045" s="772" t="s">
        <v>3586</v>
      </c>
      <c r="D2045" s="799" t="str" cm="1">
        <f t="array" aca="1" ref="D2045" ca="1">IFERROR(_xlfn.FORMULATEXT(INDIRECT("'" &amp; Audit_Calc_Auto[[#This Row],[Feuille]] &amp; "'!" &amp; Audit_Calc_Auto[[#This Row],[Cellule]])),"(pas de formule)")</f>
        <v>=SOMME(I118:I130)</v>
      </c>
      <c r="E2045" t="str">
        <f ca="1">IF(Audit_Calc_Auto[[#This Row],[Formule actuelle]]="(pas de formule)","SANS FORMULE",IF(Audit_Calc_Auto[[#This Row],[Formule actuelle]]=Audit_Calc_Auto[[#This Row],[Formule attendue]],"OK","MODIFIE"))</f>
        <v>OK</v>
      </c>
    </row>
    <row r="2046" spans="1:5" x14ac:dyDescent="0.25">
      <c r="A2046" s="770" t="s">
        <v>505</v>
      </c>
      <c r="B2046" s="770" t="s">
        <v>2240</v>
      </c>
      <c r="C2046" s="772" t="s">
        <v>3587</v>
      </c>
      <c r="D2046" s="799" t="str" cm="1">
        <f t="array" aca="1" ref="D2046" ca="1">IFERROR(_xlfn.FORMULATEXT(INDIRECT("'" &amp; Audit_Calc_Auto[[#This Row],[Feuille]] &amp; "'!" &amp; Audit_Calc_Auto[[#This Row],[Cellule]])),"(pas de formule)")</f>
        <v>=SI(K117="Jours_projet";218/12*NB.SI(I118:I130;"&gt;"&amp;0);ARRONDI((1607/12*NB.SI(I118:I130;"&gt;"&amp;0));2))</v>
      </c>
      <c r="E2046" t="str">
        <f ca="1">IF(Audit_Calc_Auto[[#This Row],[Formule actuelle]]="(pas de formule)","SANS FORMULE",IF(Audit_Calc_Auto[[#This Row],[Formule actuelle]]=Audit_Calc_Auto[[#This Row],[Formule attendue]],"OK","MODIFIE"))</f>
        <v>OK</v>
      </c>
    </row>
    <row r="2047" spans="1:5" x14ac:dyDescent="0.25">
      <c r="A2047" s="770" t="s">
        <v>505</v>
      </c>
      <c r="B2047" s="770" t="s">
        <v>2241</v>
      </c>
      <c r="C2047" s="772" t="s">
        <v>3588</v>
      </c>
      <c r="D2047" s="799" t="str" cm="1">
        <f t="array" aca="1" ref="D2047" ca="1">IFERROR(_xlfn.FORMULATEXT(INDIRECT("'" &amp; Audit_Calc_Auto[[#This Row],[Feuille]] &amp; "'!" &amp; Audit_Calc_Auto[[#This Row],[Cellule]])),"(pas de formule)")</f>
        <v>=MAX(0;SOMME(L118:L130))</v>
      </c>
      <c r="E2047" t="str">
        <f ca="1">IF(Audit_Calc_Auto[[#This Row],[Formule actuelle]]="(pas de formule)","SANS FORMULE",IF(Audit_Calc_Auto[[#This Row],[Formule actuelle]]=Audit_Calc_Auto[[#This Row],[Formule attendue]],"OK","MODIFIE"))</f>
        <v>OK</v>
      </c>
    </row>
    <row r="2048" spans="1:5" x14ac:dyDescent="0.25">
      <c r="A2048" s="770" t="s">
        <v>505</v>
      </c>
      <c r="B2048" s="770" t="s">
        <v>2242</v>
      </c>
      <c r="C2048" s="772" t="s">
        <v>3589</v>
      </c>
      <c r="D2048" s="799" t="str" cm="1">
        <f t="array" aca="1" ref="D2048" ca="1">IFERROR(_xlfn.FORMULATEXT(INDIRECT("'" &amp; Audit_Calc_Auto[[#This Row],[Feuille]] &amp; "'!" &amp; Audit_Calc_Auto[[#This Row],[Cellule]])),"(pas de formule)")</f>
        <v>=SI(MIN(M118:M130)&lt;1/1/2014;"";MIN(M118:M130))</v>
      </c>
      <c r="E2048" t="str">
        <f ca="1">IF(Audit_Calc_Auto[[#This Row],[Formule actuelle]]="(pas de formule)","SANS FORMULE",IF(Audit_Calc_Auto[[#This Row],[Formule actuelle]]=Audit_Calc_Auto[[#This Row],[Formule attendue]],"OK","MODIFIE"))</f>
        <v>OK</v>
      </c>
    </row>
    <row r="2049" spans="1:5" x14ac:dyDescent="0.25">
      <c r="A2049" s="770" t="s">
        <v>505</v>
      </c>
      <c r="B2049" s="770" t="s">
        <v>2243</v>
      </c>
      <c r="C2049" s="772" t="s">
        <v>3590</v>
      </c>
      <c r="D2049" s="799" t="str" cm="1">
        <f t="array" aca="1" ref="D2049" ca="1">IFERROR(_xlfn.FORMULATEXT(INDIRECT("'" &amp; Audit_Calc_Auto[[#This Row],[Feuille]] &amp; "'!" &amp; Audit_Calc_Auto[[#This Row],[Cellule]])),"(pas de formule)")</f>
        <v>=SI(MAX(N117:N129)&lt;1/1/2014;"";MAX(N117:N129))</v>
      </c>
      <c r="E2049" t="str">
        <f ca="1">IF(Audit_Calc_Auto[[#This Row],[Formule actuelle]]="(pas de formule)","SANS FORMULE",IF(Audit_Calc_Auto[[#This Row],[Formule actuelle]]=Audit_Calc_Auto[[#This Row],[Formule attendue]],"OK","MODIFIE"))</f>
        <v>OK</v>
      </c>
    </row>
    <row r="2050" spans="1:5" x14ac:dyDescent="0.25">
      <c r="A2050" s="770" t="s">
        <v>505</v>
      </c>
      <c r="B2050" s="770" t="s">
        <v>2244</v>
      </c>
      <c r="C2050" s="772" t="s">
        <v>3591</v>
      </c>
      <c r="D2050" s="799" t="str" cm="1">
        <f t="array" aca="1" ref="D2050"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2050" t="str">
        <f ca="1">IF(Audit_Calc_Auto[[#This Row],[Formule actuelle]]="(pas de formule)","SANS FORMULE",IF(Audit_Calc_Auto[[#This Row],[Formule actuelle]]=Audit_Calc_Auto[[#This Row],[Formule attendue]],"OK","MODIFIE"))</f>
        <v>OK</v>
      </c>
    </row>
    <row r="2051" spans="1:5" x14ac:dyDescent="0.25">
      <c r="A2051" s="770" t="s">
        <v>505</v>
      </c>
      <c r="B2051" s="770" t="s">
        <v>1830</v>
      </c>
      <c r="C2051" s="772" t="s">
        <v>3592</v>
      </c>
      <c r="D2051" s="799" t="str" cm="1">
        <f t="array" aca="1" ref="D2051"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2051" t="str">
        <f ca="1">IF(Audit_Calc_Auto[[#This Row],[Formule actuelle]]="(pas de formule)","SANS FORMULE",IF(Audit_Calc_Auto[[#This Row],[Formule actuelle]]=Audit_Calc_Auto[[#This Row],[Formule attendue]],"OK","MODIFIE"))</f>
        <v>OK</v>
      </c>
    </row>
    <row r="2052" spans="1:5" x14ac:dyDescent="0.25">
      <c r="A2052" s="770" t="s">
        <v>505</v>
      </c>
      <c r="B2052" s="770" t="s">
        <v>2245</v>
      </c>
      <c r="C2052" s="772" t="s">
        <v>3593</v>
      </c>
      <c r="D2052" s="799" t="str" cm="1">
        <f t="array" aca="1" ref="D2052" ca="1">IFERROR(_xlfn.FORMULATEXT(INDIRECT("'" &amp; Audit_Calc_Auto[[#This Row],[Feuille]] &amp; "'!" &amp; Audit_Calc_Auto[[#This Row],[Cellule]])),"(pas de formule)")</f>
        <v>=SI(K131&lt;&gt;0;"Ci-dessus IJSS à déduire des dépenses retenues sur le projet";"**Se référer à l'onglet NOTICE EXPLICATIVE pour vous aider")</v>
      </c>
      <c r="E2052" t="str">
        <f ca="1">IF(Audit_Calc_Auto[[#This Row],[Formule actuelle]]="(pas de formule)","SANS FORMULE",IF(Audit_Calc_Auto[[#This Row],[Formule actuelle]]=Audit_Calc_Auto[[#This Row],[Formule attendue]],"OK","MODIFIE"))</f>
        <v>OK</v>
      </c>
    </row>
    <row r="2053" spans="1:5" x14ac:dyDescent="0.25">
      <c r="A2053" s="770" t="s">
        <v>505</v>
      </c>
      <c r="B2053" s="770" t="s">
        <v>2246</v>
      </c>
      <c r="C2053" s="772" t="s">
        <v>2112</v>
      </c>
      <c r="D2053" s="799" t="str" cm="1">
        <f t="array" aca="1" ref="D2053" ca="1">IFERROR(_xlfn.FORMULATEXT(INDIRECT("'" &amp; Audit_Calc_Auto[[#This Row],[Feuille]] &amp; "'!" &amp; Audit_Calc_Auto[[#This Row],[Cellule]])),"(pas de formule)")</f>
        <v>=$E$4</v>
      </c>
      <c r="E2053" t="str">
        <f ca="1">IF(Audit_Calc_Auto[[#This Row],[Formule actuelle]]="(pas de formule)","SANS FORMULE",IF(Audit_Calc_Auto[[#This Row],[Formule actuelle]]=Audit_Calc_Auto[[#This Row],[Formule attendue]],"OK","MODIFIE"))</f>
        <v>OK</v>
      </c>
    </row>
    <row r="2054" spans="1:5" x14ac:dyDescent="0.25">
      <c r="A2054" s="770" t="s">
        <v>505</v>
      </c>
      <c r="B2054" s="770" t="s">
        <v>2247</v>
      </c>
      <c r="C2054" s="772" t="s">
        <v>2113</v>
      </c>
      <c r="D2054" s="799" t="str" cm="1">
        <f t="array" aca="1" ref="D2054" ca="1">IFERROR(_xlfn.FORMULATEXT(INDIRECT("'" &amp; Audit_Calc_Auto[[#This Row],[Feuille]] &amp; "'!" &amp; Audit_Calc_Auto[[#This Row],[Cellule]])),"(pas de formule)")</f>
        <v>=F$4</v>
      </c>
      <c r="E2054" t="str">
        <f ca="1">IF(Audit_Calc_Auto[[#This Row],[Formule actuelle]]="(pas de formule)","SANS FORMULE",IF(Audit_Calc_Auto[[#This Row],[Formule actuelle]]=Audit_Calc_Auto[[#This Row],[Formule attendue]],"OK","MODIFIE"))</f>
        <v>OK</v>
      </c>
    </row>
    <row r="2055" spans="1:5" x14ac:dyDescent="0.25">
      <c r="A2055" s="770" t="s">
        <v>505</v>
      </c>
      <c r="B2055" s="770" t="s">
        <v>2248</v>
      </c>
      <c r="C2055" s="772" t="s">
        <v>2249</v>
      </c>
      <c r="D2055" s="799" t="str" cm="1">
        <f t="array" aca="1" ref="D2055" ca="1">IFERROR(_xlfn.FORMULATEXT(INDIRECT("'" &amp; Audit_Calc_Auto[[#This Row],[Feuille]] &amp; "'!" &amp; Audit_Calc_Auto[[#This Row],[Cellule]])),"(pas de formule)")</f>
        <v>=A135</v>
      </c>
      <c r="E2055" t="str">
        <f ca="1">IF(Audit_Calc_Auto[[#This Row],[Formule actuelle]]="(pas de formule)","SANS FORMULE",IF(Audit_Calc_Auto[[#This Row],[Formule actuelle]]=Audit_Calc_Auto[[#This Row],[Formule attendue]],"OK","MODIFIE"))</f>
        <v>OK</v>
      </c>
    </row>
    <row r="2056" spans="1:5" x14ac:dyDescent="0.25">
      <c r="A2056" s="770" t="s">
        <v>505</v>
      </c>
      <c r="B2056" s="770" t="s">
        <v>2250</v>
      </c>
      <c r="C2056" s="772" t="s">
        <v>3594</v>
      </c>
      <c r="D2056" s="799" t="str" cm="1">
        <f t="array" aca="1" ref="D2056" ca="1">IFERROR(_xlfn.FORMULATEXT(INDIRECT("'" &amp; Audit_Calc_Auto[[#This Row],[Feuille]] &amp; "'!" &amp; Audit_Calc_Auto[[#This Row],[Cellule]])),"(pas de formule)")</f>
        <v>=SI(N(A138);ARRONDI(SI(OU(B138="";B138=0);0;(D138/B138*C138));2);0)</v>
      </c>
      <c r="E2056" t="str">
        <f ca="1">IF(Audit_Calc_Auto[[#This Row],[Formule actuelle]]="(pas de formule)","SANS FORMULE",IF(Audit_Calc_Auto[[#This Row],[Formule actuelle]]=Audit_Calc_Auto[[#This Row],[Formule attendue]],"OK","MODIFIE"))</f>
        <v>OK</v>
      </c>
    </row>
    <row r="2057" spans="1:5" x14ac:dyDescent="0.25">
      <c r="A2057" s="770" t="s">
        <v>505</v>
      </c>
      <c r="B2057" s="770" t="s">
        <v>2251</v>
      </c>
      <c r="C2057" s="772" t="s">
        <v>3595</v>
      </c>
      <c r="D2057" s="799" t="str" cm="1">
        <f t="array" aca="1" ref="D2057" ca="1">IFERROR(_xlfn.FORMULATEXT(INDIRECT("'" &amp; Audit_Calc_Auto[[#This Row],[Feuille]] &amp; "'!" &amp; Audit_Calc_Auto[[#This Row],[Cellule]])),"(pas de formule)")</f>
        <v>=SI($C$8="A RENSEIGNER";"Renseigner cellule C8";SIERREUR(ARRONDI(SI($C$8="NON";0;RECHERCHE(ANNEE(A138);$C$10:K$10;$C$13:K$13)*B138);2);0))</v>
      </c>
      <c r="E2057" t="str">
        <f ca="1">IF(Audit_Calc_Auto[[#This Row],[Formule actuelle]]="(pas de formule)","SANS FORMULE",IF(Audit_Calc_Auto[[#This Row],[Formule actuelle]]=Audit_Calc_Auto[[#This Row],[Formule attendue]],"OK","MODIFIE"))</f>
        <v>OK</v>
      </c>
    </row>
    <row r="2058" spans="1:5" x14ac:dyDescent="0.25">
      <c r="A2058" s="770" t="s">
        <v>505</v>
      </c>
      <c r="B2058" s="770" t="s">
        <v>2252</v>
      </c>
      <c r="C2058" s="772" t="s">
        <v>3596</v>
      </c>
      <c r="D2058" s="799" t="str" cm="1">
        <f t="array" aca="1" ref="D2058" ca="1">IFERROR(_xlfn.FORMULATEXT(INDIRECT("'" &amp; Audit_Calc_Auto[[#This Row],[Feuille]] &amp; "'!" &amp; Audit_Calc_Auto[[#This Row],[Cellule]])),"(pas de formule)")</f>
        <v>=SI($C$8="A RENSEIGNER";"Renseigner cellule C8";SI(N(A138);ARRONDI(B138-C138+D138-E138-SI(G138&gt;=0;SI(F138-G138&lt;0;-(F138-G138);0))-H138;2);0))</v>
      </c>
      <c r="E2058" t="str">
        <f ca="1">IF(Audit_Calc_Auto[[#This Row],[Formule actuelle]]="(pas de formule)","SANS FORMULE",IF(Audit_Calc_Auto[[#This Row],[Formule actuelle]]=Audit_Calc_Auto[[#This Row],[Formule attendue]],"OK","MODIFIE"))</f>
        <v>OK</v>
      </c>
    </row>
    <row r="2059" spans="1:5" x14ac:dyDescent="0.25">
      <c r="A2059" s="770" t="s">
        <v>505</v>
      </c>
      <c r="B2059" s="770" t="s">
        <v>1877</v>
      </c>
      <c r="C2059" s="772" t="s">
        <v>3597</v>
      </c>
      <c r="D2059" s="799" t="str" cm="1">
        <f t="array" aca="1" ref="D2059" ca="1">IFERROR(_xlfn.FORMULATEXT(INDIRECT("'" &amp; Audit_Calc_Auto[[#This Row],[Feuille]] &amp; "'!" &amp; Audit_Calc_Auto[[#This Row],[Cellule]])),"(pas de formule)")</f>
        <v>=SIERREUR(SI(I138="";"";ARRONDI(SI($K$137="Pourcentage_temps_projet";I138*K138;$I$151/$J$151*K138);2));"")</v>
      </c>
      <c r="E2059" t="str">
        <f ca="1">IF(Audit_Calc_Auto[[#This Row],[Formule actuelle]]="(pas de formule)","SANS FORMULE",IF(Audit_Calc_Auto[[#This Row],[Formule actuelle]]=Audit_Calc_Auto[[#This Row],[Formule attendue]],"OK","MODIFIE"))</f>
        <v>OK</v>
      </c>
    </row>
    <row r="2060" spans="1:5" x14ac:dyDescent="0.25">
      <c r="A2060" s="770" t="s">
        <v>505</v>
      </c>
      <c r="B2060" s="770" t="s">
        <v>2253</v>
      </c>
      <c r="C2060" s="772" t="s">
        <v>3598</v>
      </c>
      <c r="D2060" s="799" t="str" cm="1">
        <f t="array" aca="1" ref="D2060" ca="1">IFERROR(_xlfn.FORMULATEXT(INDIRECT("'" &amp; Audit_Calc_Auto[[#This Row],[Feuille]] &amp; "'!" &amp; Audit_Calc_Auto[[#This Row],[Cellule]])),"(pas de formule)")</f>
        <v>=SI(N(A139);ARRONDI(SI(OU(B139="";B139=0);0;(D139/B139*C139));2);0)</v>
      </c>
      <c r="E2060" t="str">
        <f ca="1">IF(Audit_Calc_Auto[[#This Row],[Formule actuelle]]="(pas de formule)","SANS FORMULE",IF(Audit_Calc_Auto[[#This Row],[Formule actuelle]]=Audit_Calc_Auto[[#This Row],[Formule attendue]],"OK","MODIFIE"))</f>
        <v>OK</v>
      </c>
    </row>
    <row r="2061" spans="1:5" x14ac:dyDescent="0.25">
      <c r="A2061" s="770" t="s">
        <v>505</v>
      </c>
      <c r="B2061" s="770" t="s">
        <v>2254</v>
      </c>
      <c r="C2061" s="772" t="s">
        <v>3599</v>
      </c>
      <c r="D2061" s="799" t="str" cm="1">
        <f t="array" aca="1" ref="D2061" ca="1">IFERROR(_xlfn.FORMULATEXT(INDIRECT("'" &amp; Audit_Calc_Auto[[#This Row],[Feuille]] &amp; "'!" &amp; Audit_Calc_Auto[[#This Row],[Cellule]])),"(pas de formule)")</f>
        <v>=SI($C$8="A RENSEIGNER";"Renseigner cellule C8";SIERREUR(ARRONDI(SI($C$8="NON";0;RECHERCHE(ANNEE(A139);$C$10:K$10;$C$13:K$13)*B139);2);0))</v>
      </c>
      <c r="E2061" t="str">
        <f ca="1">IF(Audit_Calc_Auto[[#This Row],[Formule actuelle]]="(pas de formule)","SANS FORMULE",IF(Audit_Calc_Auto[[#This Row],[Formule actuelle]]=Audit_Calc_Auto[[#This Row],[Formule attendue]],"OK","MODIFIE"))</f>
        <v>OK</v>
      </c>
    </row>
    <row r="2062" spans="1:5" x14ac:dyDescent="0.25">
      <c r="A2062" s="770" t="s">
        <v>505</v>
      </c>
      <c r="B2062" s="770" t="s">
        <v>2255</v>
      </c>
      <c r="C2062" s="772" t="s">
        <v>3600</v>
      </c>
      <c r="D2062" s="799" t="str" cm="1">
        <f t="array" aca="1" ref="D2062" ca="1">IFERROR(_xlfn.FORMULATEXT(INDIRECT("'" &amp; Audit_Calc_Auto[[#This Row],[Feuille]] &amp; "'!" &amp; Audit_Calc_Auto[[#This Row],[Cellule]])),"(pas de formule)")</f>
        <v>=SI($C$8="A RENSEIGNER";"Renseigner cellule C8";SI(N(A139);ARRONDI(B139-C139+D139-E139-SI(G139&gt;=0;SI(F139-G139&lt;0;-(F139-G139);0))-H139;2);0))</v>
      </c>
      <c r="E2062" t="str">
        <f ca="1">IF(Audit_Calc_Auto[[#This Row],[Formule actuelle]]="(pas de formule)","SANS FORMULE",IF(Audit_Calc_Auto[[#This Row],[Formule actuelle]]=Audit_Calc_Auto[[#This Row],[Formule attendue]],"OK","MODIFIE"))</f>
        <v>OK</v>
      </c>
    </row>
    <row r="2063" spans="1:5" x14ac:dyDescent="0.25">
      <c r="A2063" s="770" t="s">
        <v>505</v>
      </c>
      <c r="B2063" s="770" t="s">
        <v>1892</v>
      </c>
      <c r="C2063" s="772" t="s">
        <v>3601</v>
      </c>
      <c r="D2063" s="799" t="str" cm="1">
        <f t="array" aca="1" ref="D2063" ca="1">IFERROR(_xlfn.FORMULATEXT(INDIRECT("'" &amp; Audit_Calc_Auto[[#This Row],[Feuille]] &amp; "'!" &amp; Audit_Calc_Auto[[#This Row],[Cellule]])),"(pas de formule)")</f>
        <v>=SIERREUR(SI(I139="";"";ARRONDI(SI($K$137="Pourcentage_temps_projet";I139*K139;$I$151/$J$151*K139);2));"")</v>
      </c>
      <c r="E2063" t="str">
        <f ca="1">IF(Audit_Calc_Auto[[#This Row],[Formule actuelle]]="(pas de formule)","SANS FORMULE",IF(Audit_Calc_Auto[[#This Row],[Formule actuelle]]=Audit_Calc_Auto[[#This Row],[Formule attendue]],"OK","MODIFIE"))</f>
        <v>OK</v>
      </c>
    </row>
    <row r="2064" spans="1:5" x14ac:dyDescent="0.25">
      <c r="A2064" s="770" t="s">
        <v>505</v>
      </c>
      <c r="B2064" s="770" t="s">
        <v>2256</v>
      </c>
      <c r="C2064" s="772" t="s">
        <v>3602</v>
      </c>
      <c r="D2064" s="799" t="str" cm="1">
        <f t="array" aca="1" ref="D2064" ca="1">IFERROR(_xlfn.FORMULATEXT(INDIRECT("'" &amp; Audit_Calc_Auto[[#This Row],[Feuille]] &amp; "'!" &amp; Audit_Calc_Auto[[#This Row],[Cellule]])),"(pas de formule)")</f>
        <v>=SI(N(A140);ARRONDI(SI(OU(B140="";B140=0);0;(D140/B140*C140));2);0)</v>
      </c>
      <c r="E2064" t="str">
        <f ca="1">IF(Audit_Calc_Auto[[#This Row],[Formule actuelle]]="(pas de formule)","SANS FORMULE",IF(Audit_Calc_Auto[[#This Row],[Formule actuelle]]=Audit_Calc_Auto[[#This Row],[Formule attendue]],"OK","MODIFIE"))</f>
        <v>OK</v>
      </c>
    </row>
    <row r="2065" spans="1:5" x14ac:dyDescent="0.25">
      <c r="A2065" s="770" t="s">
        <v>505</v>
      </c>
      <c r="B2065" s="770" t="s">
        <v>2257</v>
      </c>
      <c r="C2065" s="772" t="s">
        <v>3603</v>
      </c>
      <c r="D2065" s="799" t="str" cm="1">
        <f t="array" aca="1" ref="D2065" ca="1">IFERROR(_xlfn.FORMULATEXT(INDIRECT("'" &amp; Audit_Calc_Auto[[#This Row],[Feuille]] &amp; "'!" &amp; Audit_Calc_Auto[[#This Row],[Cellule]])),"(pas de formule)")</f>
        <v>=SI($C$8="A RENSEIGNER";"Renseigner cellule C8";SIERREUR(ARRONDI(SI($C$8="NON";0;RECHERCHE(ANNEE(A140);$C$10:K$10;$C$13:K$13)*B140);2);0))</v>
      </c>
      <c r="E2065" t="str">
        <f ca="1">IF(Audit_Calc_Auto[[#This Row],[Formule actuelle]]="(pas de formule)","SANS FORMULE",IF(Audit_Calc_Auto[[#This Row],[Formule actuelle]]=Audit_Calc_Auto[[#This Row],[Formule attendue]],"OK","MODIFIE"))</f>
        <v>OK</v>
      </c>
    </row>
    <row r="2066" spans="1:5" x14ac:dyDescent="0.25">
      <c r="A2066" s="770" t="s">
        <v>505</v>
      </c>
      <c r="B2066" s="770" t="s">
        <v>2258</v>
      </c>
      <c r="C2066" s="772" t="s">
        <v>3604</v>
      </c>
      <c r="D2066" s="799" t="str" cm="1">
        <f t="array" aca="1" ref="D2066" ca="1">IFERROR(_xlfn.FORMULATEXT(INDIRECT("'" &amp; Audit_Calc_Auto[[#This Row],[Feuille]] &amp; "'!" &amp; Audit_Calc_Auto[[#This Row],[Cellule]])),"(pas de formule)")</f>
        <v>=SI($C$8="A RENSEIGNER";"Renseigner cellule C8";SI(N(A140);ARRONDI(B140-C140+D140-E140-SI(G140&gt;=0;SI(F140-G140&lt;0;-(F140-G140);0))-H140;2);0))</v>
      </c>
      <c r="E2066" t="str">
        <f ca="1">IF(Audit_Calc_Auto[[#This Row],[Formule actuelle]]="(pas de formule)","SANS FORMULE",IF(Audit_Calc_Auto[[#This Row],[Formule actuelle]]=Audit_Calc_Auto[[#This Row],[Formule attendue]],"OK","MODIFIE"))</f>
        <v>OK</v>
      </c>
    </row>
    <row r="2067" spans="1:5" x14ac:dyDescent="0.25">
      <c r="A2067" s="770" t="s">
        <v>505</v>
      </c>
      <c r="B2067" s="770" t="s">
        <v>2259</v>
      </c>
      <c r="C2067" s="772" t="s">
        <v>3605</v>
      </c>
      <c r="D2067" s="799" t="str" cm="1">
        <f t="array" aca="1" ref="D2067" ca="1">IFERROR(_xlfn.FORMULATEXT(INDIRECT("'" &amp; Audit_Calc_Auto[[#This Row],[Feuille]] &amp; "'!" &amp; Audit_Calc_Auto[[#This Row],[Cellule]])),"(pas de formule)")</f>
        <v>=SIERREUR(SI(I140="";"";ARRONDI(SI($K$137="Pourcentage_temps_projet";I140*K140;$I$151/$J$151*K140);2));"")</v>
      </c>
      <c r="E2067" t="str">
        <f ca="1">IF(Audit_Calc_Auto[[#This Row],[Formule actuelle]]="(pas de formule)","SANS FORMULE",IF(Audit_Calc_Auto[[#This Row],[Formule actuelle]]=Audit_Calc_Auto[[#This Row],[Formule attendue]],"OK","MODIFIE"))</f>
        <v>OK</v>
      </c>
    </row>
    <row r="2068" spans="1:5" x14ac:dyDescent="0.25">
      <c r="A2068" s="770" t="s">
        <v>505</v>
      </c>
      <c r="B2068" s="770" t="s">
        <v>2260</v>
      </c>
      <c r="C2068" s="772" t="s">
        <v>3606</v>
      </c>
      <c r="D2068" s="799" t="str" cm="1">
        <f t="array" aca="1" ref="D2068" ca="1">IFERROR(_xlfn.FORMULATEXT(INDIRECT("'" &amp; Audit_Calc_Auto[[#This Row],[Feuille]] &amp; "'!" &amp; Audit_Calc_Auto[[#This Row],[Cellule]])),"(pas de formule)")</f>
        <v>=SI(N(A141);ARRONDI(SI(OU(B141="";B141=0);0;(D141/B141*C141));2);0)</v>
      </c>
      <c r="E2068" t="str">
        <f ca="1">IF(Audit_Calc_Auto[[#This Row],[Formule actuelle]]="(pas de formule)","SANS FORMULE",IF(Audit_Calc_Auto[[#This Row],[Formule actuelle]]=Audit_Calc_Auto[[#This Row],[Formule attendue]],"OK","MODIFIE"))</f>
        <v>OK</v>
      </c>
    </row>
    <row r="2069" spans="1:5" x14ac:dyDescent="0.25">
      <c r="A2069" s="770" t="s">
        <v>505</v>
      </c>
      <c r="B2069" s="770" t="s">
        <v>2261</v>
      </c>
      <c r="C2069" s="772" t="s">
        <v>3607</v>
      </c>
      <c r="D2069" s="799" t="str" cm="1">
        <f t="array" aca="1" ref="D2069" ca="1">IFERROR(_xlfn.FORMULATEXT(INDIRECT("'" &amp; Audit_Calc_Auto[[#This Row],[Feuille]] &amp; "'!" &amp; Audit_Calc_Auto[[#This Row],[Cellule]])),"(pas de formule)")</f>
        <v>=SI($C$8="A RENSEIGNER";"Renseigner cellule C8";SIERREUR(ARRONDI(SI($C$8="NON";0;RECHERCHE(ANNEE(A141);$C$10:K$10;$C$13:K$13)*B141);2);0))</v>
      </c>
      <c r="E2069" t="str">
        <f ca="1">IF(Audit_Calc_Auto[[#This Row],[Formule actuelle]]="(pas de formule)","SANS FORMULE",IF(Audit_Calc_Auto[[#This Row],[Formule actuelle]]=Audit_Calc_Auto[[#This Row],[Formule attendue]],"OK","MODIFIE"))</f>
        <v>OK</v>
      </c>
    </row>
    <row r="2070" spans="1:5" x14ac:dyDescent="0.25">
      <c r="A2070" s="770" t="s">
        <v>505</v>
      </c>
      <c r="B2070" s="770" t="s">
        <v>2262</v>
      </c>
      <c r="C2070" s="772" t="s">
        <v>3608</v>
      </c>
      <c r="D2070" s="799" t="str" cm="1">
        <f t="array" aca="1" ref="D2070" ca="1">IFERROR(_xlfn.FORMULATEXT(INDIRECT("'" &amp; Audit_Calc_Auto[[#This Row],[Feuille]] &amp; "'!" &amp; Audit_Calc_Auto[[#This Row],[Cellule]])),"(pas de formule)")</f>
        <v>=SI($C$8="A RENSEIGNER";"Renseigner cellule C8";SI(N(A141);ARRONDI(B141-C141+D141-E141-SI(G141&gt;=0;SI(F141-G141&lt;0;-(F141-G141);0))-H141;2);0))</v>
      </c>
      <c r="E2070" t="str">
        <f ca="1">IF(Audit_Calc_Auto[[#This Row],[Formule actuelle]]="(pas de formule)","SANS FORMULE",IF(Audit_Calc_Auto[[#This Row],[Formule actuelle]]=Audit_Calc_Auto[[#This Row],[Formule attendue]],"OK","MODIFIE"))</f>
        <v>OK</v>
      </c>
    </row>
    <row r="2071" spans="1:5" x14ac:dyDescent="0.25">
      <c r="A2071" s="770" t="s">
        <v>505</v>
      </c>
      <c r="B2071" s="770" t="s">
        <v>2263</v>
      </c>
      <c r="C2071" s="772" t="s">
        <v>3609</v>
      </c>
      <c r="D2071" s="799" t="str" cm="1">
        <f t="array" aca="1" ref="D2071" ca="1">IFERROR(_xlfn.FORMULATEXT(INDIRECT("'" &amp; Audit_Calc_Auto[[#This Row],[Feuille]] &amp; "'!" &amp; Audit_Calc_Auto[[#This Row],[Cellule]])),"(pas de formule)")</f>
        <v>=SIERREUR(SI(I141="";"";ARRONDI(SI($K$137="Pourcentage_temps_projet";I141*K141;$I$151/$J$151*K141);2));"")</v>
      </c>
      <c r="E2071" t="str">
        <f ca="1">IF(Audit_Calc_Auto[[#This Row],[Formule actuelle]]="(pas de formule)","SANS FORMULE",IF(Audit_Calc_Auto[[#This Row],[Formule actuelle]]=Audit_Calc_Auto[[#This Row],[Formule attendue]],"OK","MODIFIE"))</f>
        <v>OK</v>
      </c>
    </row>
    <row r="2072" spans="1:5" x14ac:dyDescent="0.25">
      <c r="A2072" s="770" t="s">
        <v>505</v>
      </c>
      <c r="B2072" s="770" t="s">
        <v>2264</v>
      </c>
      <c r="C2072" s="772" t="s">
        <v>3610</v>
      </c>
      <c r="D2072" s="799" t="str" cm="1">
        <f t="array" aca="1" ref="D2072" ca="1">IFERROR(_xlfn.FORMULATEXT(INDIRECT("'" &amp; Audit_Calc_Auto[[#This Row],[Feuille]] &amp; "'!" &amp; Audit_Calc_Auto[[#This Row],[Cellule]])),"(pas de formule)")</f>
        <v>=SI(N(A142);ARRONDI(SI(OU(B142="";B142=0);0;(D142/B142*C142));2);0)</v>
      </c>
      <c r="E2072" t="str">
        <f ca="1">IF(Audit_Calc_Auto[[#This Row],[Formule actuelle]]="(pas de formule)","SANS FORMULE",IF(Audit_Calc_Auto[[#This Row],[Formule actuelle]]=Audit_Calc_Auto[[#This Row],[Formule attendue]],"OK","MODIFIE"))</f>
        <v>OK</v>
      </c>
    </row>
    <row r="2073" spans="1:5" x14ac:dyDescent="0.25">
      <c r="A2073" s="770" t="s">
        <v>505</v>
      </c>
      <c r="B2073" s="770" t="s">
        <v>1898</v>
      </c>
      <c r="C2073" s="772" t="s">
        <v>3611</v>
      </c>
      <c r="D2073" s="799" t="str" cm="1">
        <f t="array" aca="1" ref="D2073" ca="1">IFERROR(_xlfn.FORMULATEXT(INDIRECT("'" &amp; Audit_Calc_Auto[[#This Row],[Feuille]] &amp; "'!" &amp; Audit_Calc_Auto[[#This Row],[Cellule]])),"(pas de formule)")</f>
        <v>=SI($C$8="A RENSEIGNER";"Renseigner cellule C8";SIERREUR(ARRONDI(SI($C$8="NON";0;RECHERCHE(ANNEE(A142);$C$10:K$10;$C$13:K$13)*B142);2);0))</v>
      </c>
      <c r="E2073" t="str">
        <f ca="1">IF(Audit_Calc_Auto[[#This Row],[Formule actuelle]]="(pas de formule)","SANS FORMULE",IF(Audit_Calc_Auto[[#This Row],[Formule actuelle]]=Audit_Calc_Auto[[#This Row],[Formule attendue]],"OK","MODIFIE"))</f>
        <v>OK</v>
      </c>
    </row>
    <row r="2074" spans="1:5" x14ac:dyDescent="0.25">
      <c r="A2074" s="770" t="s">
        <v>505</v>
      </c>
      <c r="B2074" s="770" t="s">
        <v>1899</v>
      </c>
      <c r="C2074" s="772" t="s">
        <v>3612</v>
      </c>
      <c r="D2074" s="799" t="str" cm="1">
        <f t="array" aca="1" ref="D2074" ca="1">IFERROR(_xlfn.FORMULATEXT(INDIRECT("'" &amp; Audit_Calc_Auto[[#This Row],[Feuille]] &amp; "'!" &amp; Audit_Calc_Auto[[#This Row],[Cellule]])),"(pas de formule)")</f>
        <v>=SI($C$8="A RENSEIGNER";"Renseigner cellule C8";SI(N(A142);ARRONDI(B142-C142+D142-E142-SI(G142&gt;=0;SI(F142-G142&lt;0;-(F142-G142);0))-H142;2);0))</v>
      </c>
      <c r="E2074" t="str">
        <f ca="1">IF(Audit_Calc_Auto[[#This Row],[Formule actuelle]]="(pas de formule)","SANS FORMULE",IF(Audit_Calc_Auto[[#This Row],[Formule actuelle]]=Audit_Calc_Auto[[#This Row],[Formule attendue]],"OK","MODIFIE"))</f>
        <v>OK</v>
      </c>
    </row>
    <row r="2075" spans="1:5" x14ac:dyDescent="0.25">
      <c r="A2075" s="770" t="s">
        <v>505</v>
      </c>
      <c r="B2075" s="770" t="s">
        <v>2265</v>
      </c>
      <c r="C2075" s="772" t="s">
        <v>3613</v>
      </c>
      <c r="D2075" s="799" t="str" cm="1">
        <f t="array" aca="1" ref="D2075" ca="1">IFERROR(_xlfn.FORMULATEXT(INDIRECT("'" &amp; Audit_Calc_Auto[[#This Row],[Feuille]] &amp; "'!" &amp; Audit_Calc_Auto[[#This Row],[Cellule]])),"(pas de formule)")</f>
        <v>=SIERREUR(SI(I142="";"";ARRONDI(SI($K$137="Pourcentage_temps_projet";I142*K142;$I$151/$J$151*K142);2));"")</v>
      </c>
      <c r="E2075" t="str">
        <f ca="1">IF(Audit_Calc_Auto[[#This Row],[Formule actuelle]]="(pas de formule)","SANS FORMULE",IF(Audit_Calc_Auto[[#This Row],[Formule actuelle]]=Audit_Calc_Auto[[#This Row],[Formule attendue]],"OK","MODIFIE"))</f>
        <v>OK</v>
      </c>
    </row>
    <row r="2076" spans="1:5" x14ac:dyDescent="0.25">
      <c r="A2076" s="770" t="s">
        <v>505</v>
      </c>
      <c r="B2076" s="770" t="s">
        <v>2266</v>
      </c>
      <c r="C2076" s="772" t="s">
        <v>3614</v>
      </c>
      <c r="D2076" s="799" t="str" cm="1">
        <f t="array" aca="1" ref="D2076" ca="1">IFERROR(_xlfn.FORMULATEXT(INDIRECT("'" &amp; Audit_Calc_Auto[[#This Row],[Feuille]] &amp; "'!" &amp; Audit_Calc_Auto[[#This Row],[Cellule]])),"(pas de formule)")</f>
        <v>=SI(N(A143);ARRONDI(SI(OU(B143="";B143=0);0;(D143/B143*C143));2);0)</v>
      </c>
      <c r="E2076" t="str">
        <f ca="1">IF(Audit_Calc_Auto[[#This Row],[Formule actuelle]]="(pas de formule)","SANS FORMULE",IF(Audit_Calc_Auto[[#This Row],[Formule actuelle]]=Audit_Calc_Auto[[#This Row],[Formule attendue]],"OK","MODIFIE"))</f>
        <v>OK</v>
      </c>
    </row>
    <row r="2077" spans="1:5" x14ac:dyDescent="0.25">
      <c r="A2077" s="770" t="s">
        <v>505</v>
      </c>
      <c r="B2077" s="770" t="s">
        <v>1907</v>
      </c>
      <c r="C2077" s="772" t="s">
        <v>3615</v>
      </c>
      <c r="D2077" s="799" t="str" cm="1">
        <f t="array" aca="1" ref="D2077" ca="1">IFERROR(_xlfn.FORMULATEXT(INDIRECT("'" &amp; Audit_Calc_Auto[[#This Row],[Feuille]] &amp; "'!" &amp; Audit_Calc_Auto[[#This Row],[Cellule]])),"(pas de formule)")</f>
        <v>=SI($C$8="A RENSEIGNER";"Renseigner cellule C8";SIERREUR(ARRONDI(SI($C$8="NON";0;RECHERCHE(ANNEE(A143);$C$10:K$10;$C$13:K$13)*B143);2);0))</v>
      </c>
      <c r="E2077" t="str">
        <f ca="1">IF(Audit_Calc_Auto[[#This Row],[Formule actuelle]]="(pas de formule)","SANS FORMULE",IF(Audit_Calc_Auto[[#This Row],[Formule actuelle]]=Audit_Calc_Auto[[#This Row],[Formule attendue]],"OK","MODIFIE"))</f>
        <v>OK</v>
      </c>
    </row>
    <row r="2078" spans="1:5" x14ac:dyDescent="0.25">
      <c r="A2078" s="770" t="s">
        <v>505</v>
      </c>
      <c r="B2078" s="770" t="s">
        <v>1908</v>
      </c>
      <c r="C2078" s="772" t="s">
        <v>3616</v>
      </c>
      <c r="D2078" s="799" t="str" cm="1">
        <f t="array" aca="1" ref="D2078" ca="1">IFERROR(_xlfn.FORMULATEXT(INDIRECT("'" &amp; Audit_Calc_Auto[[#This Row],[Feuille]] &amp; "'!" &amp; Audit_Calc_Auto[[#This Row],[Cellule]])),"(pas de formule)")</f>
        <v>=SI($C$8="A RENSEIGNER";"Renseigner cellule C8";SI(N(A143);ARRONDI(B143-C143+D143-E143-SI(G143&gt;=0;SI(F143-G143&lt;0;-(F143-G143);0))-H143;2);0))</v>
      </c>
      <c r="E2078" t="str">
        <f ca="1">IF(Audit_Calc_Auto[[#This Row],[Formule actuelle]]="(pas de formule)","SANS FORMULE",IF(Audit_Calc_Auto[[#This Row],[Formule actuelle]]=Audit_Calc_Auto[[#This Row],[Formule attendue]],"OK","MODIFIE"))</f>
        <v>OK</v>
      </c>
    </row>
    <row r="2079" spans="1:5" x14ac:dyDescent="0.25">
      <c r="A2079" s="770" t="s">
        <v>505</v>
      </c>
      <c r="B2079" s="770" t="s">
        <v>2267</v>
      </c>
      <c r="C2079" s="772" t="s">
        <v>3617</v>
      </c>
      <c r="D2079" s="799" t="str" cm="1">
        <f t="array" aca="1" ref="D2079" ca="1">IFERROR(_xlfn.FORMULATEXT(INDIRECT("'" &amp; Audit_Calc_Auto[[#This Row],[Feuille]] &amp; "'!" &amp; Audit_Calc_Auto[[#This Row],[Cellule]])),"(pas de formule)")</f>
        <v>=SIERREUR(SI(I143="";"";ARRONDI(SI($K$137="Pourcentage_temps_projet";I143*K143;$I$151/$J$151*K143);2));"")</v>
      </c>
      <c r="E2079" t="str">
        <f ca="1">IF(Audit_Calc_Auto[[#This Row],[Formule actuelle]]="(pas de formule)","SANS FORMULE",IF(Audit_Calc_Auto[[#This Row],[Formule actuelle]]=Audit_Calc_Auto[[#This Row],[Formule attendue]],"OK","MODIFIE"))</f>
        <v>OK</v>
      </c>
    </row>
    <row r="2080" spans="1:5" x14ac:dyDescent="0.25">
      <c r="A2080" s="770" t="s">
        <v>505</v>
      </c>
      <c r="B2080" s="770" t="s">
        <v>2268</v>
      </c>
      <c r="C2080" s="772" t="s">
        <v>3618</v>
      </c>
      <c r="D2080" s="799" t="str" cm="1">
        <f t="array" aca="1" ref="D2080" ca="1">IFERROR(_xlfn.FORMULATEXT(INDIRECT("'" &amp; Audit_Calc_Auto[[#This Row],[Feuille]] &amp; "'!" &amp; Audit_Calc_Auto[[#This Row],[Cellule]])),"(pas de formule)")</f>
        <v>=SI(N(A144);ARRONDI(SI(OU(B144="";B144=0);0;(D144/B144*C144));2);0)</v>
      </c>
      <c r="E2080" t="str">
        <f ca="1">IF(Audit_Calc_Auto[[#This Row],[Formule actuelle]]="(pas de formule)","SANS FORMULE",IF(Audit_Calc_Auto[[#This Row],[Formule actuelle]]=Audit_Calc_Auto[[#This Row],[Formule attendue]],"OK","MODIFIE"))</f>
        <v>OK</v>
      </c>
    </row>
    <row r="2081" spans="1:5" x14ac:dyDescent="0.25">
      <c r="A2081" s="770" t="s">
        <v>505</v>
      </c>
      <c r="B2081" s="770" t="s">
        <v>1917</v>
      </c>
      <c r="C2081" s="772" t="s">
        <v>3619</v>
      </c>
      <c r="D2081" s="799" t="str" cm="1">
        <f t="array" aca="1" ref="D2081" ca="1">IFERROR(_xlfn.FORMULATEXT(INDIRECT("'" &amp; Audit_Calc_Auto[[#This Row],[Feuille]] &amp; "'!" &amp; Audit_Calc_Auto[[#This Row],[Cellule]])),"(pas de formule)")</f>
        <v>=SI($C$8="A RENSEIGNER";"Renseigner cellule C8";SIERREUR(ARRONDI(SI($C$8="NON";0;RECHERCHE(ANNEE(A144);$C$10:K$10;$C$13:K$13)*B144);2);0))</v>
      </c>
      <c r="E2081" t="str">
        <f ca="1">IF(Audit_Calc_Auto[[#This Row],[Formule actuelle]]="(pas de formule)","SANS FORMULE",IF(Audit_Calc_Auto[[#This Row],[Formule actuelle]]=Audit_Calc_Auto[[#This Row],[Formule attendue]],"OK","MODIFIE"))</f>
        <v>OK</v>
      </c>
    </row>
    <row r="2082" spans="1:5" x14ac:dyDescent="0.25">
      <c r="A2082" s="770" t="s">
        <v>505</v>
      </c>
      <c r="B2082" s="770" t="s">
        <v>1918</v>
      </c>
      <c r="C2082" s="772" t="s">
        <v>3620</v>
      </c>
      <c r="D2082" s="799" t="str" cm="1">
        <f t="array" aca="1" ref="D2082" ca="1">IFERROR(_xlfn.FORMULATEXT(INDIRECT("'" &amp; Audit_Calc_Auto[[#This Row],[Feuille]] &amp; "'!" &amp; Audit_Calc_Auto[[#This Row],[Cellule]])),"(pas de formule)")</f>
        <v>=SI($C$8="A RENSEIGNER";"Renseigner cellule C8";SI(N(A144);ARRONDI(B144-C144+D144-E144-SI(G144&gt;=0;SI(F144-G144&lt;0;-(F144-G144);0))-H144;2);0))</v>
      </c>
      <c r="E2082" t="str">
        <f ca="1">IF(Audit_Calc_Auto[[#This Row],[Formule actuelle]]="(pas de formule)","SANS FORMULE",IF(Audit_Calc_Auto[[#This Row],[Formule actuelle]]=Audit_Calc_Auto[[#This Row],[Formule attendue]],"OK","MODIFIE"))</f>
        <v>OK</v>
      </c>
    </row>
    <row r="2083" spans="1:5" x14ac:dyDescent="0.25">
      <c r="A2083" s="770" t="s">
        <v>505</v>
      </c>
      <c r="B2083" s="770" t="s">
        <v>2269</v>
      </c>
      <c r="C2083" s="772" t="s">
        <v>3621</v>
      </c>
      <c r="D2083" s="799" t="str" cm="1">
        <f t="array" aca="1" ref="D2083" ca="1">IFERROR(_xlfn.FORMULATEXT(INDIRECT("'" &amp; Audit_Calc_Auto[[#This Row],[Feuille]] &amp; "'!" &amp; Audit_Calc_Auto[[#This Row],[Cellule]])),"(pas de formule)")</f>
        <v>=SIERREUR(SI(I144="";"";ARRONDI(SI($K$137="Pourcentage_temps_projet";I144*K144;$I$151/$J$151*K144);2));"")</v>
      </c>
      <c r="E2083" t="str">
        <f ca="1">IF(Audit_Calc_Auto[[#This Row],[Formule actuelle]]="(pas de formule)","SANS FORMULE",IF(Audit_Calc_Auto[[#This Row],[Formule actuelle]]=Audit_Calc_Auto[[#This Row],[Formule attendue]],"OK","MODIFIE"))</f>
        <v>OK</v>
      </c>
    </row>
    <row r="2084" spans="1:5" x14ac:dyDescent="0.25">
      <c r="A2084" s="770" t="s">
        <v>505</v>
      </c>
      <c r="B2084" s="770" t="s">
        <v>2270</v>
      </c>
      <c r="C2084" s="772" t="s">
        <v>3622</v>
      </c>
      <c r="D2084" s="799" t="str" cm="1">
        <f t="array" aca="1" ref="D2084" ca="1">IFERROR(_xlfn.FORMULATEXT(INDIRECT("'" &amp; Audit_Calc_Auto[[#This Row],[Feuille]] &amp; "'!" &amp; Audit_Calc_Auto[[#This Row],[Cellule]])),"(pas de formule)")</f>
        <v>=SI(N(A145);ARRONDI(SI(OU(B145="";B145=0);0;(D145/B145*C145));2);0)</v>
      </c>
      <c r="E2084" t="str">
        <f ca="1">IF(Audit_Calc_Auto[[#This Row],[Formule actuelle]]="(pas de formule)","SANS FORMULE",IF(Audit_Calc_Auto[[#This Row],[Formule actuelle]]=Audit_Calc_Auto[[#This Row],[Formule attendue]],"OK","MODIFIE"))</f>
        <v>OK</v>
      </c>
    </row>
    <row r="2085" spans="1:5" x14ac:dyDescent="0.25">
      <c r="A2085" s="770" t="s">
        <v>505</v>
      </c>
      <c r="B2085" s="770" t="s">
        <v>1926</v>
      </c>
      <c r="C2085" s="772" t="s">
        <v>3623</v>
      </c>
      <c r="D2085" s="799" t="str" cm="1">
        <f t="array" aca="1" ref="D2085" ca="1">IFERROR(_xlfn.FORMULATEXT(INDIRECT("'" &amp; Audit_Calc_Auto[[#This Row],[Feuille]] &amp; "'!" &amp; Audit_Calc_Auto[[#This Row],[Cellule]])),"(pas de formule)")</f>
        <v>=SI($C$8="A RENSEIGNER";"Renseigner cellule C8";SIERREUR(ARRONDI(SI($C$8="NON";0;RECHERCHE(ANNEE(A145);$C$10:K$10;$C$13:K$13)*B145);2);0))</v>
      </c>
      <c r="E2085" t="str">
        <f ca="1">IF(Audit_Calc_Auto[[#This Row],[Formule actuelle]]="(pas de formule)","SANS FORMULE",IF(Audit_Calc_Auto[[#This Row],[Formule actuelle]]=Audit_Calc_Auto[[#This Row],[Formule attendue]],"OK","MODIFIE"))</f>
        <v>OK</v>
      </c>
    </row>
    <row r="2086" spans="1:5" x14ac:dyDescent="0.25">
      <c r="A2086" s="770" t="s">
        <v>505</v>
      </c>
      <c r="B2086" s="770" t="s">
        <v>1927</v>
      </c>
      <c r="C2086" s="772" t="s">
        <v>3624</v>
      </c>
      <c r="D2086" s="799" t="str" cm="1">
        <f t="array" aca="1" ref="D2086" ca="1">IFERROR(_xlfn.FORMULATEXT(INDIRECT("'" &amp; Audit_Calc_Auto[[#This Row],[Feuille]] &amp; "'!" &amp; Audit_Calc_Auto[[#This Row],[Cellule]])),"(pas de formule)")</f>
        <v>=SI($C$8="A RENSEIGNER";"Renseigner cellule C8";SI(N(A145);ARRONDI(B145-C145+D145-E145-SI(G145&gt;=0;SI(F145-G145&lt;0;-(F145-G145);0))-H145;2);0))</v>
      </c>
      <c r="E2086" t="str">
        <f ca="1">IF(Audit_Calc_Auto[[#This Row],[Formule actuelle]]="(pas de formule)","SANS FORMULE",IF(Audit_Calc_Auto[[#This Row],[Formule actuelle]]=Audit_Calc_Auto[[#This Row],[Formule attendue]],"OK","MODIFIE"))</f>
        <v>OK</v>
      </c>
    </row>
    <row r="2087" spans="1:5" x14ac:dyDescent="0.25">
      <c r="A2087" s="770" t="s">
        <v>505</v>
      </c>
      <c r="B2087" s="770" t="s">
        <v>2271</v>
      </c>
      <c r="C2087" s="772" t="s">
        <v>3625</v>
      </c>
      <c r="D2087" s="799" t="str" cm="1">
        <f t="array" aca="1" ref="D2087" ca="1">IFERROR(_xlfn.FORMULATEXT(INDIRECT("'" &amp; Audit_Calc_Auto[[#This Row],[Feuille]] &amp; "'!" &amp; Audit_Calc_Auto[[#This Row],[Cellule]])),"(pas de formule)")</f>
        <v>=SIERREUR(SI(I145="";"";ARRONDI(SI($K$137="Pourcentage_temps_projet";I145*K145;$I$151/$J$151*K145);2));"")</v>
      </c>
      <c r="E2087" t="str">
        <f ca="1">IF(Audit_Calc_Auto[[#This Row],[Formule actuelle]]="(pas de formule)","SANS FORMULE",IF(Audit_Calc_Auto[[#This Row],[Formule actuelle]]=Audit_Calc_Auto[[#This Row],[Formule attendue]],"OK","MODIFIE"))</f>
        <v>OK</v>
      </c>
    </row>
    <row r="2088" spans="1:5" x14ac:dyDescent="0.25">
      <c r="A2088" s="770" t="s">
        <v>505</v>
      </c>
      <c r="B2088" s="770" t="s">
        <v>2272</v>
      </c>
      <c r="C2088" s="772" t="s">
        <v>3626</v>
      </c>
      <c r="D2088" s="799" t="str" cm="1">
        <f t="array" aca="1" ref="D2088" ca="1">IFERROR(_xlfn.FORMULATEXT(INDIRECT("'" &amp; Audit_Calc_Auto[[#This Row],[Feuille]] &amp; "'!" &amp; Audit_Calc_Auto[[#This Row],[Cellule]])),"(pas de formule)")</f>
        <v>=SI(N(A146);ARRONDI(SI(OU(B146="";B146=0);0;(D146/B146*C146));2);0)</v>
      </c>
      <c r="E2088" t="str">
        <f ca="1">IF(Audit_Calc_Auto[[#This Row],[Formule actuelle]]="(pas de formule)","SANS FORMULE",IF(Audit_Calc_Auto[[#This Row],[Formule actuelle]]=Audit_Calc_Auto[[#This Row],[Formule attendue]],"OK","MODIFIE"))</f>
        <v>OK</v>
      </c>
    </row>
    <row r="2089" spans="1:5" x14ac:dyDescent="0.25">
      <c r="A2089" s="770" t="s">
        <v>505</v>
      </c>
      <c r="B2089" s="770" t="s">
        <v>1935</v>
      </c>
      <c r="C2089" s="772" t="s">
        <v>3627</v>
      </c>
      <c r="D2089" s="799" t="str" cm="1">
        <f t="array" aca="1" ref="D2089" ca="1">IFERROR(_xlfn.FORMULATEXT(INDIRECT("'" &amp; Audit_Calc_Auto[[#This Row],[Feuille]] &amp; "'!" &amp; Audit_Calc_Auto[[#This Row],[Cellule]])),"(pas de formule)")</f>
        <v>=SI($C$8="A RENSEIGNER";"Renseigner cellule C8";SIERREUR(ARRONDI(SI($C$8="NON";0;RECHERCHE(ANNEE(A146);$C$10:K$10;$C$13:K$13)*B146);2);0))</v>
      </c>
      <c r="E2089" t="str">
        <f ca="1">IF(Audit_Calc_Auto[[#This Row],[Formule actuelle]]="(pas de formule)","SANS FORMULE",IF(Audit_Calc_Auto[[#This Row],[Formule actuelle]]=Audit_Calc_Auto[[#This Row],[Formule attendue]],"OK","MODIFIE"))</f>
        <v>OK</v>
      </c>
    </row>
    <row r="2090" spans="1:5" x14ac:dyDescent="0.25">
      <c r="A2090" s="770" t="s">
        <v>505</v>
      </c>
      <c r="B2090" s="770" t="s">
        <v>1936</v>
      </c>
      <c r="C2090" s="772" t="s">
        <v>3628</v>
      </c>
      <c r="D2090" s="799" t="str" cm="1">
        <f t="array" aca="1" ref="D2090" ca="1">IFERROR(_xlfn.FORMULATEXT(INDIRECT("'" &amp; Audit_Calc_Auto[[#This Row],[Feuille]] &amp; "'!" &amp; Audit_Calc_Auto[[#This Row],[Cellule]])),"(pas de formule)")</f>
        <v>=SI($C$8="A RENSEIGNER";"Renseigner cellule C8";SI(N(A146);ARRONDI(B146-C146+D146-E146-SI(G146&gt;=0;SI(F146-G146&lt;0;-(F146-G146);0))-H146;2);0))</v>
      </c>
      <c r="E2090" t="str">
        <f ca="1">IF(Audit_Calc_Auto[[#This Row],[Formule actuelle]]="(pas de formule)","SANS FORMULE",IF(Audit_Calc_Auto[[#This Row],[Formule actuelle]]=Audit_Calc_Auto[[#This Row],[Formule attendue]],"OK","MODIFIE"))</f>
        <v>OK</v>
      </c>
    </row>
    <row r="2091" spans="1:5" x14ac:dyDescent="0.25">
      <c r="A2091" s="770" t="s">
        <v>505</v>
      </c>
      <c r="B2091" s="770" t="s">
        <v>2273</v>
      </c>
      <c r="C2091" s="772" t="s">
        <v>3629</v>
      </c>
      <c r="D2091" s="799" t="str" cm="1">
        <f t="array" aca="1" ref="D2091" ca="1">IFERROR(_xlfn.FORMULATEXT(INDIRECT("'" &amp; Audit_Calc_Auto[[#This Row],[Feuille]] &amp; "'!" &amp; Audit_Calc_Auto[[#This Row],[Cellule]])),"(pas de formule)")</f>
        <v>=SIERREUR(SI(I146="";"";ARRONDI(SI($K$137="Pourcentage_temps_projet";I146*K146;$I$151/$J$151*K146);2));"")</v>
      </c>
      <c r="E2091" t="str">
        <f ca="1">IF(Audit_Calc_Auto[[#This Row],[Formule actuelle]]="(pas de formule)","SANS FORMULE",IF(Audit_Calc_Auto[[#This Row],[Formule actuelle]]=Audit_Calc_Auto[[#This Row],[Formule attendue]],"OK","MODIFIE"))</f>
        <v>OK</v>
      </c>
    </row>
    <row r="2092" spans="1:5" x14ac:dyDescent="0.25">
      <c r="A2092" s="770" t="s">
        <v>505</v>
      </c>
      <c r="B2092" s="770" t="s">
        <v>2274</v>
      </c>
      <c r="C2092" s="772" t="s">
        <v>3630</v>
      </c>
      <c r="D2092" s="799" t="str" cm="1">
        <f t="array" aca="1" ref="D2092" ca="1">IFERROR(_xlfn.FORMULATEXT(INDIRECT("'" &amp; Audit_Calc_Auto[[#This Row],[Feuille]] &amp; "'!" &amp; Audit_Calc_Auto[[#This Row],[Cellule]])),"(pas de formule)")</f>
        <v>=SI(N(A147);ARRONDI(SI(OU(B147="";B147=0);0;(D147/B147*C147));2);0)</v>
      </c>
      <c r="E2092" t="str">
        <f ca="1">IF(Audit_Calc_Auto[[#This Row],[Formule actuelle]]="(pas de formule)","SANS FORMULE",IF(Audit_Calc_Auto[[#This Row],[Formule actuelle]]=Audit_Calc_Auto[[#This Row],[Formule attendue]],"OK","MODIFIE"))</f>
        <v>OK</v>
      </c>
    </row>
    <row r="2093" spans="1:5" x14ac:dyDescent="0.25">
      <c r="A2093" s="770" t="s">
        <v>505</v>
      </c>
      <c r="B2093" s="770" t="s">
        <v>2275</v>
      </c>
      <c r="C2093" s="772" t="s">
        <v>3631</v>
      </c>
      <c r="D2093" s="799" t="str" cm="1">
        <f t="array" aca="1" ref="D2093" ca="1">IFERROR(_xlfn.FORMULATEXT(INDIRECT("'" &amp; Audit_Calc_Auto[[#This Row],[Feuille]] &amp; "'!" &amp; Audit_Calc_Auto[[#This Row],[Cellule]])),"(pas de formule)")</f>
        <v>=SI($C$8="A RENSEIGNER";"Renseigner cellule C8";SIERREUR(ARRONDI(SI($C$8="NON";0;RECHERCHE(ANNEE(A147);$C$10:K$10;$C$13:K$13)*B147);2);0))</v>
      </c>
      <c r="E2093" t="str">
        <f ca="1">IF(Audit_Calc_Auto[[#This Row],[Formule actuelle]]="(pas de formule)","SANS FORMULE",IF(Audit_Calc_Auto[[#This Row],[Formule actuelle]]=Audit_Calc_Auto[[#This Row],[Formule attendue]],"OK","MODIFIE"))</f>
        <v>OK</v>
      </c>
    </row>
    <row r="2094" spans="1:5" x14ac:dyDescent="0.25">
      <c r="A2094" s="770" t="s">
        <v>505</v>
      </c>
      <c r="B2094" s="770" t="s">
        <v>2276</v>
      </c>
      <c r="C2094" s="772" t="s">
        <v>3632</v>
      </c>
      <c r="D2094" s="799" t="str" cm="1">
        <f t="array" aca="1" ref="D2094" ca="1">IFERROR(_xlfn.FORMULATEXT(INDIRECT("'" &amp; Audit_Calc_Auto[[#This Row],[Feuille]] &amp; "'!" &amp; Audit_Calc_Auto[[#This Row],[Cellule]])),"(pas de formule)")</f>
        <v>=SI($C$8="A RENSEIGNER";"Renseigner cellule C8";SI(N(A147);ARRONDI(B147-C147+D147-E147-SI(G147&gt;=0;SI(F147-G147&lt;0;-(F147-G147);0))-H147;2);0))</v>
      </c>
      <c r="E2094" t="str">
        <f ca="1">IF(Audit_Calc_Auto[[#This Row],[Formule actuelle]]="(pas de formule)","SANS FORMULE",IF(Audit_Calc_Auto[[#This Row],[Formule actuelle]]=Audit_Calc_Auto[[#This Row],[Formule attendue]],"OK","MODIFIE"))</f>
        <v>OK</v>
      </c>
    </row>
    <row r="2095" spans="1:5" x14ac:dyDescent="0.25">
      <c r="A2095" s="770" t="s">
        <v>505</v>
      </c>
      <c r="B2095" s="770" t="s">
        <v>1942</v>
      </c>
      <c r="C2095" s="772" t="s">
        <v>3633</v>
      </c>
      <c r="D2095" s="799" t="str" cm="1">
        <f t="array" aca="1" ref="D2095" ca="1">IFERROR(_xlfn.FORMULATEXT(INDIRECT("'" &amp; Audit_Calc_Auto[[#This Row],[Feuille]] &amp; "'!" &amp; Audit_Calc_Auto[[#This Row],[Cellule]])),"(pas de formule)")</f>
        <v>=SIERREUR(SI(I147="";"";ARRONDI(SI($K$137="Pourcentage_temps_projet";I147*K147;$I$151/$J$151*K147);2));"")</v>
      </c>
      <c r="E2095" t="str">
        <f ca="1">IF(Audit_Calc_Auto[[#This Row],[Formule actuelle]]="(pas de formule)","SANS FORMULE",IF(Audit_Calc_Auto[[#This Row],[Formule actuelle]]=Audit_Calc_Auto[[#This Row],[Formule attendue]],"OK","MODIFIE"))</f>
        <v>OK</v>
      </c>
    </row>
    <row r="2096" spans="1:5" x14ac:dyDescent="0.25">
      <c r="A2096" s="770" t="s">
        <v>505</v>
      </c>
      <c r="B2096" s="770" t="s">
        <v>2277</v>
      </c>
      <c r="C2096" s="772" t="s">
        <v>3634</v>
      </c>
      <c r="D2096" s="799" t="str" cm="1">
        <f t="array" aca="1" ref="D2096" ca="1">IFERROR(_xlfn.FORMULATEXT(INDIRECT("'" &amp; Audit_Calc_Auto[[#This Row],[Feuille]] &amp; "'!" &amp; Audit_Calc_Auto[[#This Row],[Cellule]])),"(pas de formule)")</f>
        <v>=SI(N(A148);ARRONDI(SI(OU(B148="";B148=0);0;(D148/B148*C148));2);0)</v>
      </c>
      <c r="E2096" t="str">
        <f ca="1">IF(Audit_Calc_Auto[[#This Row],[Formule actuelle]]="(pas de formule)","SANS FORMULE",IF(Audit_Calc_Auto[[#This Row],[Formule actuelle]]=Audit_Calc_Auto[[#This Row],[Formule attendue]],"OK","MODIFIE"))</f>
        <v>OK</v>
      </c>
    </row>
    <row r="2097" spans="1:5" x14ac:dyDescent="0.25">
      <c r="A2097" s="770" t="s">
        <v>505</v>
      </c>
      <c r="B2097" s="770" t="s">
        <v>2278</v>
      </c>
      <c r="C2097" s="772" t="s">
        <v>3635</v>
      </c>
      <c r="D2097" s="799" t="str" cm="1">
        <f t="array" aca="1" ref="D2097" ca="1">IFERROR(_xlfn.FORMULATEXT(INDIRECT("'" &amp; Audit_Calc_Auto[[#This Row],[Feuille]] &amp; "'!" &amp; Audit_Calc_Auto[[#This Row],[Cellule]])),"(pas de formule)")</f>
        <v>=SI($C$8="A RENSEIGNER";"Renseigner cellule C8";SIERREUR(ARRONDI(SI($C$8="NON";0;RECHERCHE(ANNEE(A148);$C$10:K$10;$C$13:K$13)*B148);2);0))</v>
      </c>
      <c r="E2097" t="str">
        <f ca="1">IF(Audit_Calc_Auto[[#This Row],[Formule actuelle]]="(pas de formule)","SANS FORMULE",IF(Audit_Calc_Auto[[#This Row],[Formule actuelle]]=Audit_Calc_Auto[[#This Row],[Formule attendue]],"OK","MODIFIE"))</f>
        <v>OK</v>
      </c>
    </row>
    <row r="2098" spans="1:5" x14ac:dyDescent="0.25">
      <c r="A2098" s="770" t="s">
        <v>505</v>
      </c>
      <c r="B2098" s="770" t="s">
        <v>2279</v>
      </c>
      <c r="C2098" s="772" t="s">
        <v>3636</v>
      </c>
      <c r="D2098" s="799" t="str" cm="1">
        <f t="array" aca="1" ref="D2098" ca="1">IFERROR(_xlfn.FORMULATEXT(INDIRECT("'" &amp; Audit_Calc_Auto[[#This Row],[Feuille]] &amp; "'!" &amp; Audit_Calc_Auto[[#This Row],[Cellule]])),"(pas de formule)")</f>
        <v>=SI($C$8="A RENSEIGNER";"Renseigner cellule C8";SI(N(A148);ARRONDI(B148-C148+D148-E148-SI(G148&gt;=0;SI(F148-G148&lt;0;-(F148-G148);0))-H148;2);0))</v>
      </c>
      <c r="E2098" t="str">
        <f ca="1">IF(Audit_Calc_Auto[[#This Row],[Formule actuelle]]="(pas de formule)","SANS FORMULE",IF(Audit_Calc_Auto[[#This Row],[Formule actuelle]]=Audit_Calc_Auto[[#This Row],[Formule attendue]],"OK","MODIFIE"))</f>
        <v>OK</v>
      </c>
    </row>
    <row r="2099" spans="1:5" x14ac:dyDescent="0.25">
      <c r="A2099" s="770" t="s">
        <v>505</v>
      </c>
      <c r="B2099" s="770" t="s">
        <v>2280</v>
      </c>
      <c r="C2099" s="772" t="s">
        <v>3637</v>
      </c>
      <c r="D2099" s="799" t="str" cm="1">
        <f t="array" aca="1" ref="D2099" ca="1">IFERROR(_xlfn.FORMULATEXT(INDIRECT("'" &amp; Audit_Calc_Auto[[#This Row],[Feuille]] &amp; "'!" &amp; Audit_Calc_Auto[[#This Row],[Cellule]])),"(pas de formule)")</f>
        <v>=SIERREUR(SI(I148="";"";ARRONDI(SI($K$137="Pourcentage_temps_projet";I148*K148;$I$151/$J$151*K148);2));"")</v>
      </c>
      <c r="E2099" t="str">
        <f ca="1">IF(Audit_Calc_Auto[[#This Row],[Formule actuelle]]="(pas de formule)","SANS FORMULE",IF(Audit_Calc_Auto[[#This Row],[Formule actuelle]]=Audit_Calc_Auto[[#This Row],[Formule attendue]],"OK","MODIFIE"))</f>
        <v>OK</v>
      </c>
    </row>
    <row r="2100" spans="1:5" x14ac:dyDescent="0.25">
      <c r="A2100" s="770" t="s">
        <v>505</v>
      </c>
      <c r="B2100" s="770" t="s">
        <v>2281</v>
      </c>
      <c r="C2100" s="772" t="s">
        <v>3638</v>
      </c>
      <c r="D2100" s="799" t="str" cm="1">
        <f t="array" aca="1" ref="D2100" ca="1">IFERROR(_xlfn.FORMULATEXT(INDIRECT("'" &amp; Audit_Calc_Auto[[#This Row],[Feuille]] &amp; "'!" &amp; Audit_Calc_Auto[[#This Row],[Cellule]])),"(pas de formule)")</f>
        <v>=SI(N(A149);ARRONDI(SI(OU(B149="";B149=0);0;(D149/B149*C149));2);0)</v>
      </c>
      <c r="E2100" t="str">
        <f ca="1">IF(Audit_Calc_Auto[[#This Row],[Formule actuelle]]="(pas de formule)","SANS FORMULE",IF(Audit_Calc_Auto[[#This Row],[Formule actuelle]]=Audit_Calc_Auto[[#This Row],[Formule attendue]],"OK","MODIFIE"))</f>
        <v>OK</v>
      </c>
    </row>
    <row r="2101" spans="1:5" x14ac:dyDescent="0.25">
      <c r="A2101" s="770" t="s">
        <v>505</v>
      </c>
      <c r="B2101" s="770" t="s">
        <v>2282</v>
      </c>
      <c r="C2101" s="772" t="s">
        <v>3639</v>
      </c>
      <c r="D2101" s="799" t="str" cm="1">
        <f t="array" aca="1" ref="D2101" ca="1">IFERROR(_xlfn.FORMULATEXT(INDIRECT("'" &amp; Audit_Calc_Auto[[#This Row],[Feuille]] &amp; "'!" &amp; Audit_Calc_Auto[[#This Row],[Cellule]])),"(pas de formule)")</f>
        <v>=SI($C$8="A RENSEIGNER";"Renseigner cellule C8";SIERREUR(ARRONDI(SI($C$8="NON";0;RECHERCHE(ANNEE(A149);$C$10:K$10;$C$13:K$13)*B149);2);0))</v>
      </c>
      <c r="E2101" t="str">
        <f ca="1">IF(Audit_Calc_Auto[[#This Row],[Formule actuelle]]="(pas de formule)","SANS FORMULE",IF(Audit_Calc_Auto[[#This Row],[Formule actuelle]]=Audit_Calc_Auto[[#This Row],[Formule attendue]],"OK","MODIFIE"))</f>
        <v>OK</v>
      </c>
    </row>
    <row r="2102" spans="1:5" x14ac:dyDescent="0.25">
      <c r="A2102" s="770" t="s">
        <v>505</v>
      </c>
      <c r="B2102" s="770" t="s">
        <v>2283</v>
      </c>
      <c r="C2102" s="772" t="s">
        <v>3640</v>
      </c>
      <c r="D2102" s="799" t="str" cm="1">
        <f t="array" aca="1" ref="D2102" ca="1">IFERROR(_xlfn.FORMULATEXT(INDIRECT("'" &amp; Audit_Calc_Auto[[#This Row],[Feuille]] &amp; "'!" &amp; Audit_Calc_Auto[[#This Row],[Cellule]])),"(pas de formule)")</f>
        <v>=SI($C$8="A RENSEIGNER";"Renseigner cellule C8";SI(N(A149);ARRONDI(B149-C149+D149-E149-SI(G149&gt;=0;SI(F149-G149&lt;0;-(F149-G149);0))-H149;2);0))</v>
      </c>
      <c r="E2102" t="str">
        <f ca="1">IF(Audit_Calc_Auto[[#This Row],[Formule actuelle]]="(pas de formule)","SANS FORMULE",IF(Audit_Calc_Auto[[#This Row],[Formule actuelle]]=Audit_Calc_Auto[[#This Row],[Formule attendue]],"OK","MODIFIE"))</f>
        <v>OK</v>
      </c>
    </row>
    <row r="2103" spans="1:5" x14ac:dyDescent="0.25">
      <c r="A2103" s="770" t="s">
        <v>505</v>
      </c>
      <c r="B2103" s="770" t="s">
        <v>2284</v>
      </c>
      <c r="C2103" s="772" t="s">
        <v>3641</v>
      </c>
      <c r="D2103" s="799" t="str" cm="1">
        <f t="array" aca="1" ref="D2103" ca="1">IFERROR(_xlfn.FORMULATEXT(INDIRECT("'" &amp; Audit_Calc_Auto[[#This Row],[Feuille]] &amp; "'!" &amp; Audit_Calc_Auto[[#This Row],[Cellule]])),"(pas de formule)")</f>
        <v>=SIERREUR(SI(I149="";"";ARRONDI(SI($K$137="Pourcentage_temps_projet";I149*K149;$I$151/$J$151*K149);2));"")</v>
      </c>
      <c r="E2103" t="str">
        <f ca="1">IF(Audit_Calc_Auto[[#This Row],[Formule actuelle]]="(pas de formule)","SANS FORMULE",IF(Audit_Calc_Auto[[#This Row],[Formule actuelle]]=Audit_Calc_Auto[[#This Row],[Formule attendue]],"OK","MODIFIE"))</f>
        <v>OK</v>
      </c>
    </row>
    <row r="2104" spans="1:5" x14ac:dyDescent="0.25">
      <c r="A2104" s="770" t="s">
        <v>505</v>
      </c>
      <c r="B2104" s="770" t="s">
        <v>2285</v>
      </c>
      <c r="C2104" s="772" t="s">
        <v>3642</v>
      </c>
      <c r="D2104" s="799" t="str" cm="1">
        <f t="array" aca="1" ref="D2104" ca="1">IFERROR(_xlfn.FORMULATEXT(INDIRECT("'" &amp; Audit_Calc_Auto[[#This Row],[Feuille]] &amp; "'!" &amp; Audit_Calc_Auto[[#This Row],[Cellule]])),"(pas de formule)")</f>
        <v>=SI(N(A150);ARRONDI(SI(OU(B150="";B150=0);0;(D150/B150*C150));2);0)</v>
      </c>
      <c r="E2104" t="str">
        <f ca="1">IF(Audit_Calc_Auto[[#This Row],[Formule actuelle]]="(pas de formule)","SANS FORMULE",IF(Audit_Calc_Auto[[#This Row],[Formule actuelle]]=Audit_Calc_Auto[[#This Row],[Formule attendue]],"OK","MODIFIE"))</f>
        <v>OK</v>
      </c>
    </row>
    <row r="2105" spans="1:5" x14ac:dyDescent="0.25">
      <c r="A2105" s="770" t="s">
        <v>505</v>
      </c>
      <c r="B2105" s="770" t="s">
        <v>2286</v>
      </c>
      <c r="C2105" s="772" t="s">
        <v>3643</v>
      </c>
      <c r="D2105" s="799" t="str" cm="1">
        <f t="array" aca="1" ref="D2105" ca="1">IFERROR(_xlfn.FORMULATEXT(INDIRECT("'" &amp; Audit_Calc_Auto[[#This Row],[Feuille]] &amp; "'!" &amp; Audit_Calc_Auto[[#This Row],[Cellule]])),"(pas de formule)")</f>
        <v>=SI($C$8="A RENSEIGNER";"Renseigner cellule C8";SIERREUR(ARRONDI(SI($C$8="NON";0;RECHERCHE(ANNEE(A150);$C$10:K$10;$C$13:K$13)*B150);2);0))</v>
      </c>
      <c r="E2105" t="str">
        <f ca="1">IF(Audit_Calc_Auto[[#This Row],[Formule actuelle]]="(pas de formule)","SANS FORMULE",IF(Audit_Calc_Auto[[#This Row],[Formule actuelle]]=Audit_Calc_Auto[[#This Row],[Formule attendue]],"OK","MODIFIE"))</f>
        <v>OK</v>
      </c>
    </row>
    <row r="2106" spans="1:5" x14ac:dyDescent="0.25">
      <c r="A2106" s="770" t="s">
        <v>505</v>
      </c>
      <c r="B2106" s="770" t="s">
        <v>2287</v>
      </c>
      <c r="C2106" s="772" t="s">
        <v>3644</v>
      </c>
      <c r="D2106" s="799" t="str" cm="1">
        <f t="array" aca="1" ref="D2106" ca="1">IFERROR(_xlfn.FORMULATEXT(INDIRECT("'" &amp; Audit_Calc_Auto[[#This Row],[Feuille]] &amp; "'!" &amp; Audit_Calc_Auto[[#This Row],[Cellule]])),"(pas de formule)")</f>
        <v>=SI($C$8="A RENSEIGNER";"Renseigner cellule C8";SI(N(A150);ARRONDI(B150-C150+D150-E150-SI(G150&gt;=0;SI(F150-G150&lt;0;-(F150-G150);0))-H150;2);0))</v>
      </c>
      <c r="E2106" t="str">
        <f ca="1">IF(Audit_Calc_Auto[[#This Row],[Formule actuelle]]="(pas de formule)","SANS FORMULE",IF(Audit_Calc_Auto[[#This Row],[Formule actuelle]]=Audit_Calc_Auto[[#This Row],[Formule attendue]],"OK","MODIFIE"))</f>
        <v>OK</v>
      </c>
    </row>
    <row r="2107" spans="1:5" x14ac:dyDescent="0.25">
      <c r="A2107" s="770" t="s">
        <v>505</v>
      </c>
      <c r="B2107" s="770" t="s">
        <v>2288</v>
      </c>
      <c r="C2107" s="772" t="s">
        <v>3645</v>
      </c>
      <c r="D2107" s="799" t="str" cm="1">
        <f t="array" aca="1" ref="D2107" ca="1">IFERROR(_xlfn.FORMULATEXT(INDIRECT("'" &amp; Audit_Calc_Auto[[#This Row],[Feuille]] &amp; "'!" &amp; Audit_Calc_Auto[[#This Row],[Cellule]])),"(pas de formule)")</f>
        <v>=SIERREUR(SI(I150="";"";ARRONDI(SI($K$137="Pourcentage_temps_projet";I150*K150;$I$151/$J$151*K150);2));"")</v>
      </c>
      <c r="E2107" t="str">
        <f ca="1">IF(Audit_Calc_Auto[[#This Row],[Formule actuelle]]="(pas de formule)","SANS FORMULE",IF(Audit_Calc_Auto[[#This Row],[Formule actuelle]]=Audit_Calc_Auto[[#This Row],[Formule attendue]],"OK","MODIFIE"))</f>
        <v>OK</v>
      </c>
    </row>
    <row r="2108" spans="1:5" x14ac:dyDescent="0.25">
      <c r="A2108" s="770" t="s">
        <v>505</v>
      </c>
      <c r="B2108" s="770" t="s">
        <v>2289</v>
      </c>
      <c r="C2108" s="772" t="s">
        <v>3646</v>
      </c>
      <c r="D2108" s="799" t="str" cm="1">
        <f t="array" aca="1" ref="D2108" ca="1">IFERROR(_xlfn.FORMULATEXT(INDIRECT("'" &amp; Audit_Calc_Auto[[#This Row],[Feuille]] &amp; "'!" &amp; Audit_Calc_Auto[[#This Row],[Cellule]])),"(pas de formule)")</f>
        <v>=SOMME(B138:B150)</v>
      </c>
      <c r="E2108" t="str">
        <f ca="1">IF(Audit_Calc_Auto[[#This Row],[Formule actuelle]]="(pas de formule)","SANS FORMULE",IF(Audit_Calc_Auto[[#This Row],[Formule actuelle]]=Audit_Calc_Auto[[#This Row],[Formule attendue]],"OK","MODIFIE"))</f>
        <v>OK</v>
      </c>
    </row>
    <row r="2109" spans="1:5" x14ac:dyDescent="0.25">
      <c r="A2109" s="770" t="s">
        <v>505</v>
      </c>
      <c r="B2109" s="770" t="s">
        <v>1979</v>
      </c>
      <c r="C2109" s="772" t="s">
        <v>3647</v>
      </c>
      <c r="D2109" s="799" t="str" cm="1">
        <f t="array" aca="1" ref="D2109" ca="1">IFERROR(_xlfn.FORMULATEXT(INDIRECT("'" &amp; Audit_Calc_Auto[[#This Row],[Feuille]] &amp; "'!" &amp; Audit_Calc_Auto[[#This Row],[Cellule]])),"(pas de formule)")</f>
        <v>=SOMME(C138:C150)</v>
      </c>
      <c r="E2109" t="str">
        <f ca="1">IF(Audit_Calc_Auto[[#This Row],[Formule actuelle]]="(pas de formule)","SANS FORMULE",IF(Audit_Calc_Auto[[#This Row],[Formule actuelle]]=Audit_Calc_Auto[[#This Row],[Formule attendue]],"OK","MODIFIE"))</f>
        <v>OK</v>
      </c>
    </row>
    <row r="2110" spans="1:5" x14ac:dyDescent="0.25">
      <c r="A2110" s="770" t="s">
        <v>505</v>
      </c>
      <c r="B2110" s="770" t="s">
        <v>2290</v>
      </c>
      <c r="C2110" s="772" t="s">
        <v>3648</v>
      </c>
      <c r="D2110" s="799" t="str" cm="1">
        <f t="array" aca="1" ref="D2110" ca="1">IFERROR(_xlfn.FORMULATEXT(INDIRECT("'" &amp; Audit_Calc_Auto[[#This Row],[Feuille]] &amp; "'!" &amp; Audit_Calc_Auto[[#This Row],[Cellule]])),"(pas de formule)")</f>
        <v>=SOMME(D138:D150)</v>
      </c>
      <c r="E2110" t="str">
        <f ca="1">IF(Audit_Calc_Auto[[#This Row],[Formule actuelle]]="(pas de formule)","SANS FORMULE",IF(Audit_Calc_Auto[[#This Row],[Formule actuelle]]=Audit_Calc_Auto[[#This Row],[Formule attendue]],"OK","MODIFIE"))</f>
        <v>OK</v>
      </c>
    </row>
    <row r="2111" spans="1:5" x14ac:dyDescent="0.25">
      <c r="A2111" s="770" t="s">
        <v>505</v>
      </c>
      <c r="B2111" s="770" t="s">
        <v>2291</v>
      </c>
      <c r="C2111" s="772" t="s">
        <v>3649</v>
      </c>
      <c r="D2111" s="799" t="str" cm="1">
        <f t="array" aca="1" ref="D2111" ca="1">IFERROR(_xlfn.FORMULATEXT(INDIRECT("'" &amp; Audit_Calc_Auto[[#This Row],[Feuille]] &amp; "'!" &amp; Audit_Calc_Auto[[#This Row],[Cellule]])),"(pas de formule)")</f>
        <v>=SOMME(E138:E150)</v>
      </c>
      <c r="E2111" t="str">
        <f ca="1">IF(Audit_Calc_Auto[[#This Row],[Formule actuelle]]="(pas de formule)","SANS FORMULE",IF(Audit_Calc_Auto[[#This Row],[Formule actuelle]]=Audit_Calc_Auto[[#This Row],[Formule attendue]],"OK","MODIFIE"))</f>
        <v>OK</v>
      </c>
    </row>
    <row r="2112" spans="1:5" x14ac:dyDescent="0.25">
      <c r="A2112" s="770" t="s">
        <v>505</v>
      </c>
      <c r="B2112" s="770" t="s">
        <v>2292</v>
      </c>
      <c r="C2112" s="772" t="s">
        <v>3650</v>
      </c>
      <c r="D2112" s="799" t="str" cm="1">
        <f t="array" aca="1" ref="D2112" ca="1">IFERROR(_xlfn.FORMULATEXT(INDIRECT("'" &amp; Audit_Calc_Auto[[#This Row],[Feuille]] &amp; "'!" &amp; Audit_Calc_Auto[[#This Row],[Cellule]])),"(pas de formule)")</f>
        <v>=SOMME(F138:F150)</v>
      </c>
      <c r="E2112" t="str">
        <f ca="1">IF(Audit_Calc_Auto[[#This Row],[Formule actuelle]]="(pas de formule)","SANS FORMULE",IF(Audit_Calc_Auto[[#This Row],[Formule actuelle]]=Audit_Calc_Auto[[#This Row],[Formule attendue]],"OK","MODIFIE"))</f>
        <v>OK</v>
      </c>
    </row>
    <row r="2113" spans="1:5" x14ac:dyDescent="0.25">
      <c r="A2113" s="770" t="s">
        <v>505</v>
      </c>
      <c r="B2113" s="770" t="s">
        <v>2293</v>
      </c>
      <c r="C2113" s="772" t="s">
        <v>3651</v>
      </c>
      <c r="D2113" s="799" t="str" cm="1">
        <f t="array" aca="1" ref="D2113" ca="1">IFERROR(_xlfn.FORMULATEXT(INDIRECT("'" &amp; Audit_Calc_Auto[[#This Row],[Feuille]] &amp; "'!" &amp; Audit_Calc_Auto[[#This Row],[Cellule]])),"(pas de formule)")</f>
        <v>=SOMME(G138:G150)</v>
      </c>
      <c r="E2113" t="str">
        <f ca="1">IF(Audit_Calc_Auto[[#This Row],[Formule actuelle]]="(pas de formule)","SANS FORMULE",IF(Audit_Calc_Auto[[#This Row],[Formule actuelle]]=Audit_Calc_Auto[[#This Row],[Formule attendue]],"OK","MODIFIE"))</f>
        <v>OK</v>
      </c>
    </row>
    <row r="2114" spans="1:5" x14ac:dyDescent="0.25">
      <c r="A2114" s="770" t="s">
        <v>505</v>
      </c>
      <c r="B2114" s="770" t="s">
        <v>2294</v>
      </c>
      <c r="C2114" s="772" t="s">
        <v>3652</v>
      </c>
      <c r="D2114" s="799" t="str" cm="1">
        <f t="array" aca="1" ref="D2114" ca="1">IFERROR(_xlfn.FORMULATEXT(INDIRECT("'" &amp; Audit_Calc_Auto[[#This Row],[Feuille]] &amp; "'!" &amp; Audit_Calc_Auto[[#This Row],[Cellule]])),"(pas de formule)")</f>
        <v>=SOMME(H138:H150)</v>
      </c>
      <c r="E2114" t="str">
        <f ca="1">IF(Audit_Calc_Auto[[#This Row],[Formule actuelle]]="(pas de formule)","SANS FORMULE",IF(Audit_Calc_Auto[[#This Row],[Formule actuelle]]=Audit_Calc_Auto[[#This Row],[Formule attendue]],"OK","MODIFIE"))</f>
        <v>OK</v>
      </c>
    </row>
    <row r="2115" spans="1:5" x14ac:dyDescent="0.25">
      <c r="A2115" s="770" t="s">
        <v>505</v>
      </c>
      <c r="B2115" s="770" t="s">
        <v>2295</v>
      </c>
      <c r="C2115" s="772" t="s">
        <v>3653</v>
      </c>
      <c r="D2115" s="799" t="str" cm="1">
        <f t="array" aca="1" ref="D2115" ca="1">IFERROR(_xlfn.FORMULATEXT(INDIRECT("'" &amp; Audit_Calc_Auto[[#This Row],[Feuille]] &amp; "'!" &amp; Audit_Calc_Auto[[#This Row],[Cellule]])),"(pas de formule)")</f>
        <v>=SOMME(I138:I150)</v>
      </c>
      <c r="E2115" t="str">
        <f ca="1">IF(Audit_Calc_Auto[[#This Row],[Formule actuelle]]="(pas de formule)","SANS FORMULE",IF(Audit_Calc_Auto[[#This Row],[Formule actuelle]]=Audit_Calc_Auto[[#This Row],[Formule attendue]],"OK","MODIFIE"))</f>
        <v>OK</v>
      </c>
    </row>
    <row r="2116" spans="1:5" x14ac:dyDescent="0.25">
      <c r="A2116" s="770" t="s">
        <v>505</v>
      </c>
      <c r="B2116" s="770" t="s">
        <v>2296</v>
      </c>
      <c r="C2116" s="772" t="s">
        <v>3654</v>
      </c>
      <c r="D2116" s="799" t="str" cm="1">
        <f t="array" aca="1" ref="D2116" ca="1">IFERROR(_xlfn.FORMULATEXT(INDIRECT("'" &amp; Audit_Calc_Auto[[#This Row],[Feuille]] &amp; "'!" &amp; Audit_Calc_Auto[[#This Row],[Cellule]])),"(pas de formule)")</f>
        <v>=SI(K137="Jours_projet";218/12*NB.SI(I138:I150;"&gt;"&amp;0);ARRONDI((1607/12*NB.SI(I138:I150;"&gt;"&amp;0));2))</v>
      </c>
      <c r="E2116" t="str">
        <f ca="1">IF(Audit_Calc_Auto[[#This Row],[Formule actuelle]]="(pas de formule)","SANS FORMULE",IF(Audit_Calc_Auto[[#This Row],[Formule actuelle]]=Audit_Calc_Auto[[#This Row],[Formule attendue]],"OK","MODIFIE"))</f>
        <v>OK</v>
      </c>
    </row>
    <row r="2117" spans="1:5" x14ac:dyDescent="0.25">
      <c r="A2117" s="770" t="s">
        <v>505</v>
      </c>
      <c r="B2117" s="770" t="s">
        <v>2297</v>
      </c>
      <c r="C2117" s="772" t="s">
        <v>3655</v>
      </c>
      <c r="D2117" s="799" t="str" cm="1">
        <f t="array" aca="1" ref="D2117" ca="1">IFERROR(_xlfn.FORMULATEXT(INDIRECT("'" &amp; Audit_Calc_Auto[[#This Row],[Feuille]] &amp; "'!" &amp; Audit_Calc_Auto[[#This Row],[Cellule]])),"(pas de formule)")</f>
        <v>=MAX(0;SOMME(L138:L150))</v>
      </c>
      <c r="E2117" t="str">
        <f ca="1">IF(Audit_Calc_Auto[[#This Row],[Formule actuelle]]="(pas de formule)","SANS FORMULE",IF(Audit_Calc_Auto[[#This Row],[Formule actuelle]]=Audit_Calc_Auto[[#This Row],[Formule attendue]],"OK","MODIFIE"))</f>
        <v>OK</v>
      </c>
    </row>
    <row r="2118" spans="1:5" x14ac:dyDescent="0.25">
      <c r="A2118" s="770" t="s">
        <v>505</v>
      </c>
      <c r="B2118" s="770" t="s">
        <v>2298</v>
      </c>
      <c r="C2118" s="772" t="s">
        <v>3656</v>
      </c>
      <c r="D2118" s="799" t="str" cm="1">
        <f t="array" aca="1" ref="D2118" ca="1">IFERROR(_xlfn.FORMULATEXT(INDIRECT("'" &amp; Audit_Calc_Auto[[#This Row],[Feuille]] &amp; "'!" &amp; Audit_Calc_Auto[[#This Row],[Cellule]])),"(pas de formule)")</f>
        <v>=SI(MIN(M138:M150)&lt;1/1/2014;"";MIN(M138:M150))</v>
      </c>
      <c r="E2118" t="str">
        <f ca="1">IF(Audit_Calc_Auto[[#This Row],[Formule actuelle]]="(pas de formule)","SANS FORMULE",IF(Audit_Calc_Auto[[#This Row],[Formule actuelle]]=Audit_Calc_Auto[[#This Row],[Formule attendue]],"OK","MODIFIE"))</f>
        <v>OK</v>
      </c>
    </row>
    <row r="2119" spans="1:5" x14ac:dyDescent="0.25">
      <c r="A2119" s="770" t="s">
        <v>505</v>
      </c>
      <c r="B2119" s="770" t="s">
        <v>2299</v>
      </c>
      <c r="C2119" s="772" t="s">
        <v>3657</v>
      </c>
      <c r="D2119" s="799" t="str" cm="1">
        <f t="array" aca="1" ref="D2119" ca="1">IFERROR(_xlfn.FORMULATEXT(INDIRECT("'" &amp; Audit_Calc_Auto[[#This Row],[Feuille]] &amp; "'!" &amp; Audit_Calc_Auto[[#This Row],[Cellule]])),"(pas de formule)")</f>
        <v>=SI(MAX(N137:N149)&lt;1/1/2014;"";MAX(N137:N149))</v>
      </c>
      <c r="E2119" t="str">
        <f ca="1">IF(Audit_Calc_Auto[[#This Row],[Formule actuelle]]="(pas de formule)","SANS FORMULE",IF(Audit_Calc_Auto[[#This Row],[Formule actuelle]]=Audit_Calc_Auto[[#This Row],[Formule attendue]],"OK","MODIFIE"))</f>
        <v>OK</v>
      </c>
    </row>
    <row r="2120" spans="1:5" x14ac:dyDescent="0.25">
      <c r="A2120" s="770" t="s">
        <v>505</v>
      </c>
      <c r="B2120" s="770" t="s">
        <v>2300</v>
      </c>
      <c r="C2120" s="772" t="s">
        <v>3658</v>
      </c>
      <c r="D2120" s="799" t="str" cm="1">
        <f t="array" aca="1" ref="D2120"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2120" t="str">
        <f ca="1">IF(Audit_Calc_Auto[[#This Row],[Formule actuelle]]="(pas de formule)","SANS FORMULE",IF(Audit_Calc_Auto[[#This Row],[Formule actuelle]]=Audit_Calc_Auto[[#This Row],[Formule attendue]],"OK","MODIFIE"))</f>
        <v>OK</v>
      </c>
    </row>
    <row r="2121" spans="1:5" x14ac:dyDescent="0.25">
      <c r="A2121" s="770" t="s">
        <v>505</v>
      </c>
      <c r="B2121" s="770" t="s">
        <v>2301</v>
      </c>
      <c r="C2121" s="772" t="s">
        <v>3659</v>
      </c>
      <c r="D2121" s="799" t="str" cm="1">
        <f t="array" aca="1" ref="D2121"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2121" t="str">
        <f ca="1">IF(Audit_Calc_Auto[[#This Row],[Formule actuelle]]="(pas de formule)","SANS FORMULE",IF(Audit_Calc_Auto[[#This Row],[Formule actuelle]]=Audit_Calc_Auto[[#This Row],[Formule attendue]],"OK","MODIFIE"))</f>
        <v>OK</v>
      </c>
    </row>
    <row r="2122" spans="1:5" x14ac:dyDescent="0.25">
      <c r="A2122" s="770" t="s">
        <v>505</v>
      </c>
      <c r="B2122" s="770" t="s">
        <v>2302</v>
      </c>
      <c r="C2122" s="772" t="s">
        <v>3660</v>
      </c>
      <c r="D2122" s="799" t="str" cm="1">
        <f t="array" aca="1" ref="D2122" ca="1">IFERROR(_xlfn.FORMULATEXT(INDIRECT("'" &amp; Audit_Calc_Auto[[#This Row],[Feuille]] &amp; "'!" &amp; Audit_Calc_Auto[[#This Row],[Cellule]])),"(pas de formule)")</f>
        <v>=SI(K151&lt;&gt;0;"Ci-dessus IJSS à déduire des dépenses retenues sur le projet";"**Se référer à l'onglet NOTICE EXPLICATIVE pour vous aider")</v>
      </c>
      <c r="E2122" t="str">
        <f ca="1">IF(Audit_Calc_Auto[[#This Row],[Formule actuelle]]="(pas de formule)","SANS FORMULE",IF(Audit_Calc_Auto[[#This Row],[Formule actuelle]]=Audit_Calc_Auto[[#This Row],[Formule attendue]],"OK","MODIFIE"))</f>
        <v>OK</v>
      </c>
    </row>
    <row r="2123" spans="1:5" x14ac:dyDescent="0.25">
      <c r="A2123" s="770" t="s">
        <v>505</v>
      </c>
      <c r="B2123" s="770" t="s">
        <v>2303</v>
      </c>
      <c r="C2123" s="772" t="s">
        <v>2112</v>
      </c>
      <c r="D2123" s="799" t="str" cm="1">
        <f t="array" aca="1" ref="D2123" ca="1">IFERROR(_xlfn.FORMULATEXT(INDIRECT("'" &amp; Audit_Calc_Auto[[#This Row],[Feuille]] &amp; "'!" &amp; Audit_Calc_Auto[[#This Row],[Cellule]])),"(pas de formule)")</f>
        <v>=$E$4</v>
      </c>
      <c r="E2123" t="str">
        <f ca="1">IF(Audit_Calc_Auto[[#This Row],[Formule actuelle]]="(pas de formule)","SANS FORMULE",IF(Audit_Calc_Auto[[#This Row],[Formule actuelle]]=Audit_Calc_Auto[[#This Row],[Formule attendue]],"OK","MODIFIE"))</f>
        <v>OK</v>
      </c>
    </row>
    <row r="2124" spans="1:5" x14ac:dyDescent="0.25">
      <c r="A2124" s="770" t="s">
        <v>505</v>
      </c>
      <c r="B2124" s="770" t="s">
        <v>2304</v>
      </c>
      <c r="C2124" s="772" t="s">
        <v>2113</v>
      </c>
      <c r="D2124" s="799" t="str" cm="1">
        <f t="array" aca="1" ref="D2124" ca="1">IFERROR(_xlfn.FORMULATEXT(INDIRECT("'" &amp; Audit_Calc_Auto[[#This Row],[Feuille]] &amp; "'!" &amp; Audit_Calc_Auto[[#This Row],[Cellule]])),"(pas de formule)")</f>
        <v>=F$4</v>
      </c>
      <c r="E2124" t="str">
        <f ca="1">IF(Audit_Calc_Auto[[#This Row],[Formule actuelle]]="(pas de formule)","SANS FORMULE",IF(Audit_Calc_Auto[[#This Row],[Formule actuelle]]=Audit_Calc_Auto[[#This Row],[Formule attendue]],"OK","MODIFIE"))</f>
        <v>OK</v>
      </c>
    </row>
    <row r="2125" spans="1:5" x14ac:dyDescent="0.25">
      <c r="A2125" s="770" t="s">
        <v>505</v>
      </c>
      <c r="B2125" s="770" t="s">
        <v>2305</v>
      </c>
      <c r="C2125" s="772" t="s">
        <v>2306</v>
      </c>
      <c r="D2125" s="799" t="str" cm="1">
        <f t="array" aca="1" ref="D2125" ca="1">IFERROR(_xlfn.FORMULATEXT(INDIRECT("'" &amp; Audit_Calc_Auto[[#This Row],[Feuille]] &amp; "'!" &amp; Audit_Calc_Auto[[#This Row],[Cellule]])),"(pas de formule)")</f>
        <v>=A155</v>
      </c>
      <c r="E2125" t="str">
        <f ca="1">IF(Audit_Calc_Auto[[#This Row],[Formule actuelle]]="(pas de formule)","SANS FORMULE",IF(Audit_Calc_Auto[[#This Row],[Formule actuelle]]=Audit_Calc_Auto[[#This Row],[Formule attendue]],"OK","MODIFIE"))</f>
        <v>OK</v>
      </c>
    </row>
    <row r="2126" spans="1:5" x14ac:dyDescent="0.25">
      <c r="A2126" s="770" t="s">
        <v>505</v>
      </c>
      <c r="B2126" s="770" t="s">
        <v>2307</v>
      </c>
      <c r="C2126" s="772" t="s">
        <v>3661</v>
      </c>
      <c r="D2126" s="799" t="str" cm="1">
        <f t="array" aca="1" ref="D2126" ca="1">IFERROR(_xlfn.FORMULATEXT(INDIRECT("'" &amp; Audit_Calc_Auto[[#This Row],[Feuille]] &amp; "'!" &amp; Audit_Calc_Auto[[#This Row],[Cellule]])),"(pas de formule)")</f>
        <v>=SI(N(A158);ARRONDI(SI(OU(B158="";B158=0);0;(D158/B158*C158));2);0)</v>
      </c>
      <c r="E2126" t="str">
        <f ca="1">IF(Audit_Calc_Auto[[#This Row],[Formule actuelle]]="(pas de formule)","SANS FORMULE",IF(Audit_Calc_Auto[[#This Row],[Formule actuelle]]=Audit_Calc_Auto[[#This Row],[Formule attendue]],"OK","MODIFIE"))</f>
        <v>OK</v>
      </c>
    </row>
    <row r="2127" spans="1:5" x14ac:dyDescent="0.25">
      <c r="A2127" s="770" t="s">
        <v>505</v>
      </c>
      <c r="B2127" s="770" t="s">
        <v>2308</v>
      </c>
      <c r="C2127" s="772" t="s">
        <v>3662</v>
      </c>
      <c r="D2127" s="799" t="str" cm="1">
        <f t="array" aca="1" ref="D2127" ca="1">IFERROR(_xlfn.FORMULATEXT(INDIRECT("'" &amp; Audit_Calc_Auto[[#This Row],[Feuille]] &amp; "'!" &amp; Audit_Calc_Auto[[#This Row],[Cellule]])),"(pas de formule)")</f>
        <v>=SI($C$8="A RENSEIGNER";"Renseigner cellule C8";SIERREUR(ARRONDI(SI($C$8="NON";0;RECHERCHE(ANNEE(A158);$C$10:K$10;$C$13:K$13)*B158);2);0))</v>
      </c>
      <c r="E2127" t="str">
        <f ca="1">IF(Audit_Calc_Auto[[#This Row],[Formule actuelle]]="(pas de formule)","SANS FORMULE",IF(Audit_Calc_Auto[[#This Row],[Formule actuelle]]=Audit_Calc_Auto[[#This Row],[Formule attendue]],"OK","MODIFIE"))</f>
        <v>OK</v>
      </c>
    </row>
    <row r="2128" spans="1:5" x14ac:dyDescent="0.25">
      <c r="A2128" s="770" t="s">
        <v>505</v>
      </c>
      <c r="B2128" s="770" t="s">
        <v>2309</v>
      </c>
      <c r="C2128" s="772" t="s">
        <v>3663</v>
      </c>
      <c r="D2128" s="799" t="str" cm="1">
        <f t="array" aca="1" ref="D2128" ca="1">IFERROR(_xlfn.FORMULATEXT(INDIRECT("'" &amp; Audit_Calc_Auto[[#This Row],[Feuille]] &amp; "'!" &amp; Audit_Calc_Auto[[#This Row],[Cellule]])),"(pas de formule)")</f>
        <v>=SI($C$8="A RENSEIGNER";"Renseigner cellule C8";SI(N(A158);ARRONDI(B158-C158+D158-E158-SI(G158&gt;=0;SI(F158-G158&lt;0;-(F158-G158);0))-H158;2);0))</v>
      </c>
      <c r="E2128" t="str">
        <f ca="1">IF(Audit_Calc_Auto[[#This Row],[Formule actuelle]]="(pas de formule)","SANS FORMULE",IF(Audit_Calc_Auto[[#This Row],[Formule actuelle]]=Audit_Calc_Auto[[#This Row],[Formule attendue]],"OK","MODIFIE"))</f>
        <v>OK</v>
      </c>
    </row>
    <row r="2129" spans="1:5" x14ac:dyDescent="0.25">
      <c r="A2129" s="770" t="s">
        <v>505</v>
      </c>
      <c r="B2129" s="770" t="s">
        <v>2310</v>
      </c>
      <c r="C2129" s="772" t="s">
        <v>3664</v>
      </c>
      <c r="D2129" s="799" t="str" cm="1">
        <f t="array" aca="1" ref="D2129" ca="1">IFERROR(_xlfn.FORMULATEXT(INDIRECT("'" &amp; Audit_Calc_Auto[[#This Row],[Feuille]] &amp; "'!" &amp; Audit_Calc_Auto[[#This Row],[Cellule]])),"(pas de formule)")</f>
        <v>=SIERREUR(SI(I158="";"";ARRONDI(SI($K$157="Pourcentage_temps_projet";I158*K158;$I$171/$J$171*K158);2));"")</v>
      </c>
      <c r="E2129" t="str">
        <f ca="1">IF(Audit_Calc_Auto[[#This Row],[Formule actuelle]]="(pas de formule)","SANS FORMULE",IF(Audit_Calc_Auto[[#This Row],[Formule actuelle]]=Audit_Calc_Auto[[#This Row],[Formule attendue]],"OK","MODIFIE"))</f>
        <v>OK</v>
      </c>
    </row>
    <row r="2130" spans="1:5" x14ac:dyDescent="0.25">
      <c r="A2130" s="770" t="s">
        <v>505</v>
      </c>
      <c r="B2130" s="770" t="s">
        <v>2311</v>
      </c>
      <c r="C2130" s="772" t="s">
        <v>3665</v>
      </c>
      <c r="D2130" s="799" t="str" cm="1">
        <f t="array" aca="1" ref="D2130" ca="1">IFERROR(_xlfn.FORMULATEXT(INDIRECT("'" &amp; Audit_Calc_Auto[[#This Row],[Feuille]] &amp; "'!" &amp; Audit_Calc_Auto[[#This Row],[Cellule]])),"(pas de formule)")</f>
        <v>=SI(N(A159);ARRONDI(SI(OU(B159="";B159=0);0;(D159/B159*C159));2);0)</v>
      </c>
      <c r="E2130" t="str">
        <f ca="1">IF(Audit_Calc_Auto[[#This Row],[Formule actuelle]]="(pas de formule)","SANS FORMULE",IF(Audit_Calc_Auto[[#This Row],[Formule actuelle]]=Audit_Calc_Auto[[#This Row],[Formule attendue]],"OK","MODIFIE"))</f>
        <v>OK</v>
      </c>
    </row>
    <row r="2131" spans="1:5" x14ac:dyDescent="0.25">
      <c r="A2131" s="770" t="s">
        <v>505</v>
      </c>
      <c r="B2131" s="770" t="s">
        <v>2312</v>
      </c>
      <c r="C2131" s="772" t="s">
        <v>3666</v>
      </c>
      <c r="D2131" s="799" t="str" cm="1">
        <f t="array" aca="1" ref="D2131" ca="1">IFERROR(_xlfn.FORMULATEXT(INDIRECT("'" &amp; Audit_Calc_Auto[[#This Row],[Feuille]] &amp; "'!" &amp; Audit_Calc_Auto[[#This Row],[Cellule]])),"(pas de formule)")</f>
        <v>=SI($C$8="A RENSEIGNER";"Renseigner cellule C8";SIERREUR(ARRONDI(SI($C$8="NON";0;RECHERCHE(ANNEE(A159);$C$10:K$10;$C$13:K$13)*B159);2);0))</v>
      </c>
      <c r="E2131" t="str">
        <f ca="1">IF(Audit_Calc_Auto[[#This Row],[Formule actuelle]]="(pas de formule)","SANS FORMULE",IF(Audit_Calc_Auto[[#This Row],[Formule actuelle]]=Audit_Calc_Auto[[#This Row],[Formule attendue]],"OK","MODIFIE"))</f>
        <v>OK</v>
      </c>
    </row>
    <row r="2132" spans="1:5" x14ac:dyDescent="0.25">
      <c r="A2132" s="770" t="s">
        <v>505</v>
      </c>
      <c r="B2132" s="770" t="s">
        <v>2313</v>
      </c>
      <c r="C2132" s="772" t="s">
        <v>3667</v>
      </c>
      <c r="D2132" s="799" t="str" cm="1">
        <f t="array" aca="1" ref="D2132" ca="1">IFERROR(_xlfn.FORMULATEXT(INDIRECT("'" &amp; Audit_Calc_Auto[[#This Row],[Feuille]] &amp; "'!" &amp; Audit_Calc_Auto[[#This Row],[Cellule]])),"(pas de formule)")</f>
        <v>=SI($C$8="A RENSEIGNER";"Renseigner cellule C8";SI(N(A159);ARRONDI(B159-C159+D159-E159-SI(G159&gt;=0;SI(F159-G159&lt;0;-(F159-G159);0))-H159;2);0))</v>
      </c>
      <c r="E2132" t="str">
        <f ca="1">IF(Audit_Calc_Auto[[#This Row],[Formule actuelle]]="(pas de formule)","SANS FORMULE",IF(Audit_Calc_Auto[[#This Row],[Formule actuelle]]=Audit_Calc_Auto[[#This Row],[Formule attendue]],"OK","MODIFIE"))</f>
        <v>OK</v>
      </c>
    </row>
    <row r="2133" spans="1:5" x14ac:dyDescent="0.25">
      <c r="A2133" s="770" t="s">
        <v>505</v>
      </c>
      <c r="B2133" s="770" t="s">
        <v>2314</v>
      </c>
      <c r="C2133" s="772" t="s">
        <v>3668</v>
      </c>
      <c r="D2133" s="799" t="str" cm="1">
        <f t="array" aca="1" ref="D2133" ca="1">IFERROR(_xlfn.FORMULATEXT(INDIRECT("'" &amp; Audit_Calc_Auto[[#This Row],[Feuille]] &amp; "'!" &amp; Audit_Calc_Auto[[#This Row],[Cellule]])),"(pas de formule)")</f>
        <v>=SIERREUR(SI(I159="";"";ARRONDI(SI($K$157="Pourcentage_temps_projet";I159*K159;$I$171/$J$171*K159);2));"")</v>
      </c>
      <c r="E2133" t="str">
        <f ca="1">IF(Audit_Calc_Auto[[#This Row],[Formule actuelle]]="(pas de formule)","SANS FORMULE",IF(Audit_Calc_Auto[[#This Row],[Formule actuelle]]=Audit_Calc_Auto[[#This Row],[Formule attendue]],"OK","MODIFIE"))</f>
        <v>OK</v>
      </c>
    </row>
    <row r="2134" spans="1:5" x14ac:dyDescent="0.25">
      <c r="A2134" s="770" t="s">
        <v>505</v>
      </c>
      <c r="B2134" s="770" t="s">
        <v>2315</v>
      </c>
      <c r="C2134" s="772" t="s">
        <v>3669</v>
      </c>
      <c r="D2134" s="799" t="str" cm="1">
        <f t="array" aca="1" ref="D2134" ca="1">IFERROR(_xlfn.FORMULATEXT(INDIRECT("'" &amp; Audit_Calc_Auto[[#This Row],[Feuille]] &amp; "'!" &amp; Audit_Calc_Auto[[#This Row],[Cellule]])),"(pas de formule)")</f>
        <v>=SI(N(A160);ARRONDI(SI(OU(B160="";B160=0);0;(D160/B160*C160));2);0)</v>
      </c>
      <c r="E2134" t="str">
        <f ca="1">IF(Audit_Calc_Auto[[#This Row],[Formule actuelle]]="(pas de formule)","SANS FORMULE",IF(Audit_Calc_Auto[[#This Row],[Formule actuelle]]=Audit_Calc_Auto[[#This Row],[Formule attendue]],"OK","MODIFIE"))</f>
        <v>OK</v>
      </c>
    </row>
    <row r="2135" spans="1:5" x14ac:dyDescent="0.25">
      <c r="A2135" s="770" t="s">
        <v>505</v>
      </c>
      <c r="B2135" s="770" t="s">
        <v>2316</v>
      </c>
      <c r="C2135" s="772" t="s">
        <v>3670</v>
      </c>
      <c r="D2135" s="799" t="str" cm="1">
        <f t="array" aca="1" ref="D2135" ca="1">IFERROR(_xlfn.FORMULATEXT(INDIRECT("'" &amp; Audit_Calc_Auto[[#This Row],[Feuille]] &amp; "'!" &amp; Audit_Calc_Auto[[#This Row],[Cellule]])),"(pas de formule)")</f>
        <v>=SI($C$8="A RENSEIGNER";"Renseigner cellule C8";SIERREUR(ARRONDI(SI($C$8="NON";0;RECHERCHE(ANNEE(A160);$C$10:K$10;$C$13:K$13)*B160);2);0))</v>
      </c>
      <c r="E2135" t="str">
        <f ca="1">IF(Audit_Calc_Auto[[#This Row],[Formule actuelle]]="(pas de formule)","SANS FORMULE",IF(Audit_Calc_Auto[[#This Row],[Formule actuelle]]=Audit_Calc_Auto[[#This Row],[Formule attendue]],"OK","MODIFIE"))</f>
        <v>OK</v>
      </c>
    </row>
    <row r="2136" spans="1:5" x14ac:dyDescent="0.25">
      <c r="A2136" s="770" t="s">
        <v>505</v>
      </c>
      <c r="B2136" s="770" t="s">
        <v>2317</v>
      </c>
      <c r="C2136" s="772" t="s">
        <v>3671</v>
      </c>
      <c r="D2136" s="799" t="str" cm="1">
        <f t="array" aca="1" ref="D2136" ca="1">IFERROR(_xlfn.FORMULATEXT(INDIRECT("'" &amp; Audit_Calc_Auto[[#This Row],[Feuille]] &amp; "'!" &amp; Audit_Calc_Auto[[#This Row],[Cellule]])),"(pas de formule)")</f>
        <v>=SI($C$8="A RENSEIGNER";"Renseigner cellule C8";SI(N(A160);ARRONDI(B160-C160+D160-E160-SI(G160&gt;=0;SI(F160-G160&lt;0;-(F160-G160);0))-H160;2);0))</v>
      </c>
      <c r="E2136" t="str">
        <f ca="1">IF(Audit_Calc_Auto[[#This Row],[Formule actuelle]]="(pas de formule)","SANS FORMULE",IF(Audit_Calc_Auto[[#This Row],[Formule actuelle]]=Audit_Calc_Auto[[#This Row],[Formule attendue]],"OK","MODIFIE"))</f>
        <v>OK</v>
      </c>
    </row>
    <row r="2137" spans="1:5" x14ac:dyDescent="0.25">
      <c r="A2137" s="770" t="s">
        <v>505</v>
      </c>
      <c r="B2137" s="770" t="s">
        <v>2318</v>
      </c>
      <c r="C2137" s="772" t="s">
        <v>3672</v>
      </c>
      <c r="D2137" s="799" t="str" cm="1">
        <f t="array" aca="1" ref="D2137" ca="1">IFERROR(_xlfn.FORMULATEXT(INDIRECT("'" &amp; Audit_Calc_Auto[[#This Row],[Feuille]] &amp; "'!" &amp; Audit_Calc_Auto[[#This Row],[Cellule]])),"(pas de formule)")</f>
        <v>=SIERREUR(SI(I160="";"";ARRONDI(SI($K$157="Pourcentage_temps_projet";I160*K160;$I$171/$J$171*K160);2));"")</v>
      </c>
      <c r="E2137" t="str">
        <f ca="1">IF(Audit_Calc_Auto[[#This Row],[Formule actuelle]]="(pas de formule)","SANS FORMULE",IF(Audit_Calc_Auto[[#This Row],[Formule actuelle]]=Audit_Calc_Auto[[#This Row],[Formule attendue]],"OK","MODIFIE"))</f>
        <v>OK</v>
      </c>
    </row>
    <row r="2138" spans="1:5" x14ac:dyDescent="0.25">
      <c r="A2138" s="770" t="s">
        <v>505</v>
      </c>
      <c r="B2138" s="770" t="s">
        <v>2319</v>
      </c>
      <c r="C2138" s="772" t="s">
        <v>3673</v>
      </c>
      <c r="D2138" s="799" t="str" cm="1">
        <f t="array" aca="1" ref="D2138" ca="1">IFERROR(_xlfn.FORMULATEXT(INDIRECT("'" &amp; Audit_Calc_Auto[[#This Row],[Feuille]] &amp; "'!" &amp; Audit_Calc_Auto[[#This Row],[Cellule]])),"(pas de formule)")</f>
        <v>=SI(N(A161);ARRONDI(SI(OU(B161="";B161=0);0;(D161/B161*C161));2);0)</v>
      </c>
      <c r="E2138" t="str">
        <f ca="1">IF(Audit_Calc_Auto[[#This Row],[Formule actuelle]]="(pas de formule)","SANS FORMULE",IF(Audit_Calc_Auto[[#This Row],[Formule actuelle]]=Audit_Calc_Auto[[#This Row],[Formule attendue]],"OK","MODIFIE"))</f>
        <v>OK</v>
      </c>
    </row>
    <row r="2139" spans="1:5" x14ac:dyDescent="0.25">
      <c r="A2139" s="770" t="s">
        <v>505</v>
      </c>
      <c r="B2139" s="770" t="s">
        <v>2320</v>
      </c>
      <c r="C2139" s="772" t="s">
        <v>3674</v>
      </c>
      <c r="D2139" s="799" t="str" cm="1">
        <f t="array" aca="1" ref="D2139" ca="1">IFERROR(_xlfn.FORMULATEXT(INDIRECT("'" &amp; Audit_Calc_Auto[[#This Row],[Feuille]] &amp; "'!" &amp; Audit_Calc_Auto[[#This Row],[Cellule]])),"(pas de formule)")</f>
        <v>=SI($C$8="A RENSEIGNER";"Renseigner cellule C8";SIERREUR(ARRONDI(SI($C$8="NON";0;RECHERCHE(ANNEE(A161);$C$10:K$10;$C$13:K$13)*B161);2);0))</v>
      </c>
      <c r="E2139" t="str">
        <f ca="1">IF(Audit_Calc_Auto[[#This Row],[Formule actuelle]]="(pas de formule)","SANS FORMULE",IF(Audit_Calc_Auto[[#This Row],[Formule actuelle]]=Audit_Calc_Auto[[#This Row],[Formule attendue]],"OK","MODIFIE"))</f>
        <v>OK</v>
      </c>
    </row>
    <row r="2140" spans="1:5" x14ac:dyDescent="0.25">
      <c r="A2140" s="770" t="s">
        <v>505</v>
      </c>
      <c r="B2140" s="770" t="s">
        <v>2321</v>
      </c>
      <c r="C2140" s="772" t="s">
        <v>3675</v>
      </c>
      <c r="D2140" s="799" t="str" cm="1">
        <f t="array" aca="1" ref="D2140" ca="1">IFERROR(_xlfn.FORMULATEXT(INDIRECT("'" &amp; Audit_Calc_Auto[[#This Row],[Feuille]] &amp; "'!" &amp; Audit_Calc_Auto[[#This Row],[Cellule]])),"(pas de formule)")</f>
        <v>=SI($C$8="A RENSEIGNER";"Renseigner cellule C8";SI(N(A161);ARRONDI(B161-C161+D161-E161-SI(G161&gt;=0;SI(F161-G161&lt;0;-(F161-G161);0))-H161;2);0))</v>
      </c>
      <c r="E2140" t="str">
        <f ca="1">IF(Audit_Calc_Auto[[#This Row],[Formule actuelle]]="(pas de formule)","SANS FORMULE",IF(Audit_Calc_Auto[[#This Row],[Formule actuelle]]=Audit_Calc_Auto[[#This Row],[Formule attendue]],"OK","MODIFIE"))</f>
        <v>OK</v>
      </c>
    </row>
    <row r="2141" spans="1:5" x14ac:dyDescent="0.25">
      <c r="A2141" s="770" t="s">
        <v>505</v>
      </c>
      <c r="B2141" s="770" t="s">
        <v>2322</v>
      </c>
      <c r="C2141" s="772" t="s">
        <v>3676</v>
      </c>
      <c r="D2141" s="799" t="str" cm="1">
        <f t="array" aca="1" ref="D2141" ca="1">IFERROR(_xlfn.FORMULATEXT(INDIRECT("'" &amp; Audit_Calc_Auto[[#This Row],[Feuille]] &amp; "'!" &amp; Audit_Calc_Auto[[#This Row],[Cellule]])),"(pas de formule)")</f>
        <v>=SIERREUR(SI(I161="";"";ARRONDI(SI($K$157="Pourcentage_temps_projet";I161*K161;$I$171/$J$171*K161);2));"")</v>
      </c>
      <c r="E2141" t="str">
        <f ca="1">IF(Audit_Calc_Auto[[#This Row],[Formule actuelle]]="(pas de formule)","SANS FORMULE",IF(Audit_Calc_Auto[[#This Row],[Formule actuelle]]=Audit_Calc_Auto[[#This Row],[Formule attendue]],"OK","MODIFIE"))</f>
        <v>OK</v>
      </c>
    </row>
    <row r="2142" spans="1:5" x14ac:dyDescent="0.25">
      <c r="A2142" s="770" t="s">
        <v>505</v>
      </c>
      <c r="B2142" s="770" t="s">
        <v>2323</v>
      </c>
      <c r="C2142" s="772" t="s">
        <v>3677</v>
      </c>
      <c r="D2142" s="799" t="str" cm="1">
        <f t="array" aca="1" ref="D2142" ca="1">IFERROR(_xlfn.FORMULATEXT(INDIRECT("'" &amp; Audit_Calc_Auto[[#This Row],[Feuille]] &amp; "'!" &amp; Audit_Calc_Auto[[#This Row],[Cellule]])),"(pas de formule)")</f>
        <v>=SI(N(A162);ARRONDI(SI(OU(B162="";B162=0);0;(D162/B162*C162));2);0)</v>
      </c>
      <c r="E2142" t="str">
        <f ca="1">IF(Audit_Calc_Auto[[#This Row],[Formule actuelle]]="(pas de formule)","SANS FORMULE",IF(Audit_Calc_Auto[[#This Row],[Formule actuelle]]=Audit_Calc_Auto[[#This Row],[Formule attendue]],"OK","MODIFIE"))</f>
        <v>OK</v>
      </c>
    </row>
    <row r="2143" spans="1:5" x14ac:dyDescent="0.25">
      <c r="A2143" s="770" t="s">
        <v>505</v>
      </c>
      <c r="B2143" s="770" t="s">
        <v>2324</v>
      </c>
      <c r="C2143" s="772" t="s">
        <v>3678</v>
      </c>
      <c r="D2143" s="799" t="str" cm="1">
        <f t="array" aca="1" ref="D2143" ca="1">IFERROR(_xlfn.FORMULATEXT(INDIRECT("'" &amp; Audit_Calc_Auto[[#This Row],[Feuille]] &amp; "'!" &amp; Audit_Calc_Auto[[#This Row],[Cellule]])),"(pas de formule)")</f>
        <v>=SI($C$8="A RENSEIGNER";"Renseigner cellule C8";SIERREUR(ARRONDI(SI($C$8="NON";0;RECHERCHE(ANNEE(A162);$C$10:K$10;$C$13:K$13)*B162);2);0))</v>
      </c>
      <c r="E2143" t="str">
        <f ca="1">IF(Audit_Calc_Auto[[#This Row],[Formule actuelle]]="(pas de formule)","SANS FORMULE",IF(Audit_Calc_Auto[[#This Row],[Formule actuelle]]=Audit_Calc_Auto[[#This Row],[Formule attendue]],"OK","MODIFIE"))</f>
        <v>OK</v>
      </c>
    </row>
    <row r="2144" spans="1:5" x14ac:dyDescent="0.25">
      <c r="A2144" s="770" t="s">
        <v>505</v>
      </c>
      <c r="B2144" s="770" t="s">
        <v>2325</v>
      </c>
      <c r="C2144" s="772" t="s">
        <v>3679</v>
      </c>
      <c r="D2144" s="799" t="str" cm="1">
        <f t="array" aca="1" ref="D2144" ca="1">IFERROR(_xlfn.FORMULATEXT(INDIRECT("'" &amp; Audit_Calc_Auto[[#This Row],[Feuille]] &amp; "'!" &amp; Audit_Calc_Auto[[#This Row],[Cellule]])),"(pas de formule)")</f>
        <v>=SI($C$8="A RENSEIGNER";"Renseigner cellule C8";SI(N(A162);ARRONDI(B162-C162+D162-E162-SI(G162&gt;=0;SI(F162-G162&lt;0;-(F162-G162);0))-H162;2);0))</v>
      </c>
      <c r="E2144" t="str">
        <f ca="1">IF(Audit_Calc_Auto[[#This Row],[Formule actuelle]]="(pas de formule)","SANS FORMULE",IF(Audit_Calc_Auto[[#This Row],[Formule actuelle]]=Audit_Calc_Auto[[#This Row],[Formule attendue]],"OK","MODIFIE"))</f>
        <v>OK</v>
      </c>
    </row>
    <row r="2145" spans="1:5" x14ac:dyDescent="0.25">
      <c r="A2145" s="770" t="s">
        <v>505</v>
      </c>
      <c r="B2145" s="770" t="s">
        <v>2326</v>
      </c>
      <c r="C2145" s="772" t="s">
        <v>3680</v>
      </c>
      <c r="D2145" s="799" t="str" cm="1">
        <f t="array" aca="1" ref="D2145" ca="1">IFERROR(_xlfn.FORMULATEXT(INDIRECT("'" &amp; Audit_Calc_Auto[[#This Row],[Feuille]] &amp; "'!" &amp; Audit_Calc_Auto[[#This Row],[Cellule]])),"(pas de formule)")</f>
        <v>=SIERREUR(SI(I162="";"";ARRONDI(SI($K$157="Pourcentage_temps_projet";I162*K162;$I$171/$J$171*K162);2));"")</v>
      </c>
      <c r="E2145" t="str">
        <f ca="1">IF(Audit_Calc_Auto[[#This Row],[Formule actuelle]]="(pas de formule)","SANS FORMULE",IF(Audit_Calc_Auto[[#This Row],[Formule actuelle]]=Audit_Calc_Auto[[#This Row],[Formule attendue]],"OK","MODIFIE"))</f>
        <v>OK</v>
      </c>
    </row>
    <row r="2146" spans="1:5" x14ac:dyDescent="0.25">
      <c r="A2146" s="770" t="s">
        <v>505</v>
      </c>
      <c r="B2146" s="770" t="s">
        <v>2327</v>
      </c>
      <c r="C2146" s="772" t="s">
        <v>3681</v>
      </c>
      <c r="D2146" s="799" t="str" cm="1">
        <f t="array" aca="1" ref="D2146" ca="1">IFERROR(_xlfn.FORMULATEXT(INDIRECT("'" &amp; Audit_Calc_Auto[[#This Row],[Feuille]] &amp; "'!" &amp; Audit_Calc_Auto[[#This Row],[Cellule]])),"(pas de formule)")</f>
        <v>=SI(N(A163);ARRONDI(SI(OU(B163="";B163=0);0;(D163/B163*C163));2);0)</v>
      </c>
      <c r="E2146" t="str">
        <f ca="1">IF(Audit_Calc_Auto[[#This Row],[Formule actuelle]]="(pas de formule)","SANS FORMULE",IF(Audit_Calc_Auto[[#This Row],[Formule actuelle]]=Audit_Calc_Auto[[#This Row],[Formule attendue]],"OK","MODIFIE"))</f>
        <v>OK</v>
      </c>
    </row>
    <row r="2147" spans="1:5" x14ac:dyDescent="0.25">
      <c r="A2147" s="770" t="s">
        <v>505</v>
      </c>
      <c r="B2147" s="770" t="s">
        <v>2328</v>
      </c>
      <c r="C2147" s="772" t="s">
        <v>3682</v>
      </c>
      <c r="D2147" s="799" t="str" cm="1">
        <f t="array" aca="1" ref="D2147" ca="1">IFERROR(_xlfn.FORMULATEXT(INDIRECT("'" &amp; Audit_Calc_Auto[[#This Row],[Feuille]] &amp; "'!" &amp; Audit_Calc_Auto[[#This Row],[Cellule]])),"(pas de formule)")</f>
        <v>=SI($C$8="A RENSEIGNER";"Renseigner cellule C8";SIERREUR(ARRONDI(SI($C$8="NON";0;RECHERCHE(ANNEE(A163);$C$10:K$10;$C$13:K$13)*B163);2);0))</v>
      </c>
      <c r="E2147" t="str">
        <f ca="1">IF(Audit_Calc_Auto[[#This Row],[Formule actuelle]]="(pas de formule)","SANS FORMULE",IF(Audit_Calc_Auto[[#This Row],[Formule actuelle]]=Audit_Calc_Auto[[#This Row],[Formule attendue]],"OK","MODIFIE"))</f>
        <v>OK</v>
      </c>
    </row>
    <row r="2148" spans="1:5" x14ac:dyDescent="0.25">
      <c r="A2148" s="770" t="s">
        <v>505</v>
      </c>
      <c r="B2148" s="770" t="s">
        <v>2329</v>
      </c>
      <c r="C2148" s="772" t="s">
        <v>3683</v>
      </c>
      <c r="D2148" s="799" t="str" cm="1">
        <f t="array" aca="1" ref="D2148" ca="1">IFERROR(_xlfn.FORMULATEXT(INDIRECT("'" &amp; Audit_Calc_Auto[[#This Row],[Feuille]] &amp; "'!" &amp; Audit_Calc_Auto[[#This Row],[Cellule]])),"(pas de formule)")</f>
        <v>=SI($C$8="A RENSEIGNER";"Renseigner cellule C8";SI(N(A163);ARRONDI(B163-C163+D163-E163-SI(G163&gt;=0;SI(F163-G163&lt;0;-(F163-G163);0))-H163;2);0))</v>
      </c>
      <c r="E2148" t="str">
        <f ca="1">IF(Audit_Calc_Auto[[#This Row],[Formule actuelle]]="(pas de formule)","SANS FORMULE",IF(Audit_Calc_Auto[[#This Row],[Formule actuelle]]=Audit_Calc_Auto[[#This Row],[Formule attendue]],"OK","MODIFIE"))</f>
        <v>OK</v>
      </c>
    </row>
    <row r="2149" spans="1:5" x14ac:dyDescent="0.25">
      <c r="A2149" s="770" t="s">
        <v>505</v>
      </c>
      <c r="B2149" s="770" t="s">
        <v>2330</v>
      </c>
      <c r="C2149" s="772" t="s">
        <v>3684</v>
      </c>
      <c r="D2149" s="799" t="str" cm="1">
        <f t="array" aca="1" ref="D2149" ca="1">IFERROR(_xlfn.FORMULATEXT(INDIRECT("'" &amp; Audit_Calc_Auto[[#This Row],[Feuille]] &amp; "'!" &amp; Audit_Calc_Auto[[#This Row],[Cellule]])),"(pas de formule)")</f>
        <v>=SIERREUR(SI(I163="";"";ARRONDI(SI($K$157="Pourcentage_temps_projet";I163*K163;$I$171/$J$171*K163);2));"")</v>
      </c>
      <c r="E2149" t="str">
        <f ca="1">IF(Audit_Calc_Auto[[#This Row],[Formule actuelle]]="(pas de formule)","SANS FORMULE",IF(Audit_Calc_Auto[[#This Row],[Formule actuelle]]=Audit_Calc_Auto[[#This Row],[Formule attendue]],"OK","MODIFIE"))</f>
        <v>OK</v>
      </c>
    </row>
    <row r="2150" spans="1:5" x14ac:dyDescent="0.25">
      <c r="A2150" s="770" t="s">
        <v>505</v>
      </c>
      <c r="B2150" s="770" t="s">
        <v>2331</v>
      </c>
      <c r="C2150" s="772" t="s">
        <v>3685</v>
      </c>
      <c r="D2150" s="799" t="str" cm="1">
        <f t="array" aca="1" ref="D2150" ca="1">IFERROR(_xlfn.FORMULATEXT(INDIRECT("'" &amp; Audit_Calc_Auto[[#This Row],[Feuille]] &amp; "'!" &amp; Audit_Calc_Auto[[#This Row],[Cellule]])),"(pas de formule)")</f>
        <v>=SI(N(A164);ARRONDI(SI(OU(B164="";B164=0);0;(D164/B164*C164));2);0)</v>
      </c>
      <c r="E2150" t="str">
        <f ca="1">IF(Audit_Calc_Auto[[#This Row],[Formule actuelle]]="(pas de formule)","SANS FORMULE",IF(Audit_Calc_Auto[[#This Row],[Formule actuelle]]=Audit_Calc_Auto[[#This Row],[Formule attendue]],"OK","MODIFIE"))</f>
        <v>OK</v>
      </c>
    </row>
    <row r="2151" spans="1:5" x14ac:dyDescent="0.25">
      <c r="A2151" s="770" t="s">
        <v>505</v>
      </c>
      <c r="B2151" s="770" t="s">
        <v>2332</v>
      </c>
      <c r="C2151" s="772" t="s">
        <v>3686</v>
      </c>
      <c r="D2151" s="799" t="str" cm="1">
        <f t="array" aca="1" ref="D2151" ca="1">IFERROR(_xlfn.FORMULATEXT(INDIRECT("'" &amp; Audit_Calc_Auto[[#This Row],[Feuille]] &amp; "'!" &amp; Audit_Calc_Auto[[#This Row],[Cellule]])),"(pas de formule)")</f>
        <v>=SI($C$8="A RENSEIGNER";"Renseigner cellule C8";SIERREUR(ARRONDI(SI($C$8="NON";0;RECHERCHE(ANNEE(A164);$C$10:K$10;$C$13:K$13)*B164);2);0))</v>
      </c>
      <c r="E2151" t="str">
        <f ca="1">IF(Audit_Calc_Auto[[#This Row],[Formule actuelle]]="(pas de formule)","SANS FORMULE",IF(Audit_Calc_Auto[[#This Row],[Formule actuelle]]=Audit_Calc_Auto[[#This Row],[Formule attendue]],"OK","MODIFIE"))</f>
        <v>OK</v>
      </c>
    </row>
    <row r="2152" spans="1:5" x14ac:dyDescent="0.25">
      <c r="A2152" s="770" t="s">
        <v>505</v>
      </c>
      <c r="B2152" s="770" t="s">
        <v>2333</v>
      </c>
      <c r="C2152" s="772" t="s">
        <v>3687</v>
      </c>
      <c r="D2152" s="799" t="str" cm="1">
        <f t="array" aca="1" ref="D2152" ca="1">IFERROR(_xlfn.FORMULATEXT(INDIRECT("'" &amp; Audit_Calc_Auto[[#This Row],[Feuille]] &amp; "'!" &amp; Audit_Calc_Auto[[#This Row],[Cellule]])),"(pas de formule)")</f>
        <v>=SI($C$8="A RENSEIGNER";"Renseigner cellule C8";SI(N(A164);ARRONDI(B164-C164+D164-E164-SI(G164&gt;=0;SI(F164-G164&lt;0;-(F164-G164);0))-H164;2);0))</v>
      </c>
      <c r="E2152" t="str">
        <f ca="1">IF(Audit_Calc_Auto[[#This Row],[Formule actuelle]]="(pas de formule)","SANS FORMULE",IF(Audit_Calc_Auto[[#This Row],[Formule actuelle]]=Audit_Calc_Auto[[#This Row],[Formule attendue]],"OK","MODIFIE"))</f>
        <v>OK</v>
      </c>
    </row>
    <row r="2153" spans="1:5" x14ac:dyDescent="0.25">
      <c r="A2153" s="770" t="s">
        <v>505</v>
      </c>
      <c r="B2153" s="770" t="s">
        <v>2334</v>
      </c>
      <c r="C2153" s="772" t="s">
        <v>3688</v>
      </c>
      <c r="D2153" s="799" t="str" cm="1">
        <f t="array" aca="1" ref="D2153" ca="1">IFERROR(_xlfn.FORMULATEXT(INDIRECT("'" &amp; Audit_Calc_Auto[[#This Row],[Feuille]] &amp; "'!" &amp; Audit_Calc_Auto[[#This Row],[Cellule]])),"(pas de formule)")</f>
        <v>=SIERREUR(SI(I164="";"";ARRONDI(SI($K$157="Pourcentage_temps_projet";I164*K164;$I$171/$J$171*K164);2));"")</v>
      </c>
      <c r="E2153" t="str">
        <f ca="1">IF(Audit_Calc_Auto[[#This Row],[Formule actuelle]]="(pas de formule)","SANS FORMULE",IF(Audit_Calc_Auto[[#This Row],[Formule actuelle]]=Audit_Calc_Auto[[#This Row],[Formule attendue]],"OK","MODIFIE"))</f>
        <v>OK</v>
      </c>
    </row>
    <row r="2154" spans="1:5" x14ac:dyDescent="0.25">
      <c r="A2154" s="770" t="s">
        <v>505</v>
      </c>
      <c r="B2154" s="770" t="s">
        <v>2335</v>
      </c>
      <c r="C2154" s="772" t="s">
        <v>3689</v>
      </c>
      <c r="D2154" s="799" t="str" cm="1">
        <f t="array" aca="1" ref="D2154" ca="1">IFERROR(_xlfn.FORMULATEXT(INDIRECT("'" &amp; Audit_Calc_Auto[[#This Row],[Feuille]] &amp; "'!" &amp; Audit_Calc_Auto[[#This Row],[Cellule]])),"(pas de formule)")</f>
        <v>=SI(N(A165);ARRONDI(SI(OU(B165="";B165=0);0;(D165/B165*C165));2);0)</v>
      </c>
      <c r="E2154" t="str">
        <f ca="1">IF(Audit_Calc_Auto[[#This Row],[Formule actuelle]]="(pas de formule)","SANS FORMULE",IF(Audit_Calc_Auto[[#This Row],[Formule actuelle]]=Audit_Calc_Auto[[#This Row],[Formule attendue]],"OK","MODIFIE"))</f>
        <v>OK</v>
      </c>
    </row>
    <row r="2155" spans="1:5" x14ac:dyDescent="0.25">
      <c r="A2155" s="770" t="s">
        <v>505</v>
      </c>
      <c r="B2155" s="770" t="s">
        <v>2336</v>
      </c>
      <c r="C2155" s="772" t="s">
        <v>3690</v>
      </c>
      <c r="D2155" s="799" t="str" cm="1">
        <f t="array" aca="1" ref="D2155" ca="1">IFERROR(_xlfn.FORMULATEXT(INDIRECT("'" &amp; Audit_Calc_Auto[[#This Row],[Feuille]] &amp; "'!" &amp; Audit_Calc_Auto[[#This Row],[Cellule]])),"(pas de formule)")</f>
        <v>=SI($C$8="A RENSEIGNER";"Renseigner cellule C8";SIERREUR(ARRONDI(SI($C$8="NON";0;RECHERCHE(ANNEE(A165);$C$10:K$10;$C$13:K$13)*B165);2);0))</v>
      </c>
      <c r="E2155" t="str">
        <f ca="1">IF(Audit_Calc_Auto[[#This Row],[Formule actuelle]]="(pas de formule)","SANS FORMULE",IF(Audit_Calc_Auto[[#This Row],[Formule actuelle]]=Audit_Calc_Auto[[#This Row],[Formule attendue]],"OK","MODIFIE"))</f>
        <v>OK</v>
      </c>
    </row>
    <row r="2156" spans="1:5" x14ac:dyDescent="0.25">
      <c r="A2156" s="770" t="s">
        <v>505</v>
      </c>
      <c r="B2156" s="770" t="s">
        <v>2337</v>
      </c>
      <c r="C2156" s="772" t="s">
        <v>3691</v>
      </c>
      <c r="D2156" s="799" t="str" cm="1">
        <f t="array" aca="1" ref="D2156" ca="1">IFERROR(_xlfn.FORMULATEXT(INDIRECT("'" &amp; Audit_Calc_Auto[[#This Row],[Feuille]] &amp; "'!" &amp; Audit_Calc_Auto[[#This Row],[Cellule]])),"(pas de formule)")</f>
        <v>=SI($C$8="A RENSEIGNER";"Renseigner cellule C8";SI(N(A165);ARRONDI(B165-C165+D165-E165-SI(G165&gt;=0;SI(F165-G165&lt;0;-(F165-G165);0))-H165;2);0))</v>
      </c>
      <c r="E2156" t="str">
        <f ca="1">IF(Audit_Calc_Auto[[#This Row],[Formule actuelle]]="(pas de formule)","SANS FORMULE",IF(Audit_Calc_Auto[[#This Row],[Formule actuelle]]=Audit_Calc_Auto[[#This Row],[Formule attendue]],"OK","MODIFIE"))</f>
        <v>OK</v>
      </c>
    </row>
    <row r="2157" spans="1:5" x14ac:dyDescent="0.25">
      <c r="A2157" s="770" t="s">
        <v>505</v>
      </c>
      <c r="B2157" s="770" t="s">
        <v>2338</v>
      </c>
      <c r="C2157" s="772" t="s">
        <v>3692</v>
      </c>
      <c r="D2157" s="799" t="str" cm="1">
        <f t="array" aca="1" ref="D2157" ca="1">IFERROR(_xlfn.FORMULATEXT(INDIRECT("'" &amp; Audit_Calc_Auto[[#This Row],[Feuille]] &amp; "'!" &amp; Audit_Calc_Auto[[#This Row],[Cellule]])),"(pas de formule)")</f>
        <v>=SIERREUR(SI(I165="";"";ARRONDI(SI($K$157="Pourcentage_temps_projet";I165*K165;$I$171/$J$171*K165);2));"")</v>
      </c>
      <c r="E2157" t="str">
        <f ca="1">IF(Audit_Calc_Auto[[#This Row],[Formule actuelle]]="(pas de formule)","SANS FORMULE",IF(Audit_Calc_Auto[[#This Row],[Formule actuelle]]=Audit_Calc_Auto[[#This Row],[Formule attendue]],"OK","MODIFIE"))</f>
        <v>OK</v>
      </c>
    </row>
    <row r="2158" spans="1:5" x14ac:dyDescent="0.25">
      <c r="A2158" s="770" t="s">
        <v>505</v>
      </c>
      <c r="B2158" s="770" t="s">
        <v>2339</v>
      </c>
      <c r="C2158" s="772" t="s">
        <v>3693</v>
      </c>
      <c r="D2158" s="799" t="str" cm="1">
        <f t="array" aca="1" ref="D2158" ca="1">IFERROR(_xlfn.FORMULATEXT(INDIRECT("'" &amp; Audit_Calc_Auto[[#This Row],[Feuille]] &amp; "'!" &amp; Audit_Calc_Auto[[#This Row],[Cellule]])),"(pas de formule)")</f>
        <v>=SI(N(A166);ARRONDI(SI(OU(B166="";B166=0);0;(D166/B166*C166));2);0)</v>
      </c>
      <c r="E2158" t="str">
        <f ca="1">IF(Audit_Calc_Auto[[#This Row],[Formule actuelle]]="(pas de formule)","SANS FORMULE",IF(Audit_Calc_Auto[[#This Row],[Formule actuelle]]=Audit_Calc_Auto[[#This Row],[Formule attendue]],"OK","MODIFIE"))</f>
        <v>OK</v>
      </c>
    </row>
    <row r="2159" spans="1:5" x14ac:dyDescent="0.25">
      <c r="A2159" s="770" t="s">
        <v>505</v>
      </c>
      <c r="B2159" s="770" t="s">
        <v>2340</v>
      </c>
      <c r="C2159" s="772" t="s">
        <v>3694</v>
      </c>
      <c r="D2159" s="799" t="str" cm="1">
        <f t="array" aca="1" ref="D2159" ca="1">IFERROR(_xlfn.FORMULATEXT(INDIRECT("'" &amp; Audit_Calc_Auto[[#This Row],[Feuille]] &amp; "'!" &amp; Audit_Calc_Auto[[#This Row],[Cellule]])),"(pas de formule)")</f>
        <v>=SI($C$8="A RENSEIGNER";"Renseigner cellule C8";SIERREUR(ARRONDI(SI($C$8="NON";0;RECHERCHE(ANNEE(A166);$C$10:K$10;$C$13:K$13)*B166);2);0))</v>
      </c>
      <c r="E2159" t="str">
        <f ca="1">IF(Audit_Calc_Auto[[#This Row],[Formule actuelle]]="(pas de formule)","SANS FORMULE",IF(Audit_Calc_Auto[[#This Row],[Formule actuelle]]=Audit_Calc_Auto[[#This Row],[Formule attendue]],"OK","MODIFIE"))</f>
        <v>OK</v>
      </c>
    </row>
    <row r="2160" spans="1:5" x14ac:dyDescent="0.25">
      <c r="A2160" s="770" t="s">
        <v>505</v>
      </c>
      <c r="B2160" s="770" t="s">
        <v>2341</v>
      </c>
      <c r="C2160" s="772" t="s">
        <v>3695</v>
      </c>
      <c r="D2160" s="799" t="str" cm="1">
        <f t="array" aca="1" ref="D2160" ca="1">IFERROR(_xlfn.FORMULATEXT(INDIRECT("'" &amp; Audit_Calc_Auto[[#This Row],[Feuille]] &amp; "'!" &amp; Audit_Calc_Auto[[#This Row],[Cellule]])),"(pas de formule)")</f>
        <v>=SI($C$8="A RENSEIGNER";"Renseigner cellule C8";SI(N(A166);ARRONDI(B166-C166+D166-E166-SI(G166&gt;=0;SI(F166-G166&lt;0;-(F166-G166);0))-H166;2);0))</v>
      </c>
      <c r="E2160" t="str">
        <f ca="1">IF(Audit_Calc_Auto[[#This Row],[Formule actuelle]]="(pas de formule)","SANS FORMULE",IF(Audit_Calc_Auto[[#This Row],[Formule actuelle]]=Audit_Calc_Auto[[#This Row],[Formule attendue]],"OK","MODIFIE"))</f>
        <v>OK</v>
      </c>
    </row>
    <row r="2161" spans="1:5" x14ac:dyDescent="0.25">
      <c r="A2161" s="770" t="s">
        <v>505</v>
      </c>
      <c r="B2161" s="770" t="s">
        <v>2342</v>
      </c>
      <c r="C2161" s="772" t="s">
        <v>3696</v>
      </c>
      <c r="D2161" s="799" t="str" cm="1">
        <f t="array" aca="1" ref="D2161" ca="1">IFERROR(_xlfn.FORMULATEXT(INDIRECT("'" &amp; Audit_Calc_Auto[[#This Row],[Feuille]] &amp; "'!" &amp; Audit_Calc_Auto[[#This Row],[Cellule]])),"(pas de formule)")</f>
        <v>=SIERREUR(SI(I166="";"";ARRONDI(SI($K$157="Pourcentage_temps_projet";I166*K166;$I$171/$J$171*K166);2));"")</v>
      </c>
      <c r="E2161" t="str">
        <f ca="1">IF(Audit_Calc_Auto[[#This Row],[Formule actuelle]]="(pas de formule)","SANS FORMULE",IF(Audit_Calc_Auto[[#This Row],[Formule actuelle]]=Audit_Calc_Auto[[#This Row],[Formule attendue]],"OK","MODIFIE"))</f>
        <v>OK</v>
      </c>
    </row>
    <row r="2162" spans="1:5" x14ac:dyDescent="0.25">
      <c r="A2162" s="770" t="s">
        <v>505</v>
      </c>
      <c r="B2162" s="770" t="s">
        <v>2343</v>
      </c>
      <c r="C2162" s="772" t="s">
        <v>3697</v>
      </c>
      <c r="D2162" s="799" t="str" cm="1">
        <f t="array" aca="1" ref="D2162" ca="1">IFERROR(_xlfn.FORMULATEXT(INDIRECT("'" &amp; Audit_Calc_Auto[[#This Row],[Feuille]] &amp; "'!" &amp; Audit_Calc_Auto[[#This Row],[Cellule]])),"(pas de formule)")</f>
        <v>=SI(N(A167);ARRONDI(SI(OU(B167="";B167=0);0;(D167/B167*C167));2);0)</v>
      </c>
      <c r="E2162" t="str">
        <f ca="1">IF(Audit_Calc_Auto[[#This Row],[Formule actuelle]]="(pas de formule)","SANS FORMULE",IF(Audit_Calc_Auto[[#This Row],[Formule actuelle]]=Audit_Calc_Auto[[#This Row],[Formule attendue]],"OK","MODIFIE"))</f>
        <v>OK</v>
      </c>
    </row>
    <row r="2163" spans="1:5" x14ac:dyDescent="0.25">
      <c r="A2163" s="770" t="s">
        <v>505</v>
      </c>
      <c r="B2163" s="770" t="s">
        <v>2344</v>
      </c>
      <c r="C2163" s="772" t="s">
        <v>3698</v>
      </c>
      <c r="D2163" s="799" t="str" cm="1">
        <f t="array" aca="1" ref="D2163" ca="1">IFERROR(_xlfn.FORMULATEXT(INDIRECT("'" &amp; Audit_Calc_Auto[[#This Row],[Feuille]] &amp; "'!" &amp; Audit_Calc_Auto[[#This Row],[Cellule]])),"(pas de formule)")</f>
        <v>=SI($C$8="A RENSEIGNER";"Renseigner cellule C8";SIERREUR(ARRONDI(SI($C$8="NON";0;RECHERCHE(ANNEE(A167);$C$10:K$10;$C$13:K$13)*B167);2);0))</v>
      </c>
      <c r="E2163" t="str">
        <f ca="1">IF(Audit_Calc_Auto[[#This Row],[Formule actuelle]]="(pas de formule)","SANS FORMULE",IF(Audit_Calc_Auto[[#This Row],[Formule actuelle]]=Audit_Calc_Auto[[#This Row],[Formule attendue]],"OK","MODIFIE"))</f>
        <v>OK</v>
      </c>
    </row>
    <row r="2164" spans="1:5" x14ac:dyDescent="0.25">
      <c r="A2164" s="770" t="s">
        <v>505</v>
      </c>
      <c r="B2164" s="770" t="s">
        <v>2345</v>
      </c>
      <c r="C2164" s="772" t="s">
        <v>3699</v>
      </c>
      <c r="D2164" s="799" t="str" cm="1">
        <f t="array" aca="1" ref="D2164" ca="1">IFERROR(_xlfn.FORMULATEXT(INDIRECT("'" &amp; Audit_Calc_Auto[[#This Row],[Feuille]] &amp; "'!" &amp; Audit_Calc_Auto[[#This Row],[Cellule]])),"(pas de formule)")</f>
        <v>=SI($C$8="A RENSEIGNER";"Renseigner cellule C8";SI(N(A167);ARRONDI(B167-C167+D167-E167-SI(G167&gt;=0;SI(F167-G167&lt;0;-(F167-G167);0))-H167;2);0))</v>
      </c>
      <c r="E2164" t="str">
        <f ca="1">IF(Audit_Calc_Auto[[#This Row],[Formule actuelle]]="(pas de formule)","SANS FORMULE",IF(Audit_Calc_Auto[[#This Row],[Formule actuelle]]=Audit_Calc_Auto[[#This Row],[Formule attendue]],"OK","MODIFIE"))</f>
        <v>OK</v>
      </c>
    </row>
    <row r="2165" spans="1:5" x14ac:dyDescent="0.25">
      <c r="A2165" s="770" t="s">
        <v>505</v>
      </c>
      <c r="B2165" s="770" t="s">
        <v>2346</v>
      </c>
      <c r="C2165" s="772" t="s">
        <v>3700</v>
      </c>
      <c r="D2165" s="799" t="str" cm="1">
        <f t="array" aca="1" ref="D2165" ca="1">IFERROR(_xlfn.FORMULATEXT(INDIRECT("'" &amp; Audit_Calc_Auto[[#This Row],[Feuille]] &amp; "'!" &amp; Audit_Calc_Auto[[#This Row],[Cellule]])),"(pas de formule)")</f>
        <v>=SIERREUR(SI(I167="";"";ARRONDI(SI($K$157="Pourcentage_temps_projet";I167*K167;$I$171/$J$171*K167);2));"")</v>
      </c>
      <c r="E2165" t="str">
        <f ca="1">IF(Audit_Calc_Auto[[#This Row],[Formule actuelle]]="(pas de formule)","SANS FORMULE",IF(Audit_Calc_Auto[[#This Row],[Formule actuelle]]=Audit_Calc_Auto[[#This Row],[Formule attendue]],"OK","MODIFIE"))</f>
        <v>OK</v>
      </c>
    </row>
    <row r="2166" spans="1:5" x14ac:dyDescent="0.25">
      <c r="A2166" s="770" t="s">
        <v>505</v>
      </c>
      <c r="B2166" s="770" t="s">
        <v>2347</v>
      </c>
      <c r="C2166" s="772" t="s">
        <v>3701</v>
      </c>
      <c r="D2166" s="799" t="str" cm="1">
        <f t="array" aca="1" ref="D2166" ca="1">IFERROR(_xlfn.FORMULATEXT(INDIRECT("'" &amp; Audit_Calc_Auto[[#This Row],[Feuille]] &amp; "'!" &amp; Audit_Calc_Auto[[#This Row],[Cellule]])),"(pas de formule)")</f>
        <v>=SI(N(A168);ARRONDI(SI(OU(B168="";B168=0);0;(D168/B168*C168));2);0)</v>
      </c>
      <c r="E2166" t="str">
        <f ca="1">IF(Audit_Calc_Auto[[#This Row],[Formule actuelle]]="(pas de formule)","SANS FORMULE",IF(Audit_Calc_Auto[[#This Row],[Formule actuelle]]=Audit_Calc_Auto[[#This Row],[Formule attendue]],"OK","MODIFIE"))</f>
        <v>OK</v>
      </c>
    </row>
    <row r="2167" spans="1:5" x14ac:dyDescent="0.25">
      <c r="A2167" s="770" t="s">
        <v>505</v>
      </c>
      <c r="B2167" s="770" t="s">
        <v>2348</v>
      </c>
      <c r="C2167" s="772" t="s">
        <v>3702</v>
      </c>
      <c r="D2167" s="799" t="str" cm="1">
        <f t="array" aca="1" ref="D2167" ca="1">IFERROR(_xlfn.FORMULATEXT(INDIRECT("'" &amp; Audit_Calc_Auto[[#This Row],[Feuille]] &amp; "'!" &amp; Audit_Calc_Auto[[#This Row],[Cellule]])),"(pas de formule)")</f>
        <v>=SI($C$8="A RENSEIGNER";"Renseigner cellule C8";SIERREUR(ARRONDI(SI($C$8="NON";0;RECHERCHE(ANNEE(A168);$C$10:K$10;$C$13:K$13)*B168);2);0))</v>
      </c>
      <c r="E2167" t="str">
        <f ca="1">IF(Audit_Calc_Auto[[#This Row],[Formule actuelle]]="(pas de formule)","SANS FORMULE",IF(Audit_Calc_Auto[[#This Row],[Formule actuelle]]=Audit_Calc_Auto[[#This Row],[Formule attendue]],"OK","MODIFIE"))</f>
        <v>OK</v>
      </c>
    </row>
    <row r="2168" spans="1:5" x14ac:dyDescent="0.25">
      <c r="A2168" s="770" t="s">
        <v>505</v>
      </c>
      <c r="B2168" s="770" t="s">
        <v>2349</v>
      </c>
      <c r="C2168" s="772" t="s">
        <v>3703</v>
      </c>
      <c r="D2168" s="799" t="str" cm="1">
        <f t="array" aca="1" ref="D2168" ca="1">IFERROR(_xlfn.FORMULATEXT(INDIRECT("'" &amp; Audit_Calc_Auto[[#This Row],[Feuille]] &amp; "'!" &amp; Audit_Calc_Auto[[#This Row],[Cellule]])),"(pas de formule)")</f>
        <v>=SI($C$8="A RENSEIGNER";"Renseigner cellule C8";SI(N(A168);ARRONDI(B168-C168+D168-E168-SI(G168&gt;=0;SI(F168-G168&lt;0;-(F168-G168);0))-H168;2);0))</v>
      </c>
      <c r="E2168" t="str">
        <f ca="1">IF(Audit_Calc_Auto[[#This Row],[Formule actuelle]]="(pas de formule)","SANS FORMULE",IF(Audit_Calc_Auto[[#This Row],[Formule actuelle]]=Audit_Calc_Auto[[#This Row],[Formule attendue]],"OK","MODIFIE"))</f>
        <v>OK</v>
      </c>
    </row>
    <row r="2169" spans="1:5" x14ac:dyDescent="0.25">
      <c r="A2169" s="770" t="s">
        <v>505</v>
      </c>
      <c r="B2169" s="770" t="s">
        <v>2350</v>
      </c>
      <c r="C2169" s="772" t="s">
        <v>3704</v>
      </c>
      <c r="D2169" s="799" t="str" cm="1">
        <f t="array" aca="1" ref="D2169" ca="1">IFERROR(_xlfn.FORMULATEXT(INDIRECT("'" &amp; Audit_Calc_Auto[[#This Row],[Feuille]] &amp; "'!" &amp; Audit_Calc_Auto[[#This Row],[Cellule]])),"(pas de formule)")</f>
        <v>=SIERREUR(SI(I168="";"";ARRONDI(SI($K$157="Pourcentage_temps_projet";I168*K168;$I$171/$J$171*K168);2));"")</v>
      </c>
      <c r="E2169" t="str">
        <f ca="1">IF(Audit_Calc_Auto[[#This Row],[Formule actuelle]]="(pas de formule)","SANS FORMULE",IF(Audit_Calc_Auto[[#This Row],[Formule actuelle]]=Audit_Calc_Auto[[#This Row],[Formule attendue]],"OK","MODIFIE"))</f>
        <v>OK</v>
      </c>
    </row>
    <row r="2170" spans="1:5" x14ac:dyDescent="0.25">
      <c r="A2170" s="770" t="s">
        <v>505</v>
      </c>
      <c r="B2170" s="770" t="s">
        <v>2351</v>
      </c>
      <c r="C2170" s="772" t="s">
        <v>3705</v>
      </c>
      <c r="D2170" s="799" t="str" cm="1">
        <f t="array" aca="1" ref="D2170" ca="1">IFERROR(_xlfn.FORMULATEXT(INDIRECT("'" &amp; Audit_Calc_Auto[[#This Row],[Feuille]] &amp; "'!" &amp; Audit_Calc_Auto[[#This Row],[Cellule]])),"(pas de formule)")</f>
        <v>=SI(N(A169);ARRONDI(SI(OU(B169="";B169=0);0;(D169/B169*C169));2);0)</v>
      </c>
      <c r="E2170" t="str">
        <f ca="1">IF(Audit_Calc_Auto[[#This Row],[Formule actuelle]]="(pas de formule)","SANS FORMULE",IF(Audit_Calc_Auto[[#This Row],[Formule actuelle]]=Audit_Calc_Auto[[#This Row],[Formule attendue]],"OK","MODIFIE"))</f>
        <v>OK</v>
      </c>
    </row>
    <row r="2171" spans="1:5" x14ac:dyDescent="0.25">
      <c r="A2171" s="770" t="s">
        <v>505</v>
      </c>
      <c r="B2171" s="770" t="s">
        <v>2352</v>
      </c>
      <c r="C2171" s="772" t="s">
        <v>3706</v>
      </c>
      <c r="D2171" s="799" t="str" cm="1">
        <f t="array" aca="1" ref="D2171" ca="1">IFERROR(_xlfn.FORMULATEXT(INDIRECT("'" &amp; Audit_Calc_Auto[[#This Row],[Feuille]] &amp; "'!" &amp; Audit_Calc_Auto[[#This Row],[Cellule]])),"(pas de formule)")</f>
        <v>=SI($C$8="A RENSEIGNER";"Renseigner cellule C8";SIERREUR(ARRONDI(SI($C$8="NON";0;RECHERCHE(ANNEE(A169);$C$10:K$10;$C$13:K$13)*B169);2);0))</v>
      </c>
      <c r="E2171" t="str">
        <f ca="1">IF(Audit_Calc_Auto[[#This Row],[Formule actuelle]]="(pas de formule)","SANS FORMULE",IF(Audit_Calc_Auto[[#This Row],[Formule actuelle]]=Audit_Calc_Auto[[#This Row],[Formule attendue]],"OK","MODIFIE"))</f>
        <v>OK</v>
      </c>
    </row>
    <row r="2172" spans="1:5" x14ac:dyDescent="0.25">
      <c r="A2172" s="770" t="s">
        <v>505</v>
      </c>
      <c r="B2172" s="770" t="s">
        <v>2353</v>
      </c>
      <c r="C2172" s="772" t="s">
        <v>3707</v>
      </c>
      <c r="D2172" s="799" t="str" cm="1">
        <f t="array" aca="1" ref="D2172" ca="1">IFERROR(_xlfn.FORMULATEXT(INDIRECT("'" &amp; Audit_Calc_Auto[[#This Row],[Feuille]] &amp; "'!" &amp; Audit_Calc_Auto[[#This Row],[Cellule]])),"(pas de formule)")</f>
        <v>=SI($C$8="A RENSEIGNER";"Renseigner cellule C8";SI(N(A169);ARRONDI(B169-C169+D169-E169-SI(G169&gt;=0;SI(F169-G169&lt;0;-(F169-G169);0))-H169;2);0))</v>
      </c>
      <c r="E2172" t="str">
        <f ca="1">IF(Audit_Calc_Auto[[#This Row],[Formule actuelle]]="(pas de formule)","SANS FORMULE",IF(Audit_Calc_Auto[[#This Row],[Formule actuelle]]=Audit_Calc_Auto[[#This Row],[Formule attendue]],"OK","MODIFIE"))</f>
        <v>OK</v>
      </c>
    </row>
    <row r="2173" spans="1:5" x14ac:dyDescent="0.25">
      <c r="A2173" s="770" t="s">
        <v>505</v>
      </c>
      <c r="B2173" s="770" t="s">
        <v>2354</v>
      </c>
      <c r="C2173" s="772" t="s">
        <v>3708</v>
      </c>
      <c r="D2173" s="799" t="str" cm="1">
        <f t="array" aca="1" ref="D2173" ca="1">IFERROR(_xlfn.FORMULATEXT(INDIRECT("'" &amp; Audit_Calc_Auto[[#This Row],[Feuille]] &amp; "'!" &amp; Audit_Calc_Auto[[#This Row],[Cellule]])),"(pas de formule)")</f>
        <v>=SIERREUR(SI(I169="";"";ARRONDI(SI($K$157="Pourcentage_temps_projet";I169*K169;$I$171/$J$171*K169);2));"")</v>
      </c>
      <c r="E2173" t="str">
        <f ca="1">IF(Audit_Calc_Auto[[#This Row],[Formule actuelle]]="(pas de formule)","SANS FORMULE",IF(Audit_Calc_Auto[[#This Row],[Formule actuelle]]=Audit_Calc_Auto[[#This Row],[Formule attendue]],"OK","MODIFIE"))</f>
        <v>OK</v>
      </c>
    </row>
    <row r="2174" spans="1:5" x14ac:dyDescent="0.25">
      <c r="A2174" s="770" t="s">
        <v>505</v>
      </c>
      <c r="B2174" s="770" t="s">
        <v>2355</v>
      </c>
      <c r="C2174" s="772" t="s">
        <v>3709</v>
      </c>
      <c r="D2174" s="799" t="str" cm="1">
        <f t="array" aca="1" ref="D2174" ca="1">IFERROR(_xlfn.FORMULATEXT(INDIRECT("'" &amp; Audit_Calc_Auto[[#This Row],[Feuille]] &amp; "'!" &amp; Audit_Calc_Auto[[#This Row],[Cellule]])),"(pas de formule)")</f>
        <v>=SI(N(A170);ARRONDI(SI(OU(B170="";B170=0);0;(D170/B170*C170));2);0)</v>
      </c>
      <c r="E2174" t="str">
        <f ca="1">IF(Audit_Calc_Auto[[#This Row],[Formule actuelle]]="(pas de formule)","SANS FORMULE",IF(Audit_Calc_Auto[[#This Row],[Formule actuelle]]=Audit_Calc_Auto[[#This Row],[Formule attendue]],"OK","MODIFIE"))</f>
        <v>OK</v>
      </c>
    </row>
    <row r="2175" spans="1:5" x14ac:dyDescent="0.25">
      <c r="A2175" s="770" t="s">
        <v>505</v>
      </c>
      <c r="B2175" s="770" t="s">
        <v>2356</v>
      </c>
      <c r="C2175" s="772" t="s">
        <v>3710</v>
      </c>
      <c r="D2175" s="799" t="str" cm="1">
        <f t="array" aca="1" ref="D2175" ca="1">IFERROR(_xlfn.FORMULATEXT(INDIRECT("'" &amp; Audit_Calc_Auto[[#This Row],[Feuille]] &amp; "'!" &amp; Audit_Calc_Auto[[#This Row],[Cellule]])),"(pas de formule)")</f>
        <v>=SI($C$8="A RENSEIGNER";"Renseigner cellule C8";SIERREUR(ARRONDI(SI($C$8="NON";0;RECHERCHE(ANNEE(A170);$C$10:K$10;$C$13:K$13)*B170);2);0))</v>
      </c>
      <c r="E2175" t="str">
        <f ca="1">IF(Audit_Calc_Auto[[#This Row],[Formule actuelle]]="(pas de formule)","SANS FORMULE",IF(Audit_Calc_Auto[[#This Row],[Formule actuelle]]=Audit_Calc_Auto[[#This Row],[Formule attendue]],"OK","MODIFIE"))</f>
        <v>OK</v>
      </c>
    </row>
    <row r="2176" spans="1:5" x14ac:dyDescent="0.25">
      <c r="A2176" s="770" t="s">
        <v>505</v>
      </c>
      <c r="B2176" s="770" t="s">
        <v>2357</v>
      </c>
      <c r="C2176" s="772" t="s">
        <v>3711</v>
      </c>
      <c r="D2176" s="799" t="str" cm="1">
        <f t="array" aca="1" ref="D2176" ca="1">IFERROR(_xlfn.FORMULATEXT(INDIRECT("'" &amp; Audit_Calc_Auto[[#This Row],[Feuille]] &amp; "'!" &amp; Audit_Calc_Auto[[#This Row],[Cellule]])),"(pas de formule)")</f>
        <v>=SI($C$8="A RENSEIGNER";"Renseigner cellule C8";SI(N(A170);ARRONDI(B170-C170+D170-E170-SI(G170&gt;=0;SI(F170-G170&lt;0;-(F170-G170);0))-H170;2);0))</v>
      </c>
      <c r="E2176" t="str">
        <f ca="1">IF(Audit_Calc_Auto[[#This Row],[Formule actuelle]]="(pas de formule)","SANS FORMULE",IF(Audit_Calc_Auto[[#This Row],[Formule actuelle]]=Audit_Calc_Auto[[#This Row],[Formule attendue]],"OK","MODIFIE"))</f>
        <v>OK</v>
      </c>
    </row>
    <row r="2177" spans="1:5" x14ac:dyDescent="0.25">
      <c r="A2177" s="770" t="s">
        <v>505</v>
      </c>
      <c r="B2177" s="770" t="s">
        <v>2358</v>
      </c>
      <c r="C2177" s="772" t="s">
        <v>3712</v>
      </c>
      <c r="D2177" s="799" t="str" cm="1">
        <f t="array" aca="1" ref="D2177" ca="1">IFERROR(_xlfn.FORMULATEXT(INDIRECT("'" &amp; Audit_Calc_Auto[[#This Row],[Feuille]] &amp; "'!" &amp; Audit_Calc_Auto[[#This Row],[Cellule]])),"(pas de formule)")</f>
        <v>=SIERREUR(SI(I170="";"";ARRONDI(SI($K$157="Pourcentage_temps_projet";I170*K170;$I$171/$J$171*K170);2));"")</v>
      </c>
      <c r="E2177" t="str">
        <f ca="1">IF(Audit_Calc_Auto[[#This Row],[Formule actuelle]]="(pas de formule)","SANS FORMULE",IF(Audit_Calc_Auto[[#This Row],[Formule actuelle]]=Audit_Calc_Auto[[#This Row],[Formule attendue]],"OK","MODIFIE"))</f>
        <v>OK</v>
      </c>
    </row>
    <row r="2178" spans="1:5" x14ac:dyDescent="0.25">
      <c r="A2178" s="770" t="s">
        <v>505</v>
      </c>
      <c r="B2178" s="770" t="s">
        <v>2359</v>
      </c>
      <c r="C2178" s="772" t="s">
        <v>3713</v>
      </c>
      <c r="D2178" s="799" t="str" cm="1">
        <f t="array" aca="1" ref="D2178" ca="1">IFERROR(_xlfn.FORMULATEXT(INDIRECT("'" &amp; Audit_Calc_Auto[[#This Row],[Feuille]] &amp; "'!" &amp; Audit_Calc_Auto[[#This Row],[Cellule]])),"(pas de formule)")</f>
        <v>=SOMME(B158:B170)</v>
      </c>
      <c r="E2178" t="str">
        <f ca="1">IF(Audit_Calc_Auto[[#This Row],[Formule actuelle]]="(pas de formule)","SANS FORMULE",IF(Audit_Calc_Auto[[#This Row],[Formule actuelle]]=Audit_Calc_Auto[[#This Row],[Formule attendue]],"OK","MODIFIE"))</f>
        <v>OK</v>
      </c>
    </row>
    <row r="2179" spans="1:5" x14ac:dyDescent="0.25">
      <c r="A2179" s="770" t="s">
        <v>505</v>
      </c>
      <c r="B2179" s="770" t="s">
        <v>2360</v>
      </c>
      <c r="C2179" s="772" t="s">
        <v>3714</v>
      </c>
      <c r="D2179" s="799" t="str" cm="1">
        <f t="array" aca="1" ref="D2179" ca="1">IFERROR(_xlfn.FORMULATEXT(INDIRECT("'" &amp; Audit_Calc_Auto[[#This Row],[Feuille]] &amp; "'!" &amp; Audit_Calc_Auto[[#This Row],[Cellule]])),"(pas de formule)")</f>
        <v>=SOMME(C158:C170)</v>
      </c>
      <c r="E2179" t="str">
        <f ca="1">IF(Audit_Calc_Auto[[#This Row],[Formule actuelle]]="(pas de formule)","SANS FORMULE",IF(Audit_Calc_Auto[[#This Row],[Formule actuelle]]=Audit_Calc_Auto[[#This Row],[Formule attendue]],"OK","MODIFIE"))</f>
        <v>OK</v>
      </c>
    </row>
    <row r="2180" spans="1:5" x14ac:dyDescent="0.25">
      <c r="A2180" s="770" t="s">
        <v>505</v>
      </c>
      <c r="B2180" s="770" t="s">
        <v>2361</v>
      </c>
      <c r="C2180" s="772" t="s">
        <v>3715</v>
      </c>
      <c r="D2180" s="799" t="str" cm="1">
        <f t="array" aca="1" ref="D2180" ca="1">IFERROR(_xlfn.FORMULATEXT(INDIRECT("'" &amp; Audit_Calc_Auto[[#This Row],[Feuille]] &amp; "'!" &amp; Audit_Calc_Auto[[#This Row],[Cellule]])),"(pas de formule)")</f>
        <v>=SOMME(D158:D170)</v>
      </c>
      <c r="E2180" t="str">
        <f ca="1">IF(Audit_Calc_Auto[[#This Row],[Formule actuelle]]="(pas de formule)","SANS FORMULE",IF(Audit_Calc_Auto[[#This Row],[Formule actuelle]]=Audit_Calc_Auto[[#This Row],[Formule attendue]],"OK","MODIFIE"))</f>
        <v>OK</v>
      </c>
    </row>
    <row r="2181" spans="1:5" x14ac:dyDescent="0.25">
      <c r="A2181" s="770" t="s">
        <v>505</v>
      </c>
      <c r="B2181" s="770" t="s">
        <v>2362</v>
      </c>
      <c r="C2181" s="772" t="s">
        <v>3716</v>
      </c>
      <c r="D2181" s="799" t="str" cm="1">
        <f t="array" aca="1" ref="D2181" ca="1">IFERROR(_xlfn.FORMULATEXT(INDIRECT("'" &amp; Audit_Calc_Auto[[#This Row],[Feuille]] &amp; "'!" &amp; Audit_Calc_Auto[[#This Row],[Cellule]])),"(pas de formule)")</f>
        <v>=SOMME(E158:E170)</v>
      </c>
      <c r="E2181" t="str">
        <f ca="1">IF(Audit_Calc_Auto[[#This Row],[Formule actuelle]]="(pas de formule)","SANS FORMULE",IF(Audit_Calc_Auto[[#This Row],[Formule actuelle]]=Audit_Calc_Auto[[#This Row],[Formule attendue]],"OK","MODIFIE"))</f>
        <v>OK</v>
      </c>
    </row>
    <row r="2182" spans="1:5" x14ac:dyDescent="0.25">
      <c r="A2182" s="770" t="s">
        <v>505</v>
      </c>
      <c r="B2182" s="770" t="s">
        <v>2363</v>
      </c>
      <c r="C2182" s="772" t="s">
        <v>3717</v>
      </c>
      <c r="D2182" s="799" t="str" cm="1">
        <f t="array" aca="1" ref="D2182" ca="1">IFERROR(_xlfn.FORMULATEXT(INDIRECT("'" &amp; Audit_Calc_Auto[[#This Row],[Feuille]] &amp; "'!" &amp; Audit_Calc_Auto[[#This Row],[Cellule]])),"(pas de formule)")</f>
        <v>=SOMME(F158:F170)</v>
      </c>
      <c r="E2182" t="str">
        <f ca="1">IF(Audit_Calc_Auto[[#This Row],[Formule actuelle]]="(pas de formule)","SANS FORMULE",IF(Audit_Calc_Auto[[#This Row],[Formule actuelle]]=Audit_Calc_Auto[[#This Row],[Formule attendue]],"OK","MODIFIE"))</f>
        <v>OK</v>
      </c>
    </row>
    <row r="2183" spans="1:5" x14ac:dyDescent="0.25">
      <c r="A2183" s="770" t="s">
        <v>505</v>
      </c>
      <c r="B2183" s="770" t="s">
        <v>2364</v>
      </c>
      <c r="C2183" s="772" t="s">
        <v>3718</v>
      </c>
      <c r="D2183" s="799" t="str" cm="1">
        <f t="array" aca="1" ref="D2183" ca="1">IFERROR(_xlfn.FORMULATEXT(INDIRECT("'" &amp; Audit_Calc_Auto[[#This Row],[Feuille]] &amp; "'!" &amp; Audit_Calc_Auto[[#This Row],[Cellule]])),"(pas de formule)")</f>
        <v>=SOMME(G158:G170)</v>
      </c>
      <c r="E2183" t="str">
        <f ca="1">IF(Audit_Calc_Auto[[#This Row],[Formule actuelle]]="(pas de formule)","SANS FORMULE",IF(Audit_Calc_Auto[[#This Row],[Formule actuelle]]=Audit_Calc_Auto[[#This Row],[Formule attendue]],"OK","MODIFIE"))</f>
        <v>OK</v>
      </c>
    </row>
    <row r="2184" spans="1:5" x14ac:dyDescent="0.25">
      <c r="A2184" s="770" t="s">
        <v>505</v>
      </c>
      <c r="B2184" s="770" t="s">
        <v>2365</v>
      </c>
      <c r="C2184" s="772" t="s">
        <v>3719</v>
      </c>
      <c r="D2184" s="799" t="str" cm="1">
        <f t="array" aca="1" ref="D2184" ca="1">IFERROR(_xlfn.FORMULATEXT(INDIRECT("'" &amp; Audit_Calc_Auto[[#This Row],[Feuille]] &amp; "'!" &amp; Audit_Calc_Auto[[#This Row],[Cellule]])),"(pas de formule)")</f>
        <v>=SOMME(H158:H170)</v>
      </c>
      <c r="E2184" t="str">
        <f ca="1">IF(Audit_Calc_Auto[[#This Row],[Formule actuelle]]="(pas de formule)","SANS FORMULE",IF(Audit_Calc_Auto[[#This Row],[Formule actuelle]]=Audit_Calc_Auto[[#This Row],[Formule attendue]],"OK","MODIFIE"))</f>
        <v>OK</v>
      </c>
    </row>
    <row r="2185" spans="1:5" x14ac:dyDescent="0.25">
      <c r="A2185" s="770" t="s">
        <v>505</v>
      </c>
      <c r="B2185" s="770" t="s">
        <v>2366</v>
      </c>
      <c r="C2185" s="772" t="s">
        <v>3720</v>
      </c>
      <c r="D2185" s="799" t="str" cm="1">
        <f t="array" aca="1" ref="D2185" ca="1">IFERROR(_xlfn.FORMULATEXT(INDIRECT("'" &amp; Audit_Calc_Auto[[#This Row],[Feuille]] &amp; "'!" &amp; Audit_Calc_Auto[[#This Row],[Cellule]])),"(pas de formule)")</f>
        <v>=SOMME(I158:I170)</v>
      </c>
      <c r="E2185" t="str">
        <f ca="1">IF(Audit_Calc_Auto[[#This Row],[Formule actuelle]]="(pas de formule)","SANS FORMULE",IF(Audit_Calc_Auto[[#This Row],[Formule actuelle]]=Audit_Calc_Auto[[#This Row],[Formule attendue]],"OK","MODIFIE"))</f>
        <v>OK</v>
      </c>
    </row>
    <row r="2186" spans="1:5" x14ac:dyDescent="0.25">
      <c r="A2186" s="770" t="s">
        <v>505</v>
      </c>
      <c r="B2186" s="770" t="s">
        <v>2367</v>
      </c>
      <c r="C2186" s="772" t="s">
        <v>3721</v>
      </c>
      <c r="D2186" s="799" t="str" cm="1">
        <f t="array" aca="1" ref="D2186" ca="1">IFERROR(_xlfn.FORMULATEXT(INDIRECT("'" &amp; Audit_Calc_Auto[[#This Row],[Feuille]] &amp; "'!" &amp; Audit_Calc_Auto[[#This Row],[Cellule]])),"(pas de formule)")</f>
        <v>=SI(K157="Jours_projet";218/12*NB.SI(I158:I170;"&gt;"&amp;0);ARRONDI((1607/12*NB.SI(I158:I170;"&gt;"&amp;0));2))</v>
      </c>
      <c r="E2186" t="str">
        <f ca="1">IF(Audit_Calc_Auto[[#This Row],[Formule actuelle]]="(pas de formule)","SANS FORMULE",IF(Audit_Calc_Auto[[#This Row],[Formule actuelle]]=Audit_Calc_Auto[[#This Row],[Formule attendue]],"OK","MODIFIE"))</f>
        <v>OK</v>
      </c>
    </row>
    <row r="2187" spans="1:5" x14ac:dyDescent="0.25">
      <c r="A2187" s="770" t="s">
        <v>505</v>
      </c>
      <c r="B2187" s="770" t="s">
        <v>2368</v>
      </c>
      <c r="C2187" s="772" t="s">
        <v>3722</v>
      </c>
      <c r="D2187" s="799" t="str" cm="1">
        <f t="array" aca="1" ref="D2187" ca="1">IFERROR(_xlfn.FORMULATEXT(INDIRECT("'" &amp; Audit_Calc_Auto[[#This Row],[Feuille]] &amp; "'!" &amp; Audit_Calc_Auto[[#This Row],[Cellule]])),"(pas de formule)")</f>
        <v>=MAX(0;SOMME(L158:L170))</v>
      </c>
      <c r="E2187" t="str">
        <f ca="1">IF(Audit_Calc_Auto[[#This Row],[Formule actuelle]]="(pas de formule)","SANS FORMULE",IF(Audit_Calc_Auto[[#This Row],[Formule actuelle]]=Audit_Calc_Auto[[#This Row],[Formule attendue]],"OK","MODIFIE"))</f>
        <v>OK</v>
      </c>
    </row>
    <row r="2188" spans="1:5" x14ac:dyDescent="0.25">
      <c r="A2188" s="770" t="s">
        <v>505</v>
      </c>
      <c r="B2188" s="770" t="s">
        <v>2369</v>
      </c>
      <c r="C2188" s="772" t="s">
        <v>3723</v>
      </c>
      <c r="D2188" s="799" t="str" cm="1">
        <f t="array" aca="1" ref="D2188" ca="1">IFERROR(_xlfn.FORMULATEXT(INDIRECT("'" &amp; Audit_Calc_Auto[[#This Row],[Feuille]] &amp; "'!" &amp; Audit_Calc_Auto[[#This Row],[Cellule]])),"(pas de formule)")</f>
        <v>=SI(MIN(M158:M170)&lt;1/1/2014;"";MIN(M158:M170))</v>
      </c>
      <c r="E2188" t="str">
        <f ca="1">IF(Audit_Calc_Auto[[#This Row],[Formule actuelle]]="(pas de formule)","SANS FORMULE",IF(Audit_Calc_Auto[[#This Row],[Formule actuelle]]=Audit_Calc_Auto[[#This Row],[Formule attendue]],"OK","MODIFIE"))</f>
        <v>OK</v>
      </c>
    </row>
    <row r="2189" spans="1:5" x14ac:dyDescent="0.25">
      <c r="A2189" s="770" t="s">
        <v>505</v>
      </c>
      <c r="B2189" s="770" t="s">
        <v>2370</v>
      </c>
      <c r="C2189" s="772" t="s">
        <v>3724</v>
      </c>
      <c r="D2189" s="799" t="str" cm="1">
        <f t="array" aca="1" ref="D2189" ca="1">IFERROR(_xlfn.FORMULATEXT(INDIRECT("'" &amp; Audit_Calc_Auto[[#This Row],[Feuille]] &amp; "'!" &amp; Audit_Calc_Auto[[#This Row],[Cellule]])),"(pas de formule)")</f>
        <v>=SI(MAX(N157:N169)&lt;1/1/2014;"";MAX(N157:N169))</v>
      </c>
      <c r="E2189" t="str">
        <f ca="1">IF(Audit_Calc_Auto[[#This Row],[Formule actuelle]]="(pas de formule)","SANS FORMULE",IF(Audit_Calc_Auto[[#This Row],[Formule actuelle]]=Audit_Calc_Auto[[#This Row],[Formule attendue]],"OK","MODIFIE"))</f>
        <v>OK</v>
      </c>
    </row>
    <row r="2190" spans="1:5" x14ac:dyDescent="0.25">
      <c r="A2190" s="770" t="s">
        <v>505</v>
      </c>
      <c r="B2190" s="770" t="s">
        <v>2371</v>
      </c>
      <c r="C2190" s="772" t="s">
        <v>3725</v>
      </c>
      <c r="D2190" s="799" t="str" cm="1">
        <f t="array" aca="1" ref="D2190"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2190" t="str">
        <f ca="1">IF(Audit_Calc_Auto[[#This Row],[Formule actuelle]]="(pas de formule)","SANS FORMULE",IF(Audit_Calc_Auto[[#This Row],[Formule actuelle]]=Audit_Calc_Auto[[#This Row],[Formule attendue]],"OK","MODIFIE"))</f>
        <v>OK</v>
      </c>
    </row>
    <row r="2191" spans="1:5" x14ac:dyDescent="0.25">
      <c r="A2191" s="770" t="s">
        <v>505</v>
      </c>
      <c r="B2191" s="770" t="s">
        <v>2372</v>
      </c>
      <c r="C2191" s="772" t="s">
        <v>3726</v>
      </c>
      <c r="D2191" s="799" t="str" cm="1">
        <f t="array" aca="1" ref="D2191"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2191" t="str">
        <f ca="1">IF(Audit_Calc_Auto[[#This Row],[Formule actuelle]]="(pas de formule)","SANS FORMULE",IF(Audit_Calc_Auto[[#This Row],[Formule actuelle]]=Audit_Calc_Auto[[#This Row],[Formule attendue]],"OK","MODIFIE"))</f>
        <v>OK</v>
      </c>
    </row>
    <row r="2192" spans="1:5" x14ac:dyDescent="0.25">
      <c r="A2192" s="770" t="s">
        <v>505</v>
      </c>
      <c r="B2192" s="770" t="s">
        <v>2373</v>
      </c>
      <c r="C2192" s="772" t="s">
        <v>3727</v>
      </c>
      <c r="D2192" s="799" t="str" cm="1">
        <f t="array" aca="1" ref="D2192" ca="1">IFERROR(_xlfn.FORMULATEXT(INDIRECT("'" &amp; Audit_Calc_Auto[[#This Row],[Feuille]] &amp; "'!" &amp; Audit_Calc_Auto[[#This Row],[Cellule]])),"(pas de formule)")</f>
        <v>=SI(K171&lt;&gt;0;"Ci-dessus IJSS à déduire des dépenses retenues sur le projet";"**Se référer à l'onglet NOTICE EXPLICATIVE pour vous aider")</v>
      </c>
      <c r="E2192" t="str">
        <f ca="1">IF(Audit_Calc_Auto[[#This Row],[Formule actuelle]]="(pas de formule)","SANS FORMULE",IF(Audit_Calc_Auto[[#This Row],[Formule actuelle]]=Audit_Calc_Auto[[#This Row],[Formule attendue]],"OK","MODIFIE"))</f>
        <v>OK</v>
      </c>
    </row>
    <row r="2193" spans="1:5" x14ac:dyDescent="0.25">
      <c r="A2193" s="770" t="s">
        <v>505</v>
      </c>
      <c r="B2193" s="770" t="s">
        <v>2374</v>
      </c>
      <c r="C2193" s="772" t="s">
        <v>2112</v>
      </c>
      <c r="D2193" s="799" t="str" cm="1">
        <f t="array" aca="1" ref="D2193" ca="1">IFERROR(_xlfn.FORMULATEXT(INDIRECT("'" &amp; Audit_Calc_Auto[[#This Row],[Feuille]] &amp; "'!" &amp; Audit_Calc_Auto[[#This Row],[Cellule]])),"(pas de formule)")</f>
        <v>=$E$4</v>
      </c>
      <c r="E2193" t="str">
        <f ca="1">IF(Audit_Calc_Auto[[#This Row],[Formule actuelle]]="(pas de formule)","SANS FORMULE",IF(Audit_Calc_Auto[[#This Row],[Formule actuelle]]=Audit_Calc_Auto[[#This Row],[Formule attendue]],"OK","MODIFIE"))</f>
        <v>OK</v>
      </c>
    </row>
    <row r="2194" spans="1:5" x14ac:dyDescent="0.25">
      <c r="A2194" s="770" t="s">
        <v>505</v>
      </c>
      <c r="B2194" s="770" t="s">
        <v>2375</v>
      </c>
      <c r="C2194" s="772" t="s">
        <v>2113</v>
      </c>
      <c r="D2194" s="799" t="str" cm="1">
        <f t="array" aca="1" ref="D2194" ca="1">IFERROR(_xlfn.FORMULATEXT(INDIRECT("'" &amp; Audit_Calc_Auto[[#This Row],[Feuille]] &amp; "'!" &amp; Audit_Calc_Auto[[#This Row],[Cellule]])),"(pas de formule)")</f>
        <v>=F$4</v>
      </c>
      <c r="E2194" t="str">
        <f ca="1">IF(Audit_Calc_Auto[[#This Row],[Formule actuelle]]="(pas de formule)","SANS FORMULE",IF(Audit_Calc_Auto[[#This Row],[Formule actuelle]]=Audit_Calc_Auto[[#This Row],[Formule attendue]],"OK","MODIFIE"))</f>
        <v>OK</v>
      </c>
    </row>
    <row r="2195" spans="1:5" x14ac:dyDescent="0.25">
      <c r="A2195" s="770" t="s">
        <v>505</v>
      </c>
      <c r="B2195" s="770" t="s">
        <v>2376</v>
      </c>
      <c r="C2195" s="772" t="s">
        <v>2377</v>
      </c>
      <c r="D2195" s="799" t="str" cm="1">
        <f t="array" aca="1" ref="D2195" ca="1">IFERROR(_xlfn.FORMULATEXT(INDIRECT("'" &amp; Audit_Calc_Auto[[#This Row],[Feuille]] &amp; "'!" &amp; Audit_Calc_Auto[[#This Row],[Cellule]])),"(pas de formule)")</f>
        <v>=A175</v>
      </c>
      <c r="E2195" t="str">
        <f ca="1">IF(Audit_Calc_Auto[[#This Row],[Formule actuelle]]="(pas de formule)","SANS FORMULE",IF(Audit_Calc_Auto[[#This Row],[Formule actuelle]]=Audit_Calc_Auto[[#This Row],[Formule attendue]],"OK","MODIFIE"))</f>
        <v>OK</v>
      </c>
    </row>
    <row r="2196" spans="1:5" x14ac:dyDescent="0.25">
      <c r="A2196" s="770" t="s">
        <v>505</v>
      </c>
      <c r="B2196" s="770" t="s">
        <v>2378</v>
      </c>
      <c r="C2196" s="772" t="s">
        <v>3728</v>
      </c>
      <c r="D2196" s="799" t="str" cm="1">
        <f t="array" aca="1" ref="D2196" ca="1">IFERROR(_xlfn.FORMULATEXT(INDIRECT("'" &amp; Audit_Calc_Auto[[#This Row],[Feuille]] &amp; "'!" &amp; Audit_Calc_Auto[[#This Row],[Cellule]])),"(pas de formule)")</f>
        <v>=SI(N(A178);ARRONDI(SI(OU(B178="";B178=0);0;(D178/B178*C178));2);0)</v>
      </c>
      <c r="E2196" t="str">
        <f ca="1">IF(Audit_Calc_Auto[[#This Row],[Formule actuelle]]="(pas de formule)","SANS FORMULE",IF(Audit_Calc_Auto[[#This Row],[Formule actuelle]]=Audit_Calc_Auto[[#This Row],[Formule attendue]],"OK","MODIFIE"))</f>
        <v>OK</v>
      </c>
    </row>
    <row r="2197" spans="1:5" x14ac:dyDescent="0.25">
      <c r="A2197" s="770" t="s">
        <v>505</v>
      </c>
      <c r="B2197" s="770" t="s">
        <v>2379</v>
      </c>
      <c r="C2197" s="772" t="s">
        <v>3729</v>
      </c>
      <c r="D2197" s="799" t="str" cm="1">
        <f t="array" aca="1" ref="D2197" ca="1">IFERROR(_xlfn.FORMULATEXT(INDIRECT("'" &amp; Audit_Calc_Auto[[#This Row],[Feuille]] &amp; "'!" &amp; Audit_Calc_Auto[[#This Row],[Cellule]])),"(pas de formule)")</f>
        <v>=SI($C$8="A RENSEIGNER";"Renseigner cellule C8";SIERREUR(ARRONDI(SI($C$8="NON";0;RECHERCHE(ANNEE(A178);$C$10:K$10;$C$13:K$13)*B178);2);0))</v>
      </c>
      <c r="E2197" t="str">
        <f ca="1">IF(Audit_Calc_Auto[[#This Row],[Formule actuelle]]="(pas de formule)","SANS FORMULE",IF(Audit_Calc_Auto[[#This Row],[Formule actuelle]]=Audit_Calc_Auto[[#This Row],[Formule attendue]],"OK","MODIFIE"))</f>
        <v>OK</v>
      </c>
    </row>
    <row r="2198" spans="1:5" x14ac:dyDescent="0.25">
      <c r="A2198" s="770" t="s">
        <v>505</v>
      </c>
      <c r="B2198" s="770" t="s">
        <v>2380</v>
      </c>
      <c r="C2198" s="772" t="s">
        <v>3730</v>
      </c>
      <c r="D2198" s="799" t="str" cm="1">
        <f t="array" aca="1" ref="D2198" ca="1">IFERROR(_xlfn.FORMULATEXT(INDIRECT("'" &amp; Audit_Calc_Auto[[#This Row],[Feuille]] &amp; "'!" &amp; Audit_Calc_Auto[[#This Row],[Cellule]])),"(pas de formule)")</f>
        <v>=SI($C$8="A RENSEIGNER";"Renseigner cellule C8";SI(N(A178);ARRONDI(B178-C178+D178-E178-SI(G178&gt;=0;SI(F178-G178&lt;0;-(F178-G178);0))-H178;2);0))</v>
      </c>
      <c r="E2198" t="str">
        <f ca="1">IF(Audit_Calc_Auto[[#This Row],[Formule actuelle]]="(pas de formule)","SANS FORMULE",IF(Audit_Calc_Auto[[#This Row],[Formule actuelle]]=Audit_Calc_Auto[[#This Row],[Formule attendue]],"OK","MODIFIE"))</f>
        <v>OK</v>
      </c>
    </row>
    <row r="2199" spans="1:5" x14ac:dyDescent="0.25">
      <c r="A2199" s="770" t="s">
        <v>505</v>
      </c>
      <c r="B2199" s="770" t="s">
        <v>2381</v>
      </c>
      <c r="C2199" s="772" t="s">
        <v>3731</v>
      </c>
      <c r="D2199" s="799" t="str" cm="1">
        <f t="array" aca="1" ref="D2199" ca="1">IFERROR(_xlfn.FORMULATEXT(INDIRECT("'" &amp; Audit_Calc_Auto[[#This Row],[Feuille]] &amp; "'!" &amp; Audit_Calc_Auto[[#This Row],[Cellule]])),"(pas de formule)")</f>
        <v>=SIERREUR(SI(I178="";"";ARRONDI(SI($K$177="Pourcentage_temps_projet";I178*K178;$I$191/$J$191*K178);2));"")</v>
      </c>
      <c r="E2199" t="str">
        <f ca="1">IF(Audit_Calc_Auto[[#This Row],[Formule actuelle]]="(pas de formule)","SANS FORMULE",IF(Audit_Calc_Auto[[#This Row],[Formule actuelle]]=Audit_Calc_Auto[[#This Row],[Formule attendue]],"OK","MODIFIE"))</f>
        <v>OK</v>
      </c>
    </row>
    <row r="2200" spans="1:5" x14ac:dyDescent="0.25">
      <c r="A2200" s="770" t="s">
        <v>505</v>
      </c>
      <c r="B2200" s="770" t="s">
        <v>2382</v>
      </c>
      <c r="C2200" s="772" t="s">
        <v>3732</v>
      </c>
      <c r="D2200" s="799" t="str" cm="1">
        <f t="array" aca="1" ref="D2200" ca="1">IFERROR(_xlfn.FORMULATEXT(INDIRECT("'" &amp; Audit_Calc_Auto[[#This Row],[Feuille]] &amp; "'!" &amp; Audit_Calc_Auto[[#This Row],[Cellule]])),"(pas de formule)")</f>
        <v>=SI(N(A179);ARRONDI(SI(OU(B179="";B179=0);0;(D179/B179*C179));2);0)</v>
      </c>
      <c r="E2200" t="str">
        <f ca="1">IF(Audit_Calc_Auto[[#This Row],[Formule actuelle]]="(pas de formule)","SANS FORMULE",IF(Audit_Calc_Auto[[#This Row],[Formule actuelle]]=Audit_Calc_Auto[[#This Row],[Formule attendue]],"OK","MODIFIE"))</f>
        <v>OK</v>
      </c>
    </row>
    <row r="2201" spans="1:5" x14ac:dyDescent="0.25">
      <c r="A2201" s="770" t="s">
        <v>505</v>
      </c>
      <c r="B2201" s="770" t="s">
        <v>2383</v>
      </c>
      <c r="C2201" s="772" t="s">
        <v>3733</v>
      </c>
      <c r="D2201" s="799" t="str" cm="1">
        <f t="array" aca="1" ref="D2201" ca="1">IFERROR(_xlfn.FORMULATEXT(INDIRECT("'" &amp; Audit_Calc_Auto[[#This Row],[Feuille]] &amp; "'!" &amp; Audit_Calc_Auto[[#This Row],[Cellule]])),"(pas de formule)")</f>
        <v>=SI($C$8="A RENSEIGNER";"Renseigner cellule C8";SIERREUR(ARRONDI(SI($C$8="NON";0;RECHERCHE(ANNEE(A179);$C$10:K$10;$C$13:K$13)*B179);2);0))</v>
      </c>
      <c r="E2201" t="str">
        <f ca="1">IF(Audit_Calc_Auto[[#This Row],[Formule actuelle]]="(pas de formule)","SANS FORMULE",IF(Audit_Calc_Auto[[#This Row],[Formule actuelle]]=Audit_Calc_Auto[[#This Row],[Formule attendue]],"OK","MODIFIE"))</f>
        <v>OK</v>
      </c>
    </row>
    <row r="2202" spans="1:5" x14ac:dyDescent="0.25">
      <c r="A2202" s="770" t="s">
        <v>505</v>
      </c>
      <c r="B2202" s="770" t="s">
        <v>2384</v>
      </c>
      <c r="C2202" s="772" t="s">
        <v>3734</v>
      </c>
      <c r="D2202" s="799" t="str" cm="1">
        <f t="array" aca="1" ref="D2202" ca="1">IFERROR(_xlfn.FORMULATEXT(INDIRECT("'" &amp; Audit_Calc_Auto[[#This Row],[Feuille]] &amp; "'!" &amp; Audit_Calc_Auto[[#This Row],[Cellule]])),"(pas de formule)")</f>
        <v>=SI($C$8="A RENSEIGNER";"Renseigner cellule C8";SI(N(A179);ARRONDI(B179-C179+D179-E179-SI(G179&gt;=0;SI(F179-G179&lt;0;-(F179-G179);0))-H179;2);0))</v>
      </c>
      <c r="E2202" t="str">
        <f ca="1">IF(Audit_Calc_Auto[[#This Row],[Formule actuelle]]="(pas de formule)","SANS FORMULE",IF(Audit_Calc_Auto[[#This Row],[Formule actuelle]]=Audit_Calc_Auto[[#This Row],[Formule attendue]],"OK","MODIFIE"))</f>
        <v>OK</v>
      </c>
    </row>
    <row r="2203" spans="1:5" x14ac:dyDescent="0.25">
      <c r="A2203" s="770" t="s">
        <v>505</v>
      </c>
      <c r="B2203" s="770" t="s">
        <v>2385</v>
      </c>
      <c r="C2203" s="772" t="s">
        <v>3735</v>
      </c>
      <c r="D2203" s="799" t="str" cm="1">
        <f t="array" aca="1" ref="D2203" ca="1">IFERROR(_xlfn.FORMULATEXT(INDIRECT("'" &amp; Audit_Calc_Auto[[#This Row],[Feuille]] &amp; "'!" &amp; Audit_Calc_Auto[[#This Row],[Cellule]])),"(pas de formule)")</f>
        <v>=SIERREUR(SI(I179="";"";ARRONDI(SI($K$177="Pourcentage_temps_projet";I179*K179;$I$191/$J$191*K179);2));"")</v>
      </c>
      <c r="E2203" t="str">
        <f ca="1">IF(Audit_Calc_Auto[[#This Row],[Formule actuelle]]="(pas de formule)","SANS FORMULE",IF(Audit_Calc_Auto[[#This Row],[Formule actuelle]]=Audit_Calc_Auto[[#This Row],[Formule attendue]],"OK","MODIFIE"))</f>
        <v>OK</v>
      </c>
    </row>
    <row r="2204" spans="1:5" x14ac:dyDescent="0.25">
      <c r="A2204" s="770" t="s">
        <v>505</v>
      </c>
      <c r="B2204" s="770" t="s">
        <v>2386</v>
      </c>
      <c r="C2204" s="772" t="s">
        <v>3736</v>
      </c>
      <c r="D2204" s="799" t="str" cm="1">
        <f t="array" aca="1" ref="D2204" ca="1">IFERROR(_xlfn.FORMULATEXT(INDIRECT("'" &amp; Audit_Calc_Auto[[#This Row],[Feuille]] &amp; "'!" &amp; Audit_Calc_Auto[[#This Row],[Cellule]])),"(pas de formule)")</f>
        <v>=SI(N(A180);ARRONDI(SI(OU(B180="";B180=0);0;(D180/B180*C180));2);0)</v>
      </c>
      <c r="E2204" t="str">
        <f ca="1">IF(Audit_Calc_Auto[[#This Row],[Formule actuelle]]="(pas de formule)","SANS FORMULE",IF(Audit_Calc_Auto[[#This Row],[Formule actuelle]]=Audit_Calc_Auto[[#This Row],[Formule attendue]],"OK","MODIFIE"))</f>
        <v>OK</v>
      </c>
    </row>
    <row r="2205" spans="1:5" x14ac:dyDescent="0.25">
      <c r="A2205" s="770" t="s">
        <v>505</v>
      </c>
      <c r="B2205" s="770" t="s">
        <v>2387</v>
      </c>
      <c r="C2205" s="772" t="s">
        <v>3737</v>
      </c>
      <c r="D2205" s="799" t="str" cm="1">
        <f t="array" aca="1" ref="D2205" ca="1">IFERROR(_xlfn.FORMULATEXT(INDIRECT("'" &amp; Audit_Calc_Auto[[#This Row],[Feuille]] &amp; "'!" &amp; Audit_Calc_Auto[[#This Row],[Cellule]])),"(pas de formule)")</f>
        <v>=SI($C$8="A RENSEIGNER";"Renseigner cellule C8";SIERREUR(ARRONDI(SI($C$8="NON";0;RECHERCHE(ANNEE(A180);$C$10:K$10;$C$13:K$13)*B180);2);0))</v>
      </c>
      <c r="E2205" t="str">
        <f ca="1">IF(Audit_Calc_Auto[[#This Row],[Formule actuelle]]="(pas de formule)","SANS FORMULE",IF(Audit_Calc_Auto[[#This Row],[Formule actuelle]]=Audit_Calc_Auto[[#This Row],[Formule attendue]],"OK","MODIFIE"))</f>
        <v>OK</v>
      </c>
    </row>
    <row r="2206" spans="1:5" x14ac:dyDescent="0.25">
      <c r="A2206" s="770" t="s">
        <v>505</v>
      </c>
      <c r="B2206" s="770" t="s">
        <v>2388</v>
      </c>
      <c r="C2206" s="772" t="s">
        <v>3738</v>
      </c>
      <c r="D2206" s="799" t="str" cm="1">
        <f t="array" aca="1" ref="D2206" ca="1">IFERROR(_xlfn.FORMULATEXT(INDIRECT("'" &amp; Audit_Calc_Auto[[#This Row],[Feuille]] &amp; "'!" &amp; Audit_Calc_Auto[[#This Row],[Cellule]])),"(pas de formule)")</f>
        <v>=SI($C$8="A RENSEIGNER";"Renseigner cellule C8";SI(N(A180);ARRONDI(B180-C180+D180-E180-SI(G180&gt;=0;SI(F180-G180&lt;0;-(F180-G180);0))-H180;2);0))</v>
      </c>
      <c r="E2206" t="str">
        <f ca="1">IF(Audit_Calc_Auto[[#This Row],[Formule actuelle]]="(pas de formule)","SANS FORMULE",IF(Audit_Calc_Auto[[#This Row],[Formule actuelle]]=Audit_Calc_Auto[[#This Row],[Formule attendue]],"OK","MODIFIE"))</f>
        <v>OK</v>
      </c>
    </row>
    <row r="2207" spans="1:5" x14ac:dyDescent="0.25">
      <c r="A2207" s="770" t="s">
        <v>505</v>
      </c>
      <c r="B2207" s="770" t="s">
        <v>2389</v>
      </c>
      <c r="C2207" s="772" t="s">
        <v>3739</v>
      </c>
      <c r="D2207" s="799" t="str" cm="1">
        <f t="array" aca="1" ref="D2207" ca="1">IFERROR(_xlfn.FORMULATEXT(INDIRECT("'" &amp; Audit_Calc_Auto[[#This Row],[Feuille]] &amp; "'!" &amp; Audit_Calc_Auto[[#This Row],[Cellule]])),"(pas de formule)")</f>
        <v>=SIERREUR(SI(I180="";"";ARRONDI(SI($K$177="Pourcentage_temps_projet";I180*K180;$I$191/$J$191*K180);2));"")</v>
      </c>
      <c r="E2207" t="str">
        <f ca="1">IF(Audit_Calc_Auto[[#This Row],[Formule actuelle]]="(pas de formule)","SANS FORMULE",IF(Audit_Calc_Auto[[#This Row],[Formule actuelle]]=Audit_Calc_Auto[[#This Row],[Formule attendue]],"OK","MODIFIE"))</f>
        <v>OK</v>
      </c>
    </row>
    <row r="2208" spans="1:5" x14ac:dyDescent="0.25">
      <c r="A2208" s="770" t="s">
        <v>505</v>
      </c>
      <c r="B2208" s="770" t="s">
        <v>2390</v>
      </c>
      <c r="C2208" s="772" t="s">
        <v>3740</v>
      </c>
      <c r="D2208" s="799" t="str" cm="1">
        <f t="array" aca="1" ref="D2208" ca="1">IFERROR(_xlfn.FORMULATEXT(INDIRECT("'" &amp; Audit_Calc_Auto[[#This Row],[Feuille]] &amp; "'!" &amp; Audit_Calc_Auto[[#This Row],[Cellule]])),"(pas de formule)")</f>
        <v>=SI(N(A181);ARRONDI(SI(OU(B181="";B181=0);0;(D181/B181*C181));2);0)</v>
      </c>
      <c r="E2208" t="str">
        <f ca="1">IF(Audit_Calc_Auto[[#This Row],[Formule actuelle]]="(pas de formule)","SANS FORMULE",IF(Audit_Calc_Auto[[#This Row],[Formule actuelle]]=Audit_Calc_Auto[[#This Row],[Formule attendue]],"OK","MODIFIE"))</f>
        <v>OK</v>
      </c>
    </row>
    <row r="2209" spans="1:5" x14ac:dyDescent="0.25">
      <c r="A2209" s="770" t="s">
        <v>505</v>
      </c>
      <c r="B2209" s="770" t="s">
        <v>2391</v>
      </c>
      <c r="C2209" s="772" t="s">
        <v>3741</v>
      </c>
      <c r="D2209" s="799" t="str" cm="1">
        <f t="array" aca="1" ref="D2209" ca="1">IFERROR(_xlfn.FORMULATEXT(INDIRECT("'" &amp; Audit_Calc_Auto[[#This Row],[Feuille]] &amp; "'!" &amp; Audit_Calc_Auto[[#This Row],[Cellule]])),"(pas de formule)")</f>
        <v>=SI($C$8="A RENSEIGNER";"Renseigner cellule C8";SIERREUR(ARRONDI(SI($C$8="NON";0;RECHERCHE(ANNEE(A181);$C$10:K$10;$C$13:K$13)*B181);2);0))</v>
      </c>
      <c r="E2209" t="str">
        <f ca="1">IF(Audit_Calc_Auto[[#This Row],[Formule actuelle]]="(pas de formule)","SANS FORMULE",IF(Audit_Calc_Auto[[#This Row],[Formule actuelle]]=Audit_Calc_Auto[[#This Row],[Formule attendue]],"OK","MODIFIE"))</f>
        <v>OK</v>
      </c>
    </row>
    <row r="2210" spans="1:5" x14ac:dyDescent="0.25">
      <c r="A2210" s="770" t="s">
        <v>505</v>
      </c>
      <c r="B2210" s="770" t="s">
        <v>2392</v>
      </c>
      <c r="C2210" s="772" t="s">
        <v>3742</v>
      </c>
      <c r="D2210" s="799" t="str" cm="1">
        <f t="array" aca="1" ref="D2210" ca="1">IFERROR(_xlfn.FORMULATEXT(INDIRECT("'" &amp; Audit_Calc_Auto[[#This Row],[Feuille]] &amp; "'!" &amp; Audit_Calc_Auto[[#This Row],[Cellule]])),"(pas de formule)")</f>
        <v>=SI($C$8="A RENSEIGNER";"Renseigner cellule C8";SI(N(A181);ARRONDI(B181-C181+D181-E181-SI(G181&gt;=0;SI(F181-G181&lt;0;-(F181-G181);0))-H181;2);0))</v>
      </c>
      <c r="E2210" t="str">
        <f ca="1">IF(Audit_Calc_Auto[[#This Row],[Formule actuelle]]="(pas de formule)","SANS FORMULE",IF(Audit_Calc_Auto[[#This Row],[Formule actuelle]]=Audit_Calc_Auto[[#This Row],[Formule attendue]],"OK","MODIFIE"))</f>
        <v>OK</v>
      </c>
    </row>
    <row r="2211" spans="1:5" x14ac:dyDescent="0.25">
      <c r="A2211" s="770" t="s">
        <v>505</v>
      </c>
      <c r="B2211" s="770" t="s">
        <v>2393</v>
      </c>
      <c r="C2211" s="772" t="s">
        <v>3743</v>
      </c>
      <c r="D2211" s="799" t="str" cm="1">
        <f t="array" aca="1" ref="D2211" ca="1">IFERROR(_xlfn.FORMULATEXT(INDIRECT("'" &amp; Audit_Calc_Auto[[#This Row],[Feuille]] &amp; "'!" &amp; Audit_Calc_Auto[[#This Row],[Cellule]])),"(pas de formule)")</f>
        <v>=SIERREUR(SI(I181="";"";ARRONDI(SI($K$177="Pourcentage_temps_projet";I181*K181;$I$191/$J$191*K181);2));"")</v>
      </c>
      <c r="E2211" t="str">
        <f ca="1">IF(Audit_Calc_Auto[[#This Row],[Formule actuelle]]="(pas de formule)","SANS FORMULE",IF(Audit_Calc_Auto[[#This Row],[Formule actuelle]]=Audit_Calc_Auto[[#This Row],[Formule attendue]],"OK","MODIFIE"))</f>
        <v>OK</v>
      </c>
    </row>
    <row r="2212" spans="1:5" x14ac:dyDescent="0.25">
      <c r="A2212" s="770" t="s">
        <v>505</v>
      </c>
      <c r="B2212" s="770" t="s">
        <v>2394</v>
      </c>
      <c r="C2212" s="772" t="s">
        <v>3744</v>
      </c>
      <c r="D2212" s="799" t="str" cm="1">
        <f t="array" aca="1" ref="D2212" ca="1">IFERROR(_xlfn.FORMULATEXT(INDIRECT("'" &amp; Audit_Calc_Auto[[#This Row],[Feuille]] &amp; "'!" &amp; Audit_Calc_Auto[[#This Row],[Cellule]])),"(pas de formule)")</f>
        <v>=SI(N(A182);ARRONDI(SI(OU(B182="";B182=0);0;(D182/B182*C182));2);0)</v>
      </c>
      <c r="E2212" t="str">
        <f ca="1">IF(Audit_Calc_Auto[[#This Row],[Formule actuelle]]="(pas de formule)","SANS FORMULE",IF(Audit_Calc_Auto[[#This Row],[Formule actuelle]]=Audit_Calc_Auto[[#This Row],[Formule attendue]],"OK","MODIFIE"))</f>
        <v>OK</v>
      </c>
    </row>
    <row r="2213" spans="1:5" x14ac:dyDescent="0.25">
      <c r="A2213" s="770" t="s">
        <v>505</v>
      </c>
      <c r="B2213" s="770" t="s">
        <v>2395</v>
      </c>
      <c r="C2213" s="772" t="s">
        <v>3745</v>
      </c>
      <c r="D2213" s="799" t="str" cm="1">
        <f t="array" aca="1" ref="D2213" ca="1">IFERROR(_xlfn.FORMULATEXT(INDIRECT("'" &amp; Audit_Calc_Auto[[#This Row],[Feuille]] &amp; "'!" &amp; Audit_Calc_Auto[[#This Row],[Cellule]])),"(pas de formule)")</f>
        <v>=SI($C$8="A RENSEIGNER";"Renseigner cellule C8";SIERREUR(ARRONDI(SI($C$8="NON";0;RECHERCHE(ANNEE(A182);$C$10:K$10;$C$13:K$13)*B182);2);0))</v>
      </c>
      <c r="E2213" t="str">
        <f ca="1">IF(Audit_Calc_Auto[[#This Row],[Formule actuelle]]="(pas de formule)","SANS FORMULE",IF(Audit_Calc_Auto[[#This Row],[Formule actuelle]]=Audit_Calc_Auto[[#This Row],[Formule attendue]],"OK","MODIFIE"))</f>
        <v>OK</v>
      </c>
    </row>
    <row r="2214" spans="1:5" x14ac:dyDescent="0.25">
      <c r="A2214" s="770" t="s">
        <v>505</v>
      </c>
      <c r="B2214" s="770" t="s">
        <v>2396</v>
      </c>
      <c r="C2214" s="772" t="s">
        <v>3746</v>
      </c>
      <c r="D2214" s="799" t="str" cm="1">
        <f t="array" aca="1" ref="D2214" ca="1">IFERROR(_xlfn.FORMULATEXT(INDIRECT("'" &amp; Audit_Calc_Auto[[#This Row],[Feuille]] &amp; "'!" &amp; Audit_Calc_Auto[[#This Row],[Cellule]])),"(pas de formule)")</f>
        <v>=SI($C$8="A RENSEIGNER";"Renseigner cellule C8";SI(N(A182);ARRONDI(B182-C182+D182-E182-SI(G182&gt;=0;SI(F182-G182&lt;0;-(F182-G182);0))-H182;2);0))</v>
      </c>
      <c r="E2214" t="str">
        <f ca="1">IF(Audit_Calc_Auto[[#This Row],[Formule actuelle]]="(pas de formule)","SANS FORMULE",IF(Audit_Calc_Auto[[#This Row],[Formule actuelle]]=Audit_Calc_Auto[[#This Row],[Formule attendue]],"OK","MODIFIE"))</f>
        <v>OK</v>
      </c>
    </row>
    <row r="2215" spans="1:5" x14ac:dyDescent="0.25">
      <c r="A2215" s="770" t="s">
        <v>505</v>
      </c>
      <c r="B2215" s="770" t="s">
        <v>2397</v>
      </c>
      <c r="C2215" s="772" t="s">
        <v>3747</v>
      </c>
      <c r="D2215" s="799" t="str" cm="1">
        <f t="array" aca="1" ref="D2215" ca="1">IFERROR(_xlfn.FORMULATEXT(INDIRECT("'" &amp; Audit_Calc_Auto[[#This Row],[Feuille]] &amp; "'!" &amp; Audit_Calc_Auto[[#This Row],[Cellule]])),"(pas de formule)")</f>
        <v>=SIERREUR(SI(I182="";"";ARRONDI(SI($K$177="Pourcentage_temps_projet";I182*K182;$I$191/$J$191*K182);2));"")</v>
      </c>
      <c r="E2215" t="str">
        <f ca="1">IF(Audit_Calc_Auto[[#This Row],[Formule actuelle]]="(pas de formule)","SANS FORMULE",IF(Audit_Calc_Auto[[#This Row],[Formule actuelle]]=Audit_Calc_Auto[[#This Row],[Formule attendue]],"OK","MODIFIE"))</f>
        <v>OK</v>
      </c>
    </row>
    <row r="2216" spans="1:5" x14ac:dyDescent="0.25">
      <c r="A2216" s="770" t="s">
        <v>505</v>
      </c>
      <c r="B2216" s="770" t="s">
        <v>2398</v>
      </c>
      <c r="C2216" s="772" t="s">
        <v>3748</v>
      </c>
      <c r="D2216" s="799" t="str" cm="1">
        <f t="array" aca="1" ref="D2216" ca="1">IFERROR(_xlfn.FORMULATEXT(INDIRECT("'" &amp; Audit_Calc_Auto[[#This Row],[Feuille]] &amp; "'!" &amp; Audit_Calc_Auto[[#This Row],[Cellule]])),"(pas de formule)")</f>
        <v>=SI(N(A183);ARRONDI(SI(OU(B183="";B183=0);0;(D183/B183*C183));2);0)</v>
      </c>
      <c r="E2216" t="str">
        <f ca="1">IF(Audit_Calc_Auto[[#This Row],[Formule actuelle]]="(pas de formule)","SANS FORMULE",IF(Audit_Calc_Auto[[#This Row],[Formule actuelle]]=Audit_Calc_Auto[[#This Row],[Formule attendue]],"OK","MODIFIE"))</f>
        <v>OK</v>
      </c>
    </row>
    <row r="2217" spans="1:5" x14ac:dyDescent="0.25">
      <c r="A2217" s="770" t="s">
        <v>505</v>
      </c>
      <c r="B2217" s="770" t="s">
        <v>2399</v>
      </c>
      <c r="C2217" s="772" t="s">
        <v>3749</v>
      </c>
      <c r="D2217" s="799" t="str" cm="1">
        <f t="array" aca="1" ref="D2217" ca="1">IFERROR(_xlfn.FORMULATEXT(INDIRECT("'" &amp; Audit_Calc_Auto[[#This Row],[Feuille]] &amp; "'!" &amp; Audit_Calc_Auto[[#This Row],[Cellule]])),"(pas de formule)")</f>
        <v>=SI($C$8="A RENSEIGNER";"Renseigner cellule C8";SIERREUR(ARRONDI(SI($C$8="NON";0;RECHERCHE(ANNEE(A183);$C$10:K$10;$C$13:K$13)*B183);2);0))</v>
      </c>
      <c r="E2217" t="str">
        <f ca="1">IF(Audit_Calc_Auto[[#This Row],[Formule actuelle]]="(pas de formule)","SANS FORMULE",IF(Audit_Calc_Auto[[#This Row],[Formule actuelle]]=Audit_Calc_Auto[[#This Row],[Formule attendue]],"OK","MODIFIE"))</f>
        <v>OK</v>
      </c>
    </row>
    <row r="2218" spans="1:5" x14ac:dyDescent="0.25">
      <c r="A2218" s="770" t="s">
        <v>505</v>
      </c>
      <c r="B2218" s="770" t="s">
        <v>2400</v>
      </c>
      <c r="C2218" s="772" t="s">
        <v>3750</v>
      </c>
      <c r="D2218" s="799" t="str" cm="1">
        <f t="array" aca="1" ref="D2218" ca="1">IFERROR(_xlfn.FORMULATEXT(INDIRECT("'" &amp; Audit_Calc_Auto[[#This Row],[Feuille]] &amp; "'!" &amp; Audit_Calc_Auto[[#This Row],[Cellule]])),"(pas de formule)")</f>
        <v>=SI($C$8="A RENSEIGNER";"Renseigner cellule C8";SI(N(A183);ARRONDI(B183-C183+D183-E183-SI(G183&gt;=0;SI(F183-G183&lt;0;-(F183-G183);0))-H183;2);0))</v>
      </c>
      <c r="E2218" t="str">
        <f ca="1">IF(Audit_Calc_Auto[[#This Row],[Formule actuelle]]="(pas de formule)","SANS FORMULE",IF(Audit_Calc_Auto[[#This Row],[Formule actuelle]]=Audit_Calc_Auto[[#This Row],[Formule attendue]],"OK","MODIFIE"))</f>
        <v>OK</v>
      </c>
    </row>
    <row r="2219" spans="1:5" x14ac:dyDescent="0.25">
      <c r="A2219" s="770" t="s">
        <v>505</v>
      </c>
      <c r="B2219" s="770" t="s">
        <v>2401</v>
      </c>
      <c r="C2219" s="772" t="s">
        <v>3751</v>
      </c>
      <c r="D2219" s="799" t="str" cm="1">
        <f t="array" aca="1" ref="D2219" ca="1">IFERROR(_xlfn.FORMULATEXT(INDIRECT("'" &amp; Audit_Calc_Auto[[#This Row],[Feuille]] &amp; "'!" &amp; Audit_Calc_Auto[[#This Row],[Cellule]])),"(pas de formule)")</f>
        <v>=SIERREUR(SI(I183="";"";ARRONDI(SI($K$177="Pourcentage_temps_projet";I183*K183;$I$191/$J$191*K183);2));"")</v>
      </c>
      <c r="E2219" t="str">
        <f ca="1">IF(Audit_Calc_Auto[[#This Row],[Formule actuelle]]="(pas de formule)","SANS FORMULE",IF(Audit_Calc_Auto[[#This Row],[Formule actuelle]]=Audit_Calc_Auto[[#This Row],[Formule attendue]],"OK","MODIFIE"))</f>
        <v>OK</v>
      </c>
    </row>
    <row r="2220" spans="1:5" x14ac:dyDescent="0.25">
      <c r="A2220" s="770" t="s">
        <v>505</v>
      </c>
      <c r="B2220" s="770" t="s">
        <v>2402</v>
      </c>
      <c r="C2220" s="772" t="s">
        <v>3752</v>
      </c>
      <c r="D2220" s="799" t="str" cm="1">
        <f t="array" aca="1" ref="D2220" ca="1">IFERROR(_xlfn.FORMULATEXT(INDIRECT("'" &amp; Audit_Calc_Auto[[#This Row],[Feuille]] &amp; "'!" &amp; Audit_Calc_Auto[[#This Row],[Cellule]])),"(pas de formule)")</f>
        <v>=SI(N(A184);ARRONDI(SI(OU(B184="";B184=0);0;(D184/B184*C184));2);0)</v>
      </c>
      <c r="E2220" t="str">
        <f ca="1">IF(Audit_Calc_Auto[[#This Row],[Formule actuelle]]="(pas de formule)","SANS FORMULE",IF(Audit_Calc_Auto[[#This Row],[Formule actuelle]]=Audit_Calc_Auto[[#This Row],[Formule attendue]],"OK","MODIFIE"))</f>
        <v>OK</v>
      </c>
    </row>
    <row r="2221" spans="1:5" x14ac:dyDescent="0.25">
      <c r="A2221" s="770" t="s">
        <v>505</v>
      </c>
      <c r="B2221" s="770" t="s">
        <v>2403</v>
      </c>
      <c r="C2221" s="772" t="s">
        <v>3753</v>
      </c>
      <c r="D2221" s="799" t="str" cm="1">
        <f t="array" aca="1" ref="D2221" ca="1">IFERROR(_xlfn.FORMULATEXT(INDIRECT("'" &amp; Audit_Calc_Auto[[#This Row],[Feuille]] &amp; "'!" &amp; Audit_Calc_Auto[[#This Row],[Cellule]])),"(pas de formule)")</f>
        <v>=SI($C$8="A RENSEIGNER";"Renseigner cellule C8";SIERREUR(ARRONDI(SI($C$8="NON";0;RECHERCHE(ANNEE(A184);$C$10:K$10;$C$13:K$13)*B184);2);0))</v>
      </c>
      <c r="E2221" t="str">
        <f ca="1">IF(Audit_Calc_Auto[[#This Row],[Formule actuelle]]="(pas de formule)","SANS FORMULE",IF(Audit_Calc_Auto[[#This Row],[Formule actuelle]]=Audit_Calc_Auto[[#This Row],[Formule attendue]],"OK","MODIFIE"))</f>
        <v>OK</v>
      </c>
    </row>
    <row r="2222" spans="1:5" x14ac:dyDescent="0.25">
      <c r="A2222" s="770" t="s">
        <v>505</v>
      </c>
      <c r="B2222" s="770" t="s">
        <v>2404</v>
      </c>
      <c r="C2222" s="772" t="s">
        <v>3754</v>
      </c>
      <c r="D2222" s="799" t="str" cm="1">
        <f t="array" aca="1" ref="D2222" ca="1">IFERROR(_xlfn.FORMULATEXT(INDIRECT("'" &amp; Audit_Calc_Auto[[#This Row],[Feuille]] &amp; "'!" &amp; Audit_Calc_Auto[[#This Row],[Cellule]])),"(pas de formule)")</f>
        <v>=SI($C$8="A RENSEIGNER";"Renseigner cellule C8";SI(N(A184);ARRONDI(B184-C184+D184-E184-SI(G184&gt;=0;SI(F184-G184&lt;0;-(F184-G184);0))-H184;2);0))</v>
      </c>
      <c r="E2222" t="str">
        <f ca="1">IF(Audit_Calc_Auto[[#This Row],[Formule actuelle]]="(pas de formule)","SANS FORMULE",IF(Audit_Calc_Auto[[#This Row],[Formule actuelle]]=Audit_Calc_Auto[[#This Row],[Formule attendue]],"OK","MODIFIE"))</f>
        <v>OK</v>
      </c>
    </row>
    <row r="2223" spans="1:5" x14ac:dyDescent="0.25">
      <c r="A2223" s="770" t="s">
        <v>505</v>
      </c>
      <c r="B2223" s="770" t="s">
        <v>2405</v>
      </c>
      <c r="C2223" s="772" t="s">
        <v>3755</v>
      </c>
      <c r="D2223" s="799" t="str" cm="1">
        <f t="array" aca="1" ref="D2223" ca="1">IFERROR(_xlfn.FORMULATEXT(INDIRECT("'" &amp; Audit_Calc_Auto[[#This Row],[Feuille]] &amp; "'!" &amp; Audit_Calc_Auto[[#This Row],[Cellule]])),"(pas de formule)")</f>
        <v>=SIERREUR(SI(I184="";"";ARRONDI(SI($K$177="Pourcentage_temps_projet";I184*K184;$I$191/$J$191*K184);2));"")</v>
      </c>
      <c r="E2223" t="str">
        <f ca="1">IF(Audit_Calc_Auto[[#This Row],[Formule actuelle]]="(pas de formule)","SANS FORMULE",IF(Audit_Calc_Auto[[#This Row],[Formule actuelle]]=Audit_Calc_Auto[[#This Row],[Formule attendue]],"OK","MODIFIE"))</f>
        <v>OK</v>
      </c>
    </row>
    <row r="2224" spans="1:5" x14ac:dyDescent="0.25">
      <c r="A2224" s="770" t="s">
        <v>505</v>
      </c>
      <c r="B2224" s="770" t="s">
        <v>2406</v>
      </c>
      <c r="C2224" s="772" t="s">
        <v>3756</v>
      </c>
      <c r="D2224" s="799" t="str" cm="1">
        <f t="array" aca="1" ref="D2224" ca="1">IFERROR(_xlfn.FORMULATEXT(INDIRECT("'" &amp; Audit_Calc_Auto[[#This Row],[Feuille]] &amp; "'!" &amp; Audit_Calc_Auto[[#This Row],[Cellule]])),"(pas de formule)")</f>
        <v>=SI(N(A185);ARRONDI(SI(OU(B185="";B185=0);0;(D185/B185*C185));2);0)</v>
      </c>
      <c r="E2224" t="str">
        <f ca="1">IF(Audit_Calc_Auto[[#This Row],[Formule actuelle]]="(pas de formule)","SANS FORMULE",IF(Audit_Calc_Auto[[#This Row],[Formule actuelle]]=Audit_Calc_Auto[[#This Row],[Formule attendue]],"OK","MODIFIE"))</f>
        <v>OK</v>
      </c>
    </row>
    <row r="2225" spans="1:5" x14ac:dyDescent="0.25">
      <c r="A2225" s="770" t="s">
        <v>505</v>
      </c>
      <c r="B2225" s="770" t="s">
        <v>2407</v>
      </c>
      <c r="C2225" s="772" t="s">
        <v>3757</v>
      </c>
      <c r="D2225" s="799" t="str" cm="1">
        <f t="array" aca="1" ref="D2225" ca="1">IFERROR(_xlfn.FORMULATEXT(INDIRECT("'" &amp; Audit_Calc_Auto[[#This Row],[Feuille]] &amp; "'!" &amp; Audit_Calc_Auto[[#This Row],[Cellule]])),"(pas de formule)")</f>
        <v>=SI($C$8="A RENSEIGNER";"Renseigner cellule C8";SIERREUR(ARRONDI(SI($C$8="NON";0;RECHERCHE(ANNEE(A185);$C$10:K$10;$C$13:K$13)*B185);2);0))</v>
      </c>
      <c r="E2225" t="str">
        <f ca="1">IF(Audit_Calc_Auto[[#This Row],[Formule actuelle]]="(pas de formule)","SANS FORMULE",IF(Audit_Calc_Auto[[#This Row],[Formule actuelle]]=Audit_Calc_Auto[[#This Row],[Formule attendue]],"OK","MODIFIE"))</f>
        <v>OK</v>
      </c>
    </row>
    <row r="2226" spans="1:5" x14ac:dyDescent="0.25">
      <c r="A2226" s="770" t="s">
        <v>505</v>
      </c>
      <c r="B2226" s="770" t="s">
        <v>2408</v>
      </c>
      <c r="C2226" s="772" t="s">
        <v>3758</v>
      </c>
      <c r="D2226" s="799" t="str" cm="1">
        <f t="array" aca="1" ref="D2226" ca="1">IFERROR(_xlfn.FORMULATEXT(INDIRECT("'" &amp; Audit_Calc_Auto[[#This Row],[Feuille]] &amp; "'!" &amp; Audit_Calc_Auto[[#This Row],[Cellule]])),"(pas de formule)")</f>
        <v>=SI($C$8="A RENSEIGNER";"Renseigner cellule C8";SI(N(A185);ARRONDI(B185-C185+D185-E185-SI(G185&gt;=0;SI(F185-G185&lt;0;-(F185-G185);0))-H185;2);0))</v>
      </c>
      <c r="E2226" t="str">
        <f ca="1">IF(Audit_Calc_Auto[[#This Row],[Formule actuelle]]="(pas de formule)","SANS FORMULE",IF(Audit_Calc_Auto[[#This Row],[Formule actuelle]]=Audit_Calc_Auto[[#This Row],[Formule attendue]],"OK","MODIFIE"))</f>
        <v>OK</v>
      </c>
    </row>
    <row r="2227" spans="1:5" x14ac:dyDescent="0.25">
      <c r="A2227" s="770" t="s">
        <v>505</v>
      </c>
      <c r="B2227" s="770" t="s">
        <v>2409</v>
      </c>
      <c r="C2227" s="772" t="s">
        <v>3759</v>
      </c>
      <c r="D2227" s="799" t="str" cm="1">
        <f t="array" aca="1" ref="D2227" ca="1">IFERROR(_xlfn.FORMULATEXT(INDIRECT("'" &amp; Audit_Calc_Auto[[#This Row],[Feuille]] &amp; "'!" &amp; Audit_Calc_Auto[[#This Row],[Cellule]])),"(pas de formule)")</f>
        <v>=SIERREUR(SI(I185="";"";ARRONDI(SI($K$177="Pourcentage_temps_projet";I185*K185;$I$191/$J$191*K185);2));"")</v>
      </c>
      <c r="E2227" t="str">
        <f ca="1">IF(Audit_Calc_Auto[[#This Row],[Formule actuelle]]="(pas de formule)","SANS FORMULE",IF(Audit_Calc_Auto[[#This Row],[Formule actuelle]]=Audit_Calc_Auto[[#This Row],[Formule attendue]],"OK","MODIFIE"))</f>
        <v>OK</v>
      </c>
    </row>
    <row r="2228" spans="1:5" x14ac:dyDescent="0.25">
      <c r="A2228" s="770" t="s">
        <v>505</v>
      </c>
      <c r="B2228" s="770" t="s">
        <v>2410</v>
      </c>
      <c r="C2228" s="772" t="s">
        <v>3760</v>
      </c>
      <c r="D2228" s="799" t="str" cm="1">
        <f t="array" aca="1" ref="D2228" ca="1">IFERROR(_xlfn.FORMULATEXT(INDIRECT("'" &amp; Audit_Calc_Auto[[#This Row],[Feuille]] &amp; "'!" &amp; Audit_Calc_Auto[[#This Row],[Cellule]])),"(pas de formule)")</f>
        <v>=SI(N(A186);ARRONDI(SI(OU(B186="";B186=0);0;(D186/B186*C186));2);0)</v>
      </c>
      <c r="E2228" t="str">
        <f ca="1">IF(Audit_Calc_Auto[[#This Row],[Formule actuelle]]="(pas de formule)","SANS FORMULE",IF(Audit_Calc_Auto[[#This Row],[Formule actuelle]]=Audit_Calc_Auto[[#This Row],[Formule attendue]],"OK","MODIFIE"))</f>
        <v>OK</v>
      </c>
    </row>
    <row r="2229" spans="1:5" x14ac:dyDescent="0.25">
      <c r="A2229" s="770" t="s">
        <v>505</v>
      </c>
      <c r="B2229" s="770" t="s">
        <v>2411</v>
      </c>
      <c r="C2229" s="772" t="s">
        <v>3761</v>
      </c>
      <c r="D2229" s="799" t="str" cm="1">
        <f t="array" aca="1" ref="D2229" ca="1">IFERROR(_xlfn.FORMULATEXT(INDIRECT("'" &amp; Audit_Calc_Auto[[#This Row],[Feuille]] &amp; "'!" &amp; Audit_Calc_Auto[[#This Row],[Cellule]])),"(pas de formule)")</f>
        <v>=SI($C$8="A RENSEIGNER";"Renseigner cellule C8";SIERREUR(ARRONDI(SI($C$8="NON";0;RECHERCHE(ANNEE(A186);$C$10:K$10;$C$13:K$13)*B186);2);0))</v>
      </c>
      <c r="E2229" t="str">
        <f ca="1">IF(Audit_Calc_Auto[[#This Row],[Formule actuelle]]="(pas de formule)","SANS FORMULE",IF(Audit_Calc_Auto[[#This Row],[Formule actuelle]]=Audit_Calc_Auto[[#This Row],[Formule attendue]],"OK","MODIFIE"))</f>
        <v>OK</v>
      </c>
    </row>
    <row r="2230" spans="1:5" x14ac:dyDescent="0.25">
      <c r="A2230" s="770" t="s">
        <v>505</v>
      </c>
      <c r="B2230" s="770" t="s">
        <v>2412</v>
      </c>
      <c r="C2230" s="772" t="s">
        <v>3762</v>
      </c>
      <c r="D2230" s="799" t="str" cm="1">
        <f t="array" aca="1" ref="D2230" ca="1">IFERROR(_xlfn.FORMULATEXT(INDIRECT("'" &amp; Audit_Calc_Auto[[#This Row],[Feuille]] &amp; "'!" &amp; Audit_Calc_Auto[[#This Row],[Cellule]])),"(pas de formule)")</f>
        <v>=SI($C$8="A RENSEIGNER";"Renseigner cellule C8";SI(N(A186);ARRONDI(B186-C186+D186-E186-SI(G186&gt;=0;SI(F186-G186&lt;0;-(F186-G186);0))-H186;2);0))</v>
      </c>
      <c r="E2230" t="str">
        <f ca="1">IF(Audit_Calc_Auto[[#This Row],[Formule actuelle]]="(pas de formule)","SANS FORMULE",IF(Audit_Calc_Auto[[#This Row],[Formule actuelle]]=Audit_Calc_Auto[[#This Row],[Formule attendue]],"OK","MODIFIE"))</f>
        <v>OK</v>
      </c>
    </row>
    <row r="2231" spans="1:5" x14ac:dyDescent="0.25">
      <c r="A2231" s="770" t="s">
        <v>505</v>
      </c>
      <c r="B2231" s="770" t="s">
        <v>2413</v>
      </c>
      <c r="C2231" s="772" t="s">
        <v>3763</v>
      </c>
      <c r="D2231" s="799" t="str" cm="1">
        <f t="array" aca="1" ref="D2231" ca="1">IFERROR(_xlfn.FORMULATEXT(INDIRECT("'" &amp; Audit_Calc_Auto[[#This Row],[Feuille]] &amp; "'!" &amp; Audit_Calc_Auto[[#This Row],[Cellule]])),"(pas de formule)")</f>
        <v>=SIERREUR(SI(I186="";"";ARRONDI(SI($K$177="Pourcentage_temps_projet";I186*K186;$I$191/$J$191*K186);2));"")</v>
      </c>
      <c r="E2231" t="str">
        <f ca="1">IF(Audit_Calc_Auto[[#This Row],[Formule actuelle]]="(pas de formule)","SANS FORMULE",IF(Audit_Calc_Auto[[#This Row],[Formule actuelle]]=Audit_Calc_Auto[[#This Row],[Formule attendue]],"OK","MODIFIE"))</f>
        <v>OK</v>
      </c>
    </row>
    <row r="2232" spans="1:5" x14ac:dyDescent="0.25">
      <c r="A2232" s="770" t="s">
        <v>505</v>
      </c>
      <c r="B2232" s="770" t="s">
        <v>2414</v>
      </c>
      <c r="C2232" s="772" t="s">
        <v>3764</v>
      </c>
      <c r="D2232" s="799" t="str" cm="1">
        <f t="array" aca="1" ref="D2232" ca="1">IFERROR(_xlfn.FORMULATEXT(INDIRECT("'" &amp; Audit_Calc_Auto[[#This Row],[Feuille]] &amp; "'!" &amp; Audit_Calc_Auto[[#This Row],[Cellule]])),"(pas de formule)")</f>
        <v>=SI(N(A187);ARRONDI(SI(OU(B187="";B187=0);0;(D187/B187*C187));2);0)</v>
      </c>
      <c r="E2232" t="str">
        <f ca="1">IF(Audit_Calc_Auto[[#This Row],[Formule actuelle]]="(pas de formule)","SANS FORMULE",IF(Audit_Calc_Auto[[#This Row],[Formule actuelle]]=Audit_Calc_Auto[[#This Row],[Formule attendue]],"OK","MODIFIE"))</f>
        <v>OK</v>
      </c>
    </row>
    <row r="2233" spans="1:5" x14ac:dyDescent="0.25">
      <c r="A2233" s="770" t="s">
        <v>505</v>
      </c>
      <c r="B2233" s="770" t="s">
        <v>2415</v>
      </c>
      <c r="C2233" s="772" t="s">
        <v>3765</v>
      </c>
      <c r="D2233" s="799" t="str" cm="1">
        <f t="array" aca="1" ref="D2233" ca="1">IFERROR(_xlfn.FORMULATEXT(INDIRECT("'" &amp; Audit_Calc_Auto[[#This Row],[Feuille]] &amp; "'!" &amp; Audit_Calc_Auto[[#This Row],[Cellule]])),"(pas de formule)")</f>
        <v>=SI($C$8="A RENSEIGNER";"Renseigner cellule C8";SIERREUR(ARRONDI(SI($C$8="NON";0;RECHERCHE(ANNEE(A187);$C$10:K$10;$C$13:K$13)*B187);2);0))</v>
      </c>
      <c r="E2233" t="str">
        <f ca="1">IF(Audit_Calc_Auto[[#This Row],[Formule actuelle]]="(pas de formule)","SANS FORMULE",IF(Audit_Calc_Auto[[#This Row],[Formule actuelle]]=Audit_Calc_Auto[[#This Row],[Formule attendue]],"OK","MODIFIE"))</f>
        <v>OK</v>
      </c>
    </row>
    <row r="2234" spans="1:5" x14ac:dyDescent="0.25">
      <c r="A2234" s="770" t="s">
        <v>505</v>
      </c>
      <c r="B2234" s="770" t="s">
        <v>2416</v>
      </c>
      <c r="C2234" s="772" t="s">
        <v>3766</v>
      </c>
      <c r="D2234" s="799" t="str" cm="1">
        <f t="array" aca="1" ref="D2234" ca="1">IFERROR(_xlfn.FORMULATEXT(INDIRECT("'" &amp; Audit_Calc_Auto[[#This Row],[Feuille]] &amp; "'!" &amp; Audit_Calc_Auto[[#This Row],[Cellule]])),"(pas de formule)")</f>
        <v>=SI($C$8="A RENSEIGNER";"Renseigner cellule C8";SI(N(A187);ARRONDI(B187-C187+D187-E187-SI(G187&gt;=0;SI(F187-G187&lt;0;-(F187-G187);0))-H187;2);0))</v>
      </c>
      <c r="E2234" t="str">
        <f ca="1">IF(Audit_Calc_Auto[[#This Row],[Formule actuelle]]="(pas de formule)","SANS FORMULE",IF(Audit_Calc_Auto[[#This Row],[Formule actuelle]]=Audit_Calc_Auto[[#This Row],[Formule attendue]],"OK","MODIFIE"))</f>
        <v>OK</v>
      </c>
    </row>
    <row r="2235" spans="1:5" x14ac:dyDescent="0.25">
      <c r="A2235" s="770" t="s">
        <v>505</v>
      </c>
      <c r="B2235" s="770" t="s">
        <v>2417</v>
      </c>
      <c r="C2235" s="772" t="s">
        <v>3767</v>
      </c>
      <c r="D2235" s="799" t="str" cm="1">
        <f t="array" aca="1" ref="D2235" ca="1">IFERROR(_xlfn.FORMULATEXT(INDIRECT("'" &amp; Audit_Calc_Auto[[#This Row],[Feuille]] &amp; "'!" &amp; Audit_Calc_Auto[[#This Row],[Cellule]])),"(pas de formule)")</f>
        <v>=SIERREUR(SI(I187="";"";ARRONDI(SI($K$177="Pourcentage_temps_projet";I187*K187;$I$191/$J$191*K187);2));"")</v>
      </c>
      <c r="E2235" t="str">
        <f ca="1">IF(Audit_Calc_Auto[[#This Row],[Formule actuelle]]="(pas de formule)","SANS FORMULE",IF(Audit_Calc_Auto[[#This Row],[Formule actuelle]]=Audit_Calc_Auto[[#This Row],[Formule attendue]],"OK","MODIFIE"))</f>
        <v>OK</v>
      </c>
    </row>
    <row r="2236" spans="1:5" x14ac:dyDescent="0.25">
      <c r="A2236" s="770" t="s">
        <v>505</v>
      </c>
      <c r="B2236" s="770" t="s">
        <v>2418</v>
      </c>
      <c r="C2236" s="772" t="s">
        <v>3768</v>
      </c>
      <c r="D2236" s="799" t="str" cm="1">
        <f t="array" aca="1" ref="D2236" ca="1">IFERROR(_xlfn.FORMULATEXT(INDIRECT("'" &amp; Audit_Calc_Auto[[#This Row],[Feuille]] &amp; "'!" &amp; Audit_Calc_Auto[[#This Row],[Cellule]])),"(pas de formule)")</f>
        <v>=SI(N(A188);ARRONDI(SI(OU(B188="";B188=0);0;(D188/B188*C188));2);0)</v>
      </c>
      <c r="E2236" t="str">
        <f ca="1">IF(Audit_Calc_Auto[[#This Row],[Formule actuelle]]="(pas de formule)","SANS FORMULE",IF(Audit_Calc_Auto[[#This Row],[Formule actuelle]]=Audit_Calc_Auto[[#This Row],[Formule attendue]],"OK","MODIFIE"))</f>
        <v>OK</v>
      </c>
    </row>
    <row r="2237" spans="1:5" x14ac:dyDescent="0.25">
      <c r="A2237" s="770" t="s">
        <v>505</v>
      </c>
      <c r="B2237" s="770" t="s">
        <v>2419</v>
      </c>
      <c r="C2237" s="772" t="s">
        <v>3769</v>
      </c>
      <c r="D2237" s="799" t="str" cm="1">
        <f t="array" aca="1" ref="D2237" ca="1">IFERROR(_xlfn.FORMULATEXT(INDIRECT("'" &amp; Audit_Calc_Auto[[#This Row],[Feuille]] &amp; "'!" &amp; Audit_Calc_Auto[[#This Row],[Cellule]])),"(pas de formule)")</f>
        <v>=SI($C$8="A RENSEIGNER";"Renseigner cellule C8";SIERREUR(ARRONDI(SI($C$8="NON";0;RECHERCHE(ANNEE(A188);$C$10:K$10;$C$13:K$13)*B188);2);0))</v>
      </c>
      <c r="E2237" t="str">
        <f ca="1">IF(Audit_Calc_Auto[[#This Row],[Formule actuelle]]="(pas de formule)","SANS FORMULE",IF(Audit_Calc_Auto[[#This Row],[Formule actuelle]]=Audit_Calc_Auto[[#This Row],[Formule attendue]],"OK","MODIFIE"))</f>
        <v>OK</v>
      </c>
    </row>
    <row r="2238" spans="1:5" x14ac:dyDescent="0.25">
      <c r="A2238" s="770" t="s">
        <v>505</v>
      </c>
      <c r="B2238" s="770" t="s">
        <v>2420</v>
      </c>
      <c r="C2238" s="772" t="s">
        <v>3770</v>
      </c>
      <c r="D2238" s="799" t="str" cm="1">
        <f t="array" aca="1" ref="D2238" ca="1">IFERROR(_xlfn.FORMULATEXT(INDIRECT("'" &amp; Audit_Calc_Auto[[#This Row],[Feuille]] &amp; "'!" &amp; Audit_Calc_Auto[[#This Row],[Cellule]])),"(pas de formule)")</f>
        <v>=SI($C$8="A RENSEIGNER";"Renseigner cellule C8";SI(N(A188);ARRONDI(B188-C188+D188-E188-SI(G188&gt;=0;SI(F188-G188&lt;0;-(F188-G188);0))-H188;2);0))</v>
      </c>
      <c r="E2238" t="str">
        <f ca="1">IF(Audit_Calc_Auto[[#This Row],[Formule actuelle]]="(pas de formule)","SANS FORMULE",IF(Audit_Calc_Auto[[#This Row],[Formule actuelle]]=Audit_Calc_Auto[[#This Row],[Formule attendue]],"OK","MODIFIE"))</f>
        <v>OK</v>
      </c>
    </row>
    <row r="2239" spans="1:5" x14ac:dyDescent="0.25">
      <c r="A2239" s="770" t="s">
        <v>505</v>
      </c>
      <c r="B2239" s="770" t="s">
        <v>2421</v>
      </c>
      <c r="C2239" s="772" t="s">
        <v>3771</v>
      </c>
      <c r="D2239" s="799" t="str" cm="1">
        <f t="array" aca="1" ref="D2239" ca="1">IFERROR(_xlfn.FORMULATEXT(INDIRECT("'" &amp; Audit_Calc_Auto[[#This Row],[Feuille]] &amp; "'!" &amp; Audit_Calc_Auto[[#This Row],[Cellule]])),"(pas de formule)")</f>
        <v>=SIERREUR(SI(I188="";"";ARRONDI(SI($K$177="Pourcentage_temps_projet";I188*K188;$I$191/$J$191*K188);2));"")</v>
      </c>
      <c r="E2239" t="str">
        <f ca="1">IF(Audit_Calc_Auto[[#This Row],[Formule actuelle]]="(pas de formule)","SANS FORMULE",IF(Audit_Calc_Auto[[#This Row],[Formule actuelle]]=Audit_Calc_Auto[[#This Row],[Formule attendue]],"OK","MODIFIE"))</f>
        <v>OK</v>
      </c>
    </row>
    <row r="2240" spans="1:5" x14ac:dyDescent="0.25">
      <c r="A2240" s="770" t="s">
        <v>505</v>
      </c>
      <c r="B2240" s="770" t="s">
        <v>2422</v>
      </c>
      <c r="C2240" s="772" t="s">
        <v>3772</v>
      </c>
      <c r="D2240" s="799" t="str" cm="1">
        <f t="array" aca="1" ref="D2240" ca="1">IFERROR(_xlfn.FORMULATEXT(INDIRECT("'" &amp; Audit_Calc_Auto[[#This Row],[Feuille]] &amp; "'!" &amp; Audit_Calc_Auto[[#This Row],[Cellule]])),"(pas de formule)")</f>
        <v>=SI(N(A189);ARRONDI(SI(OU(B189="";B189=0);0;(D189/B189*C189));2);0)</v>
      </c>
      <c r="E2240" t="str">
        <f ca="1">IF(Audit_Calc_Auto[[#This Row],[Formule actuelle]]="(pas de formule)","SANS FORMULE",IF(Audit_Calc_Auto[[#This Row],[Formule actuelle]]=Audit_Calc_Auto[[#This Row],[Formule attendue]],"OK","MODIFIE"))</f>
        <v>OK</v>
      </c>
    </row>
    <row r="2241" spans="1:5" x14ac:dyDescent="0.25">
      <c r="A2241" s="770" t="s">
        <v>505</v>
      </c>
      <c r="B2241" s="770" t="s">
        <v>2423</v>
      </c>
      <c r="C2241" s="772" t="s">
        <v>3773</v>
      </c>
      <c r="D2241" s="799" t="str" cm="1">
        <f t="array" aca="1" ref="D2241" ca="1">IFERROR(_xlfn.FORMULATEXT(INDIRECT("'" &amp; Audit_Calc_Auto[[#This Row],[Feuille]] &amp; "'!" &amp; Audit_Calc_Auto[[#This Row],[Cellule]])),"(pas de formule)")</f>
        <v>=SI($C$8="A RENSEIGNER";"Renseigner cellule C8";SIERREUR(ARRONDI(SI($C$8="NON";0;RECHERCHE(ANNEE(A189);$C$10:K$10;$C$13:K$13)*B189);2);0))</v>
      </c>
      <c r="E2241" t="str">
        <f ca="1">IF(Audit_Calc_Auto[[#This Row],[Formule actuelle]]="(pas de formule)","SANS FORMULE",IF(Audit_Calc_Auto[[#This Row],[Formule actuelle]]=Audit_Calc_Auto[[#This Row],[Formule attendue]],"OK","MODIFIE"))</f>
        <v>OK</v>
      </c>
    </row>
    <row r="2242" spans="1:5" x14ac:dyDescent="0.25">
      <c r="A2242" s="770" t="s">
        <v>505</v>
      </c>
      <c r="B2242" s="770" t="s">
        <v>2424</v>
      </c>
      <c r="C2242" s="772" t="s">
        <v>3774</v>
      </c>
      <c r="D2242" s="799" t="str" cm="1">
        <f t="array" aca="1" ref="D2242" ca="1">IFERROR(_xlfn.FORMULATEXT(INDIRECT("'" &amp; Audit_Calc_Auto[[#This Row],[Feuille]] &amp; "'!" &amp; Audit_Calc_Auto[[#This Row],[Cellule]])),"(pas de formule)")</f>
        <v>=SI($C$8="A RENSEIGNER";"Renseigner cellule C8";SI(N(A189);ARRONDI(B189-C189+D189-E189-SI(G189&gt;=0;SI(F189-G189&lt;0;-(F189-G189);0))-H189;2);0))</v>
      </c>
      <c r="E2242" t="str">
        <f ca="1">IF(Audit_Calc_Auto[[#This Row],[Formule actuelle]]="(pas de formule)","SANS FORMULE",IF(Audit_Calc_Auto[[#This Row],[Formule actuelle]]=Audit_Calc_Auto[[#This Row],[Formule attendue]],"OK","MODIFIE"))</f>
        <v>OK</v>
      </c>
    </row>
    <row r="2243" spans="1:5" x14ac:dyDescent="0.25">
      <c r="A2243" s="770" t="s">
        <v>505</v>
      </c>
      <c r="B2243" s="770" t="s">
        <v>2425</v>
      </c>
      <c r="C2243" s="772" t="s">
        <v>3775</v>
      </c>
      <c r="D2243" s="799" t="str" cm="1">
        <f t="array" aca="1" ref="D2243" ca="1">IFERROR(_xlfn.FORMULATEXT(INDIRECT("'" &amp; Audit_Calc_Auto[[#This Row],[Feuille]] &amp; "'!" &amp; Audit_Calc_Auto[[#This Row],[Cellule]])),"(pas de formule)")</f>
        <v>=SIERREUR(SI(I189="";"";ARRONDI(SI($K$177="Pourcentage_temps_projet";I189*K189;$I$191/$J$191*K189);2));"")</v>
      </c>
      <c r="E2243" t="str">
        <f ca="1">IF(Audit_Calc_Auto[[#This Row],[Formule actuelle]]="(pas de formule)","SANS FORMULE",IF(Audit_Calc_Auto[[#This Row],[Formule actuelle]]=Audit_Calc_Auto[[#This Row],[Formule attendue]],"OK","MODIFIE"))</f>
        <v>OK</v>
      </c>
    </row>
    <row r="2244" spans="1:5" x14ac:dyDescent="0.25">
      <c r="A2244" s="770" t="s">
        <v>505</v>
      </c>
      <c r="B2244" s="770" t="s">
        <v>2426</v>
      </c>
      <c r="C2244" s="772" t="s">
        <v>3776</v>
      </c>
      <c r="D2244" s="799" t="str" cm="1">
        <f t="array" aca="1" ref="D2244" ca="1">IFERROR(_xlfn.FORMULATEXT(INDIRECT("'" &amp; Audit_Calc_Auto[[#This Row],[Feuille]] &amp; "'!" &amp; Audit_Calc_Auto[[#This Row],[Cellule]])),"(pas de formule)")</f>
        <v>=SI(N(A190);ARRONDI(SI(OU(B190="";B190=0);0;(D190/B190*C190));2);0)</v>
      </c>
      <c r="E2244" t="str">
        <f ca="1">IF(Audit_Calc_Auto[[#This Row],[Formule actuelle]]="(pas de formule)","SANS FORMULE",IF(Audit_Calc_Auto[[#This Row],[Formule actuelle]]=Audit_Calc_Auto[[#This Row],[Formule attendue]],"OK","MODIFIE"))</f>
        <v>OK</v>
      </c>
    </row>
    <row r="2245" spans="1:5" x14ac:dyDescent="0.25">
      <c r="A2245" s="770" t="s">
        <v>505</v>
      </c>
      <c r="B2245" s="770" t="s">
        <v>2427</v>
      </c>
      <c r="C2245" s="772" t="s">
        <v>3777</v>
      </c>
      <c r="D2245" s="799" t="str" cm="1">
        <f t="array" aca="1" ref="D2245" ca="1">IFERROR(_xlfn.FORMULATEXT(INDIRECT("'" &amp; Audit_Calc_Auto[[#This Row],[Feuille]] &amp; "'!" &amp; Audit_Calc_Auto[[#This Row],[Cellule]])),"(pas de formule)")</f>
        <v>=SI($C$8="A RENSEIGNER";"Renseigner cellule C8";SIERREUR(ARRONDI(SI($C$8="NON";0;RECHERCHE(ANNEE(A190);$C$10:K$10;$C$13:K$13)*B190);2);0))</v>
      </c>
      <c r="E2245" t="str">
        <f ca="1">IF(Audit_Calc_Auto[[#This Row],[Formule actuelle]]="(pas de formule)","SANS FORMULE",IF(Audit_Calc_Auto[[#This Row],[Formule actuelle]]=Audit_Calc_Auto[[#This Row],[Formule attendue]],"OK","MODIFIE"))</f>
        <v>OK</v>
      </c>
    </row>
    <row r="2246" spans="1:5" x14ac:dyDescent="0.25">
      <c r="A2246" s="770" t="s">
        <v>505</v>
      </c>
      <c r="B2246" s="770" t="s">
        <v>2428</v>
      </c>
      <c r="C2246" s="772" t="s">
        <v>3778</v>
      </c>
      <c r="D2246" s="799" t="str" cm="1">
        <f t="array" aca="1" ref="D2246" ca="1">IFERROR(_xlfn.FORMULATEXT(INDIRECT("'" &amp; Audit_Calc_Auto[[#This Row],[Feuille]] &amp; "'!" &amp; Audit_Calc_Auto[[#This Row],[Cellule]])),"(pas de formule)")</f>
        <v>=SI($C$8="A RENSEIGNER";"Renseigner cellule C8";SI(N(A190);ARRONDI(B190-C190+D190-E190-SI(G190&gt;=0;SI(F190-G190&lt;0;-(F190-G190);0))-H190;2);0))</v>
      </c>
      <c r="E2246" t="str">
        <f ca="1">IF(Audit_Calc_Auto[[#This Row],[Formule actuelle]]="(pas de formule)","SANS FORMULE",IF(Audit_Calc_Auto[[#This Row],[Formule actuelle]]=Audit_Calc_Auto[[#This Row],[Formule attendue]],"OK","MODIFIE"))</f>
        <v>OK</v>
      </c>
    </row>
    <row r="2247" spans="1:5" x14ac:dyDescent="0.25">
      <c r="A2247" s="770" t="s">
        <v>505</v>
      </c>
      <c r="B2247" s="770" t="s">
        <v>2429</v>
      </c>
      <c r="C2247" s="772" t="s">
        <v>3779</v>
      </c>
      <c r="D2247" s="799" t="str" cm="1">
        <f t="array" aca="1" ref="D2247" ca="1">IFERROR(_xlfn.FORMULATEXT(INDIRECT("'" &amp; Audit_Calc_Auto[[#This Row],[Feuille]] &amp; "'!" &amp; Audit_Calc_Auto[[#This Row],[Cellule]])),"(pas de formule)")</f>
        <v>=SIERREUR(SI(I190="";"";ARRONDI(SI($K$177="Pourcentage_temps_projet";I190*K190;$I$191/$J$191*K190);2));"")</v>
      </c>
      <c r="E2247" t="str">
        <f ca="1">IF(Audit_Calc_Auto[[#This Row],[Formule actuelle]]="(pas de formule)","SANS FORMULE",IF(Audit_Calc_Auto[[#This Row],[Formule actuelle]]=Audit_Calc_Auto[[#This Row],[Formule attendue]],"OK","MODIFIE"))</f>
        <v>OK</v>
      </c>
    </row>
    <row r="2248" spans="1:5" x14ac:dyDescent="0.25">
      <c r="A2248" s="770" t="s">
        <v>505</v>
      </c>
      <c r="B2248" s="770" t="s">
        <v>2430</v>
      </c>
      <c r="C2248" s="772" t="s">
        <v>3780</v>
      </c>
      <c r="D2248" s="799" t="str" cm="1">
        <f t="array" aca="1" ref="D2248" ca="1">IFERROR(_xlfn.FORMULATEXT(INDIRECT("'" &amp; Audit_Calc_Auto[[#This Row],[Feuille]] &amp; "'!" &amp; Audit_Calc_Auto[[#This Row],[Cellule]])),"(pas de formule)")</f>
        <v>=SOMME(B178:B190)</v>
      </c>
      <c r="E2248" t="str">
        <f ca="1">IF(Audit_Calc_Auto[[#This Row],[Formule actuelle]]="(pas de formule)","SANS FORMULE",IF(Audit_Calc_Auto[[#This Row],[Formule actuelle]]=Audit_Calc_Auto[[#This Row],[Formule attendue]],"OK","MODIFIE"))</f>
        <v>OK</v>
      </c>
    </row>
    <row r="2249" spans="1:5" x14ac:dyDescent="0.25">
      <c r="A2249" s="770" t="s">
        <v>505</v>
      </c>
      <c r="B2249" s="770" t="s">
        <v>1981</v>
      </c>
      <c r="C2249" s="772" t="s">
        <v>3781</v>
      </c>
      <c r="D2249" s="799" t="str" cm="1">
        <f t="array" aca="1" ref="D2249" ca="1">IFERROR(_xlfn.FORMULATEXT(INDIRECT("'" &amp; Audit_Calc_Auto[[#This Row],[Feuille]] &amp; "'!" &amp; Audit_Calc_Auto[[#This Row],[Cellule]])),"(pas de formule)")</f>
        <v>=SOMME(C178:C190)</v>
      </c>
      <c r="E2249" t="str">
        <f ca="1">IF(Audit_Calc_Auto[[#This Row],[Formule actuelle]]="(pas de formule)","SANS FORMULE",IF(Audit_Calc_Auto[[#This Row],[Formule actuelle]]=Audit_Calc_Auto[[#This Row],[Formule attendue]],"OK","MODIFIE"))</f>
        <v>OK</v>
      </c>
    </row>
    <row r="2250" spans="1:5" x14ac:dyDescent="0.25">
      <c r="A2250" s="770" t="s">
        <v>505</v>
      </c>
      <c r="B2250" s="770" t="s">
        <v>2431</v>
      </c>
      <c r="C2250" s="772" t="s">
        <v>3782</v>
      </c>
      <c r="D2250" s="799" t="str" cm="1">
        <f t="array" aca="1" ref="D2250" ca="1">IFERROR(_xlfn.FORMULATEXT(INDIRECT("'" &amp; Audit_Calc_Auto[[#This Row],[Feuille]] &amp; "'!" &amp; Audit_Calc_Auto[[#This Row],[Cellule]])),"(pas de formule)")</f>
        <v>=SOMME(D178:D190)</v>
      </c>
      <c r="E2250" t="str">
        <f ca="1">IF(Audit_Calc_Auto[[#This Row],[Formule actuelle]]="(pas de formule)","SANS FORMULE",IF(Audit_Calc_Auto[[#This Row],[Formule actuelle]]=Audit_Calc_Auto[[#This Row],[Formule attendue]],"OK","MODIFIE"))</f>
        <v>OK</v>
      </c>
    </row>
    <row r="2251" spans="1:5" x14ac:dyDescent="0.25">
      <c r="A2251" s="770" t="s">
        <v>505</v>
      </c>
      <c r="B2251" s="770" t="s">
        <v>2432</v>
      </c>
      <c r="C2251" s="772" t="s">
        <v>3783</v>
      </c>
      <c r="D2251" s="799" t="str" cm="1">
        <f t="array" aca="1" ref="D2251" ca="1">IFERROR(_xlfn.FORMULATEXT(INDIRECT("'" &amp; Audit_Calc_Auto[[#This Row],[Feuille]] &amp; "'!" &amp; Audit_Calc_Auto[[#This Row],[Cellule]])),"(pas de formule)")</f>
        <v>=SOMME(E178:E190)</v>
      </c>
      <c r="E2251" t="str">
        <f ca="1">IF(Audit_Calc_Auto[[#This Row],[Formule actuelle]]="(pas de formule)","SANS FORMULE",IF(Audit_Calc_Auto[[#This Row],[Formule actuelle]]=Audit_Calc_Auto[[#This Row],[Formule attendue]],"OK","MODIFIE"))</f>
        <v>OK</v>
      </c>
    </row>
    <row r="2252" spans="1:5" x14ac:dyDescent="0.25">
      <c r="A2252" s="770" t="s">
        <v>505</v>
      </c>
      <c r="B2252" s="770" t="s">
        <v>2433</v>
      </c>
      <c r="C2252" s="772" t="s">
        <v>3784</v>
      </c>
      <c r="D2252" s="799" t="str" cm="1">
        <f t="array" aca="1" ref="D2252" ca="1">IFERROR(_xlfn.FORMULATEXT(INDIRECT("'" &amp; Audit_Calc_Auto[[#This Row],[Feuille]] &amp; "'!" &amp; Audit_Calc_Auto[[#This Row],[Cellule]])),"(pas de formule)")</f>
        <v>=SOMME(F178:F190)</v>
      </c>
      <c r="E2252" t="str">
        <f ca="1">IF(Audit_Calc_Auto[[#This Row],[Formule actuelle]]="(pas de formule)","SANS FORMULE",IF(Audit_Calc_Auto[[#This Row],[Formule actuelle]]=Audit_Calc_Auto[[#This Row],[Formule attendue]],"OK","MODIFIE"))</f>
        <v>OK</v>
      </c>
    </row>
    <row r="2253" spans="1:5" x14ac:dyDescent="0.25">
      <c r="A2253" s="770" t="s">
        <v>505</v>
      </c>
      <c r="B2253" s="770" t="s">
        <v>2434</v>
      </c>
      <c r="C2253" s="772" t="s">
        <v>3785</v>
      </c>
      <c r="D2253" s="799" t="str" cm="1">
        <f t="array" aca="1" ref="D2253" ca="1">IFERROR(_xlfn.FORMULATEXT(INDIRECT("'" &amp; Audit_Calc_Auto[[#This Row],[Feuille]] &amp; "'!" &amp; Audit_Calc_Auto[[#This Row],[Cellule]])),"(pas de formule)")</f>
        <v>=SOMME(G178:G190)</v>
      </c>
      <c r="E2253" t="str">
        <f ca="1">IF(Audit_Calc_Auto[[#This Row],[Formule actuelle]]="(pas de formule)","SANS FORMULE",IF(Audit_Calc_Auto[[#This Row],[Formule actuelle]]=Audit_Calc_Auto[[#This Row],[Formule attendue]],"OK","MODIFIE"))</f>
        <v>OK</v>
      </c>
    </row>
    <row r="2254" spans="1:5" x14ac:dyDescent="0.25">
      <c r="A2254" s="770" t="s">
        <v>505</v>
      </c>
      <c r="B2254" s="770" t="s">
        <v>2435</v>
      </c>
      <c r="C2254" s="772" t="s">
        <v>3786</v>
      </c>
      <c r="D2254" s="799" t="str" cm="1">
        <f t="array" aca="1" ref="D2254" ca="1">IFERROR(_xlfn.FORMULATEXT(INDIRECT("'" &amp; Audit_Calc_Auto[[#This Row],[Feuille]] &amp; "'!" &amp; Audit_Calc_Auto[[#This Row],[Cellule]])),"(pas de formule)")</f>
        <v>=SOMME(H178:H190)</v>
      </c>
      <c r="E2254" t="str">
        <f ca="1">IF(Audit_Calc_Auto[[#This Row],[Formule actuelle]]="(pas de formule)","SANS FORMULE",IF(Audit_Calc_Auto[[#This Row],[Formule actuelle]]=Audit_Calc_Auto[[#This Row],[Formule attendue]],"OK","MODIFIE"))</f>
        <v>OK</v>
      </c>
    </row>
    <row r="2255" spans="1:5" x14ac:dyDescent="0.25">
      <c r="A2255" s="770" t="s">
        <v>505</v>
      </c>
      <c r="B2255" s="770" t="s">
        <v>2436</v>
      </c>
      <c r="C2255" s="772" t="s">
        <v>3787</v>
      </c>
      <c r="D2255" s="799" t="str" cm="1">
        <f t="array" aca="1" ref="D2255" ca="1">IFERROR(_xlfn.FORMULATEXT(INDIRECT("'" &amp; Audit_Calc_Auto[[#This Row],[Feuille]] &amp; "'!" &amp; Audit_Calc_Auto[[#This Row],[Cellule]])),"(pas de formule)")</f>
        <v>=SOMME(I178:I190)</v>
      </c>
      <c r="E2255" t="str">
        <f ca="1">IF(Audit_Calc_Auto[[#This Row],[Formule actuelle]]="(pas de formule)","SANS FORMULE",IF(Audit_Calc_Auto[[#This Row],[Formule actuelle]]=Audit_Calc_Auto[[#This Row],[Formule attendue]],"OK","MODIFIE"))</f>
        <v>OK</v>
      </c>
    </row>
    <row r="2256" spans="1:5" x14ac:dyDescent="0.25">
      <c r="A2256" s="770" t="s">
        <v>505</v>
      </c>
      <c r="B2256" s="770" t="s">
        <v>2437</v>
      </c>
      <c r="C2256" s="772" t="s">
        <v>3788</v>
      </c>
      <c r="D2256" s="799" t="str" cm="1">
        <f t="array" aca="1" ref="D2256" ca="1">IFERROR(_xlfn.FORMULATEXT(INDIRECT("'" &amp; Audit_Calc_Auto[[#This Row],[Feuille]] &amp; "'!" &amp; Audit_Calc_Auto[[#This Row],[Cellule]])),"(pas de formule)")</f>
        <v>=SI(K177="Jours_projet";218/12*NB.SI(I178:I190;"&gt;"&amp;0);ARRONDI((1607/12*NB.SI(I178:I190;"&gt;"&amp;0));2))</v>
      </c>
      <c r="E2256" t="str">
        <f ca="1">IF(Audit_Calc_Auto[[#This Row],[Formule actuelle]]="(pas de formule)","SANS FORMULE",IF(Audit_Calc_Auto[[#This Row],[Formule actuelle]]=Audit_Calc_Auto[[#This Row],[Formule attendue]],"OK","MODIFIE"))</f>
        <v>OK</v>
      </c>
    </row>
    <row r="2257" spans="1:5" x14ac:dyDescent="0.25">
      <c r="A2257" s="770" t="s">
        <v>505</v>
      </c>
      <c r="B2257" s="770" t="s">
        <v>2438</v>
      </c>
      <c r="C2257" s="772" t="s">
        <v>3789</v>
      </c>
      <c r="D2257" s="799" t="str" cm="1">
        <f t="array" aca="1" ref="D2257" ca="1">IFERROR(_xlfn.FORMULATEXT(INDIRECT("'" &amp; Audit_Calc_Auto[[#This Row],[Feuille]] &amp; "'!" &amp; Audit_Calc_Auto[[#This Row],[Cellule]])),"(pas de formule)")</f>
        <v>=MAX(0;SOMME(L178:L190))</v>
      </c>
      <c r="E2257" t="str">
        <f ca="1">IF(Audit_Calc_Auto[[#This Row],[Formule actuelle]]="(pas de formule)","SANS FORMULE",IF(Audit_Calc_Auto[[#This Row],[Formule actuelle]]=Audit_Calc_Auto[[#This Row],[Formule attendue]],"OK","MODIFIE"))</f>
        <v>OK</v>
      </c>
    </row>
    <row r="2258" spans="1:5" x14ac:dyDescent="0.25">
      <c r="A2258" s="770" t="s">
        <v>505</v>
      </c>
      <c r="B2258" s="770" t="s">
        <v>2439</v>
      </c>
      <c r="C2258" s="772" t="s">
        <v>3790</v>
      </c>
      <c r="D2258" s="799" t="str" cm="1">
        <f t="array" aca="1" ref="D2258" ca="1">IFERROR(_xlfn.FORMULATEXT(INDIRECT("'" &amp; Audit_Calc_Auto[[#This Row],[Feuille]] &amp; "'!" &amp; Audit_Calc_Auto[[#This Row],[Cellule]])),"(pas de formule)")</f>
        <v>=SI(MIN(M178:M190)&lt;1/1/2014;"";MIN(M178:M190))</v>
      </c>
      <c r="E2258" t="str">
        <f ca="1">IF(Audit_Calc_Auto[[#This Row],[Formule actuelle]]="(pas de formule)","SANS FORMULE",IF(Audit_Calc_Auto[[#This Row],[Formule actuelle]]=Audit_Calc_Auto[[#This Row],[Formule attendue]],"OK","MODIFIE"))</f>
        <v>OK</v>
      </c>
    </row>
    <row r="2259" spans="1:5" x14ac:dyDescent="0.25">
      <c r="A2259" s="770" t="s">
        <v>505</v>
      </c>
      <c r="B2259" s="770" t="s">
        <v>2440</v>
      </c>
      <c r="C2259" s="772" t="s">
        <v>3791</v>
      </c>
      <c r="D2259" s="799" t="str" cm="1">
        <f t="array" aca="1" ref="D2259" ca="1">IFERROR(_xlfn.FORMULATEXT(INDIRECT("'" &amp; Audit_Calc_Auto[[#This Row],[Feuille]] &amp; "'!" &amp; Audit_Calc_Auto[[#This Row],[Cellule]])),"(pas de formule)")</f>
        <v>=SI(MAX(N177:N189)&lt;1/1/2014;"";MAX(N177:N189))</v>
      </c>
      <c r="E2259" t="str">
        <f ca="1">IF(Audit_Calc_Auto[[#This Row],[Formule actuelle]]="(pas de formule)","SANS FORMULE",IF(Audit_Calc_Auto[[#This Row],[Formule actuelle]]=Audit_Calc_Auto[[#This Row],[Formule attendue]],"OK","MODIFIE"))</f>
        <v>OK</v>
      </c>
    </row>
    <row r="2260" spans="1:5" x14ac:dyDescent="0.25">
      <c r="A2260" s="770" t="s">
        <v>505</v>
      </c>
      <c r="B2260" s="770" t="s">
        <v>2441</v>
      </c>
      <c r="C2260" s="772" t="s">
        <v>3792</v>
      </c>
      <c r="D2260" s="799" t="str" cm="1">
        <f t="array" aca="1" ref="D2260"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2260" t="str">
        <f ca="1">IF(Audit_Calc_Auto[[#This Row],[Formule actuelle]]="(pas de formule)","SANS FORMULE",IF(Audit_Calc_Auto[[#This Row],[Formule actuelle]]=Audit_Calc_Auto[[#This Row],[Formule attendue]],"OK","MODIFIE"))</f>
        <v>OK</v>
      </c>
    </row>
    <row r="2261" spans="1:5" x14ac:dyDescent="0.25">
      <c r="A2261" s="770" t="s">
        <v>505</v>
      </c>
      <c r="B2261" s="770" t="s">
        <v>2442</v>
      </c>
      <c r="C2261" s="772" t="s">
        <v>3793</v>
      </c>
      <c r="D2261" s="799" t="str" cm="1">
        <f t="array" aca="1" ref="D2261"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2261" t="str">
        <f ca="1">IF(Audit_Calc_Auto[[#This Row],[Formule actuelle]]="(pas de formule)","SANS FORMULE",IF(Audit_Calc_Auto[[#This Row],[Formule actuelle]]=Audit_Calc_Auto[[#This Row],[Formule attendue]],"OK","MODIFIE"))</f>
        <v>OK</v>
      </c>
    </row>
    <row r="2262" spans="1:5" x14ac:dyDescent="0.25">
      <c r="A2262" s="770" t="s">
        <v>505</v>
      </c>
      <c r="B2262" s="770" t="s">
        <v>2443</v>
      </c>
      <c r="C2262" s="772" t="s">
        <v>3794</v>
      </c>
      <c r="D2262" s="799" t="str" cm="1">
        <f t="array" aca="1" ref="D2262" ca="1">IFERROR(_xlfn.FORMULATEXT(INDIRECT("'" &amp; Audit_Calc_Auto[[#This Row],[Feuille]] &amp; "'!" &amp; Audit_Calc_Auto[[#This Row],[Cellule]])),"(pas de formule)")</f>
        <v>=SI(K191&lt;&gt;0;"Ci-dessus IJSS à déduire des dépenses retenues sur le projet";"**Se référer à l'onglet NOTICE EXPLICATIVE pour vous aider")</v>
      </c>
      <c r="E2262" t="str">
        <f ca="1">IF(Audit_Calc_Auto[[#This Row],[Formule actuelle]]="(pas de formule)","SANS FORMULE",IF(Audit_Calc_Auto[[#This Row],[Formule actuelle]]=Audit_Calc_Auto[[#This Row],[Formule attendue]],"OK","MODIFIE"))</f>
        <v>OK</v>
      </c>
    </row>
    <row r="2263" spans="1:5" x14ac:dyDescent="0.25">
      <c r="A2263" s="770" t="s">
        <v>505</v>
      </c>
      <c r="B2263" s="770" t="s">
        <v>2444</v>
      </c>
      <c r="C2263" s="772" t="s">
        <v>2112</v>
      </c>
      <c r="D2263" s="799" t="str" cm="1">
        <f t="array" aca="1" ref="D2263" ca="1">IFERROR(_xlfn.FORMULATEXT(INDIRECT("'" &amp; Audit_Calc_Auto[[#This Row],[Feuille]] &amp; "'!" &amp; Audit_Calc_Auto[[#This Row],[Cellule]])),"(pas de formule)")</f>
        <v>=$E$4</v>
      </c>
      <c r="E2263" t="str">
        <f ca="1">IF(Audit_Calc_Auto[[#This Row],[Formule actuelle]]="(pas de formule)","SANS FORMULE",IF(Audit_Calc_Auto[[#This Row],[Formule actuelle]]=Audit_Calc_Auto[[#This Row],[Formule attendue]],"OK","MODIFIE"))</f>
        <v>OK</v>
      </c>
    </row>
    <row r="2264" spans="1:5" x14ac:dyDescent="0.25">
      <c r="A2264" s="770" t="s">
        <v>505</v>
      </c>
      <c r="B2264" s="770" t="s">
        <v>2445</v>
      </c>
      <c r="C2264" s="772" t="s">
        <v>2113</v>
      </c>
      <c r="D2264" s="799" t="str" cm="1">
        <f t="array" aca="1" ref="D2264" ca="1">IFERROR(_xlfn.FORMULATEXT(INDIRECT("'" &amp; Audit_Calc_Auto[[#This Row],[Feuille]] &amp; "'!" &amp; Audit_Calc_Auto[[#This Row],[Cellule]])),"(pas de formule)")</f>
        <v>=F$4</v>
      </c>
      <c r="E2264" t="str">
        <f ca="1">IF(Audit_Calc_Auto[[#This Row],[Formule actuelle]]="(pas de formule)","SANS FORMULE",IF(Audit_Calc_Auto[[#This Row],[Formule actuelle]]=Audit_Calc_Auto[[#This Row],[Formule attendue]],"OK","MODIFIE"))</f>
        <v>OK</v>
      </c>
    </row>
    <row r="2265" spans="1:5" x14ac:dyDescent="0.25">
      <c r="A2265" s="770" t="s">
        <v>505</v>
      </c>
      <c r="B2265" s="770" t="s">
        <v>2446</v>
      </c>
      <c r="C2265" s="772" t="s">
        <v>2447</v>
      </c>
      <c r="D2265" s="799" t="str" cm="1">
        <f t="array" aca="1" ref="D2265" ca="1">IFERROR(_xlfn.FORMULATEXT(INDIRECT("'" &amp; Audit_Calc_Auto[[#This Row],[Feuille]] &amp; "'!" &amp; Audit_Calc_Auto[[#This Row],[Cellule]])),"(pas de formule)")</f>
        <v>=A195</v>
      </c>
      <c r="E2265" t="str">
        <f ca="1">IF(Audit_Calc_Auto[[#This Row],[Formule actuelle]]="(pas de formule)","SANS FORMULE",IF(Audit_Calc_Auto[[#This Row],[Formule actuelle]]=Audit_Calc_Auto[[#This Row],[Formule attendue]],"OK","MODIFIE"))</f>
        <v>OK</v>
      </c>
    </row>
    <row r="2266" spans="1:5" x14ac:dyDescent="0.25">
      <c r="A2266" s="770" t="s">
        <v>505</v>
      </c>
      <c r="B2266" s="770" t="s">
        <v>2448</v>
      </c>
      <c r="C2266" s="772" t="s">
        <v>3795</v>
      </c>
      <c r="D2266" s="799" t="str" cm="1">
        <f t="array" aca="1" ref="D2266" ca="1">IFERROR(_xlfn.FORMULATEXT(INDIRECT("'" &amp; Audit_Calc_Auto[[#This Row],[Feuille]] &amp; "'!" &amp; Audit_Calc_Auto[[#This Row],[Cellule]])),"(pas de formule)")</f>
        <v>=SI(N(A198);ARRONDI(SI(OU(B198="";B198=0);0;(D198/B198*C198));2);0)</v>
      </c>
      <c r="E2266" t="str">
        <f ca="1">IF(Audit_Calc_Auto[[#This Row],[Formule actuelle]]="(pas de formule)","SANS FORMULE",IF(Audit_Calc_Auto[[#This Row],[Formule actuelle]]=Audit_Calc_Auto[[#This Row],[Formule attendue]],"OK","MODIFIE"))</f>
        <v>OK</v>
      </c>
    </row>
    <row r="2267" spans="1:5" x14ac:dyDescent="0.25">
      <c r="A2267" s="770" t="s">
        <v>505</v>
      </c>
      <c r="B2267" s="770" t="s">
        <v>2449</v>
      </c>
      <c r="C2267" s="772" t="s">
        <v>3796</v>
      </c>
      <c r="D2267" s="799" t="str" cm="1">
        <f t="array" aca="1" ref="D2267" ca="1">IFERROR(_xlfn.FORMULATEXT(INDIRECT("'" &amp; Audit_Calc_Auto[[#This Row],[Feuille]] &amp; "'!" &amp; Audit_Calc_Auto[[#This Row],[Cellule]])),"(pas de formule)")</f>
        <v>=SI($C$8="A RENSEIGNER";"Renseigner cellule C8";SIERREUR(ARRONDI(SI($C$8="NON";0;RECHERCHE(ANNEE(A198);$C$10:K$10;$C$13:K$13)*B198);2);0))</v>
      </c>
      <c r="E2267" t="str">
        <f ca="1">IF(Audit_Calc_Auto[[#This Row],[Formule actuelle]]="(pas de formule)","SANS FORMULE",IF(Audit_Calc_Auto[[#This Row],[Formule actuelle]]=Audit_Calc_Auto[[#This Row],[Formule attendue]],"OK","MODIFIE"))</f>
        <v>OK</v>
      </c>
    </row>
    <row r="2268" spans="1:5" x14ac:dyDescent="0.25">
      <c r="A2268" s="770" t="s">
        <v>505</v>
      </c>
      <c r="B2268" s="770" t="s">
        <v>2450</v>
      </c>
      <c r="C2268" s="772" t="s">
        <v>3797</v>
      </c>
      <c r="D2268" s="799" t="str" cm="1">
        <f t="array" aca="1" ref="D2268" ca="1">IFERROR(_xlfn.FORMULATEXT(INDIRECT("'" &amp; Audit_Calc_Auto[[#This Row],[Feuille]] &amp; "'!" &amp; Audit_Calc_Auto[[#This Row],[Cellule]])),"(pas de formule)")</f>
        <v>=SI($C$8="A RENSEIGNER";"Renseigner cellule C8";SI(N(A198);ARRONDI(B198-C198+D198-E198-SI(G198&gt;=0;SI(F198-G198&lt;0;-(F198-G198);0))-H198;2);0))</v>
      </c>
      <c r="E2268" t="str">
        <f ca="1">IF(Audit_Calc_Auto[[#This Row],[Formule actuelle]]="(pas de formule)","SANS FORMULE",IF(Audit_Calc_Auto[[#This Row],[Formule actuelle]]=Audit_Calc_Auto[[#This Row],[Formule attendue]],"OK","MODIFIE"))</f>
        <v>OK</v>
      </c>
    </row>
    <row r="2269" spans="1:5" x14ac:dyDescent="0.25">
      <c r="A2269" s="770" t="s">
        <v>505</v>
      </c>
      <c r="B2269" s="770" t="s">
        <v>2451</v>
      </c>
      <c r="C2269" s="772" t="s">
        <v>3798</v>
      </c>
      <c r="D2269" s="799" t="str" cm="1">
        <f t="array" aca="1" ref="D2269" ca="1">IFERROR(_xlfn.FORMULATEXT(INDIRECT("'" &amp; Audit_Calc_Auto[[#This Row],[Feuille]] &amp; "'!" &amp; Audit_Calc_Auto[[#This Row],[Cellule]])),"(pas de formule)")</f>
        <v>=SIERREUR(SI(I198="";"";ARRONDI(SI($K$197="Pourcentage_temps_projet";I198*K198;$I$211/$J$211*K198);2));"")</v>
      </c>
      <c r="E2269" t="str">
        <f ca="1">IF(Audit_Calc_Auto[[#This Row],[Formule actuelle]]="(pas de formule)","SANS FORMULE",IF(Audit_Calc_Auto[[#This Row],[Formule actuelle]]=Audit_Calc_Auto[[#This Row],[Formule attendue]],"OK","MODIFIE"))</f>
        <v>OK</v>
      </c>
    </row>
    <row r="2270" spans="1:5" x14ac:dyDescent="0.25">
      <c r="A2270" s="770" t="s">
        <v>505</v>
      </c>
      <c r="B2270" s="770" t="s">
        <v>2452</v>
      </c>
      <c r="C2270" s="772" t="s">
        <v>3799</v>
      </c>
      <c r="D2270" s="799" t="str" cm="1">
        <f t="array" aca="1" ref="D2270" ca="1">IFERROR(_xlfn.FORMULATEXT(INDIRECT("'" &amp; Audit_Calc_Auto[[#This Row],[Feuille]] &amp; "'!" &amp; Audit_Calc_Auto[[#This Row],[Cellule]])),"(pas de formule)")</f>
        <v>=SI(N(A199);ARRONDI(SI(OU(B199="";B199=0);0;(D199/B199*C199));2);0)</v>
      </c>
      <c r="E2270" t="str">
        <f ca="1">IF(Audit_Calc_Auto[[#This Row],[Formule actuelle]]="(pas de formule)","SANS FORMULE",IF(Audit_Calc_Auto[[#This Row],[Formule actuelle]]=Audit_Calc_Auto[[#This Row],[Formule attendue]],"OK","MODIFIE"))</f>
        <v>OK</v>
      </c>
    </row>
    <row r="2271" spans="1:5" x14ac:dyDescent="0.25">
      <c r="A2271" s="770" t="s">
        <v>505</v>
      </c>
      <c r="B2271" s="770" t="s">
        <v>2453</v>
      </c>
      <c r="C2271" s="772" t="s">
        <v>3800</v>
      </c>
      <c r="D2271" s="799" t="str" cm="1">
        <f t="array" aca="1" ref="D2271" ca="1">IFERROR(_xlfn.FORMULATEXT(INDIRECT("'" &amp; Audit_Calc_Auto[[#This Row],[Feuille]] &amp; "'!" &amp; Audit_Calc_Auto[[#This Row],[Cellule]])),"(pas de formule)")</f>
        <v>=SI($C$8="A RENSEIGNER";"Renseigner cellule C8";SIERREUR(ARRONDI(SI($C$8="NON";0;RECHERCHE(ANNEE(A199);$C$10:K$10;$C$13:K$13)*B199);2);0))</v>
      </c>
      <c r="E2271" t="str">
        <f ca="1">IF(Audit_Calc_Auto[[#This Row],[Formule actuelle]]="(pas de formule)","SANS FORMULE",IF(Audit_Calc_Auto[[#This Row],[Formule actuelle]]=Audit_Calc_Auto[[#This Row],[Formule attendue]],"OK","MODIFIE"))</f>
        <v>OK</v>
      </c>
    </row>
    <row r="2272" spans="1:5" x14ac:dyDescent="0.25">
      <c r="A2272" s="770" t="s">
        <v>505</v>
      </c>
      <c r="B2272" s="770" t="s">
        <v>2454</v>
      </c>
      <c r="C2272" s="772" t="s">
        <v>3801</v>
      </c>
      <c r="D2272" s="799" t="str" cm="1">
        <f t="array" aca="1" ref="D2272" ca="1">IFERROR(_xlfn.FORMULATEXT(INDIRECT("'" &amp; Audit_Calc_Auto[[#This Row],[Feuille]] &amp; "'!" &amp; Audit_Calc_Auto[[#This Row],[Cellule]])),"(pas de formule)")</f>
        <v>=SI($C$8="A RENSEIGNER";"Renseigner cellule C8";SI(N(A199);ARRONDI(B199-C199+D199-E199-SI(G199&gt;=0;SI(F199-G199&lt;0;-(F199-G199);0))-H199;2);0))</v>
      </c>
      <c r="E2272" t="str">
        <f ca="1">IF(Audit_Calc_Auto[[#This Row],[Formule actuelle]]="(pas de formule)","SANS FORMULE",IF(Audit_Calc_Auto[[#This Row],[Formule actuelle]]=Audit_Calc_Auto[[#This Row],[Formule attendue]],"OK","MODIFIE"))</f>
        <v>OK</v>
      </c>
    </row>
    <row r="2273" spans="1:5" x14ac:dyDescent="0.25">
      <c r="A2273" s="770" t="s">
        <v>505</v>
      </c>
      <c r="B2273" s="770" t="s">
        <v>2455</v>
      </c>
      <c r="C2273" s="772" t="s">
        <v>3802</v>
      </c>
      <c r="D2273" s="799" t="str" cm="1">
        <f t="array" aca="1" ref="D2273" ca="1">IFERROR(_xlfn.FORMULATEXT(INDIRECT("'" &amp; Audit_Calc_Auto[[#This Row],[Feuille]] &amp; "'!" &amp; Audit_Calc_Auto[[#This Row],[Cellule]])),"(pas de formule)")</f>
        <v>=SIERREUR(SI(I199="";"";ARRONDI(SI($K$197="Pourcentage_temps_projet";I199*K199;$I$211/$J$211*K199);2));"")</v>
      </c>
      <c r="E2273" t="str">
        <f ca="1">IF(Audit_Calc_Auto[[#This Row],[Formule actuelle]]="(pas de formule)","SANS FORMULE",IF(Audit_Calc_Auto[[#This Row],[Formule actuelle]]=Audit_Calc_Auto[[#This Row],[Formule attendue]],"OK","MODIFIE"))</f>
        <v>OK</v>
      </c>
    </row>
    <row r="2274" spans="1:5" x14ac:dyDescent="0.25">
      <c r="A2274" s="770" t="s">
        <v>505</v>
      </c>
      <c r="B2274" s="770" t="s">
        <v>2456</v>
      </c>
      <c r="C2274" s="772" t="s">
        <v>3803</v>
      </c>
      <c r="D2274" s="799" t="str" cm="1">
        <f t="array" aca="1" ref="D2274" ca="1">IFERROR(_xlfn.FORMULATEXT(INDIRECT("'" &amp; Audit_Calc_Auto[[#This Row],[Feuille]] &amp; "'!" &amp; Audit_Calc_Auto[[#This Row],[Cellule]])),"(pas de formule)")</f>
        <v>=SI(N(A200);ARRONDI(SI(OU(B200="";B200=0);0;(D200/B200*C200));2);0)</v>
      </c>
      <c r="E2274" t="str">
        <f ca="1">IF(Audit_Calc_Auto[[#This Row],[Formule actuelle]]="(pas de formule)","SANS FORMULE",IF(Audit_Calc_Auto[[#This Row],[Formule actuelle]]=Audit_Calc_Auto[[#This Row],[Formule attendue]],"OK","MODIFIE"))</f>
        <v>OK</v>
      </c>
    </row>
    <row r="2275" spans="1:5" x14ac:dyDescent="0.25">
      <c r="A2275" s="770" t="s">
        <v>505</v>
      </c>
      <c r="B2275" s="770" t="s">
        <v>2457</v>
      </c>
      <c r="C2275" s="772" t="s">
        <v>3804</v>
      </c>
      <c r="D2275" s="799" t="str" cm="1">
        <f t="array" aca="1" ref="D2275" ca="1">IFERROR(_xlfn.FORMULATEXT(INDIRECT("'" &amp; Audit_Calc_Auto[[#This Row],[Feuille]] &amp; "'!" &amp; Audit_Calc_Auto[[#This Row],[Cellule]])),"(pas de formule)")</f>
        <v>=SI($C$8="A RENSEIGNER";"Renseigner cellule C8";SIERREUR(ARRONDI(SI($C$8="NON";0;RECHERCHE(ANNEE(A200);$C$10:K$10;$C$13:K$13)*B200);2);0))</v>
      </c>
      <c r="E2275" t="str">
        <f ca="1">IF(Audit_Calc_Auto[[#This Row],[Formule actuelle]]="(pas de formule)","SANS FORMULE",IF(Audit_Calc_Auto[[#This Row],[Formule actuelle]]=Audit_Calc_Auto[[#This Row],[Formule attendue]],"OK","MODIFIE"))</f>
        <v>OK</v>
      </c>
    </row>
    <row r="2276" spans="1:5" x14ac:dyDescent="0.25">
      <c r="A2276" s="770" t="s">
        <v>505</v>
      </c>
      <c r="B2276" s="770" t="s">
        <v>2458</v>
      </c>
      <c r="C2276" s="772" t="s">
        <v>3805</v>
      </c>
      <c r="D2276" s="799" t="str" cm="1">
        <f t="array" aca="1" ref="D2276" ca="1">IFERROR(_xlfn.FORMULATEXT(INDIRECT("'" &amp; Audit_Calc_Auto[[#This Row],[Feuille]] &amp; "'!" &amp; Audit_Calc_Auto[[#This Row],[Cellule]])),"(pas de formule)")</f>
        <v>=SI($C$8="A RENSEIGNER";"Renseigner cellule C8";SI(N(A200);ARRONDI(B200-C200+D200-E200-SI(G200&gt;=0;SI(F200-G200&lt;0;-(F200-G200);0))-H200;2);0))</v>
      </c>
      <c r="E2276" t="str">
        <f ca="1">IF(Audit_Calc_Auto[[#This Row],[Formule actuelle]]="(pas de formule)","SANS FORMULE",IF(Audit_Calc_Auto[[#This Row],[Formule actuelle]]=Audit_Calc_Auto[[#This Row],[Formule attendue]],"OK","MODIFIE"))</f>
        <v>OK</v>
      </c>
    </row>
    <row r="2277" spans="1:5" x14ac:dyDescent="0.25">
      <c r="A2277" s="770" t="s">
        <v>505</v>
      </c>
      <c r="B2277" s="770" t="s">
        <v>2459</v>
      </c>
      <c r="C2277" s="772" t="s">
        <v>3806</v>
      </c>
      <c r="D2277" s="799" t="str" cm="1">
        <f t="array" aca="1" ref="D2277" ca="1">IFERROR(_xlfn.FORMULATEXT(INDIRECT("'" &amp; Audit_Calc_Auto[[#This Row],[Feuille]] &amp; "'!" &amp; Audit_Calc_Auto[[#This Row],[Cellule]])),"(pas de formule)")</f>
        <v>=SIERREUR(SI(I200="";"";ARRONDI(SI($K$197="Pourcentage_temps_projet";I200*K200;$I$211/$J$211*K200);2));"")</v>
      </c>
      <c r="E2277" t="str">
        <f ca="1">IF(Audit_Calc_Auto[[#This Row],[Formule actuelle]]="(pas de formule)","SANS FORMULE",IF(Audit_Calc_Auto[[#This Row],[Formule actuelle]]=Audit_Calc_Auto[[#This Row],[Formule attendue]],"OK","MODIFIE"))</f>
        <v>OK</v>
      </c>
    </row>
    <row r="2278" spans="1:5" x14ac:dyDescent="0.25">
      <c r="A2278" s="770" t="s">
        <v>505</v>
      </c>
      <c r="B2278" s="770" t="s">
        <v>2460</v>
      </c>
      <c r="C2278" s="772" t="s">
        <v>3807</v>
      </c>
      <c r="D2278" s="799" t="str" cm="1">
        <f t="array" aca="1" ref="D2278" ca="1">IFERROR(_xlfn.FORMULATEXT(INDIRECT("'" &amp; Audit_Calc_Auto[[#This Row],[Feuille]] &amp; "'!" &amp; Audit_Calc_Auto[[#This Row],[Cellule]])),"(pas de formule)")</f>
        <v>=SI(N(A201);ARRONDI(SI(OU(B201="";B201=0);0;(D201/B201*C201));2);0)</v>
      </c>
      <c r="E2278" t="str">
        <f ca="1">IF(Audit_Calc_Auto[[#This Row],[Formule actuelle]]="(pas de formule)","SANS FORMULE",IF(Audit_Calc_Auto[[#This Row],[Formule actuelle]]=Audit_Calc_Auto[[#This Row],[Formule attendue]],"OK","MODIFIE"))</f>
        <v>OK</v>
      </c>
    </row>
    <row r="2279" spans="1:5" x14ac:dyDescent="0.25">
      <c r="A2279" s="770" t="s">
        <v>505</v>
      </c>
      <c r="B2279" s="770" t="s">
        <v>2461</v>
      </c>
      <c r="C2279" s="772" t="s">
        <v>3808</v>
      </c>
      <c r="D2279" s="799" t="str" cm="1">
        <f t="array" aca="1" ref="D2279" ca="1">IFERROR(_xlfn.FORMULATEXT(INDIRECT("'" &amp; Audit_Calc_Auto[[#This Row],[Feuille]] &amp; "'!" &amp; Audit_Calc_Auto[[#This Row],[Cellule]])),"(pas de formule)")</f>
        <v>=SI($C$8="A RENSEIGNER";"Renseigner cellule C8";SIERREUR(ARRONDI(SI($C$8="NON";0;RECHERCHE(ANNEE(A201);$C$10:K$10;$C$13:K$13)*B201);2);0))</v>
      </c>
      <c r="E2279" t="str">
        <f ca="1">IF(Audit_Calc_Auto[[#This Row],[Formule actuelle]]="(pas de formule)","SANS FORMULE",IF(Audit_Calc_Auto[[#This Row],[Formule actuelle]]=Audit_Calc_Auto[[#This Row],[Formule attendue]],"OK","MODIFIE"))</f>
        <v>OK</v>
      </c>
    </row>
    <row r="2280" spans="1:5" x14ac:dyDescent="0.25">
      <c r="A2280" s="770" t="s">
        <v>505</v>
      </c>
      <c r="B2280" s="770" t="s">
        <v>2462</v>
      </c>
      <c r="C2280" s="772" t="s">
        <v>3809</v>
      </c>
      <c r="D2280" s="799" t="str" cm="1">
        <f t="array" aca="1" ref="D2280" ca="1">IFERROR(_xlfn.FORMULATEXT(INDIRECT("'" &amp; Audit_Calc_Auto[[#This Row],[Feuille]] &amp; "'!" &amp; Audit_Calc_Auto[[#This Row],[Cellule]])),"(pas de formule)")</f>
        <v>=SI($C$8="A RENSEIGNER";"Renseigner cellule C8";SI(N(A201);ARRONDI(B201-C201+D201-E201-SI(G201&gt;=0;SI(F201-G201&lt;0;-(F201-G201);0))-H201;2);0))</v>
      </c>
      <c r="E2280" t="str">
        <f ca="1">IF(Audit_Calc_Auto[[#This Row],[Formule actuelle]]="(pas de formule)","SANS FORMULE",IF(Audit_Calc_Auto[[#This Row],[Formule actuelle]]=Audit_Calc_Auto[[#This Row],[Formule attendue]],"OK","MODIFIE"))</f>
        <v>OK</v>
      </c>
    </row>
    <row r="2281" spans="1:5" x14ac:dyDescent="0.25">
      <c r="A2281" s="770" t="s">
        <v>505</v>
      </c>
      <c r="B2281" s="770" t="s">
        <v>2463</v>
      </c>
      <c r="C2281" s="772" t="s">
        <v>3810</v>
      </c>
      <c r="D2281" s="799" t="str" cm="1">
        <f t="array" aca="1" ref="D2281" ca="1">IFERROR(_xlfn.FORMULATEXT(INDIRECT("'" &amp; Audit_Calc_Auto[[#This Row],[Feuille]] &amp; "'!" &amp; Audit_Calc_Auto[[#This Row],[Cellule]])),"(pas de formule)")</f>
        <v>=SIERREUR(SI(I201="";"";ARRONDI(SI($K$197="Pourcentage_temps_projet";I201*K201;$I$211/$J$211*K201);2));"")</v>
      </c>
      <c r="E2281" t="str">
        <f ca="1">IF(Audit_Calc_Auto[[#This Row],[Formule actuelle]]="(pas de formule)","SANS FORMULE",IF(Audit_Calc_Auto[[#This Row],[Formule actuelle]]=Audit_Calc_Auto[[#This Row],[Formule attendue]],"OK","MODIFIE"))</f>
        <v>OK</v>
      </c>
    </row>
    <row r="2282" spans="1:5" x14ac:dyDescent="0.25">
      <c r="A2282" s="770" t="s">
        <v>505</v>
      </c>
      <c r="B2282" s="770" t="s">
        <v>2464</v>
      </c>
      <c r="C2282" s="772" t="s">
        <v>3811</v>
      </c>
      <c r="D2282" s="799" t="str" cm="1">
        <f t="array" aca="1" ref="D2282" ca="1">IFERROR(_xlfn.FORMULATEXT(INDIRECT("'" &amp; Audit_Calc_Auto[[#This Row],[Feuille]] &amp; "'!" &amp; Audit_Calc_Auto[[#This Row],[Cellule]])),"(pas de formule)")</f>
        <v>=SI(N(A202);ARRONDI(SI(OU(B202="";B202=0);0;(D202/B202*C202));2);0)</v>
      </c>
      <c r="E2282" t="str">
        <f ca="1">IF(Audit_Calc_Auto[[#This Row],[Formule actuelle]]="(pas de formule)","SANS FORMULE",IF(Audit_Calc_Auto[[#This Row],[Formule actuelle]]=Audit_Calc_Auto[[#This Row],[Formule attendue]],"OK","MODIFIE"))</f>
        <v>OK</v>
      </c>
    </row>
    <row r="2283" spans="1:5" x14ac:dyDescent="0.25">
      <c r="A2283" s="770" t="s">
        <v>505</v>
      </c>
      <c r="B2283" s="770" t="s">
        <v>2465</v>
      </c>
      <c r="C2283" s="772" t="s">
        <v>3812</v>
      </c>
      <c r="D2283" s="799" t="str" cm="1">
        <f t="array" aca="1" ref="D2283" ca="1">IFERROR(_xlfn.FORMULATEXT(INDIRECT("'" &amp; Audit_Calc_Auto[[#This Row],[Feuille]] &amp; "'!" &amp; Audit_Calc_Auto[[#This Row],[Cellule]])),"(pas de formule)")</f>
        <v>=SI($C$8="A RENSEIGNER";"Renseigner cellule C8";SIERREUR(ARRONDI(SI($C$8="NON";0;RECHERCHE(ANNEE(A202);$C$10:K$10;$C$13:K$13)*B202);2);0))</v>
      </c>
      <c r="E2283" t="str">
        <f ca="1">IF(Audit_Calc_Auto[[#This Row],[Formule actuelle]]="(pas de formule)","SANS FORMULE",IF(Audit_Calc_Auto[[#This Row],[Formule actuelle]]=Audit_Calc_Auto[[#This Row],[Formule attendue]],"OK","MODIFIE"))</f>
        <v>OK</v>
      </c>
    </row>
    <row r="2284" spans="1:5" x14ac:dyDescent="0.25">
      <c r="A2284" s="770" t="s">
        <v>505</v>
      </c>
      <c r="B2284" s="770" t="s">
        <v>2466</v>
      </c>
      <c r="C2284" s="772" t="s">
        <v>3813</v>
      </c>
      <c r="D2284" s="799" t="str" cm="1">
        <f t="array" aca="1" ref="D2284" ca="1">IFERROR(_xlfn.FORMULATEXT(INDIRECT("'" &amp; Audit_Calc_Auto[[#This Row],[Feuille]] &amp; "'!" &amp; Audit_Calc_Auto[[#This Row],[Cellule]])),"(pas de formule)")</f>
        <v>=SI($C$8="A RENSEIGNER";"Renseigner cellule C8";SI(N(A202);ARRONDI(B202-C202+D202-E202-SI(G202&gt;=0;SI(F202-G202&lt;0;-(F202-G202);0))-H202;2);0))</v>
      </c>
      <c r="E2284" t="str">
        <f ca="1">IF(Audit_Calc_Auto[[#This Row],[Formule actuelle]]="(pas de formule)","SANS FORMULE",IF(Audit_Calc_Auto[[#This Row],[Formule actuelle]]=Audit_Calc_Auto[[#This Row],[Formule attendue]],"OK","MODIFIE"))</f>
        <v>OK</v>
      </c>
    </row>
    <row r="2285" spans="1:5" x14ac:dyDescent="0.25">
      <c r="A2285" s="770" t="s">
        <v>505</v>
      </c>
      <c r="B2285" s="770" t="s">
        <v>2467</v>
      </c>
      <c r="C2285" s="772" t="s">
        <v>3814</v>
      </c>
      <c r="D2285" s="799" t="str" cm="1">
        <f t="array" aca="1" ref="D2285" ca="1">IFERROR(_xlfn.FORMULATEXT(INDIRECT("'" &amp; Audit_Calc_Auto[[#This Row],[Feuille]] &amp; "'!" &amp; Audit_Calc_Auto[[#This Row],[Cellule]])),"(pas de formule)")</f>
        <v>=SIERREUR(SI(I202="";"";ARRONDI(SI($K$197="Pourcentage_temps_projet";I202*K202;$I$211/$J$211*K202);2));"")</v>
      </c>
      <c r="E2285" t="str">
        <f ca="1">IF(Audit_Calc_Auto[[#This Row],[Formule actuelle]]="(pas de formule)","SANS FORMULE",IF(Audit_Calc_Auto[[#This Row],[Formule actuelle]]=Audit_Calc_Auto[[#This Row],[Formule attendue]],"OK","MODIFIE"))</f>
        <v>OK</v>
      </c>
    </row>
    <row r="2286" spans="1:5" x14ac:dyDescent="0.25">
      <c r="A2286" s="770" t="s">
        <v>505</v>
      </c>
      <c r="B2286" s="770" t="s">
        <v>2468</v>
      </c>
      <c r="C2286" s="772" t="s">
        <v>3815</v>
      </c>
      <c r="D2286" s="799" t="str" cm="1">
        <f t="array" aca="1" ref="D2286" ca="1">IFERROR(_xlfn.FORMULATEXT(INDIRECT("'" &amp; Audit_Calc_Auto[[#This Row],[Feuille]] &amp; "'!" &amp; Audit_Calc_Auto[[#This Row],[Cellule]])),"(pas de formule)")</f>
        <v>=SI(N(A203);ARRONDI(SI(OU(B203="";B203=0);0;(D203/B203*C203));2);0)</v>
      </c>
      <c r="E2286" t="str">
        <f ca="1">IF(Audit_Calc_Auto[[#This Row],[Formule actuelle]]="(pas de formule)","SANS FORMULE",IF(Audit_Calc_Auto[[#This Row],[Formule actuelle]]=Audit_Calc_Auto[[#This Row],[Formule attendue]],"OK","MODIFIE"))</f>
        <v>OK</v>
      </c>
    </row>
    <row r="2287" spans="1:5" x14ac:dyDescent="0.25">
      <c r="A2287" s="770" t="s">
        <v>505</v>
      </c>
      <c r="B2287" s="770" t="s">
        <v>2469</v>
      </c>
      <c r="C2287" s="772" t="s">
        <v>3816</v>
      </c>
      <c r="D2287" s="799" t="str" cm="1">
        <f t="array" aca="1" ref="D2287" ca="1">IFERROR(_xlfn.FORMULATEXT(INDIRECT("'" &amp; Audit_Calc_Auto[[#This Row],[Feuille]] &amp; "'!" &amp; Audit_Calc_Auto[[#This Row],[Cellule]])),"(pas de formule)")</f>
        <v>=SI($C$8="A RENSEIGNER";"Renseigner cellule C8";SIERREUR(ARRONDI(SI($C$8="NON";0;RECHERCHE(ANNEE(A203);$C$10:K$10;$C$13:K$13)*B203);2);0))</v>
      </c>
      <c r="E2287" t="str">
        <f ca="1">IF(Audit_Calc_Auto[[#This Row],[Formule actuelle]]="(pas de formule)","SANS FORMULE",IF(Audit_Calc_Auto[[#This Row],[Formule actuelle]]=Audit_Calc_Auto[[#This Row],[Formule attendue]],"OK","MODIFIE"))</f>
        <v>OK</v>
      </c>
    </row>
    <row r="2288" spans="1:5" x14ac:dyDescent="0.25">
      <c r="A2288" s="770" t="s">
        <v>505</v>
      </c>
      <c r="B2288" s="770" t="s">
        <v>2470</v>
      </c>
      <c r="C2288" s="772" t="s">
        <v>3817</v>
      </c>
      <c r="D2288" s="799" t="str" cm="1">
        <f t="array" aca="1" ref="D2288" ca="1">IFERROR(_xlfn.FORMULATEXT(INDIRECT("'" &amp; Audit_Calc_Auto[[#This Row],[Feuille]] &amp; "'!" &amp; Audit_Calc_Auto[[#This Row],[Cellule]])),"(pas de formule)")</f>
        <v>=SI($C$8="A RENSEIGNER";"Renseigner cellule C8";SI(N(A203);ARRONDI(B203-C203+D203-E203-SI(G203&gt;=0;SI(F203-G203&lt;0;-(F203-G203);0))-H203;2);0))</v>
      </c>
      <c r="E2288" t="str">
        <f ca="1">IF(Audit_Calc_Auto[[#This Row],[Formule actuelle]]="(pas de formule)","SANS FORMULE",IF(Audit_Calc_Auto[[#This Row],[Formule actuelle]]=Audit_Calc_Auto[[#This Row],[Formule attendue]],"OK","MODIFIE"))</f>
        <v>OK</v>
      </c>
    </row>
    <row r="2289" spans="1:5" x14ac:dyDescent="0.25">
      <c r="A2289" s="770" t="s">
        <v>505</v>
      </c>
      <c r="B2289" s="770" t="s">
        <v>2471</v>
      </c>
      <c r="C2289" s="772" t="s">
        <v>3818</v>
      </c>
      <c r="D2289" s="799" t="str" cm="1">
        <f t="array" aca="1" ref="D2289" ca="1">IFERROR(_xlfn.FORMULATEXT(INDIRECT("'" &amp; Audit_Calc_Auto[[#This Row],[Feuille]] &amp; "'!" &amp; Audit_Calc_Auto[[#This Row],[Cellule]])),"(pas de formule)")</f>
        <v>=SIERREUR(SI(I203="";"";ARRONDI(SI($K$197="Pourcentage_temps_projet";I203*K203;$I$211/$J$211*K203);2));"")</v>
      </c>
      <c r="E2289" t="str">
        <f ca="1">IF(Audit_Calc_Auto[[#This Row],[Formule actuelle]]="(pas de formule)","SANS FORMULE",IF(Audit_Calc_Auto[[#This Row],[Formule actuelle]]=Audit_Calc_Auto[[#This Row],[Formule attendue]],"OK","MODIFIE"))</f>
        <v>OK</v>
      </c>
    </row>
    <row r="2290" spans="1:5" x14ac:dyDescent="0.25">
      <c r="A2290" s="770" t="s">
        <v>505</v>
      </c>
      <c r="B2290" s="770" t="s">
        <v>2472</v>
      </c>
      <c r="C2290" s="772" t="s">
        <v>3819</v>
      </c>
      <c r="D2290" s="799" t="str" cm="1">
        <f t="array" aca="1" ref="D2290" ca="1">IFERROR(_xlfn.FORMULATEXT(INDIRECT("'" &amp; Audit_Calc_Auto[[#This Row],[Feuille]] &amp; "'!" &amp; Audit_Calc_Auto[[#This Row],[Cellule]])),"(pas de formule)")</f>
        <v>=SI(N(A204);ARRONDI(SI(OU(B204="";B204=0);0;(D204/B204*C204));2);0)</v>
      </c>
      <c r="E2290" t="str">
        <f ca="1">IF(Audit_Calc_Auto[[#This Row],[Formule actuelle]]="(pas de formule)","SANS FORMULE",IF(Audit_Calc_Auto[[#This Row],[Formule actuelle]]=Audit_Calc_Auto[[#This Row],[Formule attendue]],"OK","MODIFIE"))</f>
        <v>OK</v>
      </c>
    </row>
    <row r="2291" spans="1:5" x14ac:dyDescent="0.25">
      <c r="A2291" s="770" t="s">
        <v>505</v>
      </c>
      <c r="B2291" s="770" t="s">
        <v>2473</v>
      </c>
      <c r="C2291" s="772" t="s">
        <v>3820</v>
      </c>
      <c r="D2291" s="799" t="str" cm="1">
        <f t="array" aca="1" ref="D2291" ca="1">IFERROR(_xlfn.FORMULATEXT(INDIRECT("'" &amp; Audit_Calc_Auto[[#This Row],[Feuille]] &amp; "'!" &amp; Audit_Calc_Auto[[#This Row],[Cellule]])),"(pas de formule)")</f>
        <v>=SI($C$8="A RENSEIGNER";"Renseigner cellule C8";SIERREUR(ARRONDI(SI($C$8="NON";0;RECHERCHE(ANNEE(A204);$C$10:K$10;$C$13:K$13)*B204);2);0))</v>
      </c>
      <c r="E2291" t="str">
        <f ca="1">IF(Audit_Calc_Auto[[#This Row],[Formule actuelle]]="(pas de formule)","SANS FORMULE",IF(Audit_Calc_Auto[[#This Row],[Formule actuelle]]=Audit_Calc_Auto[[#This Row],[Formule attendue]],"OK","MODIFIE"))</f>
        <v>OK</v>
      </c>
    </row>
    <row r="2292" spans="1:5" x14ac:dyDescent="0.25">
      <c r="A2292" s="770" t="s">
        <v>505</v>
      </c>
      <c r="B2292" s="770" t="s">
        <v>2474</v>
      </c>
      <c r="C2292" s="772" t="s">
        <v>3821</v>
      </c>
      <c r="D2292" s="799" t="str" cm="1">
        <f t="array" aca="1" ref="D2292" ca="1">IFERROR(_xlfn.FORMULATEXT(INDIRECT("'" &amp; Audit_Calc_Auto[[#This Row],[Feuille]] &amp; "'!" &amp; Audit_Calc_Auto[[#This Row],[Cellule]])),"(pas de formule)")</f>
        <v>=SI($C$8="A RENSEIGNER";"Renseigner cellule C8";SI(N(A204);ARRONDI(B204-C204+D204-E204-SI(G204&gt;=0;SI(F204-G204&lt;0;-(F204-G204);0))-H204;2);0))</v>
      </c>
      <c r="E2292" t="str">
        <f ca="1">IF(Audit_Calc_Auto[[#This Row],[Formule actuelle]]="(pas de formule)","SANS FORMULE",IF(Audit_Calc_Auto[[#This Row],[Formule actuelle]]=Audit_Calc_Auto[[#This Row],[Formule attendue]],"OK","MODIFIE"))</f>
        <v>OK</v>
      </c>
    </row>
    <row r="2293" spans="1:5" x14ac:dyDescent="0.25">
      <c r="A2293" s="770" t="s">
        <v>505</v>
      </c>
      <c r="B2293" s="770" t="s">
        <v>2475</v>
      </c>
      <c r="C2293" s="772" t="s">
        <v>3822</v>
      </c>
      <c r="D2293" s="799" t="str" cm="1">
        <f t="array" aca="1" ref="D2293" ca="1">IFERROR(_xlfn.FORMULATEXT(INDIRECT("'" &amp; Audit_Calc_Auto[[#This Row],[Feuille]] &amp; "'!" &amp; Audit_Calc_Auto[[#This Row],[Cellule]])),"(pas de formule)")</f>
        <v>=SIERREUR(SI(I204="";"";ARRONDI(SI($K$197="Pourcentage_temps_projet";I204*K204;$I$211/$J$211*K204);2));"")</v>
      </c>
      <c r="E2293" t="str">
        <f ca="1">IF(Audit_Calc_Auto[[#This Row],[Formule actuelle]]="(pas de formule)","SANS FORMULE",IF(Audit_Calc_Auto[[#This Row],[Formule actuelle]]=Audit_Calc_Auto[[#This Row],[Formule attendue]],"OK","MODIFIE"))</f>
        <v>OK</v>
      </c>
    </row>
    <row r="2294" spans="1:5" x14ac:dyDescent="0.25">
      <c r="A2294" s="770" t="s">
        <v>505</v>
      </c>
      <c r="B2294" s="770" t="s">
        <v>2476</v>
      </c>
      <c r="C2294" s="772" t="s">
        <v>3823</v>
      </c>
      <c r="D2294" s="799" t="str" cm="1">
        <f t="array" aca="1" ref="D2294" ca="1">IFERROR(_xlfn.FORMULATEXT(INDIRECT("'" &amp; Audit_Calc_Auto[[#This Row],[Feuille]] &amp; "'!" &amp; Audit_Calc_Auto[[#This Row],[Cellule]])),"(pas de formule)")</f>
        <v>=SI(N(A205);ARRONDI(SI(OU(B205="";B205=0);0;(D205/B205*C205));2);0)</v>
      </c>
      <c r="E2294" t="str">
        <f ca="1">IF(Audit_Calc_Auto[[#This Row],[Formule actuelle]]="(pas de formule)","SANS FORMULE",IF(Audit_Calc_Auto[[#This Row],[Formule actuelle]]=Audit_Calc_Auto[[#This Row],[Formule attendue]],"OK","MODIFIE"))</f>
        <v>OK</v>
      </c>
    </row>
    <row r="2295" spans="1:5" x14ac:dyDescent="0.25">
      <c r="A2295" s="770" t="s">
        <v>505</v>
      </c>
      <c r="B2295" s="770" t="s">
        <v>2477</v>
      </c>
      <c r="C2295" s="772" t="s">
        <v>3824</v>
      </c>
      <c r="D2295" s="799" t="str" cm="1">
        <f t="array" aca="1" ref="D2295" ca="1">IFERROR(_xlfn.FORMULATEXT(INDIRECT("'" &amp; Audit_Calc_Auto[[#This Row],[Feuille]] &amp; "'!" &amp; Audit_Calc_Auto[[#This Row],[Cellule]])),"(pas de formule)")</f>
        <v>=SI($C$8="A RENSEIGNER";"Renseigner cellule C8";SIERREUR(ARRONDI(SI($C$8="NON";0;RECHERCHE(ANNEE(A205);$C$10:K$10;$C$13:K$13)*B205);2);0))</v>
      </c>
      <c r="E2295" t="str">
        <f ca="1">IF(Audit_Calc_Auto[[#This Row],[Formule actuelle]]="(pas de formule)","SANS FORMULE",IF(Audit_Calc_Auto[[#This Row],[Formule actuelle]]=Audit_Calc_Auto[[#This Row],[Formule attendue]],"OK","MODIFIE"))</f>
        <v>OK</v>
      </c>
    </row>
    <row r="2296" spans="1:5" x14ac:dyDescent="0.25">
      <c r="A2296" s="770" t="s">
        <v>505</v>
      </c>
      <c r="B2296" s="770" t="s">
        <v>2478</v>
      </c>
      <c r="C2296" s="772" t="s">
        <v>3825</v>
      </c>
      <c r="D2296" s="799" t="str" cm="1">
        <f t="array" aca="1" ref="D2296" ca="1">IFERROR(_xlfn.FORMULATEXT(INDIRECT("'" &amp; Audit_Calc_Auto[[#This Row],[Feuille]] &amp; "'!" &amp; Audit_Calc_Auto[[#This Row],[Cellule]])),"(pas de formule)")</f>
        <v>=SI($C$8="A RENSEIGNER";"Renseigner cellule C8";SI(N(A205);ARRONDI(B205-C205+D205-E205-SI(G205&gt;=0;SI(F205-G205&lt;0;-(F205-G205);0))-H205;2);0))</v>
      </c>
      <c r="E2296" t="str">
        <f ca="1">IF(Audit_Calc_Auto[[#This Row],[Formule actuelle]]="(pas de formule)","SANS FORMULE",IF(Audit_Calc_Auto[[#This Row],[Formule actuelle]]=Audit_Calc_Auto[[#This Row],[Formule attendue]],"OK","MODIFIE"))</f>
        <v>OK</v>
      </c>
    </row>
    <row r="2297" spans="1:5" x14ac:dyDescent="0.25">
      <c r="A2297" s="770" t="s">
        <v>505</v>
      </c>
      <c r="B2297" s="770" t="s">
        <v>2479</v>
      </c>
      <c r="C2297" s="772" t="s">
        <v>3826</v>
      </c>
      <c r="D2297" s="799" t="str" cm="1">
        <f t="array" aca="1" ref="D2297" ca="1">IFERROR(_xlfn.FORMULATEXT(INDIRECT("'" &amp; Audit_Calc_Auto[[#This Row],[Feuille]] &amp; "'!" &amp; Audit_Calc_Auto[[#This Row],[Cellule]])),"(pas de formule)")</f>
        <v>=SIERREUR(SI(I205="";"";ARRONDI(SI($K$197="Pourcentage_temps_projet";I205*K205;$I$211/$J$211*K205);2));"")</v>
      </c>
      <c r="E2297" t="str">
        <f ca="1">IF(Audit_Calc_Auto[[#This Row],[Formule actuelle]]="(pas de formule)","SANS FORMULE",IF(Audit_Calc_Auto[[#This Row],[Formule actuelle]]=Audit_Calc_Auto[[#This Row],[Formule attendue]],"OK","MODIFIE"))</f>
        <v>OK</v>
      </c>
    </row>
    <row r="2298" spans="1:5" x14ac:dyDescent="0.25">
      <c r="A2298" s="770" t="s">
        <v>505</v>
      </c>
      <c r="B2298" s="770" t="s">
        <v>2480</v>
      </c>
      <c r="C2298" s="772" t="s">
        <v>3827</v>
      </c>
      <c r="D2298" s="799" t="str" cm="1">
        <f t="array" aca="1" ref="D2298" ca="1">IFERROR(_xlfn.FORMULATEXT(INDIRECT("'" &amp; Audit_Calc_Auto[[#This Row],[Feuille]] &amp; "'!" &amp; Audit_Calc_Auto[[#This Row],[Cellule]])),"(pas de formule)")</f>
        <v>=SI(N(A206);ARRONDI(SI(OU(B206="";B206=0);0;(D206/B206*C206));2);0)</v>
      </c>
      <c r="E2298" t="str">
        <f ca="1">IF(Audit_Calc_Auto[[#This Row],[Formule actuelle]]="(pas de formule)","SANS FORMULE",IF(Audit_Calc_Auto[[#This Row],[Formule actuelle]]=Audit_Calc_Auto[[#This Row],[Formule attendue]],"OK","MODIFIE"))</f>
        <v>OK</v>
      </c>
    </row>
    <row r="2299" spans="1:5" x14ac:dyDescent="0.25">
      <c r="A2299" s="770" t="s">
        <v>505</v>
      </c>
      <c r="B2299" s="770" t="s">
        <v>2481</v>
      </c>
      <c r="C2299" s="772" t="s">
        <v>3828</v>
      </c>
      <c r="D2299" s="799" t="str" cm="1">
        <f t="array" aca="1" ref="D2299" ca="1">IFERROR(_xlfn.FORMULATEXT(INDIRECT("'" &amp; Audit_Calc_Auto[[#This Row],[Feuille]] &amp; "'!" &amp; Audit_Calc_Auto[[#This Row],[Cellule]])),"(pas de formule)")</f>
        <v>=SI($C$8="A RENSEIGNER";"Renseigner cellule C8";SIERREUR(ARRONDI(SI($C$8="NON";0;RECHERCHE(ANNEE(A206);$C$10:K$10;$C$13:K$13)*B206);2);0))</v>
      </c>
      <c r="E2299" t="str">
        <f ca="1">IF(Audit_Calc_Auto[[#This Row],[Formule actuelle]]="(pas de formule)","SANS FORMULE",IF(Audit_Calc_Auto[[#This Row],[Formule actuelle]]=Audit_Calc_Auto[[#This Row],[Formule attendue]],"OK","MODIFIE"))</f>
        <v>OK</v>
      </c>
    </row>
    <row r="2300" spans="1:5" x14ac:dyDescent="0.25">
      <c r="A2300" s="770" t="s">
        <v>505</v>
      </c>
      <c r="B2300" s="770" t="s">
        <v>2482</v>
      </c>
      <c r="C2300" s="772" t="s">
        <v>3829</v>
      </c>
      <c r="D2300" s="799" t="str" cm="1">
        <f t="array" aca="1" ref="D2300" ca="1">IFERROR(_xlfn.FORMULATEXT(INDIRECT("'" &amp; Audit_Calc_Auto[[#This Row],[Feuille]] &amp; "'!" &amp; Audit_Calc_Auto[[#This Row],[Cellule]])),"(pas de formule)")</f>
        <v>=SI($C$8="A RENSEIGNER";"Renseigner cellule C8";SI(N(A206);ARRONDI(B206-C206+D206-E206-SI(G206&gt;=0;SI(F206-G206&lt;0;-(F206-G206);0))-H206;2);0))</v>
      </c>
      <c r="E2300" t="str">
        <f ca="1">IF(Audit_Calc_Auto[[#This Row],[Formule actuelle]]="(pas de formule)","SANS FORMULE",IF(Audit_Calc_Auto[[#This Row],[Formule actuelle]]=Audit_Calc_Auto[[#This Row],[Formule attendue]],"OK","MODIFIE"))</f>
        <v>OK</v>
      </c>
    </row>
    <row r="2301" spans="1:5" x14ac:dyDescent="0.25">
      <c r="A2301" s="770" t="s">
        <v>505</v>
      </c>
      <c r="B2301" s="770" t="s">
        <v>2483</v>
      </c>
      <c r="C2301" s="772" t="s">
        <v>3830</v>
      </c>
      <c r="D2301" s="799" t="str" cm="1">
        <f t="array" aca="1" ref="D2301" ca="1">IFERROR(_xlfn.FORMULATEXT(INDIRECT("'" &amp; Audit_Calc_Auto[[#This Row],[Feuille]] &amp; "'!" &amp; Audit_Calc_Auto[[#This Row],[Cellule]])),"(pas de formule)")</f>
        <v>=SIERREUR(SI(I206="";"";ARRONDI(SI($K$197="Pourcentage_temps_projet";I206*K206;$I$211/$J$211*K206);2));"")</v>
      </c>
      <c r="E2301" t="str">
        <f ca="1">IF(Audit_Calc_Auto[[#This Row],[Formule actuelle]]="(pas de formule)","SANS FORMULE",IF(Audit_Calc_Auto[[#This Row],[Formule actuelle]]=Audit_Calc_Auto[[#This Row],[Formule attendue]],"OK","MODIFIE"))</f>
        <v>OK</v>
      </c>
    </row>
    <row r="2302" spans="1:5" x14ac:dyDescent="0.25">
      <c r="A2302" s="770" t="s">
        <v>505</v>
      </c>
      <c r="B2302" s="770" t="s">
        <v>2484</v>
      </c>
      <c r="C2302" s="772" t="s">
        <v>3831</v>
      </c>
      <c r="D2302" s="799" t="str" cm="1">
        <f t="array" aca="1" ref="D2302" ca="1">IFERROR(_xlfn.FORMULATEXT(INDIRECT("'" &amp; Audit_Calc_Auto[[#This Row],[Feuille]] &amp; "'!" &amp; Audit_Calc_Auto[[#This Row],[Cellule]])),"(pas de formule)")</f>
        <v>=SI(N(A207);ARRONDI(SI(OU(B207="";B207=0);0;(D207/B207*C207));2);0)</v>
      </c>
      <c r="E2302" t="str">
        <f ca="1">IF(Audit_Calc_Auto[[#This Row],[Formule actuelle]]="(pas de formule)","SANS FORMULE",IF(Audit_Calc_Auto[[#This Row],[Formule actuelle]]=Audit_Calc_Auto[[#This Row],[Formule attendue]],"OK","MODIFIE"))</f>
        <v>OK</v>
      </c>
    </row>
    <row r="2303" spans="1:5" x14ac:dyDescent="0.25">
      <c r="A2303" s="770" t="s">
        <v>505</v>
      </c>
      <c r="B2303" s="770" t="s">
        <v>2485</v>
      </c>
      <c r="C2303" s="772" t="s">
        <v>3832</v>
      </c>
      <c r="D2303" s="799" t="str" cm="1">
        <f t="array" aca="1" ref="D2303" ca="1">IFERROR(_xlfn.FORMULATEXT(INDIRECT("'" &amp; Audit_Calc_Auto[[#This Row],[Feuille]] &amp; "'!" &amp; Audit_Calc_Auto[[#This Row],[Cellule]])),"(pas de formule)")</f>
        <v>=SI($C$8="A RENSEIGNER";"Renseigner cellule C8";SIERREUR(ARRONDI(SI($C$8="NON";0;RECHERCHE(ANNEE(A207);$C$10:K$10;$C$13:K$13)*B207);2);0))</v>
      </c>
      <c r="E2303" t="str">
        <f ca="1">IF(Audit_Calc_Auto[[#This Row],[Formule actuelle]]="(pas de formule)","SANS FORMULE",IF(Audit_Calc_Auto[[#This Row],[Formule actuelle]]=Audit_Calc_Auto[[#This Row],[Formule attendue]],"OK","MODIFIE"))</f>
        <v>OK</v>
      </c>
    </row>
    <row r="2304" spans="1:5" x14ac:dyDescent="0.25">
      <c r="A2304" s="770" t="s">
        <v>505</v>
      </c>
      <c r="B2304" s="770" t="s">
        <v>2486</v>
      </c>
      <c r="C2304" s="772" t="s">
        <v>3833</v>
      </c>
      <c r="D2304" s="799" t="str" cm="1">
        <f t="array" aca="1" ref="D2304" ca="1">IFERROR(_xlfn.FORMULATEXT(INDIRECT("'" &amp; Audit_Calc_Auto[[#This Row],[Feuille]] &amp; "'!" &amp; Audit_Calc_Auto[[#This Row],[Cellule]])),"(pas de formule)")</f>
        <v>=SI($C$8="A RENSEIGNER";"Renseigner cellule C8";SI(N(A207);ARRONDI(B207-C207+D207-E207-SI(G207&gt;=0;SI(F207-G207&lt;0;-(F207-G207);0))-H207;2);0))</v>
      </c>
      <c r="E2304" t="str">
        <f ca="1">IF(Audit_Calc_Auto[[#This Row],[Formule actuelle]]="(pas de formule)","SANS FORMULE",IF(Audit_Calc_Auto[[#This Row],[Formule actuelle]]=Audit_Calc_Auto[[#This Row],[Formule attendue]],"OK","MODIFIE"))</f>
        <v>OK</v>
      </c>
    </row>
    <row r="2305" spans="1:5" x14ac:dyDescent="0.25">
      <c r="A2305" s="770" t="s">
        <v>505</v>
      </c>
      <c r="B2305" s="770" t="s">
        <v>2487</v>
      </c>
      <c r="C2305" s="772" t="s">
        <v>3834</v>
      </c>
      <c r="D2305" s="799" t="str" cm="1">
        <f t="array" aca="1" ref="D2305" ca="1">IFERROR(_xlfn.FORMULATEXT(INDIRECT("'" &amp; Audit_Calc_Auto[[#This Row],[Feuille]] &amp; "'!" &amp; Audit_Calc_Auto[[#This Row],[Cellule]])),"(pas de formule)")</f>
        <v>=SIERREUR(SI(I207="";"";ARRONDI(SI($K$197="Pourcentage_temps_projet";I207*K207;$I$211/$J$211*K207);2));"")</v>
      </c>
      <c r="E2305" t="str">
        <f ca="1">IF(Audit_Calc_Auto[[#This Row],[Formule actuelle]]="(pas de formule)","SANS FORMULE",IF(Audit_Calc_Auto[[#This Row],[Formule actuelle]]=Audit_Calc_Auto[[#This Row],[Formule attendue]],"OK","MODIFIE"))</f>
        <v>OK</v>
      </c>
    </row>
    <row r="2306" spans="1:5" x14ac:dyDescent="0.25">
      <c r="A2306" s="770" t="s">
        <v>505</v>
      </c>
      <c r="B2306" s="770" t="s">
        <v>2488</v>
      </c>
      <c r="C2306" s="772" t="s">
        <v>3835</v>
      </c>
      <c r="D2306" s="799" t="str" cm="1">
        <f t="array" aca="1" ref="D2306" ca="1">IFERROR(_xlfn.FORMULATEXT(INDIRECT("'" &amp; Audit_Calc_Auto[[#This Row],[Feuille]] &amp; "'!" &amp; Audit_Calc_Auto[[#This Row],[Cellule]])),"(pas de formule)")</f>
        <v>=SI(N(A208);ARRONDI(SI(OU(B208="";B208=0);0;(D208/B208*C208));2);0)</v>
      </c>
      <c r="E2306" t="str">
        <f ca="1">IF(Audit_Calc_Auto[[#This Row],[Formule actuelle]]="(pas de formule)","SANS FORMULE",IF(Audit_Calc_Auto[[#This Row],[Formule actuelle]]=Audit_Calc_Auto[[#This Row],[Formule attendue]],"OK","MODIFIE"))</f>
        <v>OK</v>
      </c>
    </row>
    <row r="2307" spans="1:5" x14ac:dyDescent="0.25">
      <c r="A2307" s="770" t="s">
        <v>505</v>
      </c>
      <c r="B2307" s="770" t="s">
        <v>2489</v>
      </c>
      <c r="C2307" s="772" t="s">
        <v>3836</v>
      </c>
      <c r="D2307" s="799" t="str" cm="1">
        <f t="array" aca="1" ref="D2307" ca="1">IFERROR(_xlfn.FORMULATEXT(INDIRECT("'" &amp; Audit_Calc_Auto[[#This Row],[Feuille]] &amp; "'!" &amp; Audit_Calc_Auto[[#This Row],[Cellule]])),"(pas de formule)")</f>
        <v>=SI($C$8="A RENSEIGNER";"Renseigner cellule C8";SIERREUR(ARRONDI(SI($C$8="NON";0;RECHERCHE(ANNEE(A208);$C$10:K$10;$C$13:K$13)*B208);2);0))</v>
      </c>
      <c r="E2307" t="str">
        <f ca="1">IF(Audit_Calc_Auto[[#This Row],[Formule actuelle]]="(pas de formule)","SANS FORMULE",IF(Audit_Calc_Auto[[#This Row],[Formule actuelle]]=Audit_Calc_Auto[[#This Row],[Formule attendue]],"OK","MODIFIE"))</f>
        <v>OK</v>
      </c>
    </row>
    <row r="2308" spans="1:5" x14ac:dyDescent="0.25">
      <c r="A2308" s="770" t="s">
        <v>505</v>
      </c>
      <c r="B2308" s="770" t="s">
        <v>2490</v>
      </c>
      <c r="C2308" s="772" t="s">
        <v>3837</v>
      </c>
      <c r="D2308" s="799" t="str" cm="1">
        <f t="array" aca="1" ref="D2308" ca="1">IFERROR(_xlfn.FORMULATEXT(INDIRECT("'" &amp; Audit_Calc_Auto[[#This Row],[Feuille]] &amp; "'!" &amp; Audit_Calc_Auto[[#This Row],[Cellule]])),"(pas de formule)")</f>
        <v>=SI($C$8="A RENSEIGNER";"Renseigner cellule C8";SI(N(A208);ARRONDI(B208-C208+D208-E208-SI(G208&gt;=0;SI(F208-G208&lt;0;-(F208-G208);0))-H208;2);0))</v>
      </c>
      <c r="E2308" t="str">
        <f ca="1">IF(Audit_Calc_Auto[[#This Row],[Formule actuelle]]="(pas de formule)","SANS FORMULE",IF(Audit_Calc_Auto[[#This Row],[Formule actuelle]]=Audit_Calc_Auto[[#This Row],[Formule attendue]],"OK","MODIFIE"))</f>
        <v>OK</v>
      </c>
    </row>
    <row r="2309" spans="1:5" x14ac:dyDescent="0.25">
      <c r="A2309" s="770" t="s">
        <v>505</v>
      </c>
      <c r="B2309" s="770" t="s">
        <v>2491</v>
      </c>
      <c r="C2309" s="772" t="s">
        <v>3838</v>
      </c>
      <c r="D2309" s="799" t="str" cm="1">
        <f t="array" aca="1" ref="D2309" ca="1">IFERROR(_xlfn.FORMULATEXT(INDIRECT("'" &amp; Audit_Calc_Auto[[#This Row],[Feuille]] &amp; "'!" &amp; Audit_Calc_Auto[[#This Row],[Cellule]])),"(pas de formule)")</f>
        <v>=SIERREUR(SI(I208="";"";ARRONDI(SI($K$197="Pourcentage_temps_projet";I208*K208;$I$211/$J$211*K208);2));"")</v>
      </c>
      <c r="E2309" t="str">
        <f ca="1">IF(Audit_Calc_Auto[[#This Row],[Formule actuelle]]="(pas de formule)","SANS FORMULE",IF(Audit_Calc_Auto[[#This Row],[Formule actuelle]]=Audit_Calc_Auto[[#This Row],[Formule attendue]],"OK","MODIFIE"))</f>
        <v>OK</v>
      </c>
    </row>
    <row r="2310" spans="1:5" x14ac:dyDescent="0.25">
      <c r="A2310" s="770" t="s">
        <v>505</v>
      </c>
      <c r="B2310" s="770" t="s">
        <v>2492</v>
      </c>
      <c r="C2310" s="772" t="s">
        <v>3839</v>
      </c>
      <c r="D2310" s="799" t="str" cm="1">
        <f t="array" aca="1" ref="D2310" ca="1">IFERROR(_xlfn.FORMULATEXT(INDIRECT("'" &amp; Audit_Calc_Auto[[#This Row],[Feuille]] &amp; "'!" &amp; Audit_Calc_Auto[[#This Row],[Cellule]])),"(pas de formule)")</f>
        <v>=SI(N(A209);ARRONDI(SI(OU(B209="";B209=0);0;(D209/B209*C209));2);0)</v>
      </c>
      <c r="E2310" t="str">
        <f ca="1">IF(Audit_Calc_Auto[[#This Row],[Formule actuelle]]="(pas de formule)","SANS FORMULE",IF(Audit_Calc_Auto[[#This Row],[Formule actuelle]]=Audit_Calc_Auto[[#This Row],[Formule attendue]],"OK","MODIFIE"))</f>
        <v>OK</v>
      </c>
    </row>
    <row r="2311" spans="1:5" x14ac:dyDescent="0.25">
      <c r="A2311" s="770" t="s">
        <v>505</v>
      </c>
      <c r="B2311" s="770" t="s">
        <v>2493</v>
      </c>
      <c r="C2311" s="772" t="s">
        <v>3840</v>
      </c>
      <c r="D2311" s="799" t="str" cm="1">
        <f t="array" aca="1" ref="D2311" ca="1">IFERROR(_xlfn.FORMULATEXT(INDIRECT("'" &amp; Audit_Calc_Auto[[#This Row],[Feuille]] &amp; "'!" &amp; Audit_Calc_Auto[[#This Row],[Cellule]])),"(pas de formule)")</f>
        <v>=SI($C$8="A RENSEIGNER";"Renseigner cellule C8";SIERREUR(ARRONDI(SI($C$8="NON";0;RECHERCHE(ANNEE(A209);$C$10:K$10;$C$13:K$13)*B209);2);0))</v>
      </c>
      <c r="E2311" t="str">
        <f ca="1">IF(Audit_Calc_Auto[[#This Row],[Formule actuelle]]="(pas de formule)","SANS FORMULE",IF(Audit_Calc_Auto[[#This Row],[Formule actuelle]]=Audit_Calc_Auto[[#This Row],[Formule attendue]],"OK","MODIFIE"))</f>
        <v>OK</v>
      </c>
    </row>
    <row r="2312" spans="1:5" x14ac:dyDescent="0.25">
      <c r="A2312" s="770" t="s">
        <v>505</v>
      </c>
      <c r="B2312" s="770" t="s">
        <v>2494</v>
      </c>
      <c r="C2312" s="772" t="s">
        <v>3841</v>
      </c>
      <c r="D2312" s="799" t="str" cm="1">
        <f t="array" aca="1" ref="D2312" ca="1">IFERROR(_xlfn.FORMULATEXT(INDIRECT("'" &amp; Audit_Calc_Auto[[#This Row],[Feuille]] &amp; "'!" &amp; Audit_Calc_Auto[[#This Row],[Cellule]])),"(pas de formule)")</f>
        <v>=SI($C$8="A RENSEIGNER";"Renseigner cellule C8";SI(N(A209);ARRONDI(B209-C209+D209-E209-SI(G209&gt;=0;SI(F209-G209&lt;0;-(F209-G209);0))-H209;2);0))</v>
      </c>
      <c r="E2312" t="str">
        <f ca="1">IF(Audit_Calc_Auto[[#This Row],[Formule actuelle]]="(pas de formule)","SANS FORMULE",IF(Audit_Calc_Auto[[#This Row],[Formule actuelle]]=Audit_Calc_Auto[[#This Row],[Formule attendue]],"OK","MODIFIE"))</f>
        <v>OK</v>
      </c>
    </row>
    <row r="2313" spans="1:5" x14ac:dyDescent="0.25">
      <c r="A2313" s="770" t="s">
        <v>505</v>
      </c>
      <c r="B2313" s="770" t="s">
        <v>2495</v>
      </c>
      <c r="C2313" s="772" t="s">
        <v>3842</v>
      </c>
      <c r="D2313" s="799" t="str" cm="1">
        <f t="array" aca="1" ref="D2313" ca="1">IFERROR(_xlfn.FORMULATEXT(INDIRECT("'" &amp; Audit_Calc_Auto[[#This Row],[Feuille]] &amp; "'!" &amp; Audit_Calc_Auto[[#This Row],[Cellule]])),"(pas de formule)")</f>
        <v>=SIERREUR(SI(I209="";"";ARRONDI(SI($K$197="Pourcentage_temps_projet";I209*K209;$I$211/$J$211*K209);2));"")</v>
      </c>
      <c r="E2313" t="str">
        <f ca="1">IF(Audit_Calc_Auto[[#This Row],[Formule actuelle]]="(pas de formule)","SANS FORMULE",IF(Audit_Calc_Auto[[#This Row],[Formule actuelle]]=Audit_Calc_Auto[[#This Row],[Formule attendue]],"OK","MODIFIE"))</f>
        <v>OK</v>
      </c>
    </row>
    <row r="2314" spans="1:5" x14ac:dyDescent="0.25">
      <c r="A2314" s="770" t="s">
        <v>505</v>
      </c>
      <c r="B2314" s="770" t="s">
        <v>2496</v>
      </c>
      <c r="C2314" s="772" t="s">
        <v>3843</v>
      </c>
      <c r="D2314" s="799" t="str" cm="1">
        <f t="array" aca="1" ref="D2314" ca="1">IFERROR(_xlfn.FORMULATEXT(INDIRECT("'" &amp; Audit_Calc_Auto[[#This Row],[Feuille]] &amp; "'!" &amp; Audit_Calc_Auto[[#This Row],[Cellule]])),"(pas de formule)")</f>
        <v>=SI(N(A210);ARRONDI(SI(OU(B210="";B210=0);0;(D210/B210*C210));2);0)</v>
      </c>
      <c r="E2314" t="str">
        <f ca="1">IF(Audit_Calc_Auto[[#This Row],[Formule actuelle]]="(pas de formule)","SANS FORMULE",IF(Audit_Calc_Auto[[#This Row],[Formule actuelle]]=Audit_Calc_Auto[[#This Row],[Formule attendue]],"OK","MODIFIE"))</f>
        <v>OK</v>
      </c>
    </row>
    <row r="2315" spans="1:5" x14ac:dyDescent="0.25">
      <c r="A2315" s="770" t="s">
        <v>505</v>
      </c>
      <c r="B2315" s="770" t="s">
        <v>2497</v>
      </c>
      <c r="C2315" s="772" t="s">
        <v>3844</v>
      </c>
      <c r="D2315" s="799" t="str" cm="1">
        <f t="array" aca="1" ref="D2315" ca="1">IFERROR(_xlfn.FORMULATEXT(INDIRECT("'" &amp; Audit_Calc_Auto[[#This Row],[Feuille]] &amp; "'!" &amp; Audit_Calc_Auto[[#This Row],[Cellule]])),"(pas de formule)")</f>
        <v>=SI($C$8="A RENSEIGNER";"Renseigner cellule C8";SIERREUR(ARRONDI(SI($C$8="NON";0;RECHERCHE(ANNEE(A210);$C$10:K$10;$C$13:K$13)*B210);2);0))</v>
      </c>
      <c r="E2315" t="str">
        <f ca="1">IF(Audit_Calc_Auto[[#This Row],[Formule actuelle]]="(pas de formule)","SANS FORMULE",IF(Audit_Calc_Auto[[#This Row],[Formule actuelle]]=Audit_Calc_Auto[[#This Row],[Formule attendue]],"OK","MODIFIE"))</f>
        <v>OK</v>
      </c>
    </row>
    <row r="2316" spans="1:5" x14ac:dyDescent="0.25">
      <c r="A2316" s="770" t="s">
        <v>505</v>
      </c>
      <c r="B2316" s="770" t="s">
        <v>2498</v>
      </c>
      <c r="C2316" s="772" t="s">
        <v>3845</v>
      </c>
      <c r="D2316" s="799" t="str" cm="1">
        <f t="array" aca="1" ref="D2316" ca="1">IFERROR(_xlfn.FORMULATEXT(INDIRECT("'" &amp; Audit_Calc_Auto[[#This Row],[Feuille]] &amp; "'!" &amp; Audit_Calc_Auto[[#This Row],[Cellule]])),"(pas de formule)")</f>
        <v>=SI($C$8="A RENSEIGNER";"Renseigner cellule C8";SI(N(A210);ARRONDI(B210-C210+D210-E210-SI(G210&gt;=0;SI(F210-G210&lt;0;-(F210-G210);0))-H210;2);0))</v>
      </c>
      <c r="E2316" t="str">
        <f ca="1">IF(Audit_Calc_Auto[[#This Row],[Formule actuelle]]="(pas de formule)","SANS FORMULE",IF(Audit_Calc_Auto[[#This Row],[Formule actuelle]]=Audit_Calc_Auto[[#This Row],[Formule attendue]],"OK","MODIFIE"))</f>
        <v>OK</v>
      </c>
    </row>
    <row r="2317" spans="1:5" x14ac:dyDescent="0.25">
      <c r="A2317" s="770" t="s">
        <v>505</v>
      </c>
      <c r="B2317" s="770" t="s">
        <v>2499</v>
      </c>
      <c r="C2317" s="772" t="s">
        <v>3846</v>
      </c>
      <c r="D2317" s="799" t="str" cm="1">
        <f t="array" aca="1" ref="D2317" ca="1">IFERROR(_xlfn.FORMULATEXT(INDIRECT("'" &amp; Audit_Calc_Auto[[#This Row],[Feuille]] &amp; "'!" &amp; Audit_Calc_Auto[[#This Row],[Cellule]])),"(pas de formule)")</f>
        <v>=SIERREUR(SI(I210="";"";ARRONDI(SI($K$197="Pourcentage_temps_projet";I210*K210;$I$211/$J$211*K210);2));"")</v>
      </c>
      <c r="E2317" t="str">
        <f ca="1">IF(Audit_Calc_Auto[[#This Row],[Formule actuelle]]="(pas de formule)","SANS FORMULE",IF(Audit_Calc_Auto[[#This Row],[Formule actuelle]]=Audit_Calc_Auto[[#This Row],[Formule attendue]],"OK","MODIFIE"))</f>
        <v>OK</v>
      </c>
    </row>
    <row r="2318" spans="1:5" x14ac:dyDescent="0.25">
      <c r="A2318" s="770" t="s">
        <v>505</v>
      </c>
      <c r="B2318" s="770" t="s">
        <v>2500</v>
      </c>
      <c r="C2318" s="772" t="s">
        <v>3847</v>
      </c>
      <c r="D2318" s="799" t="str" cm="1">
        <f t="array" aca="1" ref="D2318" ca="1">IFERROR(_xlfn.FORMULATEXT(INDIRECT("'" &amp; Audit_Calc_Auto[[#This Row],[Feuille]] &amp; "'!" &amp; Audit_Calc_Auto[[#This Row],[Cellule]])),"(pas de formule)")</f>
        <v>=SOMME(B198:B210)</v>
      </c>
      <c r="E2318" t="str">
        <f ca="1">IF(Audit_Calc_Auto[[#This Row],[Formule actuelle]]="(pas de formule)","SANS FORMULE",IF(Audit_Calc_Auto[[#This Row],[Formule actuelle]]=Audit_Calc_Auto[[#This Row],[Formule attendue]],"OK","MODIFIE"))</f>
        <v>OK</v>
      </c>
    </row>
    <row r="2319" spans="1:5" x14ac:dyDescent="0.25">
      <c r="A2319" s="770" t="s">
        <v>505</v>
      </c>
      <c r="B2319" s="770" t="s">
        <v>2501</v>
      </c>
      <c r="C2319" s="772" t="s">
        <v>3848</v>
      </c>
      <c r="D2319" s="799" t="str" cm="1">
        <f t="array" aca="1" ref="D2319" ca="1">IFERROR(_xlfn.FORMULATEXT(INDIRECT("'" &amp; Audit_Calc_Auto[[#This Row],[Feuille]] &amp; "'!" &amp; Audit_Calc_Auto[[#This Row],[Cellule]])),"(pas de formule)")</f>
        <v>=SOMME(C198:C210)</v>
      </c>
      <c r="E2319" t="str">
        <f ca="1">IF(Audit_Calc_Auto[[#This Row],[Formule actuelle]]="(pas de formule)","SANS FORMULE",IF(Audit_Calc_Auto[[#This Row],[Formule actuelle]]=Audit_Calc_Auto[[#This Row],[Formule attendue]],"OK","MODIFIE"))</f>
        <v>OK</v>
      </c>
    </row>
    <row r="2320" spans="1:5" x14ac:dyDescent="0.25">
      <c r="A2320" s="770" t="s">
        <v>505</v>
      </c>
      <c r="B2320" s="770" t="s">
        <v>2502</v>
      </c>
      <c r="C2320" s="772" t="s">
        <v>3849</v>
      </c>
      <c r="D2320" s="799" t="str" cm="1">
        <f t="array" aca="1" ref="D2320" ca="1">IFERROR(_xlfn.FORMULATEXT(INDIRECT("'" &amp; Audit_Calc_Auto[[#This Row],[Feuille]] &amp; "'!" &amp; Audit_Calc_Auto[[#This Row],[Cellule]])),"(pas de formule)")</f>
        <v>=SOMME(D198:D210)</v>
      </c>
      <c r="E2320" t="str">
        <f ca="1">IF(Audit_Calc_Auto[[#This Row],[Formule actuelle]]="(pas de formule)","SANS FORMULE",IF(Audit_Calc_Auto[[#This Row],[Formule actuelle]]=Audit_Calc_Auto[[#This Row],[Formule attendue]],"OK","MODIFIE"))</f>
        <v>OK</v>
      </c>
    </row>
    <row r="2321" spans="1:5" x14ac:dyDescent="0.25">
      <c r="A2321" s="770" t="s">
        <v>505</v>
      </c>
      <c r="B2321" s="770" t="s">
        <v>2503</v>
      </c>
      <c r="C2321" s="772" t="s">
        <v>3850</v>
      </c>
      <c r="D2321" s="799" t="str" cm="1">
        <f t="array" aca="1" ref="D2321" ca="1">IFERROR(_xlfn.FORMULATEXT(INDIRECT("'" &amp; Audit_Calc_Auto[[#This Row],[Feuille]] &amp; "'!" &amp; Audit_Calc_Auto[[#This Row],[Cellule]])),"(pas de formule)")</f>
        <v>=SOMME(E198:E210)</v>
      </c>
      <c r="E2321" t="str">
        <f ca="1">IF(Audit_Calc_Auto[[#This Row],[Formule actuelle]]="(pas de formule)","SANS FORMULE",IF(Audit_Calc_Auto[[#This Row],[Formule actuelle]]=Audit_Calc_Auto[[#This Row],[Formule attendue]],"OK","MODIFIE"))</f>
        <v>OK</v>
      </c>
    </row>
    <row r="2322" spans="1:5" x14ac:dyDescent="0.25">
      <c r="A2322" s="770" t="s">
        <v>505</v>
      </c>
      <c r="B2322" s="770" t="s">
        <v>2504</v>
      </c>
      <c r="C2322" s="772" t="s">
        <v>3851</v>
      </c>
      <c r="D2322" s="799" t="str" cm="1">
        <f t="array" aca="1" ref="D2322" ca="1">IFERROR(_xlfn.FORMULATEXT(INDIRECT("'" &amp; Audit_Calc_Auto[[#This Row],[Feuille]] &amp; "'!" &amp; Audit_Calc_Auto[[#This Row],[Cellule]])),"(pas de formule)")</f>
        <v>=SOMME(F198:F210)</v>
      </c>
      <c r="E2322" t="str">
        <f ca="1">IF(Audit_Calc_Auto[[#This Row],[Formule actuelle]]="(pas de formule)","SANS FORMULE",IF(Audit_Calc_Auto[[#This Row],[Formule actuelle]]=Audit_Calc_Auto[[#This Row],[Formule attendue]],"OK","MODIFIE"))</f>
        <v>OK</v>
      </c>
    </row>
    <row r="2323" spans="1:5" x14ac:dyDescent="0.25">
      <c r="A2323" s="770" t="s">
        <v>505</v>
      </c>
      <c r="B2323" s="770" t="s">
        <v>2505</v>
      </c>
      <c r="C2323" s="772" t="s">
        <v>3852</v>
      </c>
      <c r="D2323" s="799" t="str" cm="1">
        <f t="array" aca="1" ref="D2323" ca="1">IFERROR(_xlfn.FORMULATEXT(INDIRECT("'" &amp; Audit_Calc_Auto[[#This Row],[Feuille]] &amp; "'!" &amp; Audit_Calc_Auto[[#This Row],[Cellule]])),"(pas de formule)")</f>
        <v>=SOMME(G198:G210)</v>
      </c>
      <c r="E2323" t="str">
        <f ca="1">IF(Audit_Calc_Auto[[#This Row],[Formule actuelle]]="(pas de formule)","SANS FORMULE",IF(Audit_Calc_Auto[[#This Row],[Formule actuelle]]=Audit_Calc_Auto[[#This Row],[Formule attendue]],"OK","MODIFIE"))</f>
        <v>OK</v>
      </c>
    </row>
    <row r="2324" spans="1:5" x14ac:dyDescent="0.25">
      <c r="A2324" s="770" t="s">
        <v>505</v>
      </c>
      <c r="B2324" s="770" t="s">
        <v>2506</v>
      </c>
      <c r="C2324" s="772" t="s">
        <v>3853</v>
      </c>
      <c r="D2324" s="799" t="str" cm="1">
        <f t="array" aca="1" ref="D2324" ca="1">IFERROR(_xlfn.FORMULATEXT(INDIRECT("'" &amp; Audit_Calc_Auto[[#This Row],[Feuille]] &amp; "'!" &amp; Audit_Calc_Auto[[#This Row],[Cellule]])),"(pas de formule)")</f>
        <v>=SOMME(H198:H210)</v>
      </c>
      <c r="E2324" t="str">
        <f ca="1">IF(Audit_Calc_Auto[[#This Row],[Formule actuelle]]="(pas de formule)","SANS FORMULE",IF(Audit_Calc_Auto[[#This Row],[Formule actuelle]]=Audit_Calc_Auto[[#This Row],[Formule attendue]],"OK","MODIFIE"))</f>
        <v>OK</v>
      </c>
    </row>
    <row r="2325" spans="1:5" x14ac:dyDescent="0.25">
      <c r="A2325" s="770" t="s">
        <v>505</v>
      </c>
      <c r="B2325" s="770" t="s">
        <v>2507</v>
      </c>
      <c r="C2325" s="772" t="s">
        <v>3854</v>
      </c>
      <c r="D2325" s="799" t="str" cm="1">
        <f t="array" aca="1" ref="D2325" ca="1">IFERROR(_xlfn.FORMULATEXT(INDIRECT("'" &amp; Audit_Calc_Auto[[#This Row],[Feuille]] &amp; "'!" &amp; Audit_Calc_Auto[[#This Row],[Cellule]])),"(pas de formule)")</f>
        <v>=SOMME(I198:I210)</v>
      </c>
      <c r="E2325" t="str">
        <f ca="1">IF(Audit_Calc_Auto[[#This Row],[Formule actuelle]]="(pas de formule)","SANS FORMULE",IF(Audit_Calc_Auto[[#This Row],[Formule actuelle]]=Audit_Calc_Auto[[#This Row],[Formule attendue]],"OK","MODIFIE"))</f>
        <v>OK</v>
      </c>
    </row>
    <row r="2326" spans="1:5" x14ac:dyDescent="0.25">
      <c r="A2326" s="770" t="s">
        <v>505</v>
      </c>
      <c r="B2326" s="770" t="s">
        <v>2508</v>
      </c>
      <c r="C2326" s="772" t="s">
        <v>3855</v>
      </c>
      <c r="D2326" s="799" t="str" cm="1">
        <f t="array" aca="1" ref="D2326" ca="1">IFERROR(_xlfn.FORMULATEXT(INDIRECT("'" &amp; Audit_Calc_Auto[[#This Row],[Feuille]] &amp; "'!" &amp; Audit_Calc_Auto[[#This Row],[Cellule]])),"(pas de formule)")</f>
        <v>=SI(K197="Jours_projet";218/12*NB.SI(I198:I210;"&gt;"&amp;0);ARRONDI((1607/12*NB.SI(I198:I210;"&gt;"&amp;0));2))</v>
      </c>
      <c r="E2326" t="str">
        <f ca="1">IF(Audit_Calc_Auto[[#This Row],[Formule actuelle]]="(pas de formule)","SANS FORMULE",IF(Audit_Calc_Auto[[#This Row],[Formule actuelle]]=Audit_Calc_Auto[[#This Row],[Formule attendue]],"OK","MODIFIE"))</f>
        <v>OK</v>
      </c>
    </row>
    <row r="2327" spans="1:5" x14ac:dyDescent="0.25">
      <c r="A2327" s="770" t="s">
        <v>505</v>
      </c>
      <c r="B2327" s="770" t="s">
        <v>2509</v>
      </c>
      <c r="C2327" s="772" t="s">
        <v>3856</v>
      </c>
      <c r="D2327" s="799" t="str" cm="1">
        <f t="array" aca="1" ref="D2327" ca="1">IFERROR(_xlfn.FORMULATEXT(INDIRECT("'" &amp; Audit_Calc_Auto[[#This Row],[Feuille]] &amp; "'!" &amp; Audit_Calc_Auto[[#This Row],[Cellule]])),"(pas de formule)")</f>
        <v>=MAX(0;SOMME(L198:L210))</v>
      </c>
      <c r="E2327" t="str">
        <f ca="1">IF(Audit_Calc_Auto[[#This Row],[Formule actuelle]]="(pas de formule)","SANS FORMULE",IF(Audit_Calc_Auto[[#This Row],[Formule actuelle]]=Audit_Calc_Auto[[#This Row],[Formule attendue]],"OK","MODIFIE"))</f>
        <v>OK</v>
      </c>
    </row>
    <row r="2328" spans="1:5" x14ac:dyDescent="0.25">
      <c r="A2328" s="770" t="s">
        <v>505</v>
      </c>
      <c r="B2328" s="770" t="s">
        <v>2510</v>
      </c>
      <c r="C2328" s="772" t="s">
        <v>3857</v>
      </c>
      <c r="D2328" s="799" t="str" cm="1">
        <f t="array" aca="1" ref="D2328" ca="1">IFERROR(_xlfn.FORMULATEXT(INDIRECT("'" &amp; Audit_Calc_Auto[[#This Row],[Feuille]] &amp; "'!" &amp; Audit_Calc_Auto[[#This Row],[Cellule]])),"(pas de formule)")</f>
        <v>=SI(MIN(M198:M210)&lt;1/1/2014;"";MIN(M198:M210))</v>
      </c>
      <c r="E2328" t="str">
        <f ca="1">IF(Audit_Calc_Auto[[#This Row],[Formule actuelle]]="(pas de formule)","SANS FORMULE",IF(Audit_Calc_Auto[[#This Row],[Formule actuelle]]=Audit_Calc_Auto[[#This Row],[Formule attendue]],"OK","MODIFIE"))</f>
        <v>OK</v>
      </c>
    </row>
    <row r="2329" spans="1:5" x14ac:dyDescent="0.25">
      <c r="A2329" s="770" t="s">
        <v>505</v>
      </c>
      <c r="B2329" s="770" t="s">
        <v>2511</v>
      </c>
      <c r="C2329" s="772" t="s">
        <v>3858</v>
      </c>
      <c r="D2329" s="799" t="str" cm="1">
        <f t="array" aca="1" ref="D2329" ca="1">IFERROR(_xlfn.FORMULATEXT(INDIRECT("'" &amp; Audit_Calc_Auto[[#This Row],[Feuille]] &amp; "'!" &amp; Audit_Calc_Auto[[#This Row],[Cellule]])),"(pas de formule)")</f>
        <v>=SI(MAX(N197:N209)&lt;1/1/2014;"";MAX(N197:N209))</v>
      </c>
      <c r="E2329" t="str">
        <f ca="1">IF(Audit_Calc_Auto[[#This Row],[Formule actuelle]]="(pas de formule)","SANS FORMULE",IF(Audit_Calc_Auto[[#This Row],[Formule actuelle]]=Audit_Calc_Auto[[#This Row],[Formule attendue]],"OK","MODIFIE"))</f>
        <v>OK</v>
      </c>
    </row>
    <row r="2330" spans="1:5" x14ac:dyDescent="0.25">
      <c r="A2330" s="770" t="s">
        <v>505</v>
      </c>
      <c r="B2330" s="770" t="s">
        <v>2512</v>
      </c>
      <c r="C2330" s="772" t="s">
        <v>3859</v>
      </c>
      <c r="D2330" s="799" t="str" cm="1">
        <f t="array" aca="1" ref="D2330"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2330" t="str">
        <f ca="1">IF(Audit_Calc_Auto[[#This Row],[Formule actuelle]]="(pas de formule)","SANS FORMULE",IF(Audit_Calc_Auto[[#This Row],[Formule actuelle]]=Audit_Calc_Auto[[#This Row],[Formule attendue]],"OK","MODIFIE"))</f>
        <v>OK</v>
      </c>
    </row>
    <row r="2331" spans="1:5" x14ac:dyDescent="0.25">
      <c r="A2331" s="770" t="s">
        <v>505</v>
      </c>
      <c r="B2331" s="770" t="s">
        <v>2513</v>
      </c>
      <c r="C2331" s="772" t="s">
        <v>3860</v>
      </c>
      <c r="D2331" s="799" t="str" cm="1">
        <f t="array" aca="1" ref="D2331"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2331" t="str">
        <f ca="1">IF(Audit_Calc_Auto[[#This Row],[Formule actuelle]]="(pas de formule)","SANS FORMULE",IF(Audit_Calc_Auto[[#This Row],[Formule actuelle]]=Audit_Calc_Auto[[#This Row],[Formule attendue]],"OK","MODIFIE"))</f>
        <v>OK</v>
      </c>
    </row>
    <row r="2332" spans="1:5" x14ac:dyDescent="0.25">
      <c r="A2332" s="770" t="s">
        <v>505</v>
      </c>
      <c r="B2332" s="770" t="s">
        <v>2514</v>
      </c>
      <c r="C2332" s="772" t="s">
        <v>3861</v>
      </c>
      <c r="D2332" s="799" t="str" cm="1">
        <f t="array" aca="1" ref="D2332" ca="1">IFERROR(_xlfn.FORMULATEXT(INDIRECT("'" &amp; Audit_Calc_Auto[[#This Row],[Feuille]] &amp; "'!" &amp; Audit_Calc_Auto[[#This Row],[Cellule]])),"(pas de formule)")</f>
        <v>=SI(K211&lt;&gt;0;"Ci-dessus IJSS à déduire des dépenses retenues sur le projet";"**Se référer à l'onglet NOTICE EXPLICATIVE pour vous aider")</v>
      </c>
      <c r="E2332" t="str">
        <f ca="1">IF(Audit_Calc_Auto[[#This Row],[Formule actuelle]]="(pas de formule)","SANS FORMULE",IF(Audit_Calc_Auto[[#This Row],[Formule actuelle]]=Audit_Calc_Auto[[#This Row],[Formule attendue]],"OK","MODIFIE"))</f>
        <v>OK</v>
      </c>
    </row>
    <row r="2333" spans="1:5" x14ac:dyDescent="0.25">
      <c r="A2333" s="770" t="s">
        <v>506</v>
      </c>
      <c r="B2333" s="770" t="s">
        <v>2087</v>
      </c>
      <c r="C2333" s="772" t="s">
        <v>3182</v>
      </c>
      <c r="D2333" s="799" t="str" cm="1">
        <f t="array" aca="1" ref="D2333" ca="1">IFERROR(_xlfn.FORMULATEXT(INDIRECT("'" &amp; Audit_Calc_Auto[[#This Row],[Feuille]] &amp; "'!" &amp; Audit_Calc_Auto[[#This Row],[Cellule]])),"(pas de formule)")</f>
        <v>=SI('Etat récapitulatif des dépenses'!$B$13="OUI";"REMPLIR UNIQUEMENT ONGLET BSCU_SALAIRES";"")</v>
      </c>
      <c r="E2333" t="str">
        <f ca="1">IF(Audit_Calc_Auto[[#This Row],[Formule actuelle]]="(pas de formule)","SANS FORMULE",IF(Audit_Calc_Auto[[#This Row],[Formule actuelle]]=Audit_Calc_Auto[[#This Row],[Formule attendue]],"OK","MODIFIE"))</f>
        <v>OK</v>
      </c>
    </row>
    <row r="2334" spans="1:5" x14ac:dyDescent="0.25">
      <c r="A2334" s="770" t="s">
        <v>506</v>
      </c>
      <c r="B2334" s="770" t="s">
        <v>2088</v>
      </c>
      <c r="C2334" s="772" t="s">
        <v>2089</v>
      </c>
      <c r="D2334" s="799" t="str" cm="1">
        <f t="array" aca="1" ref="D2334" ca="1">IFERROR(_xlfn.FORMULATEXT(INDIRECT("'" &amp; Audit_Calc_Auto[[#This Row],[Feuille]] &amp; "'!" &amp; Audit_Calc_Auto[[#This Row],[Cellule]])),"(pas de formule)")</f>
        <v>='Etat récapitulatif des dépenses'!$D$4</v>
      </c>
      <c r="E2334" t="str">
        <f ca="1">IF(Audit_Calc_Auto[[#This Row],[Formule actuelle]]="(pas de formule)","SANS FORMULE",IF(Audit_Calc_Auto[[#This Row],[Formule actuelle]]=Audit_Calc_Auto[[#This Row],[Formule attendue]],"OK","MODIFIE"))</f>
        <v>OK</v>
      </c>
    </row>
    <row r="2335" spans="1:5" x14ac:dyDescent="0.25">
      <c r="A2335" s="770" t="s">
        <v>506</v>
      </c>
      <c r="B2335" s="770" t="s">
        <v>2090</v>
      </c>
      <c r="C2335" s="772" t="s">
        <v>2091</v>
      </c>
      <c r="D2335" s="799" t="str" cm="1">
        <f t="array" aca="1" ref="D2335" ca="1">IFERROR(_xlfn.FORMULATEXT(INDIRECT("'" &amp; Audit_Calc_Auto[[#This Row],[Feuille]] &amp; "'!" &amp; Audit_Calc_Auto[[#This Row],[Cellule]])),"(pas de formule)")</f>
        <v>='Etat récapitulatif des dépenses'!$J$3</v>
      </c>
      <c r="E2335" t="str">
        <f ca="1">IF(Audit_Calc_Auto[[#This Row],[Formule actuelle]]="(pas de formule)","SANS FORMULE",IF(Audit_Calc_Auto[[#This Row],[Formule actuelle]]=Audit_Calc_Auto[[#This Row],[Formule attendue]],"OK","MODIFIE"))</f>
        <v>OK</v>
      </c>
    </row>
    <row r="2336" spans="1:5" x14ac:dyDescent="0.25">
      <c r="A2336" s="770" t="s">
        <v>506</v>
      </c>
      <c r="B2336" s="770" t="s">
        <v>2515</v>
      </c>
      <c r="C2336" s="772" t="s">
        <v>2516</v>
      </c>
      <c r="D2336" s="799" t="str" cm="1">
        <f t="array" aca="1" ref="D2336" ca="1">IFERROR(_xlfn.FORMULATEXT(INDIRECT("'" &amp; Audit_Calc_Auto[[#This Row],[Feuille]] &amp; "'!" &amp; Audit_Calc_Auto[[#This Row],[Cellule]])),"(pas de formule)")</f>
        <v>='Dépenses de personnel 1 à 10'!C8</v>
      </c>
      <c r="E2336" t="str">
        <f ca="1">IF(Audit_Calc_Auto[[#This Row],[Formule actuelle]]="(pas de formule)","SANS FORMULE",IF(Audit_Calc_Auto[[#This Row],[Formule actuelle]]=Audit_Calc_Auto[[#This Row],[Formule attendue]],"OK","MODIFIE"))</f>
        <v>OK</v>
      </c>
    </row>
    <row r="2337" spans="1:5" x14ac:dyDescent="0.25">
      <c r="A2337" s="770" t="s">
        <v>506</v>
      </c>
      <c r="B2337" s="770" t="s">
        <v>2517</v>
      </c>
      <c r="C2337" s="772" t="s">
        <v>2518</v>
      </c>
      <c r="D2337" s="799" t="str" cm="1">
        <f t="array" aca="1" ref="D2337" ca="1">IFERROR(_xlfn.FORMULATEXT(INDIRECT("'" &amp; Audit_Calc_Auto[[#This Row],[Feuille]] &amp; "'!" &amp; Audit_Calc_Auto[[#This Row],[Cellule]])),"(pas de formule)")</f>
        <v>='Dépenses de personnel 1 à 10'!C10</v>
      </c>
      <c r="E2337" t="str">
        <f ca="1">IF(Audit_Calc_Auto[[#This Row],[Formule actuelle]]="(pas de formule)","SANS FORMULE",IF(Audit_Calc_Auto[[#This Row],[Formule actuelle]]=Audit_Calc_Auto[[#This Row],[Formule attendue]],"OK","MODIFIE"))</f>
        <v>OK</v>
      </c>
    </row>
    <row r="2338" spans="1:5" x14ac:dyDescent="0.25">
      <c r="A2338" s="770" t="s">
        <v>506</v>
      </c>
      <c r="B2338" s="770" t="s">
        <v>2519</v>
      </c>
      <c r="C2338" s="772" t="s">
        <v>2520</v>
      </c>
      <c r="D2338" s="799" t="str" cm="1">
        <f t="array" aca="1" ref="D2338" ca="1">IFERROR(_xlfn.FORMULATEXT(INDIRECT("'" &amp; Audit_Calc_Auto[[#This Row],[Feuille]] &amp; "'!" &amp; Audit_Calc_Auto[[#This Row],[Cellule]])),"(pas de formule)")</f>
        <v>='Dépenses de personnel 1 à 10'!D10</v>
      </c>
      <c r="E2338" t="str">
        <f ca="1">IF(Audit_Calc_Auto[[#This Row],[Formule actuelle]]="(pas de formule)","SANS FORMULE",IF(Audit_Calc_Auto[[#This Row],[Formule actuelle]]=Audit_Calc_Auto[[#This Row],[Formule attendue]],"OK","MODIFIE"))</f>
        <v>OK</v>
      </c>
    </row>
    <row r="2339" spans="1:5" x14ac:dyDescent="0.25">
      <c r="A2339" s="770" t="s">
        <v>506</v>
      </c>
      <c r="B2339" s="770" t="s">
        <v>2521</v>
      </c>
      <c r="C2339" s="772" t="s">
        <v>2522</v>
      </c>
      <c r="D2339" s="799" t="str" cm="1">
        <f t="array" aca="1" ref="D2339" ca="1">IFERROR(_xlfn.FORMULATEXT(INDIRECT("'" &amp; Audit_Calc_Auto[[#This Row],[Feuille]] &amp; "'!" &amp; Audit_Calc_Auto[[#This Row],[Cellule]])),"(pas de formule)")</f>
        <v>='Dépenses de personnel 1 à 10'!E10</v>
      </c>
      <c r="E2339" t="str">
        <f ca="1">IF(Audit_Calc_Auto[[#This Row],[Formule actuelle]]="(pas de formule)","SANS FORMULE",IF(Audit_Calc_Auto[[#This Row],[Formule actuelle]]=Audit_Calc_Auto[[#This Row],[Formule attendue]],"OK","MODIFIE"))</f>
        <v>OK</v>
      </c>
    </row>
    <row r="2340" spans="1:5" x14ac:dyDescent="0.25">
      <c r="A2340" s="770" t="s">
        <v>506</v>
      </c>
      <c r="B2340" s="770" t="s">
        <v>2523</v>
      </c>
      <c r="C2340" s="772" t="s">
        <v>2524</v>
      </c>
      <c r="D2340" s="799" t="str" cm="1">
        <f t="array" aca="1" ref="D2340" ca="1">IFERROR(_xlfn.FORMULATEXT(INDIRECT("'" &amp; Audit_Calc_Auto[[#This Row],[Feuille]] &amp; "'!" &amp; Audit_Calc_Auto[[#This Row],[Cellule]])),"(pas de formule)")</f>
        <v>='Dépenses de personnel 1 à 10'!F10</v>
      </c>
      <c r="E2340" t="str">
        <f ca="1">IF(Audit_Calc_Auto[[#This Row],[Formule actuelle]]="(pas de formule)","SANS FORMULE",IF(Audit_Calc_Auto[[#This Row],[Formule actuelle]]=Audit_Calc_Auto[[#This Row],[Formule attendue]],"OK","MODIFIE"))</f>
        <v>OK</v>
      </c>
    </row>
    <row r="2341" spans="1:5" x14ac:dyDescent="0.25">
      <c r="A2341" s="770" t="s">
        <v>506</v>
      </c>
      <c r="B2341" s="770" t="s">
        <v>2525</v>
      </c>
      <c r="C2341" s="772" t="s">
        <v>2526</v>
      </c>
      <c r="D2341" s="799" t="str" cm="1">
        <f t="array" aca="1" ref="D2341" ca="1">IFERROR(_xlfn.FORMULATEXT(INDIRECT("'" &amp; Audit_Calc_Auto[[#This Row],[Feuille]] &amp; "'!" &amp; Audit_Calc_Auto[[#This Row],[Cellule]])),"(pas de formule)")</f>
        <v>='Dépenses de personnel 1 à 10'!G10</v>
      </c>
      <c r="E2341" t="str">
        <f ca="1">IF(Audit_Calc_Auto[[#This Row],[Formule actuelle]]="(pas de formule)","SANS FORMULE",IF(Audit_Calc_Auto[[#This Row],[Formule actuelle]]=Audit_Calc_Auto[[#This Row],[Formule attendue]],"OK","MODIFIE"))</f>
        <v>OK</v>
      </c>
    </row>
    <row r="2342" spans="1:5" x14ac:dyDescent="0.25">
      <c r="A2342" s="770" t="s">
        <v>506</v>
      </c>
      <c r="B2342" s="770" t="s">
        <v>2527</v>
      </c>
      <c r="C2342" s="772" t="s">
        <v>2528</v>
      </c>
      <c r="D2342" s="799" t="str" cm="1">
        <f t="array" aca="1" ref="D2342" ca="1">IFERROR(_xlfn.FORMULATEXT(INDIRECT("'" &amp; Audit_Calc_Auto[[#This Row],[Feuille]] &amp; "'!" &amp; Audit_Calc_Auto[[#This Row],[Cellule]])),"(pas de formule)")</f>
        <v>='Dépenses de personnel 1 à 10'!H10</v>
      </c>
      <c r="E2342" t="str">
        <f ca="1">IF(Audit_Calc_Auto[[#This Row],[Formule actuelle]]="(pas de formule)","SANS FORMULE",IF(Audit_Calc_Auto[[#This Row],[Formule actuelle]]=Audit_Calc_Auto[[#This Row],[Formule attendue]],"OK","MODIFIE"))</f>
        <v>OK</v>
      </c>
    </row>
    <row r="2343" spans="1:5" x14ac:dyDescent="0.25">
      <c r="A2343" s="770" t="s">
        <v>506</v>
      </c>
      <c r="B2343" s="770" t="s">
        <v>2529</v>
      </c>
      <c r="C2343" s="772" t="s">
        <v>2530</v>
      </c>
      <c r="D2343" s="799" t="str" cm="1">
        <f t="array" aca="1" ref="D2343" ca="1">IFERROR(_xlfn.FORMULATEXT(INDIRECT("'" &amp; Audit_Calc_Auto[[#This Row],[Feuille]] &amp; "'!" &amp; Audit_Calc_Auto[[#This Row],[Cellule]])),"(pas de formule)")</f>
        <v>='Dépenses de personnel 1 à 10'!I10</v>
      </c>
      <c r="E2343" t="str">
        <f ca="1">IF(Audit_Calc_Auto[[#This Row],[Formule actuelle]]="(pas de formule)","SANS FORMULE",IF(Audit_Calc_Auto[[#This Row],[Formule actuelle]]=Audit_Calc_Auto[[#This Row],[Formule attendue]],"OK","MODIFIE"))</f>
        <v>OK</v>
      </c>
    </row>
    <row r="2344" spans="1:5" x14ac:dyDescent="0.25">
      <c r="A2344" s="770" t="s">
        <v>506</v>
      </c>
      <c r="B2344" s="770" t="s">
        <v>2531</v>
      </c>
      <c r="C2344" s="772" t="s">
        <v>2532</v>
      </c>
      <c r="D2344" s="799" t="str" cm="1">
        <f t="array" aca="1" ref="D2344" ca="1">IFERROR(_xlfn.FORMULATEXT(INDIRECT("'" &amp; Audit_Calc_Auto[[#This Row],[Feuille]] &amp; "'!" &amp; Audit_Calc_Auto[[#This Row],[Cellule]])),"(pas de formule)")</f>
        <v>='Dépenses de personnel 1 à 10'!J10</v>
      </c>
      <c r="E2344" t="str">
        <f ca="1">IF(Audit_Calc_Auto[[#This Row],[Formule actuelle]]="(pas de formule)","SANS FORMULE",IF(Audit_Calc_Auto[[#This Row],[Formule actuelle]]=Audit_Calc_Auto[[#This Row],[Formule attendue]],"OK","MODIFIE"))</f>
        <v>OK</v>
      </c>
    </row>
    <row r="2345" spans="1:5" x14ac:dyDescent="0.25">
      <c r="A2345" s="770" t="s">
        <v>506</v>
      </c>
      <c r="B2345" s="770" t="s">
        <v>2533</v>
      </c>
      <c r="C2345" s="772" t="s">
        <v>2534</v>
      </c>
      <c r="D2345" s="799" t="str" cm="1">
        <f t="array" aca="1" ref="D2345" ca="1">IFERROR(_xlfn.FORMULATEXT(INDIRECT("'" &amp; Audit_Calc_Auto[[#This Row],[Feuille]] &amp; "'!" &amp; Audit_Calc_Auto[[#This Row],[Cellule]])),"(pas de formule)")</f>
        <v>='Dépenses de personnel 1 à 10'!K10</v>
      </c>
      <c r="E2345" t="str">
        <f ca="1">IF(Audit_Calc_Auto[[#This Row],[Formule actuelle]]="(pas de formule)","SANS FORMULE",IF(Audit_Calc_Auto[[#This Row],[Formule actuelle]]=Audit_Calc_Auto[[#This Row],[Formule attendue]],"OK","MODIFIE"))</f>
        <v>OK</v>
      </c>
    </row>
    <row r="2346" spans="1:5" x14ac:dyDescent="0.25">
      <c r="A2346" s="770" t="s">
        <v>506</v>
      </c>
      <c r="B2346" s="770" t="s">
        <v>2535</v>
      </c>
      <c r="C2346" s="772" t="s">
        <v>2536</v>
      </c>
      <c r="D2346" s="799" t="str" cm="1">
        <f t="array" aca="1" ref="D2346" ca="1">IFERROR(_xlfn.FORMULATEXT(INDIRECT("'" &amp; Audit_Calc_Auto[[#This Row],[Feuille]] &amp; "'!" &amp; Audit_Calc_Auto[[#This Row],[Cellule]])),"(pas de formule)")</f>
        <v>='Dépenses de personnel 1 à 10'!C11</v>
      </c>
      <c r="E2346" t="str">
        <f ca="1">IF(Audit_Calc_Auto[[#This Row],[Formule actuelle]]="(pas de formule)","SANS FORMULE",IF(Audit_Calc_Auto[[#This Row],[Formule actuelle]]=Audit_Calc_Auto[[#This Row],[Formule attendue]],"OK","MODIFIE"))</f>
        <v>OK</v>
      </c>
    </row>
    <row r="2347" spans="1:5" x14ac:dyDescent="0.25">
      <c r="A2347" s="770" t="s">
        <v>506</v>
      </c>
      <c r="B2347" s="770" t="s">
        <v>2537</v>
      </c>
      <c r="C2347" s="772" t="s">
        <v>2538</v>
      </c>
      <c r="D2347" s="799" t="str" cm="1">
        <f t="array" aca="1" ref="D2347" ca="1">IFERROR(_xlfn.FORMULATEXT(INDIRECT("'" &amp; Audit_Calc_Auto[[#This Row],[Feuille]] &amp; "'!" &amp; Audit_Calc_Auto[[#This Row],[Cellule]])),"(pas de formule)")</f>
        <v>='Dépenses de personnel 1 à 10'!D11</v>
      </c>
      <c r="E2347" t="str">
        <f ca="1">IF(Audit_Calc_Auto[[#This Row],[Formule actuelle]]="(pas de formule)","SANS FORMULE",IF(Audit_Calc_Auto[[#This Row],[Formule actuelle]]=Audit_Calc_Auto[[#This Row],[Formule attendue]],"OK","MODIFIE"))</f>
        <v>OK</v>
      </c>
    </row>
    <row r="2348" spans="1:5" x14ac:dyDescent="0.25">
      <c r="A2348" s="770" t="s">
        <v>506</v>
      </c>
      <c r="B2348" s="770" t="s">
        <v>2539</v>
      </c>
      <c r="C2348" s="772" t="s">
        <v>2540</v>
      </c>
      <c r="D2348" s="799" t="str" cm="1">
        <f t="array" aca="1" ref="D2348" ca="1">IFERROR(_xlfn.FORMULATEXT(INDIRECT("'" &amp; Audit_Calc_Auto[[#This Row],[Feuille]] &amp; "'!" &amp; Audit_Calc_Auto[[#This Row],[Cellule]])),"(pas de formule)")</f>
        <v>='Dépenses de personnel 1 à 10'!E11</v>
      </c>
      <c r="E2348" t="str">
        <f ca="1">IF(Audit_Calc_Auto[[#This Row],[Formule actuelle]]="(pas de formule)","SANS FORMULE",IF(Audit_Calc_Auto[[#This Row],[Formule actuelle]]=Audit_Calc_Auto[[#This Row],[Formule attendue]],"OK","MODIFIE"))</f>
        <v>OK</v>
      </c>
    </row>
    <row r="2349" spans="1:5" x14ac:dyDescent="0.25">
      <c r="A2349" s="770" t="s">
        <v>506</v>
      </c>
      <c r="B2349" s="770" t="s">
        <v>2541</v>
      </c>
      <c r="C2349" s="772" t="s">
        <v>2542</v>
      </c>
      <c r="D2349" s="799" t="str" cm="1">
        <f t="array" aca="1" ref="D2349" ca="1">IFERROR(_xlfn.FORMULATEXT(INDIRECT("'" &amp; Audit_Calc_Auto[[#This Row],[Feuille]] &amp; "'!" &amp; Audit_Calc_Auto[[#This Row],[Cellule]])),"(pas de formule)")</f>
        <v>='Dépenses de personnel 1 à 10'!F11</v>
      </c>
      <c r="E2349" t="str">
        <f ca="1">IF(Audit_Calc_Auto[[#This Row],[Formule actuelle]]="(pas de formule)","SANS FORMULE",IF(Audit_Calc_Auto[[#This Row],[Formule actuelle]]=Audit_Calc_Auto[[#This Row],[Formule attendue]],"OK","MODIFIE"))</f>
        <v>OK</v>
      </c>
    </row>
    <row r="2350" spans="1:5" x14ac:dyDescent="0.25">
      <c r="A2350" s="770" t="s">
        <v>506</v>
      </c>
      <c r="B2350" s="770" t="s">
        <v>2543</v>
      </c>
      <c r="C2350" s="772" t="s">
        <v>2544</v>
      </c>
      <c r="D2350" s="799" t="str" cm="1">
        <f t="array" aca="1" ref="D2350" ca="1">IFERROR(_xlfn.FORMULATEXT(INDIRECT("'" &amp; Audit_Calc_Auto[[#This Row],[Feuille]] &amp; "'!" &amp; Audit_Calc_Auto[[#This Row],[Cellule]])),"(pas de formule)")</f>
        <v>='Dépenses de personnel 1 à 10'!G11</v>
      </c>
      <c r="E2350" t="str">
        <f ca="1">IF(Audit_Calc_Auto[[#This Row],[Formule actuelle]]="(pas de formule)","SANS FORMULE",IF(Audit_Calc_Auto[[#This Row],[Formule actuelle]]=Audit_Calc_Auto[[#This Row],[Formule attendue]],"OK","MODIFIE"))</f>
        <v>OK</v>
      </c>
    </row>
    <row r="2351" spans="1:5" x14ac:dyDescent="0.25">
      <c r="A2351" s="770" t="s">
        <v>506</v>
      </c>
      <c r="B2351" s="770" t="s">
        <v>2545</v>
      </c>
      <c r="C2351" s="772" t="s">
        <v>2546</v>
      </c>
      <c r="D2351" s="799" t="str" cm="1">
        <f t="array" aca="1" ref="D2351" ca="1">IFERROR(_xlfn.FORMULATEXT(INDIRECT("'" &amp; Audit_Calc_Auto[[#This Row],[Feuille]] &amp; "'!" &amp; Audit_Calc_Auto[[#This Row],[Cellule]])),"(pas de formule)")</f>
        <v>='Dépenses de personnel 1 à 10'!H11</v>
      </c>
      <c r="E2351" t="str">
        <f ca="1">IF(Audit_Calc_Auto[[#This Row],[Formule actuelle]]="(pas de formule)","SANS FORMULE",IF(Audit_Calc_Auto[[#This Row],[Formule actuelle]]=Audit_Calc_Auto[[#This Row],[Formule attendue]],"OK","MODIFIE"))</f>
        <v>OK</v>
      </c>
    </row>
    <row r="2352" spans="1:5" x14ac:dyDescent="0.25">
      <c r="A2352" s="770" t="s">
        <v>506</v>
      </c>
      <c r="B2352" s="770" t="s">
        <v>2547</v>
      </c>
      <c r="C2352" s="772" t="s">
        <v>2548</v>
      </c>
      <c r="D2352" s="799" t="str" cm="1">
        <f t="array" aca="1" ref="D2352" ca="1">IFERROR(_xlfn.FORMULATEXT(INDIRECT("'" &amp; Audit_Calc_Auto[[#This Row],[Feuille]] &amp; "'!" &amp; Audit_Calc_Auto[[#This Row],[Cellule]])),"(pas de formule)")</f>
        <v>='Dépenses de personnel 1 à 10'!I11</v>
      </c>
      <c r="E2352" t="str">
        <f ca="1">IF(Audit_Calc_Auto[[#This Row],[Formule actuelle]]="(pas de formule)","SANS FORMULE",IF(Audit_Calc_Auto[[#This Row],[Formule actuelle]]=Audit_Calc_Auto[[#This Row],[Formule attendue]],"OK","MODIFIE"))</f>
        <v>OK</v>
      </c>
    </row>
    <row r="2353" spans="1:5" x14ac:dyDescent="0.25">
      <c r="A2353" s="770" t="s">
        <v>506</v>
      </c>
      <c r="B2353" s="770" t="s">
        <v>2549</v>
      </c>
      <c r="C2353" s="772" t="s">
        <v>2550</v>
      </c>
      <c r="D2353" s="799" t="str" cm="1">
        <f t="array" aca="1" ref="D2353" ca="1">IFERROR(_xlfn.FORMULATEXT(INDIRECT("'" &amp; Audit_Calc_Auto[[#This Row],[Feuille]] &amp; "'!" &amp; Audit_Calc_Auto[[#This Row],[Cellule]])),"(pas de formule)")</f>
        <v>='Dépenses de personnel 1 à 10'!J11</v>
      </c>
      <c r="E2353" t="str">
        <f ca="1">IF(Audit_Calc_Auto[[#This Row],[Formule actuelle]]="(pas de formule)","SANS FORMULE",IF(Audit_Calc_Auto[[#This Row],[Formule actuelle]]=Audit_Calc_Auto[[#This Row],[Formule attendue]],"OK","MODIFIE"))</f>
        <v>OK</v>
      </c>
    </row>
    <row r="2354" spans="1:5" x14ac:dyDescent="0.25">
      <c r="A2354" s="770" t="s">
        <v>506</v>
      </c>
      <c r="B2354" s="770" t="s">
        <v>2551</v>
      </c>
      <c r="C2354" s="772" t="s">
        <v>2552</v>
      </c>
      <c r="D2354" s="799" t="str" cm="1">
        <f t="array" aca="1" ref="D2354" ca="1">IFERROR(_xlfn.FORMULATEXT(INDIRECT("'" &amp; Audit_Calc_Auto[[#This Row],[Feuille]] &amp; "'!" &amp; Audit_Calc_Auto[[#This Row],[Cellule]])),"(pas de formule)")</f>
        <v>='Dépenses de personnel 1 à 10'!K11</v>
      </c>
      <c r="E2354" t="str">
        <f ca="1">IF(Audit_Calc_Auto[[#This Row],[Formule actuelle]]="(pas de formule)","SANS FORMULE",IF(Audit_Calc_Auto[[#This Row],[Formule actuelle]]=Audit_Calc_Auto[[#This Row],[Formule attendue]],"OK","MODIFIE"))</f>
        <v>OK</v>
      </c>
    </row>
    <row r="2355" spans="1:5" x14ac:dyDescent="0.25">
      <c r="A2355" s="770" t="s">
        <v>506</v>
      </c>
      <c r="B2355" s="770" t="s">
        <v>1964</v>
      </c>
      <c r="C2355" s="772" t="s">
        <v>2553</v>
      </c>
      <c r="D2355" s="799" t="str" cm="1">
        <f t="array" aca="1" ref="D2355" ca="1">IFERROR(_xlfn.FORMULATEXT(INDIRECT("'" &amp; Audit_Calc_Auto[[#This Row],[Feuille]] &amp; "'!" &amp; Audit_Calc_Auto[[#This Row],[Cellule]])),"(pas de formule)")</f>
        <v>='Dépenses de personnel 1 à 10'!C12</v>
      </c>
      <c r="E2355" t="str">
        <f ca="1">IF(Audit_Calc_Auto[[#This Row],[Formule actuelle]]="(pas de formule)","SANS FORMULE",IF(Audit_Calc_Auto[[#This Row],[Formule actuelle]]=Audit_Calc_Auto[[#This Row],[Formule attendue]],"OK","MODIFIE"))</f>
        <v>OK</v>
      </c>
    </row>
    <row r="2356" spans="1:5" x14ac:dyDescent="0.25">
      <c r="A2356" s="770" t="s">
        <v>506</v>
      </c>
      <c r="B2356" s="770" t="s">
        <v>2554</v>
      </c>
      <c r="C2356" s="772" t="s">
        <v>2555</v>
      </c>
      <c r="D2356" s="799" t="str" cm="1">
        <f t="array" aca="1" ref="D2356" ca="1">IFERROR(_xlfn.FORMULATEXT(INDIRECT("'" &amp; Audit_Calc_Auto[[#This Row],[Feuille]] &amp; "'!" &amp; Audit_Calc_Auto[[#This Row],[Cellule]])),"(pas de formule)")</f>
        <v>='Dépenses de personnel 1 à 10'!D12</v>
      </c>
      <c r="E2356" t="str">
        <f ca="1">IF(Audit_Calc_Auto[[#This Row],[Formule actuelle]]="(pas de formule)","SANS FORMULE",IF(Audit_Calc_Auto[[#This Row],[Formule actuelle]]=Audit_Calc_Auto[[#This Row],[Formule attendue]],"OK","MODIFIE"))</f>
        <v>OK</v>
      </c>
    </row>
    <row r="2357" spans="1:5" x14ac:dyDescent="0.25">
      <c r="A2357" s="770" t="s">
        <v>506</v>
      </c>
      <c r="B2357" s="770" t="s">
        <v>1966</v>
      </c>
      <c r="C2357" s="772" t="s">
        <v>2556</v>
      </c>
      <c r="D2357" s="799" t="str" cm="1">
        <f t="array" aca="1" ref="D2357" ca="1">IFERROR(_xlfn.FORMULATEXT(INDIRECT("'" &amp; Audit_Calc_Auto[[#This Row],[Feuille]] &amp; "'!" &amp; Audit_Calc_Auto[[#This Row],[Cellule]])),"(pas de formule)")</f>
        <v>='Dépenses de personnel 1 à 10'!E12</v>
      </c>
      <c r="E2357" t="str">
        <f ca="1">IF(Audit_Calc_Auto[[#This Row],[Formule actuelle]]="(pas de formule)","SANS FORMULE",IF(Audit_Calc_Auto[[#This Row],[Formule actuelle]]=Audit_Calc_Auto[[#This Row],[Formule attendue]],"OK","MODIFIE"))</f>
        <v>OK</v>
      </c>
    </row>
    <row r="2358" spans="1:5" x14ac:dyDescent="0.25">
      <c r="A2358" s="770" t="s">
        <v>506</v>
      </c>
      <c r="B2358" s="770" t="s">
        <v>2557</v>
      </c>
      <c r="C2358" s="772" t="s">
        <v>2558</v>
      </c>
      <c r="D2358" s="799" t="str" cm="1">
        <f t="array" aca="1" ref="D2358" ca="1">IFERROR(_xlfn.FORMULATEXT(INDIRECT("'" &amp; Audit_Calc_Auto[[#This Row],[Feuille]] &amp; "'!" &amp; Audit_Calc_Auto[[#This Row],[Cellule]])),"(pas de formule)")</f>
        <v>='Dépenses de personnel 1 à 10'!F12</v>
      </c>
      <c r="E2358" t="str">
        <f ca="1">IF(Audit_Calc_Auto[[#This Row],[Formule actuelle]]="(pas de formule)","SANS FORMULE",IF(Audit_Calc_Auto[[#This Row],[Formule actuelle]]=Audit_Calc_Auto[[#This Row],[Formule attendue]],"OK","MODIFIE"))</f>
        <v>OK</v>
      </c>
    </row>
    <row r="2359" spans="1:5" x14ac:dyDescent="0.25">
      <c r="A2359" s="770" t="s">
        <v>506</v>
      </c>
      <c r="B2359" s="770" t="s">
        <v>2559</v>
      </c>
      <c r="C2359" s="772" t="s">
        <v>2560</v>
      </c>
      <c r="D2359" s="799" t="str" cm="1">
        <f t="array" aca="1" ref="D2359" ca="1">IFERROR(_xlfn.FORMULATEXT(INDIRECT("'" &amp; Audit_Calc_Auto[[#This Row],[Feuille]] &amp; "'!" &amp; Audit_Calc_Auto[[#This Row],[Cellule]])),"(pas de formule)")</f>
        <v>='Dépenses de personnel 1 à 10'!G12</v>
      </c>
      <c r="E2359" t="str">
        <f ca="1">IF(Audit_Calc_Auto[[#This Row],[Formule actuelle]]="(pas de formule)","SANS FORMULE",IF(Audit_Calc_Auto[[#This Row],[Formule actuelle]]=Audit_Calc_Auto[[#This Row],[Formule attendue]],"OK","MODIFIE"))</f>
        <v>OK</v>
      </c>
    </row>
    <row r="2360" spans="1:5" x14ac:dyDescent="0.25">
      <c r="A2360" s="770" t="s">
        <v>506</v>
      </c>
      <c r="B2360" s="770" t="s">
        <v>2561</v>
      </c>
      <c r="C2360" s="772" t="s">
        <v>2562</v>
      </c>
      <c r="D2360" s="799" t="str" cm="1">
        <f t="array" aca="1" ref="D2360" ca="1">IFERROR(_xlfn.FORMULATEXT(INDIRECT("'" &amp; Audit_Calc_Auto[[#This Row],[Feuille]] &amp; "'!" &amp; Audit_Calc_Auto[[#This Row],[Cellule]])),"(pas de formule)")</f>
        <v>='Dépenses de personnel 1 à 10'!H12</v>
      </c>
      <c r="E2360" t="str">
        <f ca="1">IF(Audit_Calc_Auto[[#This Row],[Formule actuelle]]="(pas de formule)","SANS FORMULE",IF(Audit_Calc_Auto[[#This Row],[Formule actuelle]]=Audit_Calc_Auto[[#This Row],[Formule attendue]],"OK","MODIFIE"))</f>
        <v>OK</v>
      </c>
    </row>
    <row r="2361" spans="1:5" x14ac:dyDescent="0.25">
      <c r="A2361" s="770" t="s">
        <v>506</v>
      </c>
      <c r="B2361" s="770" t="s">
        <v>2563</v>
      </c>
      <c r="C2361" s="772" t="s">
        <v>2564</v>
      </c>
      <c r="D2361" s="799" t="str" cm="1">
        <f t="array" aca="1" ref="D2361" ca="1">IFERROR(_xlfn.FORMULATEXT(INDIRECT("'" &amp; Audit_Calc_Auto[[#This Row],[Feuille]] &amp; "'!" &amp; Audit_Calc_Auto[[#This Row],[Cellule]])),"(pas de formule)")</f>
        <v>='Dépenses de personnel 1 à 10'!I12</v>
      </c>
      <c r="E2361" t="str">
        <f ca="1">IF(Audit_Calc_Auto[[#This Row],[Formule actuelle]]="(pas de formule)","SANS FORMULE",IF(Audit_Calc_Auto[[#This Row],[Formule actuelle]]=Audit_Calc_Auto[[#This Row],[Formule attendue]],"OK","MODIFIE"))</f>
        <v>OK</v>
      </c>
    </row>
    <row r="2362" spans="1:5" x14ac:dyDescent="0.25">
      <c r="A2362" s="770" t="s">
        <v>506</v>
      </c>
      <c r="B2362" s="770" t="s">
        <v>2565</v>
      </c>
      <c r="C2362" s="772" t="s">
        <v>2566</v>
      </c>
      <c r="D2362" s="799" t="str" cm="1">
        <f t="array" aca="1" ref="D2362" ca="1">IFERROR(_xlfn.FORMULATEXT(INDIRECT("'" &amp; Audit_Calc_Auto[[#This Row],[Feuille]] &amp; "'!" &amp; Audit_Calc_Auto[[#This Row],[Cellule]])),"(pas de formule)")</f>
        <v>='Dépenses de personnel 1 à 10'!J12</v>
      </c>
      <c r="E2362" t="str">
        <f ca="1">IF(Audit_Calc_Auto[[#This Row],[Formule actuelle]]="(pas de formule)","SANS FORMULE",IF(Audit_Calc_Auto[[#This Row],[Formule actuelle]]=Audit_Calc_Auto[[#This Row],[Formule attendue]],"OK","MODIFIE"))</f>
        <v>OK</v>
      </c>
    </row>
    <row r="2363" spans="1:5" x14ac:dyDescent="0.25">
      <c r="A2363" s="770" t="s">
        <v>506</v>
      </c>
      <c r="B2363" s="770" t="s">
        <v>2567</v>
      </c>
      <c r="C2363" s="772" t="s">
        <v>2568</v>
      </c>
      <c r="D2363" s="799" t="str" cm="1">
        <f t="array" aca="1" ref="D2363" ca="1">IFERROR(_xlfn.FORMULATEXT(INDIRECT("'" &amp; Audit_Calc_Auto[[#This Row],[Feuille]] &amp; "'!" &amp; Audit_Calc_Auto[[#This Row],[Cellule]])),"(pas de formule)")</f>
        <v>='Dépenses de personnel 1 à 10'!K12</v>
      </c>
      <c r="E2363" t="str">
        <f ca="1">IF(Audit_Calc_Auto[[#This Row],[Formule actuelle]]="(pas de formule)","SANS FORMULE",IF(Audit_Calc_Auto[[#This Row],[Formule actuelle]]=Audit_Calc_Auto[[#This Row],[Formule attendue]],"OK","MODIFIE"))</f>
        <v>OK</v>
      </c>
    </row>
    <row r="2364" spans="1:5" x14ac:dyDescent="0.25">
      <c r="A2364" s="770" t="s">
        <v>506</v>
      </c>
      <c r="B2364" s="770" t="s">
        <v>2092</v>
      </c>
      <c r="C2364" s="772" t="s">
        <v>2569</v>
      </c>
      <c r="D2364" s="799" t="str" cm="1">
        <f t="array" aca="1" ref="D2364" ca="1">IFERROR(_xlfn.FORMULATEXT(INDIRECT("'" &amp; Audit_Calc_Auto[[#This Row],[Feuille]] &amp; "'!" &amp; Audit_Calc_Auto[[#This Row],[Cellule]])),"(pas de formule)")</f>
        <v>='Dépenses de personnel 1 à 10'!C13</v>
      </c>
      <c r="E2364" t="str">
        <f ca="1">IF(Audit_Calc_Auto[[#This Row],[Formule actuelle]]="(pas de formule)","SANS FORMULE",IF(Audit_Calc_Auto[[#This Row],[Formule actuelle]]=Audit_Calc_Auto[[#This Row],[Formule attendue]],"OK","MODIFIE"))</f>
        <v>OK</v>
      </c>
    </row>
    <row r="2365" spans="1:5" x14ac:dyDescent="0.25">
      <c r="A2365" s="770" t="s">
        <v>506</v>
      </c>
      <c r="B2365" s="770" t="s">
        <v>2093</v>
      </c>
      <c r="C2365" s="772" t="s">
        <v>2570</v>
      </c>
      <c r="D2365" s="799" t="str" cm="1">
        <f t="array" aca="1" ref="D2365" ca="1">IFERROR(_xlfn.FORMULATEXT(INDIRECT("'" &amp; Audit_Calc_Auto[[#This Row],[Feuille]] &amp; "'!" &amp; Audit_Calc_Auto[[#This Row],[Cellule]])),"(pas de formule)")</f>
        <v>='Dépenses de personnel 1 à 10'!D13</v>
      </c>
      <c r="E2365" t="str">
        <f ca="1">IF(Audit_Calc_Auto[[#This Row],[Formule actuelle]]="(pas de formule)","SANS FORMULE",IF(Audit_Calc_Auto[[#This Row],[Formule actuelle]]=Audit_Calc_Auto[[#This Row],[Formule attendue]],"OK","MODIFIE"))</f>
        <v>OK</v>
      </c>
    </row>
    <row r="2366" spans="1:5" x14ac:dyDescent="0.25">
      <c r="A2366" s="770" t="s">
        <v>506</v>
      </c>
      <c r="B2366" s="770" t="s">
        <v>2094</v>
      </c>
      <c r="C2366" s="772" t="s">
        <v>2571</v>
      </c>
      <c r="D2366" s="799" t="str" cm="1">
        <f t="array" aca="1" ref="D2366" ca="1">IFERROR(_xlfn.FORMULATEXT(INDIRECT("'" &amp; Audit_Calc_Auto[[#This Row],[Feuille]] &amp; "'!" &amp; Audit_Calc_Auto[[#This Row],[Cellule]])),"(pas de formule)")</f>
        <v>='Dépenses de personnel 1 à 10'!E13</v>
      </c>
      <c r="E2366" t="str">
        <f ca="1">IF(Audit_Calc_Auto[[#This Row],[Formule actuelle]]="(pas de formule)","SANS FORMULE",IF(Audit_Calc_Auto[[#This Row],[Formule actuelle]]=Audit_Calc_Auto[[#This Row],[Formule attendue]],"OK","MODIFIE"))</f>
        <v>OK</v>
      </c>
    </row>
    <row r="2367" spans="1:5" x14ac:dyDescent="0.25">
      <c r="A2367" s="770" t="s">
        <v>506</v>
      </c>
      <c r="B2367" s="770" t="s">
        <v>2095</v>
      </c>
      <c r="C2367" s="772" t="s">
        <v>2572</v>
      </c>
      <c r="D2367" s="799" t="str" cm="1">
        <f t="array" aca="1" ref="D2367" ca="1">IFERROR(_xlfn.FORMULATEXT(INDIRECT("'" &amp; Audit_Calc_Auto[[#This Row],[Feuille]] &amp; "'!" &amp; Audit_Calc_Auto[[#This Row],[Cellule]])),"(pas de formule)")</f>
        <v>='Dépenses de personnel 1 à 10'!F13</v>
      </c>
      <c r="E2367" t="str">
        <f ca="1">IF(Audit_Calc_Auto[[#This Row],[Formule actuelle]]="(pas de formule)","SANS FORMULE",IF(Audit_Calc_Auto[[#This Row],[Formule actuelle]]=Audit_Calc_Auto[[#This Row],[Formule attendue]],"OK","MODIFIE"))</f>
        <v>OK</v>
      </c>
    </row>
    <row r="2368" spans="1:5" x14ac:dyDescent="0.25">
      <c r="A2368" s="770" t="s">
        <v>506</v>
      </c>
      <c r="B2368" s="770" t="s">
        <v>2096</v>
      </c>
      <c r="C2368" s="772" t="s">
        <v>2573</v>
      </c>
      <c r="D2368" s="799" t="str" cm="1">
        <f t="array" aca="1" ref="D2368" ca="1">IFERROR(_xlfn.FORMULATEXT(INDIRECT("'" &amp; Audit_Calc_Auto[[#This Row],[Feuille]] &amp; "'!" &amp; Audit_Calc_Auto[[#This Row],[Cellule]])),"(pas de formule)")</f>
        <v>='Dépenses de personnel 1 à 10'!G13</v>
      </c>
      <c r="E2368" t="str">
        <f ca="1">IF(Audit_Calc_Auto[[#This Row],[Formule actuelle]]="(pas de formule)","SANS FORMULE",IF(Audit_Calc_Auto[[#This Row],[Formule actuelle]]=Audit_Calc_Auto[[#This Row],[Formule attendue]],"OK","MODIFIE"))</f>
        <v>OK</v>
      </c>
    </row>
    <row r="2369" spans="1:5" x14ac:dyDescent="0.25">
      <c r="A2369" s="770" t="s">
        <v>506</v>
      </c>
      <c r="B2369" s="770" t="s">
        <v>2097</v>
      </c>
      <c r="C2369" s="772" t="s">
        <v>2574</v>
      </c>
      <c r="D2369" s="799" t="str" cm="1">
        <f t="array" aca="1" ref="D2369" ca="1">IFERROR(_xlfn.FORMULATEXT(INDIRECT("'" &amp; Audit_Calc_Auto[[#This Row],[Feuille]] &amp; "'!" &amp; Audit_Calc_Auto[[#This Row],[Cellule]])),"(pas de formule)")</f>
        <v>='Dépenses de personnel 1 à 10'!H13</v>
      </c>
      <c r="E2369" t="str">
        <f ca="1">IF(Audit_Calc_Auto[[#This Row],[Formule actuelle]]="(pas de formule)","SANS FORMULE",IF(Audit_Calc_Auto[[#This Row],[Formule actuelle]]=Audit_Calc_Auto[[#This Row],[Formule attendue]],"OK","MODIFIE"))</f>
        <v>OK</v>
      </c>
    </row>
    <row r="2370" spans="1:5" x14ac:dyDescent="0.25">
      <c r="A2370" s="770" t="s">
        <v>506</v>
      </c>
      <c r="B2370" s="770" t="s">
        <v>2098</v>
      </c>
      <c r="C2370" s="772" t="s">
        <v>2575</v>
      </c>
      <c r="D2370" s="799" t="str" cm="1">
        <f t="array" aca="1" ref="D2370" ca="1">IFERROR(_xlfn.FORMULATEXT(INDIRECT("'" &amp; Audit_Calc_Auto[[#This Row],[Feuille]] &amp; "'!" &amp; Audit_Calc_Auto[[#This Row],[Cellule]])),"(pas de formule)")</f>
        <v>='Dépenses de personnel 1 à 10'!I13</v>
      </c>
      <c r="E2370" t="str">
        <f ca="1">IF(Audit_Calc_Auto[[#This Row],[Formule actuelle]]="(pas de formule)","SANS FORMULE",IF(Audit_Calc_Auto[[#This Row],[Formule actuelle]]=Audit_Calc_Auto[[#This Row],[Formule attendue]],"OK","MODIFIE"))</f>
        <v>OK</v>
      </c>
    </row>
    <row r="2371" spans="1:5" x14ac:dyDescent="0.25">
      <c r="A2371" s="770" t="s">
        <v>506</v>
      </c>
      <c r="B2371" s="770" t="s">
        <v>2099</v>
      </c>
      <c r="C2371" s="772" t="s">
        <v>2576</v>
      </c>
      <c r="D2371" s="799" t="str" cm="1">
        <f t="array" aca="1" ref="D2371" ca="1">IFERROR(_xlfn.FORMULATEXT(INDIRECT("'" &amp; Audit_Calc_Auto[[#This Row],[Feuille]] &amp; "'!" &amp; Audit_Calc_Auto[[#This Row],[Cellule]])),"(pas de formule)")</f>
        <v>='Dépenses de personnel 1 à 10'!J13</v>
      </c>
      <c r="E2371" t="str">
        <f ca="1">IF(Audit_Calc_Auto[[#This Row],[Formule actuelle]]="(pas de formule)","SANS FORMULE",IF(Audit_Calc_Auto[[#This Row],[Formule actuelle]]=Audit_Calc_Auto[[#This Row],[Formule attendue]],"OK","MODIFIE"))</f>
        <v>OK</v>
      </c>
    </row>
    <row r="2372" spans="1:5" x14ac:dyDescent="0.25">
      <c r="A2372" s="770" t="s">
        <v>506</v>
      </c>
      <c r="B2372" s="770" t="s">
        <v>2100</v>
      </c>
      <c r="C2372" s="772" t="s">
        <v>2577</v>
      </c>
      <c r="D2372" s="799" t="str" cm="1">
        <f t="array" aca="1" ref="D2372" ca="1">IFERROR(_xlfn.FORMULATEXT(INDIRECT("'" &amp; Audit_Calc_Auto[[#This Row],[Feuille]] &amp; "'!" &amp; Audit_Calc_Auto[[#This Row],[Cellule]])),"(pas de formule)")</f>
        <v>='Dépenses de personnel 1 à 10'!K13</v>
      </c>
      <c r="E2372" t="str">
        <f ca="1">IF(Audit_Calc_Auto[[#This Row],[Formule actuelle]]="(pas de formule)","SANS FORMULE",IF(Audit_Calc_Auto[[#This Row],[Formule actuelle]]=Audit_Calc_Auto[[#This Row],[Formule attendue]],"OK","MODIFIE"))</f>
        <v>OK</v>
      </c>
    </row>
    <row r="2373" spans="1:5" x14ac:dyDescent="0.25">
      <c r="A2373" s="770" t="s">
        <v>506</v>
      </c>
      <c r="B2373" s="770" t="s">
        <v>2101</v>
      </c>
      <c r="C2373" s="772" t="s">
        <v>1905</v>
      </c>
      <c r="D2373" s="799" t="str" cm="1">
        <f t="array" aca="1" ref="D2373" ca="1">IFERROR(_xlfn.FORMULATEXT(INDIRECT("'" &amp; Audit_Calc_Auto[[#This Row],[Feuille]] &amp; "'!" &amp; Audit_Calc_Auto[[#This Row],[Cellule]])),"(pas de formule)")</f>
        <v>=A15</v>
      </c>
      <c r="E2373" t="str">
        <f ca="1">IF(Audit_Calc_Auto[[#This Row],[Formule actuelle]]="(pas de formule)","SANS FORMULE",IF(Audit_Calc_Auto[[#This Row],[Formule actuelle]]=Audit_Calc_Auto[[#This Row],[Formule attendue]],"OK","MODIFIE"))</f>
        <v>OK</v>
      </c>
    </row>
    <row r="2374" spans="1:5" x14ac:dyDescent="0.25">
      <c r="A2374" s="770" t="s">
        <v>506</v>
      </c>
      <c r="B2374" s="770" t="s">
        <v>2102</v>
      </c>
      <c r="C2374" s="772" t="s">
        <v>3192</v>
      </c>
      <c r="D2374" s="799" t="str" cm="1">
        <f t="array" aca="1" ref="D2374" ca="1">IFERROR(_xlfn.FORMULATEXT(INDIRECT("'" &amp; Audit_Calc_Auto[[#This Row],[Feuille]] &amp; "'!" &amp; Audit_Calc_Auto[[#This Row],[Cellule]])),"(pas de formule)")</f>
        <v>=SI(N(A18);ARRONDI(SI(OU(B18="";B18=0);0;(D18/B18*C18));2);0)</v>
      </c>
      <c r="E2374" t="str">
        <f ca="1">IF(Audit_Calc_Auto[[#This Row],[Formule actuelle]]="(pas de formule)","SANS FORMULE",IF(Audit_Calc_Auto[[#This Row],[Formule actuelle]]=Audit_Calc_Auto[[#This Row],[Formule attendue]],"OK","MODIFIE"))</f>
        <v>OK</v>
      </c>
    </row>
    <row r="2375" spans="1:5" x14ac:dyDescent="0.25">
      <c r="A2375" s="770" t="s">
        <v>506</v>
      </c>
      <c r="B2375" s="770" t="s">
        <v>2103</v>
      </c>
      <c r="C2375" s="772" t="s">
        <v>3193</v>
      </c>
      <c r="D2375" s="799" t="str" cm="1">
        <f t="array" aca="1" ref="D2375" ca="1">IFERROR(_xlfn.FORMULATEXT(INDIRECT("'" &amp; Audit_Calc_Auto[[#This Row],[Feuille]] &amp; "'!" &amp; Audit_Calc_Auto[[#This Row],[Cellule]])),"(pas de formule)")</f>
        <v>=SI($C$8="A RENSEIGNER";"Renseigner cellule C8";SIERREUR(ARRONDI(SI($C$8="NON";0;RECHERCHE(ANNEE(A18);$C$10:K$10;$C$13:K$13)*B18);2);0))</v>
      </c>
      <c r="E2375" t="str">
        <f ca="1">IF(Audit_Calc_Auto[[#This Row],[Formule actuelle]]="(pas de formule)","SANS FORMULE",IF(Audit_Calc_Auto[[#This Row],[Formule actuelle]]=Audit_Calc_Auto[[#This Row],[Formule attendue]],"OK","MODIFIE"))</f>
        <v>OK</v>
      </c>
    </row>
    <row r="2376" spans="1:5" x14ac:dyDescent="0.25">
      <c r="A2376" s="770" t="s">
        <v>506</v>
      </c>
      <c r="B2376" s="770" t="s">
        <v>2104</v>
      </c>
      <c r="C2376" s="772" t="s">
        <v>3194</v>
      </c>
      <c r="D2376" s="799" t="str" cm="1">
        <f t="array" aca="1" ref="D2376" ca="1">IFERROR(_xlfn.FORMULATEXT(INDIRECT("'" &amp; Audit_Calc_Auto[[#This Row],[Feuille]] &amp; "'!" &amp; Audit_Calc_Auto[[#This Row],[Cellule]])),"(pas de formule)")</f>
        <v>=SI($C$8="A RENSEIGNER";"Renseigner cellule C8";SI(N(A18);ARRONDI(B18-C18+D18-E18-SI(G18&gt;=0;SI(F18-G18&lt;0;-(F18-G18);0))-H18;2);0))</v>
      </c>
      <c r="E2376" t="str">
        <f ca="1">IF(Audit_Calc_Auto[[#This Row],[Formule actuelle]]="(pas de formule)","SANS FORMULE",IF(Audit_Calc_Auto[[#This Row],[Formule actuelle]]=Audit_Calc_Auto[[#This Row],[Formule attendue]],"OK","MODIFIE"))</f>
        <v>OK</v>
      </c>
    </row>
    <row r="2377" spans="1:5" x14ac:dyDescent="0.25">
      <c r="A2377" s="770" t="s">
        <v>506</v>
      </c>
      <c r="B2377" s="770" t="s">
        <v>2105</v>
      </c>
      <c r="C2377" s="772" t="s">
        <v>3195</v>
      </c>
      <c r="D2377" s="799" t="str" cm="1">
        <f t="array" aca="1" ref="D2377" ca="1">IFERROR(_xlfn.FORMULATEXT(INDIRECT("'" &amp; Audit_Calc_Auto[[#This Row],[Feuille]] &amp; "'!" &amp; Audit_Calc_Auto[[#This Row],[Cellule]])),"(pas de formule)")</f>
        <v>=SIERREUR(SI(I18="";"";ARRONDI(SI($K$17="Pourcentage_temps_projet";I18*K18;$I$31/$J$31*K18);2));"")</v>
      </c>
      <c r="E2377" t="str">
        <f ca="1">IF(Audit_Calc_Auto[[#This Row],[Formule actuelle]]="(pas de formule)","SANS FORMULE",IF(Audit_Calc_Auto[[#This Row],[Formule actuelle]]=Audit_Calc_Auto[[#This Row],[Formule attendue]],"OK","MODIFIE"))</f>
        <v>OK</v>
      </c>
    </row>
    <row r="2378" spans="1:5" x14ac:dyDescent="0.25">
      <c r="A2378" s="770" t="s">
        <v>506</v>
      </c>
      <c r="B2378" s="770" t="s">
        <v>2003</v>
      </c>
      <c r="C2378" s="772" t="s">
        <v>3196</v>
      </c>
      <c r="D2378" s="799" t="str" cm="1">
        <f t="array" aca="1" ref="D2378" ca="1">IFERROR(_xlfn.FORMULATEXT(INDIRECT("'" &amp; Audit_Calc_Auto[[#This Row],[Feuille]] &amp; "'!" &amp; Audit_Calc_Auto[[#This Row],[Cellule]])),"(pas de formule)")</f>
        <v>=SI(N(A19);ARRONDI(SI(OU(B19="";B19=0);0;(D19/B19*C19));2);0)</v>
      </c>
      <c r="E2378" t="str">
        <f ca="1">IF(Audit_Calc_Auto[[#This Row],[Formule actuelle]]="(pas de formule)","SANS FORMULE",IF(Audit_Calc_Auto[[#This Row],[Formule actuelle]]=Audit_Calc_Auto[[#This Row],[Formule attendue]],"OK","MODIFIE"))</f>
        <v>OK</v>
      </c>
    </row>
    <row r="2379" spans="1:5" x14ac:dyDescent="0.25">
      <c r="A2379" s="770" t="s">
        <v>506</v>
      </c>
      <c r="B2379" s="770" t="s">
        <v>2005</v>
      </c>
      <c r="C2379" s="772" t="s">
        <v>3197</v>
      </c>
      <c r="D2379" s="799" t="str" cm="1">
        <f t="array" aca="1" ref="D2379" ca="1">IFERROR(_xlfn.FORMULATEXT(INDIRECT("'" &amp; Audit_Calc_Auto[[#This Row],[Feuille]] &amp; "'!" &amp; Audit_Calc_Auto[[#This Row],[Cellule]])),"(pas de formule)")</f>
        <v>=SI($C$8="A RENSEIGNER";"Renseigner cellule C8";SIERREUR(ARRONDI(SI($C$8="NON";0;RECHERCHE(ANNEE(A19);$C$10:K$10;$C$13:K$13)*B19);2);0))</v>
      </c>
      <c r="E2379" t="str">
        <f ca="1">IF(Audit_Calc_Auto[[#This Row],[Formule actuelle]]="(pas de formule)","SANS FORMULE",IF(Audit_Calc_Auto[[#This Row],[Formule actuelle]]=Audit_Calc_Auto[[#This Row],[Formule attendue]],"OK","MODIFIE"))</f>
        <v>OK</v>
      </c>
    </row>
    <row r="2380" spans="1:5" x14ac:dyDescent="0.25">
      <c r="A2380" s="770" t="s">
        <v>506</v>
      </c>
      <c r="B2380" s="770" t="s">
        <v>2006</v>
      </c>
      <c r="C2380" s="772" t="s">
        <v>3198</v>
      </c>
      <c r="D2380" s="799" t="str" cm="1">
        <f t="array" aca="1" ref="D2380" ca="1">IFERROR(_xlfn.FORMULATEXT(INDIRECT("'" &amp; Audit_Calc_Auto[[#This Row],[Feuille]] &amp; "'!" &amp; Audit_Calc_Auto[[#This Row],[Cellule]])),"(pas de formule)")</f>
        <v>=SI($C$8="A RENSEIGNER";"Renseigner cellule C8";SI(N(A19);ARRONDI(B19-C19+D19-E19-SI(G19&gt;=0;SI(F19-G19&lt;0;-(F19-G19);0))-H19;2);0))</v>
      </c>
      <c r="E2380" t="str">
        <f ca="1">IF(Audit_Calc_Auto[[#This Row],[Formule actuelle]]="(pas de formule)","SANS FORMULE",IF(Audit_Calc_Auto[[#This Row],[Formule actuelle]]=Audit_Calc_Auto[[#This Row],[Formule attendue]],"OK","MODIFIE"))</f>
        <v>OK</v>
      </c>
    </row>
    <row r="2381" spans="1:5" x14ac:dyDescent="0.25">
      <c r="A2381" s="770" t="s">
        <v>506</v>
      </c>
      <c r="B2381" s="770" t="s">
        <v>2010</v>
      </c>
      <c r="C2381" s="772" t="s">
        <v>3199</v>
      </c>
      <c r="D2381" s="799" t="str" cm="1">
        <f t="array" aca="1" ref="D2381" ca="1">IFERROR(_xlfn.FORMULATEXT(INDIRECT("'" &amp; Audit_Calc_Auto[[#This Row],[Feuille]] &amp; "'!" &amp; Audit_Calc_Auto[[#This Row],[Cellule]])),"(pas de formule)")</f>
        <v>=SIERREUR(SI(I19="";"";ARRONDI(SI($K$17="Pourcentage_temps_projet";I19*K19;$I$31/$J$31*K19);2));"")</v>
      </c>
      <c r="E2381" t="str">
        <f ca="1">IF(Audit_Calc_Auto[[#This Row],[Formule actuelle]]="(pas de formule)","SANS FORMULE",IF(Audit_Calc_Auto[[#This Row],[Formule actuelle]]=Audit_Calc_Auto[[#This Row],[Formule attendue]],"OK","MODIFIE"))</f>
        <v>OK</v>
      </c>
    </row>
    <row r="2382" spans="1:5" x14ac:dyDescent="0.25">
      <c r="A2382" s="770" t="s">
        <v>506</v>
      </c>
      <c r="B2382" s="770" t="s">
        <v>2017</v>
      </c>
      <c r="C2382" s="772" t="s">
        <v>3200</v>
      </c>
      <c r="D2382" s="799" t="str" cm="1">
        <f t="array" aca="1" ref="D2382" ca="1">IFERROR(_xlfn.FORMULATEXT(INDIRECT("'" &amp; Audit_Calc_Auto[[#This Row],[Feuille]] &amp; "'!" &amp; Audit_Calc_Auto[[#This Row],[Cellule]])),"(pas de formule)")</f>
        <v>=SI(N(A20);ARRONDI(SI(OU(B20="";B20=0);0;(D20/B20*C20));2);0)</v>
      </c>
      <c r="E2382" t="str">
        <f ca="1">IF(Audit_Calc_Auto[[#This Row],[Formule actuelle]]="(pas de formule)","SANS FORMULE",IF(Audit_Calc_Auto[[#This Row],[Formule actuelle]]=Audit_Calc_Auto[[#This Row],[Formule attendue]],"OK","MODIFIE"))</f>
        <v>OK</v>
      </c>
    </row>
    <row r="2383" spans="1:5" x14ac:dyDescent="0.25">
      <c r="A2383" s="770" t="s">
        <v>506</v>
      </c>
      <c r="B2383" s="770" t="s">
        <v>2019</v>
      </c>
      <c r="C2383" s="772" t="s">
        <v>3201</v>
      </c>
      <c r="D2383" s="799" t="str" cm="1">
        <f t="array" aca="1" ref="D2383" ca="1">IFERROR(_xlfn.FORMULATEXT(INDIRECT("'" &amp; Audit_Calc_Auto[[#This Row],[Feuille]] &amp; "'!" &amp; Audit_Calc_Auto[[#This Row],[Cellule]])),"(pas de formule)")</f>
        <v>=SI($C$8="A RENSEIGNER";"Renseigner cellule C8";SIERREUR(ARRONDI(SI($C$8="NON";0;RECHERCHE(ANNEE(A20);$C$10:K$10;$C$13:K$13)*B20);2);0))</v>
      </c>
      <c r="E2383" t="str">
        <f ca="1">IF(Audit_Calc_Auto[[#This Row],[Formule actuelle]]="(pas de formule)","SANS FORMULE",IF(Audit_Calc_Auto[[#This Row],[Formule actuelle]]=Audit_Calc_Auto[[#This Row],[Formule attendue]],"OK","MODIFIE"))</f>
        <v>OK</v>
      </c>
    </row>
    <row r="2384" spans="1:5" x14ac:dyDescent="0.25">
      <c r="A2384" s="770" t="s">
        <v>506</v>
      </c>
      <c r="B2384" s="770" t="s">
        <v>2020</v>
      </c>
      <c r="C2384" s="772" t="s">
        <v>3202</v>
      </c>
      <c r="D2384" s="799" t="str" cm="1">
        <f t="array" aca="1" ref="D2384" ca="1">IFERROR(_xlfn.FORMULATEXT(INDIRECT("'" &amp; Audit_Calc_Auto[[#This Row],[Feuille]] &amp; "'!" &amp; Audit_Calc_Auto[[#This Row],[Cellule]])),"(pas de formule)")</f>
        <v>=SI($C$8="A RENSEIGNER";"Renseigner cellule C8";SI(N(A20);ARRONDI(B20-C20+D20-E20-SI(G20&gt;=0;SI(F20-G20&lt;0;-(F20-G20);0))-H20;2);0))</v>
      </c>
      <c r="E2384" t="str">
        <f ca="1">IF(Audit_Calc_Auto[[#This Row],[Formule actuelle]]="(pas de formule)","SANS FORMULE",IF(Audit_Calc_Auto[[#This Row],[Formule actuelle]]=Audit_Calc_Auto[[#This Row],[Formule attendue]],"OK","MODIFIE"))</f>
        <v>OK</v>
      </c>
    </row>
    <row r="2385" spans="1:5" x14ac:dyDescent="0.25">
      <c r="A2385" s="770" t="s">
        <v>506</v>
      </c>
      <c r="B2385" s="770" t="s">
        <v>2026</v>
      </c>
      <c r="C2385" s="772" t="s">
        <v>3203</v>
      </c>
      <c r="D2385" s="799" t="str" cm="1">
        <f t="array" aca="1" ref="D2385" ca="1">IFERROR(_xlfn.FORMULATEXT(INDIRECT("'" &amp; Audit_Calc_Auto[[#This Row],[Feuille]] &amp; "'!" &amp; Audit_Calc_Auto[[#This Row],[Cellule]])),"(pas de formule)")</f>
        <v>=SIERREUR(SI(I20="";"";ARRONDI(SI($K$17="Pourcentage_temps_projet";I20*K20;$I$31/$J$31*K20);2));"")</v>
      </c>
      <c r="E2385" t="str">
        <f ca="1">IF(Audit_Calc_Auto[[#This Row],[Formule actuelle]]="(pas de formule)","SANS FORMULE",IF(Audit_Calc_Auto[[#This Row],[Formule actuelle]]=Audit_Calc_Auto[[#This Row],[Formule attendue]],"OK","MODIFIE"))</f>
        <v>OK</v>
      </c>
    </row>
    <row r="2386" spans="1:5" x14ac:dyDescent="0.25">
      <c r="A2386" s="770" t="s">
        <v>506</v>
      </c>
      <c r="B2386" s="770" t="s">
        <v>2033</v>
      </c>
      <c r="C2386" s="772" t="s">
        <v>3204</v>
      </c>
      <c r="D2386" s="799" t="str" cm="1">
        <f t="array" aca="1" ref="D2386" ca="1">IFERROR(_xlfn.FORMULATEXT(INDIRECT("'" &amp; Audit_Calc_Auto[[#This Row],[Feuille]] &amp; "'!" &amp; Audit_Calc_Auto[[#This Row],[Cellule]])),"(pas de formule)")</f>
        <v>=SI(N(A21);ARRONDI(SI(OU(B21="";B21=0);0;(D21/B21*C21));2);0)</v>
      </c>
      <c r="E2386" t="str">
        <f ca="1">IF(Audit_Calc_Auto[[#This Row],[Formule actuelle]]="(pas de formule)","SANS FORMULE",IF(Audit_Calc_Auto[[#This Row],[Formule actuelle]]=Audit_Calc_Auto[[#This Row],[Formule attendue]],"OK","MODIFIE"))</f>
        <v>OK</v>
      </c>
    </row>
    <row r="2387" spans="1:5" x14ac:dyDescent="0.25">
      <c r="A2387" s="770" t="s">
        <v>506</v>
      </c>
      <c r="B2387" s="770" t="s">
        <v>2035</v>
      </c>
      <c r="C2387" s="772" t="s">
        <v>3205</v>
      </c>
      <c r="D2387" s="799" t="str" cm="1">
        <f t="array" aca="1" ref="D2387" ca="1">IFERROR(_xlfn.FORMULATEXT(INDIRECT("'" &amp; Audit_Calc_Auto[[#This Row],[Feuille]] &amp; "'!" &amp; Audit_Calc_Auto[[#This Row],[Cellule]])),"(pas de formule)")</f>
        <v>=SI($C$8="A RENSEIGNER";"Renseigner cellule C8";SIERREUR(ARRONDI(SI($C$8="NON";0;RECHERCHE(ANNEE(A21);$C$10:K$10;$C$13:K$13)*B21);2);0))</v>
      </c>
      <c r="E2387" t="str">
        <f ca="1">IF(Audit_Calc_Auto[[#This Row],[Formule actuelle]]="(pas de formule)","SANS FORMULE",IF(Audit_Calc_Auto[[#This Row],[Formule actuelle]]=Audit_Calc_Auto[[#This Row],[Formule attendue]],"OK","MODIFIE"))</f>
        <v>OK</v>
      </c>
    </row>
    <row r="2388" spans="1:5" x14ac:dyDescent="0.25">
      <c r="A2388" s="770" t="s">
        <v>506</v>
      </c>
      <c r="B2388" s="770" t="s">
        <v>2036</v>
      </c>
      <c r="C2388" s="772" t="s">
        <v>3206</v>
      </c>
      <c r="D2388" s="799" t="str" cm="1">
        <f t="array" aca="1" ref="D2388" ca="1">IFERROR(_xlfn.FORMULATEXT(INDIRECT("'" &amp; Audit_Calc_Auto[[#This Row],[Feuille]] &amp; "'!" &amp; Audit_Calc_Auto[[#This Row],[Cellule]])),"(pas de formule)")</f>
        <v>=SI($C$8="A RENSEIGNER";"Renseigner cellule C8";SI(N(A21);ARRONDI(B21-C21+D21-E21-SI(G21&gt;=0;SI(F21-G21&lt;0;-(F21-G21);0))-H21;2);0))</v>
      </c>
      <c r="E2388" t="str">
        <f ca="1">IF(Audit_Calc_Auto[[#This Row],[Formule actuelle]]="(pas de formule)","SANS FORMULE",IF(Audit_Calc_Auto[[#This Row],[Formule actuelle]]=Audit_Calc_Auto[[#This Row],[Formule attendue]],"OK","MODIFIE"))</f>
        <v>OK</v>
      </c>
    </row>
    <row r="2389" spans="1:5" x14ac:dyDescent="0.25">
      <c r="A2389" s="770" t="s">
        <v>506</v>
      </c>
      <c r="B2389" s="770" t="s">
        <v>2042</v>
      </c>
      <c r="C2389" s="772" t="s">
        <v>3207</v>
      </c>
      <c r="D2389" s="799" t="str" cm="1">
        <f t="array" aca="1" ref="D2389" ca="1">IFERROR(_xlfn.FORMULATEXT(INDIRECT("'" &amp; Audit_Calc_Auto[[#This Row],[Feuille]] &amp; "'!" &amp; Audit_Calc_Auto[[#This Row],[Cellule]])),"(pas de formule)")</f>
        <v>=SIERREUR(SI(I21="";"";ARRONDI(SI($K$17="Pourcentage_temps_projet";I21*K21;$I$31/$J$31*K21);2));"")</v>
      </c>
      <c r="E2389" t="str">
        <f ca="1">IF(Audit_Calc_Auto[[#This Row],[Formule actuelle]]="(pas de formule)","SANS FORMULE",IF(Audit_Calc_Auto[[#This Row],[Formule actuelle]]=Audit_Calc_Auto[[#This Row],[Formule attendue]],"OK","MODIFIE"))</f>
        <v>OK</v>
      </c>
    </row>
    <row r="2390" spans="1:5" x14ac:dyDescent="0.25">
      <c r="A2390" s="770" t="s">
        <v>506</v>
      </c>
      <c r="B2390" s="770" t="s">
        <v>2048</v>
      </c>
      <c r="C2390" s="772" t="s">
        <v>3208</v>
      </c>
      <c r="D2390" s="799" t="str" cm="1">
        <f t="array" aca="1" ref="D2390" ca="1">IFERROR(_xlfn.FORMULATEXT(INDIRECT("'" &amp; Audit_Calc_Auto[[#This Row],[Feuille]] &amp; "'!" &amp; Audit_Calc_Auto[[#This Row],[Cellule]])),"(pas de formule)")</f>
        <v>=SI(N(A22);ARRONDI(SI(OU(B22="";B22=0);0;(D22/B22*C22));2);0)</v>
      </c>
      <c r="E2390" t="str">
        <f ca="1">IF(Audit_Calc_Auto[[#This Row],[Formule actuelle]]="(pas de formule)","SANS FORMULE",IF(Audit_Calc_Auto[[#This Row],[Formule actuelle]]=Audit_Calc_Auto[[#This Row],[Formule attendue]],"OK","MODIFIE"))</f>
        <v>OK</v>
      </c>
    </row>
    <row r="2391" spans="1:5" x14ac:dyDescent="0.25">
      <c r="A2391" s="770" t="s">
        <v>506</v>
      </c>
      <c r="B2391" s="770" t="s">
        <v>2050</v>
      </c>
      <c r="C2391" s="772" t="s">
        <v>3209</v>
      </c>
      <c r="D2391" s="799" t="str" cm="1">
        <f t="array" aca="1" ref="D2391" ca="1">IFERROR(_xlfn.FORMULATEXT(INDIRECT("'" &amp; Audit_Calc_Auto[[#This Row],[Feuille]] &amp; "'!" &amp; Audit_Calc_Auto[[#This Row],[Cellule]])),"(pas de formule)")</f>
        <v>=SI($C$8="A RENSEIGNER";"Renseigner cellule C8";SIERREUR(ARRONDI(SI($C$8="NON";0;RECHERCHE(ANNEE(A22);$C$10:K$10;$C$13:K$13)*B22);2);0))</v>
      </c>
      <c r="E2391" t="str">
        <f ca="1">IF(Audit_Calc_Auto[[#This Row],[Formule actuelle]]="(pas de formule)","SANS FORMULE",IF(Audit_Calc_Auto[[#This Row],[Formule actuelle]]=Audit_Calc_Auto[[#This Row],[Formule attendue]],"OK","MODIFIE"))</f>
        <v>OK</v>
      </c>
    </row>
    <row r="2392" spans="1:5" x14ac:dyDescent="0.25">
      <c r="A2392" s="770" t="s">
        <v>506</v>
      </c>
      <c r="B2392" s="770" t="s">
        <v>2051</v>
      </c>
      <c r="C2392" s="772" t="s">
        <v>3210</v>
      </c>
      <c r="D2392" s="799" t="str" cm="1">
        <f t="array" aca="1" ref="D2392" ca="1">IFERROR(_xlfn.FORMULATEXT(INDIRECT("'" &amp; Audit_Calc_Auto[[#This Row],[Feuille]] &amp; "'!" &amp; Audit_Calc_Auto[[#This Row],[Cellule]])),"(pas de formule)")</f>
        <v>=SI($C$8="A RENSEIGNER";"Renseigner cellule C8";SI(N(A22);ARRONDI(B22-C22+D22-E22-SI(G22&gt;=0;SI(F22-G22&lt;0;-(F22-G22);0))-H22;2);0))</v>
      </c>
      <c r="E2392" t="str">
        <f ca="1">IF(Audit_Calc_Auto[[#This Row],[Formule actuelle]]="(pas de formule)","SANS FORMULE",IF(Audit_Calc_Auto[[#This Row],[Formule actuelle]]=Audit_Calc_Auto[[#This Row],[Formule attendue]],"OK","MODIFIE"))</f>
        <v>OK</v>
      </c>
    </row>
    <row r="2393" spans="1:5" x14ac:dyDescent="0.25">
      <c r="A2393" s="770" t="s">
        <v>506</v>
      </c>
      <c r="B2393" s="770" t="s">
        <v>2056</v>
      </c>
      <c r="C2393" s="772" t="s">
        <v>3211</v>
      </c>
      <c r="D2393" s="799" t="str" cm="1">
        <f t="array" aca="1" ref="D2393" ca="1">IFERROR(_xlfn.FORMULATEXT(INDIRECT("'" &amp; Audit_Calc_Auto[[#This Row],[Feuille]] &amp; "'!" &amp; Audit_Calc_Auto[[#This Row],[Cellule]])),"(pas de formule)")</f>
        <v>=SIERREUR(SI(I22="";"";ARRONDI(SI($K$17="Pourcentage_temps_projet";I22*K22;$I$31/$J$31*K22);2));"")</v>
      </c>
      <c r="E2393" t="str">
        <f ca="1">IF(Audit_Calc_Auto[[#This Row],[Formule actuelle]]="(pas de formule)","SANS FORMULE",IF(Audit_Calc_Auto[[#This Row],[Formule actuelle]]=Audit_Calc_Auto[[#This Row],[Formule attendue]],"OK","MODIFIE"))</f>
        <v>OK</v>
      </c>
    </row>
    <row r="2394" spans="1:5" x14ac:dyDescent="0.25">
      <c r="A2394" s="770" t="s">
        <v>506</v>
      </c>
      <c r="B2394" s="770" t="s">
        <v>2062</v>
      </c>
      <c r="C2394" s="772" t="s">
        <v>3212</v>
      </c>
      <c r="D2394" s="799" t="str" cm="1">
        <f t="array" aca="1" ref="D2394" ca="1">IFERROR(_xlfn.FORMULATEXT(INDIRECT("'" &amp; Audit_Calc_Auto[[#This Row],[Feuille]] &amp; "'!" &amp; Audit_Calc_Auto[[#This Row],[Cellule]])),"(pas de formule)")</f>
        <v>=SI(N(A23);ARRONDI(SI(OU(B23="";B23=0);0;(D23/B23*C23));2);0)</v>
      </c>
      <c r="E2394" t="str">
        <f ca="1">IF(Audit_Calc_Auto[[#This Row],[Formule actuelle]]="(pas de formule)","SANS FORMULE",IF(Audit_Calc_Auto[[#This Row],[Formule actuelle]]=Audit_Calc_Auto[[#This Row],[Formule attendue]],"OK","MODIFIE"))</f>
        <v>OK</v>
      </c>
    </row>
    <row r="2395" spans="1:5" x14ac:dyDescent="0.25">
      <c r="A2395" s="770" t="s">
        <v>506</v>
      </c>
      <c r="B2395" s="770" t="s">
        <v>2064</v>
      </c>
      <c r="C2395" s="772" t="s">
        <v>3213</v>
      </c>
      <c r="D2395" s="799" t="str" cm="1">
        <f t="array" aca="1" ref="D2395" ca="1">IFERROR(_xlfn.FORMULATEXT(INDIRECT("'" &amp; Audit_Calc_Auto[[#This Row],[Feuille]] &amp; "'!" &amp; Audit_Calc_Auto[[#This Row],[Cellule]])),"(pas de formule)")</f>
        <v>=SI($C$8="A RENSEIGNER";"Renseigner cellule C8";SIERREUR(ARRONDI(SI($C$8="NON";0;RECHERCHE(ANNEE(A23);$C$10:K$10;$C$13:K$13)*B23);2);0))</v>
      </c>
      <c r="E2395" t="str">
        <f ca="1">IF(Audit_Calc_Auto[[#This Row],[Formule actuelle]]="(pas de formule)","SANS FORMULE",IF(Audit_Calc_Auto[[#This Row],[Formule actuelle]]=Audit_Calc_Auto[[#This Row],[Formule attendue]],"OK","MODIFIE"))</f>
        <v>OK</v>
      </c>
    </row>
    <row r="2396" spans="1:5" x14ac:dyDescent="0.25">
      <c r="A2396" s="770" t="s">
        <v>506</v>
      </c>
      <c r="B2396" s="770" t="s">
        <v>2065</v>
      </c>
      <c r="C2396" s="772" t="s">
        <v>3214</v>
      </c>
      <c r="D2396" s="799" t="str" cm="1">
        <f t="array" aca="1" ref="D2396" ca="1">IFERROR(_xlfn.FORMULATEXT(INDIRECT("'" &amp; Audit_Calc_Auto[[#This Row],[Feuille]] &amp; "'!" &amp; Audit_Calc_Auto[[#This Row],[Cellule]])),"(pas de formule)")</f>
        <v>=SI($C$8="A RENSEIGNER";"Renseigner cellule C8";SI(N(A23);ARRONDI(B23-C23+D23-E23-SI(G23&gt;=0;SI(F23-G23&lt;0;-(F23-G23);0))-H23;2);0))</v>
      </c>
      <c r="E2396" t="str">
        <f ca="1">IF(Audit_Calc_Auto[[#This Row],[Formule actuelle]]="(pas de formule)","SANS FORMULE",IF(Audit_Calc_Auto[[#This Row],[Formule actuelle]]=Audit_Calc_Auto[[#This Row],[Formule attendue]],"OK","MODIFIE"))</f>
        <v>OK</v>
      </c>
    </row>
    <row r="2397" spans="1:5" x14ac:dyDescent="0.25">
      <c r="A2397" s="770" t="s">
        <v>506</v>
      </c>
      <c r="B2397" s="770" t="s">
        <v>2071</v>
      </c>
      <c r="C2397" s="772" t="s">
        <v>3215</v>
      </c>
      <c r="D2397" s="799" t="str" cm="1">
        <f t="array" aca="1" ref="D2397" ca="1">IFERROR(_xlfn.FORMULATEXT(INDIRECT("'" &amp; Audit_Calc_Auto[[#This Row],[Feuille]] &amp; "'!" &amp; Audit_Calc_Auto[[#This Row],[Cellule]])),"(pas de formule)")</f>
        <v>=SIERREUR(SI(I23="";"";ARRONDI(SI($K$17="Pourcentage_temps_projet";I23*K23;$I$31/$J$31*K23);2));"")</v>
      </c>
      <c r="E2397" t="str">
        <f ca="1">IF(Audit_Calc_Auto[[#This Row],[Formule actuelle]]="(pas de formule)","SANS FORMULE",IF(Audit_Calc_Auto[[#This Row],[Formule actuelle]]=Audit_Calc_Auto[[#This Row],[Formule attendue]],"OK","MODIFIE"))</f>
        <v>OK</v>
      </c>
    </row>
    <row r="2398" spans="1:5" x14ac:dyDescent="0.25">
      <c r="A2398" s="770" t="s">
        <v>506</v>
      </c>
      <c r="B2398" s="770" t="s">
        <v>2106</v>
      </c>
      <c r="C2398" s="772" t="s">
        <v>3216</v>
      </c>
      <c r="D2398" s="799" t="str" cm="1">
        <f t="array" aca="1" ref="D2398" ca="1">IFERROR(_xlfn.FORMULATEXT(INDIRECT("'" &amp; Audit_Calc_Auto[[#This Row],[Feuille]] &amp; "'!" &amp; Audit_Calc_Auto[[#This Row],[Cellule]])),"(pas de formule)")</f>
        <v>=SI(N(A24);ARRONDI(SI(OU(B24="";B24=0);0;(D24/B24*C24));2);0)</v>
      </c>
      <c r="E2398" t="str">
        <f ca="1">IF(Audit_Calc_Auto[[#This Row],[Formule actuelle]]="(pas de formule)","SANS FORMULE",IF(Audit_Calc_Auto[[#This Row],[Formule actuelle]]=Audit_Calc_Auto[[#This Row],[Formule attendue]],"OK","MODIFIE"))</f>
        <v>OK</v>
      </c>
    </row>
    <row r="2399" spans="1:5" x14ac:dyDescent="0.25">
      <c r="A2399" s="770" t="s">
        <v>506</v>
      </c>
      <c r="B2399" s="770" t="s">
        <v>2107</v>
      </c>
      <c r="C2399" s="772" t="s">
        <v>3217</v>
      </c>
      <c r="D2399" s="799" t="str" cm="1">
        <f t="array" aca="1" ref="D2399" ca="1">IFERROR(_xlfn.FORMULATEXT(INDIRECT("'" &amp; Audit_Calc_Auto[[#This Row],[Feuille]] &amp; "'!" &amp; Audit_Calc_Auto[[#This Row],[Cellule]])),"(pas de formule)")</f>
        <v>=SI($C$8="A RENSEIGNER";"Renseigner cellule C8";SIERREUR(ARRONDI(SI($C$8="NON";0;RECHERCHE(ANNEE(A24);$C$10:K$10;$C$13:K$13)*B24);2);0))</v>
      </c>
      <c r="E2399" t="str">
        <f ca="1">IF(Audit_Calc_Auto[[#This Row],[Formule actuelle]]="(pas de formule)","SANS FORMULE",IF(Audit_Calc_Auto[[#This Row],[Formule actuelle]]=Audit_Calc_Auto[[#This Row],[Formule attendue]],"OK","MODIFIE"))</f>
        <v>OK</v>
      </c>
    </row>
    <row r="2400" spans="1:5" x14ac:dyDescent="0.25">
      <c r="A2400" s="770" t="s">
        <v>506</v>
      </c>
      <c r="B2400" s="770" t="s">
        <v>2072</v>
      </c>
      <c r="C2400" s="772" t="s">
        <v>3218</v>
      </c>
      <c r="D2400" s="799" t="str" cm="1">
        <f t="array" aca="1" ref="D2400" ca="1">IFERROR(_xlfn.FORMULATEXT(INDIRECT("'" &amp; Audit_Calc_Auto[[#This Row],[Feuille]] &amp; "'!" &amp; Audit_Calc_Auto[[#This Row],[Cellule]])),"(pas de formule)")</f>
        <v>=SI($C$8="A RENSEIGNER";"Renseigner cellule C8";SI(N(A24);ARRONDI(B24-C24+D24-E24-SI(G24&gt;=0;SI(F24-G24&lt;0;-(F24-G24);0))-H24;2);0))</v>
      </c>
      <c r="E2400" t="str">
        <f ca="1">IF(Audit_Calc_Auto[[#This Row],[Formule actuelle]]="(pas de formule)","SANS FORMULE",IF(Audit_Calc_Auto[[#This Row],[Formule actuelle]]=Audit_Calc_Auto[[#This Row],[Formule attendue]],"OK","MODIFIE"))</f>
        <v>OK</v>
      </c>
    </row>
    <row r="2401" spans="1:5" x14ac:dyDescent="0.25">
      <c r="A2401" s="770" t="s">
        <v>506</v>
      </c>
      <c r="B2401" s="770" t="s">
        <v>2108</v>
      </c>
      <c r="C2401" s="772" t="s">
        <v>3219</v>
      </c>
      <c r="D2401" s="799" t="str" cm="1">
        <f t="array" aca="1" ref="D2401" ca="1">IFERROR(_xlfn.FORMULATEXT(INDIRECT("'" &amp; Audit_Calc_Auto[[#This Row],[Feuille]] &amp; "'!" &amp; Audit_Calc_Auto[[#This Row],[Cellule]])),"(pas de formule)")</f>
        <v>=SIERREUR(SI(I24="";"";ARRONDI(SI($K$17="Pourcentage_temps_projet";I24*K24;$I$31/$J$31*K24);2));"")</v>
      </c>
      <c r="E2401" t="str">
        <f ca="1">IF(Audit_Calc_Auto[[#This Row],[Formule actuelle]]="(pas de formule)","SANS FORMULE",IF(Audit_Calc_Auto[[#This Row],[Formule actuelle]]=Audit_Calc_Auto[[#This Row],[Formule attendue]],"OK","MODIFIE"))</f>
        <v>OK</v>
      </c>
    </row>
    <row r="2402" spans="1:5" x14ac:dyDescent="0.25">
      <c r="A2402" s="770" t="s">
        <v>506</v>
      </c>
      <c r="B2402" s="770" t="s">
        <v>527</v>
      </c>
      <c r="C2402" s="772" t="s">
        <v>3220</v>
      </c>
      <c r="D2402" s="799" t="str" cm="1">
        <f t="array" aca="1" ref="D2402" ca="1">IFERROR(_xlfn.FORMULATEXT(INDIRECT("'" &amp; Audit_Calc_Auto[[#This Row],[Feuille]] &amp; "'!" &amp; Audit_Calc_Auto[[#This Row],[Cellule]])),"(pas de formule)")</f>
        <v>=SI(N(A25);ARRONDI(SI(OU(B25="";B25=0);0;(D25/B25*C25));2);0)</v>
      </c>
      <c r="E2402" t="str">
        <f ca="1">IF(Audit_Calc_Auto[[#This Row],[Formule actuelle]]="(pas de formule)","SANS FORMULE",IF(Audit_Calc_Auto[[#This Row],[Formule actuelle]]=Audit_Calc_Auto[[#This Row],[Formule attendue]],"OK","MODIFIE"))</f>
        <v>OK</v>
      </c>
    </row>
    <row r="2403" spans="1:5" x14ac:dyDescent="0.25">
      <c r="A2403" s="770" t="s">
        <v>506</v>
      </c>
      <c r="B2403" s="770" t="s">
        <v>530</v>
      </c>
      <c r="C2403" s="772" t="s">
        <v>3221</v>
      </c>
      <c r="D2403" s="799" t="str" cm="1">
        <f t="array" aca="1" ref="D2403" ca="1">IFERROR(_xlfn.FORMULATEXT(INDIRECT("'" &amp; Audit_Calc_Auto[[#This Row],[Feuille]] &amp; "'!" &amp; Audit_Calc_Auto[[#This Row],[Cellule]])),"(pas de formule)")</f>
        <v>=SI($C$8="A RENSEIGNER";"Renseigner cellule C8";SIERREUR(ARRONDI(SI($C$8="NON";0;RECHERCHE(ANNEE(A25);$C$10:K$10;$C$13:K$13)*B25);2);0))</v>
      </c>
      <c r="E2403" t="str">
        <f ca="1">IF(Audit_Calc_Auto[[#This Row],[Formule actuelle]]="(pas de formule)","SANS FORMULE",IF(Audit_Calc_Auto[[#This Row],[Formule actuelle]]=Audit_Calc_Auto[[#This Row],[Formule attendue]],"OK","MODIFIE"))</f>
        <v>OK</v>
      </c>
    </row>
    <row r="2404" spans="1:5" x14ac:dyDescent="0.25">
      <c r="A2404" s="770" t="s">
        <v>506</v>
      </c>
      <c r="B2404" s="770" t="s">
        <v>532</v>
      </c>
      <c r="C2404" s="772" t="s">
        <v>3222</v>
      </c>
      <c r="D2404" s="799" t="str" cm="1">
        <f t="array" aca="1" ref="D2404" ca="1">IFERROR(_xlfn.FORMULATEXT(INDIRECT("'" &amp; Audit_Calc_Auto[[#This Row],[Feuille]] &amp; "'!" &amp; Audit_Calc_Auto[[#This Row],[Cellule]])),"(pas de formule)")</f>
        <v>=SI($C$8="A RENSEIGNER";"Renseigner cellule C8";SI(N(A25);ARRONDI(B25-C25+D25-E25-SI(G25&gt;=0;SI(F25-G25&lt;0;-(F25-G25);0))-H25;2);0))</v>
      </c>
      <c r="E2404" t="str">
        <f ca="1">IF(Audit_Calc_Auto[[#This Row],[Formule actuelle]]="(pas de formule)","SANS FORMULE",IF(Audit_Calc_Auto[[#This Row],[Formule actuelle]]=Audit_Calc_Auto[[#This Row],[Formule attendue]],"OK","MODIFIE"))</f>
        <v>OK</v>
      </c>
    </row>
    <row r="2405" spans="1:5" x14ac:dyDescent="0.25">
      <c r="A2405" s="770" t="s">
        <v>506</v>
      </c>
      <c r="B2405" s="770" t="s">
        <v>535</v>
      </c>
      <c r="C2405" s="772" t="s">
        <v>3223</v>
      </c>
      <c r="D2405" s="799" t="str" cm="1">
        <f t="array" aca="1" ref="D2405" ca="1">IFERROR(_xlfn.FORMULATEXT(INDIRECT("'" &amp; Audit_Calc_Auto[[#This Row],[Feuille]] &amp; "'!" &amp; Audit_Calc_Auto[[#This Row],[Cellule]])),"(pas de formule)")</f>
        <v>=SIERREUR(SI(I25="";"";ARRONDI(SI($K$17="Pourcentage_temps_projet";I25*K25;$I$31/$J$31*K25);2));"")</v>
      </c>
      <c r="E2405" t="str">
        <f ca="1">IF(Audit_Calc_Auto[[#This Row],[Formule actuelle]]="(pas de formule)","SANS FORMULE",IF(Audit_Calc_Auto[[#This Row],[Formule actuelle]]=Audit_Calc_Auto[[#This Row],[Formule attendue]],"OK","MODIFIE"))</f>
        <v>OK</v>
      </c>
    </row>
    <row r="2406" spans="1:5" x14ac:dyDescent="0.25">
      <c r="A2406" s="770" t="s">
        <v>506</v>
      </c>
      <c r="B2406" s="770" t="s">
        <v>543</v>
      </c>
      <c r="C2406" s="772" t="s">
        <v>3224</v>
      </c>
      <c r="D2406" s="799" t="str" cm="1">
        <f t="array" aca="1" ref="D2406" ca="1">IFERROR(_xlfn.FORMULATEXT(INDIRECT("'" &amp; Audit_Calc_Auto[[#This Row],[Feuille]] &amp; "'!" &amp; Audit_Calc_Auto[[#This Row],[Cellule]])),"(pas de formule)")</f>
        <v>=SI(N(A26);ARRONDI(SI(OU(B26="";B26=0);0;(D26/B26*C26));2);0)</v>
      </c>
      <c r="E2406" t="str">
        <f ca="1">IF(Audit_Calc_Auto[[#This Row],[Formule actuelle]]="(pas de formule)","SANS FORMULE",IF(Audit_Calc_Auto[[#This Row],[Formule actuelle]]=Audit_Calc_Auto[[#This Row],[Formule attendue]],"OK","MODIFIE"))</f>
        <v>OK</v>
      </c>
    </row>
    <row r="2407" spans="1:5" x14ac:dyDescent="0.25">
      <c r="A2407" s="770" t="s">
        <v>506</v>
      </c>
      <c r="B2407" s="770" t="s">
        <v>546</v>
      </c>
      <c r="C2407" s="772" t="s">
        <v>3225</v>
      </c>
      <c r="D2407" s="799" t="str" cm="1">
        <f t="array" aca="1" ref="D2407" ca="1">IFERROR(_xlfn.FORMULATEXT(INDIRECT("'" &amp; Audit_Calc_Auto[[#This Row],[Feuille]] &amp; "'!" &amp; Audit_Calc_Auto[[#This Row],[Cellule]])),"(pas de formule)")</f>
        <v>=SI($C$8="A RENSEIGNER";"Renseigner cellule C8";SIERREUR(ARRONDI(SI($C$8="NON";0;RECHERCHE(ANNEE(A26);$C$10:K$10;$C$13:K$13)*B26);2);0))</v>
      </c>
      <c r="E2407" t="str">
        <f ca="1">IF(Audit_Calc_Auto[[#This Row],[Formule actuelle]]="(pas de formule)","SANS FORMULE",IF(Audit_Calc_Auto[[#This Row],[Formule actuelle]]=Audit_Calc_Auto[[#This Row],[Formule attendue]],"OK","MODIFIE"))</f>
        <v>OK</v>
      </c>
    </row>
    <row r="2408" spans="1:5" x14ac:dyDescent="0.25">
      <c r="A2408" s="770" t="s">
        <v>506</v>
      </c>
      <c r="B2408" s="770" t="s">
        <v>548</v>
      </c>
      <c r="C2408" s="772" t="s">
        <v>3226</v>
      </c>
      <c r="D2408" s="799" t="str" cm="1">
        <f t="array" aca="1" ref="D2408" ca="1">IFERROR(_xlfn.FORMULATEXT(INDIRECT("'" &amp; Audit_Calc_Auto[[#This Row],[Feuille]] &amp; "'!" &amp; Audit_Calc_Auto[[#This Row],[Cellule]])),"(pas de formule)")</f>
        <v>=SI($C$8="A RENSEIGNER";"Renseigner cellule C8";SI(N(A26);ARRONDI(B26-C26+D26-E26-SI(G26&gt;=0;SI(F26-G26&lt;0;-(F26-G26);0))-H26;2);0))</v>
      </c>
      <c r="E2408" t="str">
        <f ca="1">IF(Audit_Calc_Auto[[#This Row],[Formule actuelle]]="(pas de formule)","SANS FORMULE",IF(Audit_Calc_Auto[[#This Row],[Formule actuelle]]=Audit_Calc_Auto[[#This Row],[Formule attendue]],"OK","MODIFIE"))</f>
        <v>OK</v>
      </c>
    </row>
    <row r="2409" spans="1:5" x14ac:dyDescent="0.25">
      <c r="A2409" s="770" t="s">
        <v>506</v>
      </c>
      <c r="B2409" s="770" t="s">
        <v>551</v>
      </c>
      <c r="C2409" s="772" t="s">
        <v>3227</v>
      </c>
      <c r="D2409" s="799" t="str" cm="1">
        <f t="array" aca="1" ref="D2409" ca="1">IFERROR(_xlfn.FORMULATEXT(INDIRECT("'" &amp; Audit_Calc_Auto[[#This Row],[Feuille]] &amp; "'!" &amp; Audit_Calc_Auto[[#This Row],[Cellule]])),"(pas de formule)")</f>
        <v>=SIERREUR(SI(I26="";"";ARRONDI(SI($K$17="Pourcentage_temps_projet";I26*K26;$I$31/$J$31*K26);2));"")</v>
      </c>
      <c r="E2409" t="str">
        <f ca="1">IF(Audit_Calc_Auto[[#This Row],[Formule actuelle]]="(pas de formule)","SANS FORMULE",IF(Audit_Calc_Auto[[#This Row],[Formule actuelle]]=Audit_Calc_Auto[[#This Row],[Formule attendue]],"OK","MODIFIE"))</f>
        <v>OK</v>
      </c>
    </row>
    <row r="2410" spans="1:5" x14ac:dyDescent="0.25">
      <c r="A2410" s="770" t="s">
        <v>506</v>
      </c>
      <c r="B2410" s="770" t="s">
        <v>559</v>
      </c>
      <c r="C2410" s="772" t="s">
        <v>3228</v>
      </c>
      <c r="D2410" s="799" t="str" cm="1">
        <f t="array" aca="1" ref="D2410" ca="1">IFERROR(_xlfn.FORMULATEXT(INDIRECT("'" &amp; Audit_Calc_Auto[[#This Row],[Feuille]] &amp; "'!" &amp; Audit_Calc_Auto[[#This Row],[Cellule]])),"(pas de formule)")</f>
        <v>=SI(N(A27);ARRONDI(SI(OU(B27="";B27=0);0;(D27/B27*C27));2);0)</v>
      </c>
      <c r="E2410" t="str">
        <f ca="1">IF(Audit_Calc_Auto[[#This Row],[Formule actuelle]]="(pas de formule)","SANS FORMULE",IF(Audit_Calc_Auto[[#This Row],[Formule actuelle]]=Audit_Calc_Auto[[#This Row],[Formule attendue]],"OK","MODIFIE"))</f>
        <v>OK</v>
      </c>
    </row>
    <row r="2411" spans="1:5" x14ac:dyDescent="0.25">
      <c r="A2411" s="770" t="s">
        <v>506</v>
      </c>
      <c r="B2411" s="770" t="s">
        <v>562</v>
      </c>
      <c r="C2411" s="772" t="s">
        <v>3229</v>
      </c>
      <c r="D2411" s="799" t="str" cm="1">
        <f t="array" aca="1" ref="D2411" ca="1">IFERROR(_xlfn.FORMULATEXT(INDIRECT("'" &amp; Audit_Calc_Auto[[#This Row],[Feuille]] &amp; "'!" &amp; Audit_Calc_Auto[[#This Row],[Cellule]])),"(pas de formule)")</f>
        <v>=SI($C$8="A RENSEIGNER";"Renseigner cellule C8";SIERREUR(ARRONDI(SI($C$8="NON";0;RECHERCHE(ANNEE(A27);$C$10:K$10;$C$13:K$13)*B27);2);0))</v>
      </c>
      <c r="E2411" t="str">
        <f ca="1">IF(Audit_Calc_Auto[[#This Row],[Formule actuelle]]="(pas de formule)","SANS FORMULE",IF(Audit_Calc_Auto[[#This Row],[Formule actuelle]]=Audit_Calc_Auto[[#This Row],[Formule attendue]],"OK","MODIFIE"))</f>
        <v>OK</v>
      </c>
    </row>
    <row r="2412" spans="1:5" x14ac:dyDescent="0.25">
      <c r="A2412" s="770" t="s">
        <v>506</v>
      </c>
      <c r="B2412" s="770" t="s">
        <v>564</v>
      </c>
      <c r="C2412" s="772" t="s">
        <v>3230</v>
      </c>
      <c r="D2412" s="799" t="str" cm="1">
        <f t="array" aca="1" ref="D2412" ca="1">IFERROR(_xlfn.FORMULATEXT(INDIRECT("'" &amp; Audit_Calc_Auto[[#This Row],[Feuille]] &amp; "'!" &amp; Audit_Calc_Auto[[#This Row],[Cellule]])),"(pas de formule)")</f>
        <v>=SI($C$8="A RENSEIGNER";"Renseigner cellule C8";SI(N(A27);ARRONDI(B27-C27+D27-E27-SI(G27&gt;=0;SI(F27-G27&lt;0;-(F27-G27);0))-H27;2);0))</v>
      </c>
      <c r="E2412" t="str">
        <f ca="1">IF(Audit_Calc_Auto[[#This Row],[Formule actuelle]]="(pas de formule)","SANS FORMULE",IF(Audit_Calc_Auto[[#This Row],[Formule actuelle]]=Audit_Calc_Auto[[#This Row],[Formule attendue]],"OK","MODIFIE"))</f>
        <v>OK</v>
      </c>
    </row>
    <row r="2413" spans="1:5" x14ac:dyDescent="0.25">
      <c r="A2413" s="770" t="s">
        <v>506</v>
      </c>
      <c r="B2413" s="770" t="s">
        <v>567</v>
      </c>
      <c r="C2413" s="772" t="s">
        <v>3231</v>
      </c>
      <c r="D2413" s="799" t="str" cm="1">
        <f t="array" aca="1" ref="D2413" ca="1">IFERROR(_xlfn.FORMULATEXT(INDIRECT("'" &amp; Audit_Calc_Auto[[#This Row],[Feuille]] &amp; "'!" &amp; Audit_Calc_Auto[[#This Row],[Cellule]])),"(pas de formule)")</f>
        <v>=SIERREUR(SI(I27="";"";ARRONDI(SI($K$17="Pourcentage_temps_projet";I27*K27;$I$31/$J$31*K27);2));"")</v>
      </c>
      <c r="E2413" t="str">
        <f ca="1">IF(Audit_Calc_Auto[[#This Row],[Formule actuelle]]="(pas de formule)","SANS FORMULE",IF(Audit_Calc_Auto[[#This Row],[Formule actuelle]]=Audit_Calc_Auto[[#This Row],[Formule attendue]],"OK","MODIFIE"))</f>
        <v>OK</v>
      </c>
    </row>
    <row r="2414" spans="1:5" x14ac:dyDescent="0.25">
      <c r="A2414" s="770" t="s">
        <v>506</v>
      </c>
      <c r="B2414" s="770" t="s">
        <v>575</v>
      </c>
      <c r="C2414" s="772" t="s">
        <v>3232</v>
      </c>
      <c r="D2414" s="799" t="str" cm="1">
        <f t="array" aca="1" ref="D2414" ca="1">IFERROR(_xlfn.FORMULATEXT(INDIRECT("'" &amp; Audit_Calc_Auto[[#This Row],[Feuille]] &amp; "'!" &amp; Audit_Calc_Auto[[#This Row],[Cellule]])),"(pas de formule)")</f>
        <v>=SI(N(A28);ARRONDI(SI(OU(B28="";B28=0);0;(D28/B28*C28));2);0)</v>
      </c>
      <c r="E2414" t="str">
        <f ca="1">IF(Audit_Calc_Auto[[#This Row],[Formule actuelle]]="(pas de formule)","SANS FORMULE",IF(Audit_Calc_Auto[[#This Row],[Formule actuelle]]=Audit_Calc_Auto[[#This Row],[Formule attendue]],"OK","MODIFIE"))</f>
        <v>OK</v>
      </c>
    </row>
    <row r="2415" spans="1:5" x14ac:dyDescent="0.25">
      <c r="A2415" s="770" t="s">
        <v>506</v>
      </c>
      <c r="B2415" s="770" t="s">
        <v>578</v>
      </c>
      <c r="C2415" s="772" t="s">
        <v>3233</v>
      </c>
      <c r="D2415" s="799" t="str" cm="1">
        <f t="array" aca="1" ref="D2415" ca="1">IFERROR(_xlfn.FORMULATEXT(INDIRECT("'" &amp; Audit_Calc_Auto[[#This Row],[Feuille]] &amp; "'!" &amp; Audit_Calc_Auto[[#This Row],[Cellule]])),"(pas de formule)")</f>
        <v>=SI($C$8="A RENSEIGNER";"Renseigner cellule C8";SIERREUR(ARRONDI(SI($C$8="NON";0;RECHERCHE(ANNEE(A28);$C$10:K$10;$C$13:K$13)*B28);2);0))</v>
      </c>
      <c r="E2415" t="str">
        <f ca="1">IF(Audit_Calc_Auto[[#This Row],[Formule actuelle]]="(pas de formule)","SANS FORMULE",IF(Audit_Calc_Auto[[#This Row],[Formule actuelle]]=Audit_Calc_Auto[[#This Row],[Formule attendue]],"OK","MODIFIE"))</f>
        <v>OK</v>
      </c>
    </row>
    <row r="2416" spans="1:5" x14ac:dyDescent="0.25">
      <c r="A2416" s="770" t="s">
        <v>506</v>
      </c>
      <c r="B2416" s="770" t="s">
        <v>580</v>
      </c>
      <c r="C2416" s="772" t="s">
        <v>3234</v>
      </c>
      <c r="D2416" s="799" t="str" cm="1">
        <f t="array" aca="1" ref="D2416" ca="1">IFERROR(_xlfn.FORMULATEXT(INDIRECT("'" &amp; Audit_Calc_Auto[[#This Row],[Feuille]] &amp; "'!" &amp; Audit_Calc_Auto[[#This Row],[Cellule]])),"(pas de formule)")</f>
        <v>=SI($C$8="A RENSEIGNER";"Renseigner cellule C8";SI(N(A28);ARRONDI(B28-C28+D28-E28-SI(G28&gt;=0;SI(F28-G28&lt;0;-(F28-G28);0))-H28;2);0))</v>
      </c>
      <c r="E2416" t="str">
        <f ca="1">IF(Audit_Calc_Auto[[#This Row],[Formule actuelle]]="(pas de formule)","SANS FORMULE",IF(Audit_Calc_Auto[[#This Row],[Formule actuelle]]=Audit_Calc_Auto[[#This Row],[Formule attendue]],"OK","MODIFIE"))</f>
        <v>OK</v>
      </c>
    </row>
    <row r="2417" spans="1:5" x14ac:dyDescent="0.25">
      <c r="A2417" s="770" t="s">
        <v>506</v>
      </c>
      <c r="B2417" s="770" t="s">
        <v>583</v>
      </c>
      <c r="C2417" s="772" t="s">
        <v>3235</v>
      </c>
      <c r="D2417" s="799" t="str" cm="1">
        <f t="array" aca="1" ref="D2417" ca="1">IFERROR(_xlfn.FORMULATEXT(INDIRECT("'" &amp; Audit_Calc_Auto[[#This Row],[Feuille]] &amp; "'!" &amp; Audit_Calc_Auto[[#This Row],[Cellule]])),"(pas de formule)")</f>
        <v>=SIERREUR(SI(I28="";"";ARRONDI(SI($K$17="Pourcentage_temps_projet";I28*K28;$I$31/$J$31*K28);2));"")</v>
      </c>
      <c r="E2417" t="str">
        <f ca="1">IF(Audit_Calc_Auto[[#This Row],[Formule actuelle]]="(pas de formule)","SANS FORMULE",IF(Audit_Calc_Auto[[#This Row],[Formule actuelle]]=Audit_Calc_Auto[[#This Row],[Formule attendue]],"OK","MODIFIE"))</f>
        <v>OK</v>
      </c>
    </row>
    <row r="2418" spans="1:5" x14ac:dyDescent="0.25">
      <c r="A2418" s="770" t="s">
        <v>506</v>
      </c>
      <c r="B2418" s="770" t="s">
        <v>591</v>
      </c>
      <c r="C2418" s="772" t="s">
        <v>3236</v>
      </c>
      <c r="D2418" s="799" t="str" cm="1">
        <f t="array" aca="1" ref="D2418" ca="1">IFERROR(_xlfn.FORMULATEXT(INDIRECT("'" &amp; Audit_Calc_Auto[[#This Row],[Feuille]] &amp; "'!" &amp; Audit_Calc_Auto[[#This Row],[Cellule]])),"(pas de formule)")</f>
        <v>=SI(N(A29);ARRONDI(SI(OU(B29="";B29=0);0;(D29/B29*C29));2);0)</v>
      </c>
      <c r="E2418" t="str">
        <f ca="1">IF(Audit_Calc_Auto[[#This Row],[Formule actuelle]]="(pas de formule)","SANS FORMULE",IF(Audit_Calc_Auto[[#This Row],[Formule actuelle]]=Audit_Calc_Auto[[#This Row],[Formule attendue]],"OK","MODIFIE"))</f>
        <v>OK</v>
      </c>
    </row>
    <row r="2419" spans="1:5" x14ac:dyDescent="0.25">
      <c r="A2419" s="770" t="s">
        <v>506</v>
      </c>
      <c r="B2419" s="770" t="s">
        <v>594</v>
      </c>
      <c r="C2419" s="772" t="s">
        <v>3237</v>
      </c>
      <c r="D2419" s="799" t="str" cm="1">
        <f t="array" aca="1" ref="D2419" ca="1">IFERROR(_xlfn.FORMULATEXT(INDIRECT("'" &amp; Audit_Calc_Auto[[#This Row],[Feuille]] &amp; "'!" &amp; Audit_Calc_Auto[[#This Row],[Cellule]])),"(pas de formule)")</f>
        <v>=SI($C$8="A RENSEIGNER";"Renseigner cellule C8";SIERREUR(ARRONDI(SI($C$8="NON";0;RECHERCHE(ANNEE(A29);$C$10:K$10;$C$13:K$13)*B29);2);0))</v>
      </c>
      <c r="E2419" t="str">
        <f ca="1">IF(Audit_Calc_Auto[[#This Row],[Formule actuelle]]="(pas de formule)","SANS FORMULE",IF(Audit_Calc_Auto[[#This Row],[Formule actuelle]]=Audit_Calc_Auto[[#This Row],[Formule attendue]],"OK","MODIFIE"))</f>
        <v>OK</v>
      </c>
    </row>
    <row r="2420" spans="1:5" x14ac:dyDescent="0.25">
      <c r="A2420" s="770" t="s">
        <v>506</v>
      </c>
      <c r="B2420" s="770" t="s">
        <v>596</v>
      </c>
      <c r="C2420" s="772" t="s">
        <v>3238</v>
      </c>
      <c r="D2420" s="799" t="str" cm="1">
        <f t="array" aca="1" ref="D2420" ca="1">IFERROR(_xlfn.FORMULATEXT(INDIRECT("'" &amp; Audit_Calc_Auto[[#This Row],[Feuille]] &amp; "'!" &amp; Audit_Calc_Auto[[#This Row],[Cellule]])),"(pas de formule)")</f>
        <v>=SI($C$8="A RENSEIGNER";"Renseigner cellule C8";SI(N(A29);ARRONDI(B29-C29+D29-E29-SI(G29&gt;=0;SI(F29-G29&lt;0;-(F29-G29);0))-H29;2);0))</v>
      </c>
      <c r="E2420" t="str">
        <f ca="1">IF(Audit_Calc_Auto[[#This Row],[Formule actuelle]]="(pas de formule)","SANS FORMULE",IF(Audit_Calc_Auto[[#This Row],[Formule actuelle]]=Audit_Calc_Auto[[#This Row],[Formule attendue]],"OK","MODIFIE"))</f>
        <v>OK</v>
      </c>
    </row>
    <row r="2421" spans="1:5" x14ac:dyDescent="0.25">
      <c r="A2421" s="770" t="s">
        <v>506</v>
      </c>
      <c r="B2421" s="770" t="s">
        <v>599</v>
      </c>
      <c r="C2421" s="772" t="s">
        <v>3239</v>
      </c>
      <c r="D2421" s="799" t="str" cm="1">
        <f t="array" aca="1" ref="D2421" ca="1">IFERROR(_xlfn.FORMULATEXT(INDIRECT("'" &amp; Audit_Calc_Auto[[#This Row],[Feuille]] &amp; "'!" &amp; Audit_Calc_Auto[[#This Row],[Cellule]])),"(pas de formule)")</f>
        <v>=SIERREUR(SI(I29="";"";ARRONDI(SI($K$17="Pourcentage_temps_projet";I29*K29;$I$31/$J$31*K29);2));"")</v>
      </c>
      <c r="E2421" t="str">
        <f ca="1">IF(Audit_Calc_Auto[[#This Row],[Formule actuelle]]="(pas de formule)","SANS FORMULE",IF(Audit_Calc_Auto[[#This Row],[Formule actuelle]]=Audit_Calc_Auto[[#This Row],[Formule attendue]],"OK","MODIFIE"))</f>
        <v>OK</v>
      </c>
    </row>
    <row r="2422" spans="1:5" x14ac:dyDescent="0.25">
      <c r="A2422" s="770" t="s">
        <v>506</v>
      </c>
      <c r="B2422" s="770" t="s">
        <v>607</v>
      </c>
      <c r="C2422" s="772" t="s">
        <v>3240</v>
      </c>
      <c r="D2422" s="799" t="str" cm="1">
        <f t="array" aca="1" ref="D2422" ca="1">IFERROR(_xlfn.FORMULATEXT(INDIRECT("'" &amp; Audit_Calc_Auto[[#This Row],[Feuille]] &amp; "'!" &amp; Audit_Calc_Auto[[#This Row],[Cellule]])),"(pas de formule)")</f>
        <v>=SI(N(A30);ARRONDI(SI(OU(B30="";B30=0);0;(D30/B30*C30));2);0)</v>
      </c>
      <c r="E2422" t="str">
        <f ca="1">IF(Audit_Calc_Auto[[#This Row],[Formule actuelle]]="(pas de formule)","SANS FORMULE",IF(Audit_Calc_Auto[[#This Row],[Formule actuelle]]=Audit_Calc_Auto[[#This Row],[Formule attendue]],"OK","MODIFIE"))</f>
        <v>OK</v>
      </c>
    </row>
    <row r="2423" spans="1:5" x14ac:dyDescent="0.25">
      <c r="A2423" s="770" t="s">
        <v>506</v>
      </c>
      <c r="B2423" s="770" t="s">
        <v>610</v>
      </c>
      <c r="C2423" s="772" t="s">
        <v>3241</v>
      </c>
      <c r="D2423" s="799" t="str" cm="1">
        <f t="array" aca="1" ref="D2423" ca="1">IFERROR(_xlfn.FORMULATEXT(INDIRECT("'" &amp; Audit_Calc_Auto[[#This Row],[Feuille]] &amp; "'!" &amp; Audit_Calc_Auto[[#This Row],[Cellule]])),"(pas de formule)")</f>
        <v>=SI($C$8="A RENSEIGNER";"Renseigner cellule C8";SIERREUR(ARRONDI(SI($C$8="NON";0;RECHERCHE(ANNEE(A30);$C$10:K$10;$C$13:K$13)*B30);2);0))</v>
      </c>
      <c r="E2423" t="str">
        <f ca="1">IF(Audit_Calc_Auto[[#This Row],[Formule actuelle]]="(pas de formule)","SANS FORMULE",IF(Audit_Calc_Auto[[#This Row],[Formule actuelle]]=Audit_Calc_Auto[[#This Row],[Formule attendue]],"OK","MODIFIE"))</f>
        <v>OK</v>
      </c>
    </row>
    <row r="2424" spans="1:5" x14ac:dyDescent="0.25">
      <c r="A2424" s="770" t="s">
        <v>506</v>
      </c>
      <c r="B2424" s="770" t="s">
        <v>612</v>
      </c>
      <c r="C2424" s="772" t="s">
        <v>3242</v>
      </c>
      <c r="D2424" s="799" t="str" cm="1">
        <f t="array" aca="1" ref="D2424" ca="1">IFERROR(_xlfn.FORMULATEXT(INDIRECT("'" &amp; Audit_Calc_Auto[[#This Row],[Feuille]] &amp; "'!" &amp; Audit_Calc_Auto[[#This Row],[Cellule]])),"(pas de formule)")</f>
        <v>=SI($C$8="A RENSEIGNER";"Renseigner cellule C8";SI(N(A30);ARRONDI(B30-C30+D30-E30-SI(G30&gt;=0;SI(F30-G30&lt;0;-(F30-G30);0))-H30;2);0))</v>
      </c>
      <c r="E2424" t="str">
        <f ca="1">IF(Audit_Calc_Auto[[#This Row],[Formule actuelle]]="(pas de formule)","SANS FORMULE",IF(Audit_Calc_Auto[[#This Row],[Formule actuelle]]=Audit_Calc_Auto[[#This Row],[Formule attendue]],"OK","MODIFIE"))</f>
        <v>OK</v>
      </c>
    </row>
    <row r="2425" spans="1:5" x14ac:dyDescent="0.25">
      <c r="A2425" s="770" t="s">
        <v>506</v>
      </c>
      <c r="B2425" s="770" t="s">
        <v>615</v>
      </c>
      <c r="C2425" s="772" t="s">
        <v>3243</v>
      </c>
      <c r="D2425" s="799" t="str" cm="1">
        <f t="array" aca="1" ref="D2425" ca="1">IFERROR(_xlfn.FORMULATEXT(INDIRECT("'" &amp; Audit_Calc_Auto[[#This Row],[Feuille]] &amp; "'!" &amp; Audit_Calc_Auto[[#This Row],[Cellule]])),"(pas de formule)")</f>
        <v>=SIERREUR(SI(I30="";"";ARRONDI(SI($K$17="Pourcentage_temps_projet";I30*K30;$I$31/$J$31*K30);2));"")</v>
      </c>
      <c r="E2425" t="str">
        <f ca="1">IF(Audit_Calc_Auto[[#This Row],[Formule actuelle]]="(pas de formule)","SANS FORMULE",IF(Audit_Calc_Auto[[#This Row],[Formule actuelle]]=Audit_Calc_Auto[[#This Row],[Formule attendue]],"OK","MODIFIE"))</f>
        <v>OK</v>
      </c>
    </row>
    <row r="2426" spans="1:5" x14ac:dyDescent="0.25">
      <c r="A2426" s="770" t="s">
        <v>506</v>
      </c>
      <c r="B2426" s="770" t="s">
        <v>621</v>
      </c>
      <c r="C2426" s="772" t="s">
        <v>3244</v>
      </c>
      <c r="D2426" s="799" t="str" cm="1">
        <f t="array" aca="1" ref="D2426" ca="1">IFERROR(_xlfn.FORMULATEXT(INDIRECT("'" &amp; Audit_Calc_Auto[[#This Row],[Feuille]] &amp; "'!" &amp; Audit_Calc_Auto[[#This Row],[Cellule]])),"(pas de formule)")</f>
        <v>=SOMME(B18:B30)</v>
      </c>
      <c r="E2426" t="str">
        <f ca="1">IF(Audit_Calc_Auto[[#This Row],[Formule actuelle]]="(pas de formule)","SANS FORMULE",IF(Audit_Calc_Auto[[#This Row],[Formule actuelle]]=Audit_Calc_Auto[[#This Row],[Formule attendue]],"OK","MODIFIE"))</f>
        <v>OK</v>
      </c>
    </row>
    <row r="2427" spans="1:5" x14ac:dyDescent="0.25">
      <c r="A2427" s="770" t="s">
        <v>506</v>
      </c>
      <c r="B2427" s="770" t="s">
        <v>1970</v>
      </c>
      <c r="C2427" s="772" t="s">
        <v>3245</v>
      </c>
      <c r="D2427" s="799" t="str" cm="1">
        <f t="array" aca="1" ref="D2427" ca="1">IFERROR(_xlfn.FORMULATEXT(INDIRECT("'" &amp; Audit_Calc_Auto[[#This Row],[Feuille]] &amp; "'!" &amp; Audit_Calc_Auto[[#This Row],[Cellule]])),"(pas de formule)")</f>
        <v>=SOMME(C18:C30)</v>
      </c>
      <c r="E2427" t="str">
        <f ca="1">IF(Audit_Calc_Auto[[#This Row],[Formule actuelle]]="(pas de formule)","SANS FORMULE",IF(Audit_Calc_Auto[[#This Row],[Formule actuelle]]=Audit_Calc_Auto[[#This Row],[Formule attendue]],"OK","MODIFIE"))</f>
        <v>OK</v>
      </c>
    </row>
    <row r="2428" spans="1:5" x14ac:dyDescent="0.25">
      <c r="A2428" s="770" t="s">
        <v>506</v>
      </c>
      <c r="B2428" s="770" t="s">
        <v>622</v>
      </c>
      <c r="C2428" s="772" t="s">
        <v>3246</v>
      </c>
      <c r="D2428" s="799" t="str" cm="1">
        <f t="array" aca="1" ref="D2428" ca="1">IFERROR(_xlfn.FORMULATEXT(INDIRECT("'" &amp; Audit_Calc_Auto[[#This Row],[Feuille]] &amp; "'!" &amp; Audit_Calc_Auto[[#This Row],[Cellule]])),"(pas de formule)")</f>
        <v>=SOMME(D18:D30)</v>
      </c>
      <c r="E2428" t="str">
        <f ca="1">IF(Audit_Calc_Auto[[#This Row],[Formule actuelle]]="(pas de formule)","SANS FORMULE",IF(Audit_Calc_Auto[[#This Row],[Formule actuelle]]=Audit_Calc_Auto[[#This Row],[Formule attendue]],"OK","MODIFIE"))</f>
        <v>OK</v>
      </c>
    </row>
    <row r="2429" spans="1:5" x14ac:dyDescent="0.25">
      <c r="A2429" s="770" t="s">
        <v>506</v>
      </c>
      <c r="B2429" s="770" t="s">
        <v>623</v>
      </c>
      <c r="C2429" s="772" t="s">
        <v>3247</v>
      </c>
      <c r="D2429" s="799" t="str" cm="1">
        <f t="array" aca="1" ref="D2429" ca="1">IFERROR(_xlfn.FORMULATEXT(INDIRECT("'" &amp; Audit_Calc_Auto[[#This Row],[Feuille]] &amp; "'!" &amp; Audit_Calc_Auto[[#This Row],[Cellule]])),"(pas de formule)")</f>
        <v>=SOMME(E18:E30)</v>
      </c>
      <c r="E2429" t="str">
        <f ca="1">IF(Audit_Calc_Auto[[#This Row],[Formule actuelle]]="(pas de formule)","SANS FORMULE",IF(Audit_Calc_Auto[[#This Row],[Formule actuelle]]=Audit_Calc_Auto[[#This Row],[Formule attendue]],"OK","MODIFIE"))</f>
        <v>OK</v>
      </c>
    </row>
    <row r="2430" spans="1:5" x14ac:dyDescent="0.25">
      <c r="A2430" s="770" t="s">
        <v>506</v>
      </c>
      <c r="B2430" s="770" t="s">
        <v>625</v>
      </c>
      <c r="C2430" s="772" t="s">
        <v>3248</v>
      </c>
      <c r="D2430" s="799" t="str" cm="1">
        <f t="array" aca="1" ref="D2430" ca="1">IFERROR(_xlfn.FORMULATEXT(INDIRECT("'" &amp; Audit_Calc_Auto[[#This Row],[Feuille]] &amp; "'!" &amp; Audit_Calc_Auto[[#This Row],[Cellule]])),"(pas de formule)")</f>
        <v>=SOMME(F18:F30)</v>
      </c>
      <c r="E2430" t="str">
        <f ca="1">IF(Audit_Calc_Auto[[#This Row],[Formule actuelle]]="(pas de formule)","SANS FORMULE",IF(Audit_Calc_Auto[[#This Row],[Formule actuelle]]=Audit_Calc_Auto[[#This Row],[Formule attendue]],"OK","MODIFIE"))</f>
        <v>OK</v>
      </c>
    </row>
    <row r="2431" spans="1:5" x14ac:dyDescent="0.25">
      <c r="A2431" s="770" t="s">
        <v>506</v>
      </c>
      <c r="B2431" s="770" t="s">
        <v>2109</v>
      </c>
      <c r="C2431" s="772" t="s">
        <v>3249</v>
      </c>
      <c r="D2431" s="799" t="str" cm="1">
        <f t="array" aca="1" ref="D2431" ca="1">IFERROR(_xlfn.FORMULATEXT(INDIRECT("'" &amp; Audit_Calc_Auto[[#This Row],[Feuille]] &amp; "'!" &amp; Audit_Calc_Auto[[#This Row],[Cellule]])),"(pas de formule)")</f>
        <v>=SOMME(G18:G30)</v>
      </c>
      <c r="E2431" t="str">
        <f ca="1">IF(Audit_Calc_Auto[[#This Row],[Formule actuelle]]="(pas de formule)","SANS FORMULE",IF(Audit_Calc_Auto[[#This Row],[Formule actuelle]]=Audit_Calc_Auto[[#This Row],[Formule attendue]],"OK","MODIFIE"))</f>
        <v>OK</v>
      </c>
    </row>
    <row r="2432" spans="1:5" x14ac:dyDescent="0.25">
      <c r="A2432" s="770" t="s">
        <v>506</v>
      </c>
      <c r="B2432" s="770" t="s">
        <v>626</v>
      </c>
      <c r="C2432" s="772" t="s">
        <v>3250</v>
      </c>
      <c r="D2432" s="799" t="str" cm="1">
        <f t="array" aca="1" ref="D2432" ca="1">IFERROR(_xlfn.FORMULATEXT(INDIRECT("'" &amp; Audit_Calc_Auto[[#This Row],[Feuille]] &amp; "'!" &amp; Audit_Calc_Auto[[#This Row],[Cellule]])),"(pas de formule)")</f>
        <v>=SOMME(H18:H30)</v>
      </c>
      <c r="E2432" t="str">
        <f ca="1">IF(Audit_Calc_Auto[[#This Row],[Formule actuelle]]="(pas de formule)","SANS FORMULE",IF(Audit_Calc_Auto[[#This Row],[Formule actuelle]]=Audit_Calc_Auto[[#This Row],[Formule attendue]],"OK","MODIFIE"))</f>
        <v>OK</v>
      </c>
    </row>
    <row r="2433" spans="1:5" x14ac:dyDescent="0.25">
      <c r="A2433" s="770" t="s">
        <v>506</v>
      </c>
      <c r="B2433" s="770" t="s">
        <v>628</v>
      </c>
      <c r="C2433" s="772" t="s">
        <v>3251</v>
      </c>
      <c r="D2433" s="799" t="str" cm="1">
        <f t="array" aca="1" ref="D2433" ca="1">IFERROR(_xlfn.FORMULATEXT(INDIRECT("'" &amp; Audit_Calc_Auto[[#This Row],[Feuille]] &amp; "'!" &amp; Audit_Calc_Auto[[#This Row],[Cellule]])),"(pas de formule)")</f>
        <v>=SOMME(I18:I30)</v>
      </c>
      <c r="E2433" t="str">
        <f ca="1">IF(Audit_Calc_Auto[[#This Row],[Formule actuelle]]="(pas de formule)","SANS FORMULE",IF(Audit_Calc_Auto[[#This Row],[Formule actuelle]]=Audit_Calc_Auto[[#This Row],[Formule attendue]],"OK","MODIFIE"))</f>
        <v>OK</v>
      </c>
    </row>
    <row r="2434" spans="1:5" x14ac:dyDescent="0.25">
      <c r="A2434" s="770" t="s">
        <v>506</v>
      </c>
      <c r="B2434" s="770" t="s">
        <v>629</v>
      </c>
      <c r="C2434" s="772" t="s">
        <v>3252</v>
      </c>
      <c r="D2434" s="799" t="str" cm="1">
        <f t="array" aca="1" ref="D2434" ca="1">IFERROR(_xlfn.FORMULATEXT(INDIRECT("'" &amp; Audit_Calc_Auto[[#This Row],[Feuille]] &amp; "'!" &amp; Audit_Calc_Auto[[#This Row],[Cellule]])),"(pas de formule)")</f>
        <v>=SI(K17="Jours_projet";218/12*NB.SI(I18:I30;"&gt;"&amp;0);ARRONDI((1607/12*NB.SI(I18:I30;"&gt;"&amp;0));2))</v>
      </c>
      <c r="E2434" t="str">
        <f ca="1">IF(Audit_Calc_Auto[[#This Row],[Formule actuelle]]="(pas de formule)","SANS FORMULE",IF(Audit_Calc_Auto[[#This Row],[Formule actuelle]]=Audit_Calc_Auto[[#This Row],[Formule attendue]],"OK","MODIFIE"))</f>
        <v>OK</v>
      </c>
    </row>
    <row r="2435" spans="1:5" x14ac:dyDescent="0.25">
      <c r="A2435" s="770" t="s">
        <v>506</v>
      </c>
      <c r="B2435" s="770" t="s">
        <v>631</v>
      </c>
      <c r="C2435" s="772" t="s">
        <v>3253</v>
      </c>
      <c r="D2435" s="799" t="str" cm="1">
        <f t="array" aca="1" ref="D2435" ca="1">IFERROR(_xlfn.FORMULATEXT(INDIRECT("'" &amp; Audit_Calc_Auto[[#This Row],[Feuille]] &amp; "'!" &amp; Audit_Calc_Auto[[#This Row],[Cellule]])),"(pas de formule)")</f>
        <v>=MAX(0;SOMME(L18:L30))</v>
      </c>
      <c r="E2435" t="str">
        <f ca="1">IF(Audit_Calc_Auto[[#This Row],[Formule actuelle]]="(pas de formule)","SANS FORMULE",IF(Audit_Calc_Auto[[#This Row],[Formule actuelle]]=Audit_Calc_Auto[[#This Row],[Formule attendue]],"OK","MODIFIE"))</f>
        <v>OK</v>
      </c>
    </row>
    <row r="2436" spans="1:5" x14ac:dyDescent="0.25">
      <c r="A2436" s="770" t="s">
        <v>506</v>
      </c>
      <c r="B2436" s="770" t="s">
        <v>2110</v>
      </c>
      <c r="C2436" s="772" t="s">
        <v>3254</v>
      </c>
      <c r="D2436" s="799" t="str" cm="1">
        <f t="array" aca="1" ref="D2436" ca="1">IFERROR(_xlfn.FORMULATEXT(INDIRECT("'" &amp; Audit_Calc_Auto[[#This Row],[Feuille]] &amp; "'!" &amp; Audit_Calc_Auto[[#This Row],[Cellule]])),"(pas de formule)")</f>
        <v>=SI(MIN(M18:M30)&lt;1/1/2014;"";MIN(M18:M30))</v>
      </c>
      <c r="E2436" t="str">
        <f ca="1">IF(Audit_Calc_Auto[[#This Row],[Formule actuelle]]="(pas de formule)","SANS FORMULE",IF(Audit_Calc_Auto[[#This Row],[Formule actuelle]]=Audit_Calc_Auto[[#This Row],[Formule attendue]],"OK","MODIFIE"))</f>
        <v>OK</v>
      </c>
    </row>
    <row r="2437" spans="1:5" x14ac:dyDescent="0.25">
      <c r="A2437" s="770" t="s">
        <v>506</v>
      </c>
      <c r="B2437" s="770" t="s">
        <v>2111</v>
      </c>
      <c r="C2437" s="772" t="s">
        <v>3255</v>
      </c>
      <c r="D2437" s="799" t="str" cm="1">
        <f t="array" aca="1" ref="D2437" ca="1">IFERROR(_xlfn.FORMULATEXT(INDIRECT("'" &amp; Audit_Calc_Auto[[#This Row],[Feuille]] &amp; "'!" &amp; Audit_Calc_Auto[[#This Row],[Cellule]])),"(pas de formule)")</f>
        <v>=SI(MAX(N17:N29)&lt;1/1/2014;"";MAX(N17:N29))</v>
      </c>
      <c r="E2437" t="str">
        <f ca="1">IF(Audit_Calc_Auto[[#This Row],[Formule actuelle]]="(pas de formule)","SANS FORMULE",IF(Audit_Calc_Auto[[#This Row],[Formule actuelle]]=Audit_Calc_Auto[[#This Row],[Formule attendue]],"OK","MODIFIE"))</f>
        <v>OK</v>
      </c>
    </row>
    <row r="2438" spans="1:5" x14ac:dyDescent="0.25">
      <c r="A2438" s="770" t="s">
        <v>506</v>
      </c>
      <c r="B2438" s="770" t="s">
        <v>644</v>
      </c>
      <c r="C2438" s="772" t="s">
        <v>3256</v>
      </c>
      <c r="D2438" s="799" t="str" cm="1">
        <f t="array" aca="1" ref="D2438"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2438" t="str">
        <f ca="1">IF(Audit_Calc_Auto[[#This Row],[Formule actuelle]]="(pas de formule)","SANS FORMULE",IF(Audit_Calc_Auto[[#This Row],[Formule actuelle]]=Audit_Calc_Auto[[#This Row],[Formule attendue]],"OK","MODIFIE"))</f>
        <v>OK</v>
      </c>
    </row>
    <row r="2439" spans="1:5" x14ac:dyDescent="0.25">
      <c r="A2439" s="770" t="s">
        <v>506</v>
      </c>
      <c r="B2439" s="770" t="s">
        <v>645</v>
      </c>
      <c r="C2439" s="772" t="s">
        <v>3257</v>
      </c>
      <c r="D2439" s="799" t="str" cm="1">
        <f t="array" aca="1" ref="D2439"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2439" t="str">
        <f ca="1">IF(Audit_Calc_Auto[[#This Row],[Formule actuelle]]="(pas de formule)","SANS FORMULE",IF(Audit_Calc_Auto[[#This Row],[Formule actuelle]]=Audit_Calc_Auto[[#This Row],[Formule attendue]],"OK","MODIFIE"))</f>
        <v>OK</v>
      </c>
    </row>
    <row r="2440" spans="1:5" x14ac:dyDescent="0.25">
      <c r="A2440" s="770" t="s">
        <v>506</v>
      </c>
      <c r="B2440" s="770" t="s">
        <v>646</v>
      </c>
      <c r="C2440" s="772" t="s">
        <v>3258</v>
      </c>
      <c r="D2440" s="799" t="str" cm="1">
        <f t="array" aca="1" ref="D2440" ca="1">IFERROR(_xlfn.FORMULATEXT(INDIRECT("'" &amp; Audit_Calc_Auto[[#This Row],[Feuille]] &amp; "'!" &amp; Audit_Calc_Auto[[#This Row],[Cellule]])),"(pas de formule)")</f>
        <v>=SI(K31&lt;&gt;0;"Ci-dessus IJSS à déduire des dépenses retenues sur le projet";"**Se référer à l'onglet NOTICE EXPLICATIVE pour vous aider")</v>
      </c>
      <c r="E2440" t="str">
        <f ca="1">IF(Audit_Calc_Auto[[#This Row],[Formule actuelle]]="(pas de formule)","SANS FORMULE",IF(Audit_Calc_Auto[[#This Row],[Formule actuelle]]=Audit_Calc_Auto[[#This Row],[Formule attendue]],"OK","MODIFIE"))</f>
        <v>OK</v>
      </c>
    </row>
    <row r="2441" spans="1:5" x14ac:dyDescent="0.25">
      <c r="A2441" s="770" t="s">
        <v>506</v>
      </c>
      <c r="B2441" s="770" t="s">
        <v>668</v>
      </c>
      <c r="C2441" s="772" t="s">
        <v>2089</v>
      </c>
      <c r="D2441" s="799" t="str" cm="1">
        <f t="array" aca="1" ref="D2441" ca="1">IFERROR(_xlfn.FORMULATEXT(INDIRECT("'" &amp; Audit_Calc_Auto[[#This Row],[Feuille]] &amp; "'!" &amp; Audit_Calc_Auto[[#This Row],[Cellule]])),"(pas de formule)")</f>
        <v>='Etat récapitulatif des dépenses'!$D$4</v>
      </c>
      <c r="E2441" t="str">
        <f ca="1">IF(Audit_Calc_Auto[[#This Row],[Formule actuelle]]="(pas de formule)","SANS FORMULE",IF(Audit_Calc_Auto[[#This Row],[Formule actuelle]]=Audit_Calc_Auto[[#This Row],[Formule attendue]],"OK","MODIFIE"))</f>
        <v>OK</v>
      </c>
    </row>
    <row r="2442" spans="1:5" x14ac:dyDescent="0.25">
      <c r="A2442" s="770" t="s">
        <v>506</v>
      </c>
      <c r="B2442" s="770" t="s">
        <v>669</v>
      </c>
      <c r="C2442" s="772" t="s">
        <v>2091</v>
      </c>
      <c r="D2442" s="799" t="str" cm="1">
        <f t="array" aca="1" ref="D2442" ca="1">IFERROR(_xlfn.FORMULATEXT(INDIRECT("'" &amp; Audit_Calc_Auto[[#This Row],[Feuille]] &amp; "'!" &amp; Audit_Calc_Auto[[#This Row],[Cellule]])),"(pas de formule)")</f>
        <v>='Etat récapitulatif des dépenses'!$J$3</v>
      </c>
      <c r="E2442" t="str">
        <f ca="1">IF(Audit_Calc_Auto[[#This Row],[Formule actuelle]]="(pas de formule)","SANS FORMULE",IF(Audit_Calc_Auto[[#This Row],[Formule actuelle]]=Audit_Calc_Auto[[#This Row],[Formule attendue]],"OK","MODIFIE"))</f>
        <v>OK</v>
      </c>
    </row>
    <row r="2443" spans="1:5" x14ac:dyDescent="0.25">
      <c r="A2443" s="770" t="s">
        <v>506</v>
      </c>
      <c r="B2443" s="770" t="s">
        <v>2114</v>
      </c>
      <c r="C2443" s="772" t="s">
        <v>2115</v>
      </c>
      <c r="D2443" s="799" t="str" cm="1">
        <f t="array" aca="1" ref="D2443" ca="1">IFERROR(_xlfn.FORMULATEXT(INDIRECT("'" &amp; Audit_Calc_Auto[[#This Row],[Feuille]] &amp; "'!" &amp; Audit_Calc_Auto[[#This Row],[Cellule]])),"(pas de formule)")</f>
        <v>=A35</v>
      </c>
      <c r="E2443" t="str">
        <f ca="1">IF(Audit_Calc_Auto[[#This Row],[Formule actuelle]]="(pas de formule)","SANS FORMULE",IF(Audit_Calc_Auto[[#This Row],[Formule actuelle]]=Audit_Calc_Auto[[#This Row],[Formule attendue]],"OK","MODIFIE"))</f>
        <v>OK</v>
      </c>
    </row>
    <row r="2444" spans="1:5" x14ac:dyDescent="0.25">
      <c r="A2444" s="770" t="s">
        <v>506</v>
      </c>
      <c r="B2444" s="770" t="s">
        <v>735</v>
      </c>
      <c r="C2444" s="772" t="s">
        <v>3259</v>
      </c>
      <c r="D2444" s="799" t="str" cm="1">
        <f t="array" aca="1" ref="D2444" ca="1">IFERROR(_xlfn.FORMULATEXT(INDIRECT("'" &amp; Audit_Calc_Auto[[#This Row],[Feuille]] &amp; "'!" &amp; Audit_Calc_Auto[[#This Row],[Cellule]])),"(pas de formule)")</f>
        <v>=SI(N(A38);ARRONDI(SI(OU(B38="";B38=0);0;(D38/B38*C38));2);0)</v>
      </c>
      <c r="E2444" t="str">
        <f ca="1">IF(Audit_Calc_Auto[[#This Row],[Formule actuelle]]="(pas de formule)","SANS FORMULE",IF(Audit_Calc_Auto[[#This Row],[Formule actuelle]]=Audit_Calc_Auto[[#This Row],[Formule attendue]],"OK","MODIFIE"))</f>
        <v>OK</v>
      </c>
    </row>
    <row r="2445" spans="1:5" x14ac:dyDescent="0.25">
      <c r="A2445" s="770" t="s">
        <v>506</v>
      </c>
      <c r="B2445" s="770" t="s">
        <v>738</v>
      </c>
      <c r="C2445" s="772" t="s">
        <v>3260</v>
      </c>
      <c r="D2445" s="799" t="str" cm="1">
        <f t="array" aca="1" ref="D2445" ca="1">IFERROR(_xlfn.FORMULATEXT(INDIRECT("'" &amp; Audit_Calc_Auto[[#This Row],[Feuille]] &amp; "'!" &amp; Audit_Calc_Auto[[#This Row],[Cellule]])),"(pas de formule)")</f>
        <v>=SI($C$8="A RENSEIGNER";"Renseigner cellule C8";SIERREUR(ARRONDI(SI($C$8="NON";0;RECHERCHE(ANNEE(A38);$C$10:K$10;$C$13:K$13)*B38);2);0))</v>
      </c>
      <c r="E2445" t="str">
        <f ca="1">IF(Audit_Calc_Auto[[#This Row],[Formule actuelle]]="(pas de formule)","SANS FORMULE",IF(Audit_Calc_Auto[[#This Row],[Formule actuelle]]=Audit_Calc_Auto[[#This Row],[Formule attendue]],"OK","MODIFIE"))</f>
        <v>OK</v>
      </c>
    </row>
    <row r="2446" spans="1:5" x14ac:dyDescent="0.25">
      <c r="A2446" s="770" t="s">
        <v>506</v>
      </c>
      <c r="B2446" s="770" t="s">
        <v>740</v>
      </c>
      <c r="C2446" s="772" t="s">
        <v>3261</v>
      </c>
      <c r="D2446" s="799" t="str" cm="1">
        <f t="array" aca="1" ref="D2446" ca="1">IFERROR(_xlfn.FORMULATEXT(INDIRECT("'" &amp; Audit_Calc_Auto[[#This Row],[Feuille]] &amp; "'!" &amp; Audit_Calc_Auto[[#This Row],[Cellule]])),"(pas de formule)")</f>
        <v>=SI($C$8="A RENSEIGNER";"Renseigner cellule C8";SI(N(A38);ARRONDI(B38-C38+D38-E38-SI(G38&gt;=0;SI(F38-G38&lt;0;-(F38-G38);0))-H38;2);0))</v>
      </c>
      <c r="E2446" t="str">
        <f ca="1">IF(Audit_Calc_Auto[[#This Row],[Formule actuelle]]="(pas de formule)","SANS FORMULE",IF(Audit_Calc_Auto[[#This Row],[Formule actuelle]]=Audit_Calc_Auto[[#This Row],[Formule attendue]],"OK","MODIFIE"))</f>
        <v>OK</v>
      </c>
    </row>
    <row r="2447" spans="1:5" x14ac:dyDescent="0.25">
      <c r="A2447" s="770" t="s">
        <v>506</v>
      </c>
      <c r="B2447" s="770" t="s">
        <v>743</v>
      </c>
      <c r="C2447" s="772" t="s">
        <v>3262</v>
      </c>
      <c r="D2447" s="799" t="str" cm="1">
        <f t="array" aca="1" ref="D2447" ca="1">IFERROR(_xlfn.FORMULATEXT(INDIRECT("'" &amp; Audit_Calc_Auto[[#This Row],[Feuille]] &amp; "'!" &amp; Audit_Calc_Auto[[#This Row],[Cellule]])),"(pas de formule)")</f>
        <v>=SIERREUR(SI(I38="";"";ARRONDI(SI($K$37="Pourcentage_temps_projet";I38*K38;$I$51/$J$51*K38);2));"")</v>
      </c>
      <c r="E2447" t="str">
        <f ca="1">IF(Audit_Calc_Auto[[#This Row],[Formule actuelle]]="(pas de formule)","SANS FORMULE",IF(Audit_Calc_Auto[[#This Row],[Formule actuelle]]=Audit_Calc_Auto[[#This Row],[Formule attendue]],"OK","MODIFIE"))</f>
        <v>OK</v>
      </c>
    </row>
    <row r="2448" spans="1:5" x14ac:dyDescent="0.25">
      <c r="A2448" s="770" t="s">
        <v>506</v>
      </c>
      <c r="B2448" s="770" t="s">
        <v>751</v>
      </c>
      <c r="C2448" s="772" t="s">
        <v>3263</v>
      </c>
      <c r="D2448" s="799" t="str" cm="1">
        <f t="array" aca="1" ref="D2448" ca="1">IFERROR(_xlfn.FORMULATEXT(INDIRECT("'" &amp; Audit_Calc_Auto[[#This Row],[Feuille]] &amp; "'!" &amp; Audit_Calc_Auto[[#This Row],[Cellule]])),"(pas de formule)")</f>
        <v>=SI(N(A39);ARRONDI(SI(OU(B39="";B39=0);0;(D39/B39*C39));2);0)</v>
      </c>
      <c r="E2448" t="str">
        <f ca="1">IF(Audit_Calc_Auto[[#This Row],[Formule actuelle]]="(pas de formule)","SANS FORMULE",IF(Audit_Calc_Auto[[#This Row],[Formule actuelle]]=Audit_Calc_Auto[[#This Row],[Formule attendue]],"OK","MODIFIE"))</f>
        <v>OK</v>
      </c>
    </row>
    <row r="2449" spans="1:5" x14ac:dyDescent="0.25">
      <c r="A2449" s="770" t="s">
        <v>506</v>
      </c>
      <c r="B2449" s="770" t="s">
        <v>754</v>
      </c>
      <c r="C2449" s="772" t="s">
        <v>3264</v>
      </c>
      <c r="D2449" s="799" t="str" cm="1">
        <f t="array" aca="1" ref="D2449" ca="1">IFERROR(_xlfn.FORMULATEXT(INDIRECT("'" &amp; Audit_Calc_Auto[[#This Row],[Feuille]] &amp; "'!" &amp; Audit_Calc_Auto[[#This Row],[Cellule]])),"(pas de formule)")</f>
        <v>=SI($C$8="A RENSEIGNER";"Renseigner cellule C8";SIERREUR(ARRONDI(SI($C$8="NON";0;RECHERCHE(ANNEE(A39);$C$10:K$10;$C$13:K$13)*B39);2);0))</v>
      </c>
      <c r="E2449" t="str">
        <f ca="1">IF(Audit_Calc_Auto[[#This Row],[Formule actuelle]]="(pas de formule)","SANS FORMULE",IF(Audit_Calc_Auto[[#This Row],[Formule actuelle]]=Audit_Calc_Auto[[#This Row],[Formule attendue]],"OK","MODIFIE"))</f>
        <v>OK</v>
      </c>
    </row>
    <row r="2450" spans="1:5" x14ac:dyDescent="0.25">
      <c r="A2450" s="770" t="s">
        <v>506</v>
      </c>
      <c r="B2450" s="770" t="s">
        <v>756</v>
      </c>
      <c r="C2450" s="772" t="s">
        <v>3265</v>
      </c>
      <c r="D2450" s="799" t="str" cm="1">
        <f t="array" aca="1" ref="D2450" ca="1">IFERROR(_xlfn.FORMULATEXT(INDIRECT("'" &amp; Audit_Calc_Auto[[#This Row],[Feuille]] &amp; "'!" &amp; Audit_Calc_Auto[[#This Row],[Cellule]])),"(pas de formule)")</f>
        <v>=SI($C$8="A RENSEIGNER";"Renseigner cellule C8";SI(N(A39);ARRONDI(B39-C39+D39-E39-SI(G39&gt;=0;SI(F39-G39&lt;0;-(F39-G39);0))-H39;2);0))</v>
      </c>
      <c r="E2450" t="str">
        <f ca="1">IF(Audit_Calc_Auto[[#This Row],[Formule actuelle]]="(pas de formule)","SANS FORMULE",IF(Audit_Calc_Auto[[#This Row],[Formule actuelle]]=Audit_Calc_Auto[[#This Row],[Formule attendue]],"OK","MODIFIE"))</f>
        <v>OK</v>
      </c>
    </row>
    <row r="2451" spans="1:5" x14ac:dyDescent="0.25">
      <c r="A2451" s="770" t="s">
        <v>506</v>
      </c>
      <c r="B2451" s="770" t="s">
        <v>759</v>
      </c>
      <c r="C2451" s="772" t="s">
        <v>3266</v>
      </c>
      <c r="D2451" s="799" t="str" cm="1">
        <f t="array" aca="1" ref="D2451" ca="1">IFERROR(_xlfn.FORMULATEXT(INDIRECT("'" &amp; Audit_Calc_Auto[[#This Row],[Feuille]] &amp; "'!" &amp; Audit_Calc_Auto[[#This Row],[Cellule]])),"(pas de formule)")</f>
        <v>=SIERREUR(SI(I39="";"";ARRONDI(SI($K$37="Pourcentage_temps_projet";I39*K39;$I$51/$J$51*K39);2));"")</v>
      </c>
      <c r="E2451" t="str">
        <f ca="1">IF(Audit_Calc_Auto[[#This Row],[Formule actuelle]]="(pas de formule)","SANS FORMULE",IF(Audit_Calc_Auto[[#This Row],[Formule actuelle]]=Audit_Calc_Auto[[#This Row],[Formule attendue]],"OK","MODIFIE"))</f>
        <v>OK</v>
      </c>
    </row>
    <row r="2452" spans="1:5" x14ac:dyDescent="0.25">
      <c r="A2452" s="770" t="s">
        <v>506</v>
      </c>
      <c r="B2452" s="770" t="s">
        <v>767</v>
      </c>
      <c r="C2452" s="772" t="s">
        <v>3267</v>
      </c>
      <c r="D2452" s="799" t="str" cm="1">
        <f t="array" aca="1" ref="D2452" ca="1">IFERROR(_xlfn.FORMULATEXT(INDIRECT("'" &amp; Audit_Calc_Auto[[#This Row],[Feuille]] &amp; "'!" &amp; Audit_Calc_Auto[[#This Row],[Cellule]])),"(pas de formule)")</f>
        <v>=SI(N(A40);ARRONDI(SI(OU(B40="";B40=0);0;(D40/B40*C40));2);0)</v>
      </c>
      <c r="E2452" t="str">
        <f ca="1">IF(Audit_Calc_Auto[[#This Row],[Formule actuelle]]="(pas de formule)","SANS FORMULE",IF(Audit_Calc_Auto[[#This Row],[Formule actuelle]]=Audit_Calc_Auto[[#This Row],[Formule attendue]],"OK","MODIFIE"))</f>
        <v>OK</v>
      </c>
    </row>
    <row r="2453" spans="1:5" x14ac:dyDescent="0.25">
      <c r="A2453" s="770" t="s">
        <v>506</v>
      </c>
      <c r="B2453" s="770" t="s">
        <v>770</v>
      </c>
      <c r="C2453" s="772" t="s">
        <v>3268</v>
      </c>
      <c r="D2453" s="799" t="str" cm="1">
        <f t="array" aca="1" ref="D2453" ca="1">IFERROR(_xlfn.FORMULATEXT(INDIRECT("'" &amp; Audit_Calc_Auto[[#This Row],[Feuille]] &amp; "'!" &amp; Audit_Calc_Auto[[#This Row],[Cellule]])),"(pas de formule)")</f>
        <v>=SI($C$8="A RENSEIGNER";"Renseigner cellule C8";SIERREUR(ARRONDI(SI($C$8="NON";0;RECHERCHE(ANNEE(A40);$C$10:K$10;$C$13:K$13)*B40);2);0))</v>
      </c>
      <c r="E2453" t="str">
        <f ca="1">IF(Audit_Calc_Auto[[#This Row],[Formule actuelle]]="(pas de formule)","SANS FORMULE",IF(Audit_Calc_Auto[[#This Row],[Formule actuelle]]=Audit_Calc_Auto[[#This Row],[Formule attendue]],"OK","MODIFIE"))</f>
        <v>OK</v>
      </c>
    </row>
    <row r="2454" spans="1:5" x14ac:dyDescent="0.25">
      <c r="A2454" s="770" t="s">
        <v>506</v>
      </c>
      <c r="B2454" s="770" t="s">
        <v>772</v>
      </c>
      <c r="C2454" s="772" t="s">
        <v>3269</v>
      </c>
      <c r="D2454" s="799" t="str" cm="1">
        <f t="array" aca="1" ref="D2454" ca="1">IFERROR(_xlfn.FORMULATEXT(INDIRECT("'" &amp; Audit_Calc_Auto[[#This Row],[Feuille]] &amp; "'!" &amp; Audit_Calc_Auto[[#This Row],[Cellule]])),"(pas de formule)")</f>
        <v>=SI($C$8="A RENSEIGNER";"Renseigner cellule C8";SI(N(A40);ARRONDI(B40-C40+D40-E40-SI(G40&gt;=0;SI(F40-G40&lt;0;-(F40-G40);0))-H40;2);0))</v>
      </c>
      <c r="E2454" t="str">
        <f ca="1">IF(Audit_Calc_Auto[[#This Row],[Formule actuelle]]="(pas de formule)","SANS FORMULE",IF(Audit_Calc_Auto[[#This Row],[Formule actuelle]]=Audit_Calc_Auto[[#This Row],[Formule attendue]],"OK","MODIFIE"))</f>
        <v>OK</v>
      </c>
    </row>
    <row r="2455" spans="1:5" x14ac:dyDescent="0.25">
      <c r="A2455" s="770" t="s">
        <v>506</v>
      </c>
      <c r="B2455" s="770" t="s">
        <v>775</v>
      </c>
      <c r="C2455" s="772" t="s">
        <v>3270</v>
      </c>
      <c r="D2455" s="799" t="str" cm="1">
        <f t="array" aca="1" ref="D2455" ca="1">IFERROR(_xlfn.FORMULATEXT(INDIRECT("'" &amp; Audit_Calc_Auto[[#This Row],[Feuille]] &amp; "'!" &amp; Audit_Calc_Auto[[#This Row],[Cellule]])),"(pas de formule)")</f>
        <v>=SIERREUR(SI(I40="";"";ARRONDI(SI($K$37="Pourcentage_temps_projet";I40*K40;$I$51/$J$51*K40);2));"")</v>
      </c>
      <c r="E2455" t="str">
        <f ca="1">IF(Audit_Calc_Auto[[#This Row],[Formule actuelle]]="(pas de formule)","SANS FORMULE",IF(Audit_Calc_Auto[[#This Row],[Formule actuelle]]=Audit_Calc_Auto[[#This Row],[Formule attendue]],"OK","MODIFIE"))</f>
        <v>OK</v>
      </c>
    </row>
    <row r="2456" spans="1:5" x14ac:dyDescent="0.25">
      <c r="A2456" s="770" t="s">
        <v>506</v>
      </c>
      <c r="B2456" s="770" t="s">
        <v>783</v>
      </c>
      <c r="C2456" s="772" t="s">
        <v>3271</v>
      </c>
      <c r="D2456" s="799" t="str" cm="1">
        <f t="array" aca="1" ref="D2456" ca="1">IFERROR(_xlfn.FORMULATEXT(INDIRECT("'" &amp; Audit_Calc_Auto[[#This Row],[Feuille]] &amp; "'!" &amp; Audit_Calc_Auto[[#This Row],[Cellule]])),"(pas de formule)")</f>
        <v>=SI(N(A41);ARRONDI(SI(OU(B41="";B41=0);0;(D41/B41*C41));2);0)</v>
      </c>
      <c r="E2456" t="str">
        <f ca="1">IF(Audit_Calc_Auto[[#This Row],[Formule actuelle]]="(pas de formule)","SANS FORMULE",IF(Audit_Calc_Auto[[#This Row],[Formule actuelle]]=Audit_Calc_Auto[[#This Row],[Formule attendue]],"OK","MODIFIE"))</f>
        <v>OK</v>
      </c>
    </row>
    <row r="2457" spans="1:5" x14ac:dyDescent="0.25">
      <c r="A2457" s="770" t="s">
        <v>506</v>
      </c>
      <c r="B2457" s="770" t="s">
        <v>786</v>
      </c>
      <c r="C2457" s="772" t="s">
        <v>3272</v>
      </c>
      <c r="D2457" s="799" t="str" cm="1">
        <f t="array" aca="1" ref="D2457" ca="1">IFERROR(_xlfn.FORMULATEXT(INDIRECT("'" &amp; Audit_Calc_Auto[[#This Row],[Feuille]] &amp; "'!" &amp; Audit_Calc_Auto[[#This Row],[Cellule]])),"(pas de formule)")</f>
        <v>=SI($C$8="A RENSEIGNER";"Renseigner cellule C8";SIERREUR(ARRONDI(SI($C$8="NON";0;RECHERCHE(ANNEE(A41);$C$10:K$10;$C$13:K$13)*B41);2);0))</v>
      </c>
      <c r="E2457" t="str">
        <f ca="1">IF(Audit_Calc_Auto[[#This Row],[Formule actuelle]]="(pas de formule)","SANS FORMULE",IF(Audit_Calc_Auto[[#This Row],[Formule actuelle]]=Audit_Calc_Auto[[#This Row],[Formule attendue]],"OK","MODIFIE"))</f>
        <v>OK</v>
      </c>
    </row>
    <row r="2458" spans="1:5" x14ac:dyDescent="0.25">
      <c r="A2458" s="770" t="s">
        <v>506</v>
      </c>
      <c r="B2458" s="770" t="s">
        <v>788</v>
      </c>
      <c r="C2458" s="772" t="s">
        <v>3273</v>
      </c>
      <c r="D2458" s="799" t="str" cm="1">
        <f t="array" aca="1" ref="D2458" ca="1">IFERROR(_xlfn.FORMULATEXT(INDIRECT("'" &amp; Audit_Calc_Auto[[#This Row],[Feuille]] &amp; "'!" &amp; Audit_Calc_Auto[[#This Row],[Cellule]])),"(pas de formule)")</f>
        <v>=SI($C$8="A RENSEIGNER";"Renseigner cellule C8";SI(N(A41);ARRONDI(B41-C41+D41-E41-SI(G41&gt;=0;SI(F41-G41&lt;0;-(F41-G41);0))-H41;2);0))</v>
      </c>
      <c r="E2458" t="str">
        <f ca="1">IF(Audit_Calc_Auto[[#This Row],[Formule actuelle]]="(pas de formule)","SANS FORMULE",IF(Audit_Calc_Auto[[#This Row],[Formule actuelle]]=Audit_Calc_Auto[[#This Row],[Formule attendue]],"OK","MODIFIE"))</f>
        <v>OK</v>
      </c>
    </row>
    <row r="2459" spans="1:5" x14ac:dyDescent="0.25">
      <c r="A2459" s="770" t="s">
        <v>506</v>
      </c>
      <c r="B2459" s="770" t="s">
        <v>791</v>
      </c>
      <c r="C2459" s="772" t="s">
        <v>3274</v>
      </c>
      <c r="D2459" s="799" t="str" cm="1">
        <f t="array" aca="1" ref="D2459" ca="1">IFERROR(_xlfn.FORMULATEXT(INDIRECT("'" &amp; Audit_Calc_Auto[[#This Row],[Feuille]] &amp; "'!" &amp; Audit_Calc_Auto[[#This Row],[Cellule]])),"(pas de formule)")</f>
        <v>=SIERREUR(SI(I41="";"";ARRONDI(SI($K$37="Pourcentage_temps_projet";I41*K41;$I$51/$J$51*K41);2));"")</v>
      </c>
      <c r="E2459" t="str">
        <f ca="1">IF(Audit_Calc_Auto[[#This Row],[Formule actuelle]]="(pas de formule)","SANS FORMULE",IF(Audit_Calc_Auto[[#This Row],[Formule actuelle]]=Audit_Calc_Auto[[#This Row],[Formule attendue]],"OK","MODIFIE"))</f>
        <v>OK</v>
      </c>
    </row>
    <row r="2460" spans="1:5" x14ac:dyDescent="0.25">
      <c r="A2460" s="770" t="s">
        <v>506</v>
      </c>
      <c r="B2460" s="770" t="s">
        <v>799</v>
      </c>
      <c r="C2460" s="772" t="s">
        <v>3275</v>
      </c>
      <c r="D2460" s="799" t="str" cm="1">
        <f t="array" aca="1" ref="D2460" ca="1">IFERROR(_xlfn.FORMULATEXT(INDIRECT("'" &amp; Audit_Calc_Auto[[#This Row],[Feuille]] &amp; "'!" &amp; Audit_Calc_Auto[[#This Row],[Cellule]])),"(pas de formule)")</f>
        <v>=SI(N(A42);ARRONDI(SI(OU(B42="";B42=0);0;(D42/B42*C42));2);0)</v>
      </c>
      <c r="E2460" t="str">
        <f ca="1">IF(Audit_Calc_Auto[[#This Row],[Formule actuelle]]="(pas de formule)","SANS FORMULE",IF(Audit_Calc_Auto[[#This Row],[Formule actuelle]]=Audit_Calc_Auto[[#This Row],[Formule attendue]],"OK","MODIFIE"))</f>
        <v>OK</v>
      </c>
    </row>
    <row r="2461" spans="1:5" x14ac:dyDescent="0.25">
      <c r="A2461" s="770" t="s">
        <v>506</v>
      </c>
      <c r="B2461" s="770" t="s">
        <v>802</v>
      </c>
      <c r="C2461" s="772" t="s">
        <v>3276</v>
      </c>
      <c r="D2461" s="799" t="str" cm="1">
        <f t="array" aca="1" ref="D2461" ca="1">IFERROR(_xlfn.FORMULATEXT(INDIRECT("'" &amp; Audit_Calc_Auto[[#This Row],[Feuille]] &amp; "'!" &amp; Audit_Calc_Auto[[#This Row],[Cellule]])),"(pas de formule)")</f>
        <v>=SI($C$8="A RENSEIGNER";"Renseigner cellule C8";SIERREUR(ARRONDI(SI($C$8="NON";0;RECHERCHE(ANNEE(A42);$C$10:K$10;$C$13:K$13)*B42);2);0))</v>
      </c>
      <c r="E2461" t="str">
        <f ca="1">IF(Audit_Calc_Auto[[#This Row],[Formule actuelle]]="(pas de formule)","SANS FORMULE",IF(Audit_Calc_Auto[[#This Row],[Formule actuelle]]=Audit_Calc_Auto[[#This Row],[Formule attendue]],"OK","MODIFIE"))</f>
        <v>OK</v>
      </c>
    </row>
    <row r="2462" spans="1:5" x14ac:dyDescent="0.25">
      <c r="A2462" s="770" t="s">
        <v>506</v>
      </c>
      <c r="B2462" s="770" t="s">
        <v>804</v>
      </c>
      <c r="C2462" s="772" t="s">
        <v>3277</v>
      </c>
      <c r="D2462" s="799" t="str" cm="1">
        <f t="array" aca="1" ref="D2462" ca="1">IFERROR(_xlfn.FORMULATEXT(INDIRECT("'" &amp; Audit_Calc_Auto[[#This Row],[Feuille]] &amp; "'!" &amp; Audit_Calc_Auto[[#This Row],[Cellule]])),"(pas de formule)")</f>
        <v>=SI($C$8="A RENSEIGNER";"Renseigner cellule C8";SI(N(A42);ARRONDI(B42-C42+D42-E42-SI(G42&gt;=0;SI(F42-G42&lt;0;-(F42-G42);0))-H42;2);0))</v>
      </c>
      <c r="E2462" t="str">
        <f ca="1">IF(Audit_Calc_Auto[[#This Row],[Formule actuelle]]="(pas de formule)","SANS FORMULE",IF(Audit_Calc_Auto[[#This Row],[Formule actuelle]]=Audit_Calc_Auto[[#This Row],[Formule attendue]],"OK","MODIFIE"))</f>
        <v>OK</v>
      </c>
    </row>
    <row r="2463" spans="1:5" x14ac:dyDescent="0.25">
      <c r="A2463" s="770" t="s">
        <v>506</v>
      </c>
      <c r="B2463" s="770" t="s">
        <v>807</v>
      </c>
      <c r="C2463" s="772" t="s">
        <v>3278</v>
      </c>
      <c r="D2463" s="799" t="str" cm="1">
        <f t="array" aca="1" ref="D2463" ca="1">IFERROR(_xlfn.FORMULATEXT(INDIRECT("'" &amp; Audit_Calc_Auto[[#This Row],[Feuille]] &amp; "'!" &amp; Audit_Calc_Auto[[#This Row],[Cellule]])),"(pas de formule)")</f>
        <v>=SIERREUR(SI(I42="";"";ARRONDI(SI($K$37="Pourcentage_temps_projet";I42*K42;$I$51/$J$51*K42);2));"")</v>
      </c>
      <c r="E2463" t="str">
        <f ca="1">IF(Audit_Calc_Auto[[#This Row],[Formule actuelle]]="(pas de formule)","SANS FORMULE",IF(Audit_Calc_Auto[[#This Row],[Formule actuelle]]=Audit_Calc_Auto[[#This Row],[Formule attendue]],"OK","MODIFIE"))</f>
        <v>OK</v>
      </c>
    </row>
    <row r="2464" spans="1:5" x14ac:dyDescent="0.25">
      <c r="A2464" s="770" t="s">
        <v>506</v>
      </c>
      <c r="B2464" s="770" t="s">
        <v>815</v>
      </c>
      <c r="C2464" s="772" t="s">
        <v>3279</v>
      </c>
      <c r="D2464" s="799" t="str" cm="1">
        <f t="array" aca="1" ref="D2464" ca="1">IFERROR(_xlfn.FORMULATEXT(INDIRECT("'" &amp; Audit_Calc_Auto[[#This Row],[Feuille]] &amp; "'!" &amp; Audit_Calc_Auto[[#This Row],[Cellule]])),"(pas de formule)")</f>
        <v>=SI(N(A43);ARRONDI(SI(OU(B43="";B43=0);0;(D43/B43*C43));2);0)</v>
      </c>
      <c r="E2464" t="str">
        <f ca="1">IF(Audit_Calc_Auto[[#This Row],[Formule actuelle]]="(pas de formule)","SANS FORMULE",IF(Audit_Calc_Auto[[#This Row],[Formule actuelle]]=Audit_Calc_Auto[[#This Row],[Formule attendue]],"OK","MODIFIE"))</f>
        <v>OK</v>
      </c>
    </row>
    <row r="2465" spans="1:5" x14ac:dyDescent="0.25">
      <c r="A2465" s="770" t="s">
        <v>506</v>
      </c>
      <c r="B2465" s="770" t="s">
        <v>818</v>
      </c>
      <c r="C2465" s="772" t="s">
        <v>3280</v>
      </c>
      <c r="D2465" s="799" t="str" cm="1">
        <f t="array" aca="1" ref="D2465" ca="1">IFERROR(_xlfn.FORMULATEXT(INDIRECT("'" &amp; Audit_Calc_Auto[[#This Row],[Feuille]] &amp; "'!" &amp; Audit_Calc_Auto[[#This Row],[Cellule]])),"(pas de formule)")</f>
        <v>=SI($C$8="A RENSEIGNER";"Renseigner cellule C8";SIERREUR(ARRONDI(SI($C$8="NON";0;RECHERCHE(ANNEE(A43);$C$10:K$10;$C$13:K$13)*B43);2);0))</v>
      </c>
      <c r="E2465" t="str">
        <f ca="1">IF(Audit_Calc_Auto[[#This Row],[Formule actuelle]]="(pas de formule)","SANS FORMULE",IF(Audit_Calc_Auto[[#This Row],[Formule actuelle]]=Audit_Calc_Auto[[#This Row],[Formule attendue]],"OK","MODIFIE"))</f>
        <v>OK</v>
      </c>
    </row>
    <row r="2466" spans="1:5" x14ac:dyDescent="0.25">
      <c r="A2466" s="770" t="s">
        <v>506</v>
      </c>
      <c r="B2466" s="770" t="s">
        <v>820</v>
      </c>
      <c r="C2466" s="772" t="s">
        <v>3281</v>
      </c>
      <c r="D2466" s="799" t="str" cm="1">
        <f t="array" aca="1" ref="D2466" ca="1">IFERROR(_xlfn.FORMULATEXT(INDIRECT("'" &amp; Audit_Calc_Auto[[#This Row],[Feuille]] &amp; "'!" &amp; Audit_Calc_Auto[[#This Row],[Cellule]])),"(pas de formule)")</f>
        <v>=SI($C$8="A RENSEIGNER";"Renseigner cellule C8";SI(N(A43);ARRONDI(B43-C43+D43-E43-SI(G43&gt;=0;SI(F43-G43&lt;0;-(F43-G43);0))-H43;2);0))</v>
      </c>
      <c r="E2466" t="str">
        <f ca="1">IF(Audit_Calc_Auto[[#This Row],[Formule actuelle]]="(pas de formule)","SANS FORMULE",IF(Audit_Calc_Auto[[#This Row],[Formule actuelle]]=Audit_Calc_Auto[[#This Row],[Formule attendue]],"OK","MODIFIE"))</f>
        <v>OK</v>
      </c>
    </row>
    <row r="2467" spans="1:5" x14ac:dyDescent="0.25">
      <c r="A2467" s="770" t="s">
        <v>506</v>
      </c>
      <c r="B2467" s="770" t="s">
        <v>823</v>
      </c>
      <c r="C2467" s="772" t="s">
        <v>3282</v>
      </c>
      <c r="D2467" s="799" t="str" cm="1">
        <f t="array" aca="1" ref="D2467" ca="1">IFERROR(_xlfn.FORMULATEXT(INDIRECT("'" &amp; Audit_Calc_Auto[[#This Row],[Feuille]] &amp; "'!" &amp; Audit_Calc_Auto[[#This Row],[Cellule]])),"(pas de formule)")</f>
        <v>=SIERREUR(SI(I43="";"";ARRONDI(SI($K$37="Pourcentage_temps_projet";I43*K43;$I$51/$J$51*K43);2));"")</v>
      </c>
      <c r="E2467" t="str">
        <f ca="1">IF(Audit_Calc_Auto[[#This Row],[Formule actuelle]]="(pas de formule)","SANS FORMULE",IF(Audit_Calc_Auto[[#This Row],[Formule actuelle]]=Audit_Calc_Auto[[#This Row],[Formule attendue]],"OK","MODIFIE"))</f>
        <v>OK</v>
      </c>
    </row>
    <row r="2468" spans="1:5" x14ac:dyDescent="0.25">
      <c r="A2468" s="770" t="s">
        <v>506</v>
      </c>
      <c r="B2468" s="770" t="s">
        <v>831</v>
      </c>
      <c r="C2468" s="772" t="s">
        <v>3283</v>
      </c>
      <c r="D2468" s="799" t="str" cm="1">
        <f t="array" aca="1" ref="D2468" ca="1">IFERROR(_xlfn.FORMULATEXT(INDIRECT("'" &amp; Audit_Calc_Auto[[#This Row],[Feuille]] &amp; "'!" &amp; Audit_Calc_Auto[[#This Row],[Cellule]])),"(pas de formule)")</f>
        <v>=SI(N(A44);ARRONDI(SI(OU(B44="";B44=0);0;(D44/B44*C44));2);0)</v>
      </c>
      <c r="E2468" t="str">
        <f ca="1">IF(Audit_Calc_Auto[[#This Row],[Formule actuelle]]="(pas de formule)","SANS FORMULE",IF(Audit_Calc_Auto[[#This Row],[Formule actuelle]]=Audit_Calc_Auto[[#This Row],[Formule attendue]],"OK","MODIFIE"))</f>
        <v>OK</v>
      </c>
    </row>
    <row r="2469" spans="1:5" x14ac:dyDescent="0.25">
      <c r="A2469" s="770" t="s">
        <v>506</v>
      </c>
      <c r="B2469" s="770" t="s">
        <v>834</v>
      </c>
      <c r="C2469" s="772" t="s">
        <v>3284</v>
      </c>
      <c r="D2469" s="799" t="str" cm="1">
        <f t="array" aca="1" ref="D2469" ca="1">IFERROR(_xlfn.FORMULATEXT(INDIRECT("'" &amp; Audit_Calc_Auto[[#This Row],[Feuille]] &amp; "'!" &amp; Audit_Calc_Auto[[#This Row],[Cellule]])),"(pas de formule)")</f>
        <v>=SI($C$8="A RENSEIGNER";"Renseigner cellule C8";SIERREUR(ARRONDI(SI($C$8="NON";0;RECHERCHE(ANNEE(A44);$C$10:K$10;$C$13:K$13)*B44);2);0))</v>
      </c>
      <c r="E2469" t="str">
        <f ca="1">IF(Audit_Calc_Auto[[#This Row],[Formule actuelle]]="(pas de formule)","SANS FORMULE",IF(Audit_Calc_Auto[[#This Row],[Formule actuelle]]=Audit_Calc_Auto[[#This Row],[Formule attendue]],"OK","MODIFIE"))</f>
        <v>OK</v>
      </c>
    </row>
    <row r="2470" spans="1:5" x14ac:dyDescent="0.25">
      <c r="A2470" s="770" t="s">
        <v>506</v>
      </c>
      <c r="B2470" s="770" t="s">
        <v>836</v>
      </c>
      <c r="C2470" s="772" t="s">
        <v>3285</v>
      </c>
      <c r="D2470" s="799" t="str" cm="1">
        <f t="array" aca="1" ref="D2470" ca="1">IFERROR(_xlfn.FORMULATEXT(INDIRECT("'" &amp; Audit_Calc_Auto[[#This Row],[Feuille]] &amp; "'!" &amp; Audit_Calc_Auto[[#This Row],[Cellule]])),"(pas de formule)")</f>
        <v>=SI($C$8="A RENSEIGNER";"Renseigner cellule C8";SI(N(A44);ARRONDI(B44-C44+D44-E44-SI(G44&gt;=0;SI(F44-G44&lt;0;-(F44-G44);0))-H44;2);0))</v>
      </c>
      <c r="E2470" t="str">
        <f ca="1">IF(Audit_Calc_Auto[[#This Row],[Formule actuelle]]="(pas de formule)","SANS FORMULE",IF(Audit_Calc_Auto[[#This Row],[Formule actuelle]]=Audit_Calc_Auto[[#This Row],[Formule attendue]],"OK","MODIFIE"))</f>
        <v>OK</v>
      </c>
    </row>
    <row r="2471" spans="1:5" x14ac:dyDescent="0.25">
      <c r="A2471" s="770" t="s">
        <v>506</v>
      </c>
      <c r="B2471" s="770" t="s">
        <v>839</v>
      </c>
      <c r="C2471" s="772" t="s">
        <v>3286</v>
      </c>
      <c r="D2471" s="799" t="str" cm="1">
        <f t="array" aca="1" ref="D2471" ca="1">IFERROR(_xlfn.FORMULATEXT(INDIRECT("'" &amp; Audit_Calc_Auto[[#This Row],[Feuille]] &amp; "'!" &amp; Audit_Calc_Auto[[#This Row],[Cellule]])),"(pas de formule)")</f>
        <v>=SIERREUR(SI(I44="";"";ARRONDI(SI($K$37="Pourcentage_temps_projet";I44*K44;$I$51/$J$51*K44);2));"")</v>
      </c>
      <c r="E2471" t="str">
        <f ca="1">IF(Audit_Calc_Auto[[#This Row],[Formule actuelle]]="(pas de formule)","SANS FORMULE",IF(Audit_Calc_Auto[[#This Row],[Formule actuelle]]=Audit_Calc_Auto[[#This Row],[Formule attendue]],"OK","MODIFIE"))</f>
        <v>OK</v>
      </c>
    </row>
    <row r="2472" spans="1:5" x14ac:dyDescent="0.25">
      <c r="A2472" s="770" t="s">
        <v>506</v>
      </c>
      <c r="B2472" s="770" t="s">
        <v>847</v>
      </c>
      <c r="C2472" s="772" t="s">
        <v>3287</v>
      </c>
      <c r="D2472" s="799" t="str" cm="1">
        <f t="array" aca="1" ref="D2472" ca="1">IFERROR(_xlfn.FORMULATEXT(INDIRECT("'" &amp; Audit_Calc_Auto[[#This Row],[Feuille]] &amp; "'!" &amp; Audit_Calc_Auto[[#This Row],[Cellule]])),"(pas de formule)")</f>
        <v>=SI(N(A45);ARRONDI(SI(OU(B45="";B45=0);0;(D45/B45*C45));2);0)</v>
      </c>
      <c r="E2472" t="str">
        <f ca="1">IF(Audit_Calc_Auto[[#This Row],[Formule actuelle]]="(pas de formule)","SANS FORMULE",IF(Audit_Calc_Auto[[#This Row],[Formule actuelle]]=Audit_Calc_Auto[[#This Row],[Formule attendue]],"OK","MODIFIE"))</f>
        <v>OK</v>
      </c>
    </row>
    <row r="2473" spans="1:5" x14ac:dyDescent="0.25">
      <c r="A2473" s="770" t="s">
        <v>506</v>
      </c>
      <c r="B2473" s="770" t="s">
        <v>850</v>
      </c>
      <c r="C2473" s="772" t="s">
        <v>3288</v>
      </c>
      <c r="D2473" s="799" t="str" cm="1">
        <f t="array" aca="1" ref="D2473" ca="1">IFERROR(_xlfn.FORMULATEXT(INDIRECT("'" &amp; Audit_Calc_Auto[[#This Row],[Feuille]] &amp; "'!" &amp; Audit_Calc_Auto[[#This Row],[Cellule]])),"(pas de formule)")</f>
        <v>=SI($C$8="A RENSEIGNER";"Renseigner cellule C8";SIERREUR(ARRONDI(SI($C$8="NON";0;RECHERCHE(ANNEE(A45);$C$10:K$10;$C$13:K$13)*B45);2);0))</v>
      </c>
      <c r="E2473" t="str">
        <f ca="1">IF(Audit_Calc_Auto[[#This Row],[Formule actuelle]]="(pas de formule)","SANS FORMULE",IF(Audit_Calc_Auto[[#This Row],[Formule actuelle]]=Audit_Calc_Auto[[#This Row],[Formule attendue]],"OK","MODIFIE"))</f>
        <v>OK</v>
      </c>
    </row>
    <row r="2474" spans="1:5" x14ac:dyDescent="0.25">
      <c r="A2474" s="770" t="s">
        <v>506</v>
      </c>
      <c r="B2474" s="770" t="s">
        <v>852</v>
      </c>
      <c r="C2474" s="772" t="s">
        <v>3289</v>
      </c>
      <c r="D2474" s="799" t="str" cm="1">
        <f t="array" aca="1" ref="D2474" ca="1">IFERROR(_xlfn.FORMULATEXT(INDIRECT("'" &amp; Audit_Calc_Auto[[#This Row],[Feuille]] &amp; "'!" &amp; Audit_Calc_Auto[[#This Row],[Cellule]])),"(pas de formule)")</f>
        <v>=SI($C$8="A RENSEIGNER";"Renseigner cellule C8";SI(N(A45);ARRONDI(B45-C45+D45-E45-SI(G45&gt;=0;SI(F45-G45&lt;0;-(F45-G45);0))-H45;2);0))</v>
      </c>
      <c r="E2474" t="str">
        <f ca="1">IF(Audit_Calc_Auto[[#This Row],[Formule actuelle]]="(pas de formule)","SANS FORMULE",IF(Audit_Calc_Auto[[#This Row],[Formule actuelle]]=Audit_Calc_Auto[[#This Row],[Formule attendue]],"OK","MODIFIE"))</f>
        <v>OK</v>
      </c>
    </row>
    <row r="2475" spans="1:5" x14ac:dyDescent="0.25">
      <c r="A2475" s="770" t="s">
        <v>506</v>
      </c>
      <c r="B2475" s="770" t="s">
        <v>855</v>
      </c>
      <c r="C2475" s="772" t="s">
        <v>3290</v>
      </c>
      <c r="D2475" s="799" t="str" cm="1">
        <f t="array" aca="1" ref="D2475" ca="1">IFERROR(_xlfn.FORMULATEXT(INDIRECT("'" &amp; Audit_Calc_Auto[[#This Row],[Feuille]] &amp; "'!" &amp; Audit_Calc_Auto[[#This Row],[Cellule]])),"(pas de formule)")</f>
        <v>=SIERREUR(SI(I45="";"";ARRONDI(SI($K$37="Pourcentage_temps_projet";I45*K45;$I$51/$J$51*K45);2));"")</v>
      </c>
      <c r="E2475" t="str">
        <f ca="1">IF(Audit_Calc_Auto[[#This Row],[Formule actuelle]]="(pas de formule)","SANS FORMULE",IF(Audit_Calc_Auto[[#This Row],[Formule actuelle]]=Audit_Calc_Auto[[#This Row],[Formule attendue]],"OK","MODIFIE"))</f>
        <v>OK</v>
      </c>
    </row>
    <row r="2476" spans="1:5" x14ac:dyDescent="0.25">
      <c r="A2476" s="770" t="s">
        <v>506</v>
      </c>
      <c r="B2476" s="770" t="s">
        <v>863</v>
      </c>
      <c r="C2476" s="772" t="s">
        <v>3291</v>
      </c>
      <c r="D2476" s="799" t="str" cm="1">
        <f t="array" aca="1" ref="D2476" ca="1">IFERROR(_xlfn.FORMULATEXT(INDIRECT("'" &amp; Audit_Calc_Auto[[#This Row],[Feuille]] &amp; "'!" &amp; Audit_Calc_Auto[[#This Row],[Cellule]])),"(pas de formule)")</f>
        <v>=SI(N(A46);ARRONDI(SI(OU(B46="";B46=0);0;(D46/B46*C46));2);0)</v>
      </c>
      <c r="E2476" t="str">
        <f ca="1">IF(Audit_Calc_Auto[[#This Row],[Formule actuelle]]="(pas de formule)","SANS FORMULE",IF(Audit_Calc_Auto[[#This Row],[Formule actuelle]]=Audit_Calc_Auto[[#This Row],[Formule attendue]],"OK","MODIFIE"))</f>
        <v>OK</v>
      </c>
    </row>
    <row r="2477" spans="1:5" x14ac:dyDescent="0.25">
      <c r="A2477" s="770" t="s">
        <v>506</v>
      </c>
      <c r="B2477" s="770" t="s">
        <v>866</v>
      </c>
      <c r="C2477" s="772" t="s">
        <v>3292</v>
      </c>
      <c r="D2477" s="799" t="str" cm="1">
        <f t="array" aca="1" ref="D2477" ca="1">IFERROR(_xlfn.FORMULATEXT(INDIRECT("'" &amp; Audit_Calc_Auto[[#This Row],[Feuille]] &amp; "'!" &amp; Audit_Calc_Auto[[#This Row],[Cellule]])),"(pas de formule)")</f>
        <v>=SI($C$8="A RENSEIGNER";"Renseigner cellule C8";SIERREUR(ARRONDI(SI($C$8="NON";0;RECHERCHE(ANNEE(A46);$C$10:K$10;$C$13:K$13)*B46);2);0))</v>
      </c>
      <c r="E2477" t="str">
        <f ca="1">IF(Audit_Calc_Auto[[#This Row],[Formule actuelle]]="(pas de formule)","SANS FORMULE",IF(Audit_Calc_Auto[[#This Row],[Formule actuelle]]=Audit_Calc_Auto[[#This Row],[Formule attendue]],"OK","MODIFIE"))</f>
        <v>OK</v>
      </c>
    </row>
    <row r="2478" spans="1:5" x14ac:dyDescent="0.25">
      <c r="A2478" s="770" t="s">
        <v>506</v>
      </c>
      <c r="B2478" s="770" t="s">
        <v>868</v>
      </c>
      <c r="C2478" s="772" t="s">
        <v>3293</v>
      </c>
      <c r="D2478" s="799" t="str" cm="1">
        <f t="array" aca="1" ref="D2478" ca="1">IFERROR(_xlfn.FORMULATEXT(INDIRECT("'" &amp; Audit_Calc_Auto[[#This Row],[Feuille]] &amp; "'!" &amp; Audit_Calc_Auto[[#This Row],[Cellule]])),"(pas de formule)")</f>
        <v>=SI($C$8="A RENSEIGNER";"Renseigner cellule C8";SI(N(A46);ARRONDI(B46-C46+D46-E46-SI(G46&gt;=0;SI(F46-G46&lt;0;-(F46-G46);0))-H46;2);0))</v>
      </c>
      <c r="E2478" t="str">
        <f ca="1">IF(Audit_Calc_Auto[[#This Row],[Formule actuelle]]="(pas de formule)","SANS FORMULE",IF(Audit_Calc_Auto[[#This Row],[Formule actuelle]]=Audit_Calc_Auto[[#This Row],[Formule attendue]],"OK","MODIFIE"))</f>
        <v>OK</v>
      </c>
    </row>
    <row r="2479" spans="1:5" x14ac:dyDescent="0.25">
      <c r="A2479" s="770" t="s">
        <v>506</v>
      </c>
      <c r="B2479" s="770" t="s">
        <v>871</v>
      </c>
      <c r="C2479" s="772" t="s">
        <v>3294</v>
      </c>
      <c r="D2479" s="799" t="str" cm="1">
        <f t="array" aca="1" ref="D2479" ca="1">IFERROR(_xlfn.FORMULATEXT(INDIRECT("'" &amp; Audit_Calc_Auto[[#This Row],[Feuille]] &amp; "'!" &amp; Audit_Calc_Auto[[#This Row],[Cellule]])),"(pas de formule)")</f>
        <v>=SIERREUR(SI(I46="";"";ARRONDI(SI($K$37="Pourcentage_temps_projet";I46*K46;$I$51/$J$51*K46);2));"")</v>
      </c>
      <c r="E2479" t="str">
        <f ca="1">IF(Audit_Calc_Auto[[#This Row],[Formule actuelle]]="(pas de formule)","SANS FORMULE",IF(Audit_Calc_Auto[[#This Row],[Formule actuelle]]=Audit_Calc_Auto[[#This Row],[Formule attendue]],"OK","MODIFIE"))</f>
        <v>OK</v>
      </c>
    </row>
    <row r="2480" spans="1:5" x14ac:dyDescent="0.25">
      <c r="A2480" s="770" t="s">
        <v>506</v>
      </c>
      <c r="B2480" s="770" t="s">
        <v>879</v>
      </c>
      <c r="C2480" s="772" t="s">
        <v>3295</v>
      </c>
      <c r="D2480" s="799" t="str" cm="1">
        <f t="array" aca="1" ref="D2480" ca="1">IFERROR(_xlfn.FORMULATEXT(INDIRECT("'" &amp; Audit_Calc_Auto[[#This Row],[Feuille]] &amp; "'!" &amp; Audit_Calc_Auto[[#This Row],[Cellule]])),"(pas de formule)")</f>
        <v>=SI(N(A47);ARRONDI(SI(OU(B47="";B47=0);0;(D47/B47*C47));2);0)</v>
      </c>
      <c r="E2480" t="str">
        <f ca="1">IF(Audit_Calc_Auto[[#This Row],[Formule actuelle]]="(pas de formule)","SANS FORMULE",IF(Audit_Calc_Auto[[#This Row],[Formule actuelle]]=Audit_Calc_Auto[[#This Row],[Formule attendue]],"OK","MODIFIE"))</f>
        <v>OK</v>
      </c>
    </row>
    <row r="2481" spans="1:5" x14ac:dyDescent="0.25">
      <c r="A2481" s="770" t="s">
        <v>506</v>
      </c>
      <c r="B2481" s="770" t="s">
        <v>882</v>
      </c>
      <c r="C2481" s="772" t="s">
        <v>3296</v>
      </c>
      <c r="D2481" s="799" t="str" cm="1">
        <f t="array" aca="1" ref="D2481" ca="1">IFERROR(_xlfn.FORMULATEXT(INDIRECT("'" &amp; Audit_Calc_Auto[[#This Row],[Feuille]] &amp; "'!" &amp; Audit_Calc_Auto[[#This Row],[Cellule]])),"(pas de formule)")</f>
        <v>=SI($C$8="A RENSEIGNER";"Renseigner cellule C8";SIERREUR(ARRONDI(SI($C$8="NON";0;RECHERCHE(ANNEE(A47);$C$10:K$10;$C$13:K$13)*B47);2);0))</v>
      </c>
      <c r="E2481" t="str">
        <f ca="1">IF(Audit_Calc_Auto[[#This Row],[Formule actuelle]]="(pas de formule)","SANS FORMULE",IF(Audit_Calc_Auto[[#This Row],[Formule actuelle]]=Audit_Calc_Auto[[#This Row],[Formule attendue]],"OK","MODIFIE"))</f>
        <v>OK</v>
      </c>
    </row>
    <row r="2482" spans="1:5" x14ac:dyDescent="0.25">
      <c r="A2482" s="770" t="s">
        <v>506</v>
      </c>
      <c r="B2482" s="770" t="s">
        <v>884</v>
      </c>
      <c r="C2482" s="772" t="s">
        <v>3297</v>
      </c>
      <c r="D2482" s="799" t="str" cm="1">
        <f t="array" aca="1" ref="D2482" ca="1">IFERROR(_xlfn.FORMULATEXT(INDIRECT("'" &amp; Audit_Calc_Auto[[#This Row],[Feuille]] &amp; "'!" &amp; Audit_Calc_Auto[[#This Row],[Cellule]])),"(pas de formule)")</f>
        <v>=SI($C$8="A RENSEIGNER";"Renseigner cellule C8";SI(N(A47);ARRONDI(B47-C47+D47-E47-SI(G47&gt;=0;SI(F47-G47&lt;0;-(F47-G47);0))-H47;2);0))</v>
      </c>
      <c r="E2482" t="str">
        <f ca="1">IF(Audit_Calc_Auto[[#This Row],[Formule actuelle]]="(pas de formule)","SANS FORMULE",IF(Audit_Calc_Auto[[#This Row],[Formule actuelle]]=Audit_Calc_Auto[[#This Row],[Formule attendue]],"OK","MODIFIE"))</f>
        <v>OK</v>
      </c>
    </row>
    <row r="2483" spans="1:5" x14ac:dyDescent="0.25">
      <c r="A2483" s="770" t="s">
        <v>506</v>
      </c>
      <c r="B2483" s="770" t="s">
        <v>887</v>
      </c>
      <c r="C2483" s="772" t="s">
        <v>3298</v>
      </c>
      <c r="D2483" s="799" t="str" cm="1">
        <f t="array" aca="1" ref="D2483" ca="1">IFERROR(_xlfn.FORMULATEXT(INDIRECT("'" &amp; Audit_Calc_Auto[[#This Row],[Feuille]] &amp; "'!" &amp; Audit_Calc_Auto[[#This Row],[Cellule]])),"(pas de formule)")</f>
        <v>=SIERREUR(SI(I47="";"";ARRONDI(SI($K$37="Pourcentage_temps_projet";I47*K47;$I$51/$J$51*K47);2));"")</v>
      </c>
      <c r="E2483" t="str">
        <f ca="1">IF(Audit_Calc_Auto[[#This Row],[Formule actuelle]]="(pas de formule)","SANS FORMULE",IF(Audit_Calc_Auto[[#This Row],[Formule actuelle]]=Audit_Calc_Auto[[#This Row],[Formule attendue]],"OK","MODIFIE"))</f>
        <v>OK</v>
      </c>
    </row>
    <row r="2484" spans="1:5" x14ac:dyDescent="0.25">
      <c r="A2484" s="770" t="s">
        <v>506</v>
      </c>
      <c r="B2484" s="770" t="s">
        <v>895</v>
      </c>
      <c r="C2484" s="772" t="s">
        <v>3299</v>
      </c>
      <c r="D2484" s="799" t="str" cm="1">
        <f t="array" aca="1" ref="D2484" ca="1">IFERROR(_xlfn.FORMULATEXT(INDIRECT("'" &amp; Audit_Calc_Auto[[#This Row],[Feuille]] &amp; "'!" &amp; Audit_Calc_Auto[[#This Row],[Cellule]])),"(pas de formule)")</f>
        <v>=SI(N(A48);ARRONDI(SI(OU(B48="";B48=0);0;(D48/B48*C48));2);0)</v>
      </c>
      <c r="E2484" t="str">
        <f ca="1">IF(Audit_Calc_Auto[[#This Row],[Formule actuelle]]="(pas de formule)","SANS FORMULE",IF(Audit_Calc_Auto[[#This Row],[Formule actuelle]]=Audit_Calc_Auto[[#This Row],[Formule attendue]],"OK","MODIFIE"))</f>
        <v>OK</v>
      </c>
    </row>
    <row r="2485" spans="1:5" x14ac:dyDescent="0.25">
      <c r="A2485" s="770" t="s">
        <v>506</v>
      </c>
      <c r="B2485" s="770" t="s">
        <v>898</v>
      </c>
      <c r="C2485" s="772" t="s">
        <v>3300</v>
      </c>
      <c r="D2485" s="799" t="str" cm="1">
        <f t="array" aca="1" ref="D2485" ca="1">IFERROR(_xlfn.FORMULATEXT(INDIRECT("'" &amp; Audit_Calc_Auto[[#This Row],[Feuille]] &amp; "'!" &amp; Audit_Calc_Auto[[#This Row],[Cellule]])),"(pas de formule)")</f>
        <v>=SI($C$8="A RENSEIGNER";"Renseigner cellule C8";SIERREUR(ARRONDI(SI($C$8="NON";0;RECHERCHE(ANNEE(A48);$C$10:K$10;$C$13:K$13)*B48);2);0))</v>
      </c>
      <c r="E2485" t="str">
        <f ca="1">IF(Audit_Calc_Auto[[#This Row],[Formule actuelle]]="(pas de formule)","SANS FORMULE",IF(Audit_Calc_Auto[[#This Row],[Formule actuelle]]=Audit_Calc_Auto[[#This Row],[Formule attendue]],"OK","MODIFIE"))</f>
        <v>OK</v>
      </c>
    </row>
    <row r="2486" spans="1:5" x14ac:dyDescent="0.25">
      <c r="A2486" s="770" t="s">
        <v>506</v>
      </c>
      <c r="B2486" s="770" t="s">
        <v>900</v>
      </c>
      <c r="C2486" s="772" t="s">
        <v>3301</v>
      </c>
      <c r="D2486" s="799" t="str" cm="1">
        <f t="array" aca="1" ref="D2486" ca="1">IFERROR(_xlfn.FORMULATEXT(INDIRECT("'" &amp; Audit_Calc_Auto[[#This Row],[Feuille]] &amp; "'!" &amp; Audit_Calc_Auto[[#This Row],[Cellule]])),"(pas de formule)")</f>
        <v>=SI($C$8="A RENSEIGNER";"Renseigner cellule C8";SI(N(A48);ARRONDI(B48-C48+D48-E48-SI(G48&gt;=0;SI(F48-G48&lt;0;-(F48-G48);0))-H48;2);0))</v>
      </c>
      <c r="E2486" t="str">
        <f ca="1">IF(Audit_Calc_Auto[[#This Row],[Formule actuelle]]="(pas de formule)","SANS FORMULE",IF(Audit_Calc_Auto[[#This Row],[Formule actuelle]]=Audit_Calc_Auto[[#This Row],[Formule attendue]],"OK","MODIFIE"))</f>
        <v>OK</v>
      </c>
    </row>
    <row r="2487" spans="1:5" x14ac:dyDescent="0.25">
      <c r="A2487" s="770" t="s">
        <v>506</v>
      </c>
      <c r="B2487" s="770" t="s">
        <v>903</v>
      </c>
      <c r="C2487" s="772" t="s">
        <v>3302</v>
      </c>
      <c r="D2487" s="799" t="str" cm="1">
        <f t="array" aca="1" ref="D2487" ca="1">IFERROR(_xlfn.FORMULATEXT(INDIRECT("'" &amp; Audit_Calc_Auto[[#This Row],[Feuille]] &amp; "'!" &amp; Audit_Calc_Auto[[#This Row],[Cellule]])),"(pas de formule)")</f>
        <v>=SIERREUR(SI(I48="";"";ARRONDI(SI($K$37="Pourcentage_temps_projet";I48*K48;$I$51/$J$51*K48);2));"")</v>
      </c>
      <c r="E2487" t="str">
        <f ca="1">IF(Audit_Calc_Auto[[#This Row],[Formule actuelle]]="(pas de formule)","SANS FORMULE",IF(Audit_Calc_Auto[[#This Row],[Formule actuelle]]=Audit_Calc_Auto[[#This Row],[Formule attendue]],"OK","MODIFIE"))</f>
        <v>OK</v>
      </c>
    </row>
    <row r="2488" spans="1:5" x14ac:dyDescent="0.25">
      <c r="A2488" s="770" t="s">
        <v>506</v>
      </c>
      <c r="B2488" s="770" t="s">
        <v>911</v>
      </c>
      <c r="C2488" s="772" t="s">
        <v>3303</v>
      </c>
      <c r="D2488" s="799" t="str" cm="1">
        <f t="array" aca="1" ref="D2488" ca="1">IFERROR(_xlfn.FORMULATEXT(INDIRECT("'" &amp; Audit_Calc_Auto[[#This Row],[Feuille]] &amp; "'!" &amp; Audit_Calc_Auto[[#This Row],[Cellule]])),"(pas de formule)")</f>
        <v>=SI(N(A49);ARRONDI(SI(OU(B49="";B49=0);0;(D49/B49*C49));2);0)</v>
      </c>
      <c r="E2488" t="str">
        <f ca="1">IF(Audit_Calc_Auto[[#This Row],[Formule actuelle]]="(pas de formule)","SANS FORMULE",IF(Audit_Calc_Auto[[#This Row],[Formule actuelle]]=Audit_Calc_Auto[[#This Row],[Formule attendue]],"OK","MODIFIE"))</f>
        <v>OK</v>
      </c>
    </row>
    <row r="2489" spans="1:5" x14ac:dyDescent="0.25">
      <c r="A2489" s="770" t="s">
        <v>506</v>
      </c>
      <c r="B2489" s="770" t="s">
        <v>914</v>
      </c>
      <c r="C2489" s="772" t="s">
        <v>3304</v>
      </c>
      <c r="D2489" s="799" t="str" cm="1">
        <f t="array" aca="1" ref="D2489" ca="1">IFERROR(_xlfn.FORMULATEXT(INDIRECT("'" &amp; Audit_Calc_Auto[[#This Row],[Feuille]] &amp; "'!" &amp; Audit_Calc_Auto[[#This Row],[Cellule]])),"(pas de formule)")</f>
        <v>=SI($C$8="A RENSEIGNER";"Renseigner cellule C8";SIERREUR(ARRONDI(SI($C$8="NON";0;RECHERCHE(ANNEE(A49);$C$10:K$10;$C$13:K$13)*B49);2);0))</v>
      </c>
      <c r="E2489" t="str">
        <f ca="1">IF(Audit_Calc_Auto[[#This Row],[Formule actuelle]]="(pas de formule)","SANS FORMULE",IF(Audit_Calc_Auto[[#This Row],[Formule actuelle]]=Audit_Calc_Auto[[#This Row],[Formule attendue]],"OK","MODIFIE"))</f>
        <v>OK</v>
      </c>
    </row>
    <row r="2490" spans="1:5" x14ac:dyDescent="0.25">
      <c r="A2490" s="770" t="s">
        <v>506</v>
      </c>
      <c r="B2490" s="770" t="s">
        <v>916</v>
      </c>
      <c r="C2490" s="772" t="s">
        <v>3305</v>
      </c>
      <c r="D2490" s="799" t="str" cm="1">
        <f t="array" aca="1" ref="D2490" ca="1">IFERROR(_xlfn.FORMULATEXT(INDIRECT("'" &amp; Audit_Calc_Auto[[#This Row],[Feuille]] &amp; "'!" &amp; Audit_Calc_Auto[[#This Row],[Cellule]])),"(pas de formule)")</f>
        <v>=SI($C$8="A RENSEIGNER";"Renseigner cellule C8";SI(N(A49);ARRONDI(B49-C49+D49-E49-SI(G49&gt;=0;SI(F49-G49&lt;0;-(F49-G49);0))-H49;2);0))</v>
      </c>
      <c r="E2490" t="str">
        <f ca="1">IF(Audit_Calc_Auto[[#This Row],[Formule actuelle]]="(pas de formule)","SANS FORMULE",IF(Audit_Calc_Auto[[#This Row],[Formule actuelle]]=Audit_Calc_Auto[[#This Row],[Formule attendue]],"OK","MODIFIE"))</f>
        <v>OK</v>
      </c>
    </row>
    <row r="2491" spans="1:5" x14ac:dyDescent="0.25">
      <c r="A2491" s="770" t="s">
        <v>506</v>
      </c>
      <c r="B2491" s="770" t="s">
        <v>919</v>
      </c>
      <c r="C2491" s="772" t="s">
        <v>3306</v>
      </c>
      <c r="D2491" s="799" t="str" cm="1">
        <f t="array" aca="1" ref="D2491" ca="1">IFERROR(_xlfn.FORMULATEXT(INDIRECT("'" &amp; Audit_Calc_Auto[[#This Row],[Feuille]] &amp; "'!" &amp; Audit_Calc_Auto[[#This Row],[Cellule]])),"(pas de formule)")</f>
        <v>=SIERREUR(SI(I49="";"";ARRONDI(SI($K$37="Pourcentage_temps_projet";I49*K49;$I$51/$J$51*K49);2));"")</v>
      </c>
      <c r="E2491" t="str">
        <f ca="1">IF(Audit_Calc_Auto[[#This Row],[Formule actuelle]]="(pas de formule)","SANS FORMULE",IF(Audit_Calc_Auto[[#This Row],[Formule actuelle]]=Audit_Calc_Auto[[#This Row],[Formule attendue]],"OK","MODIFIE"))</f>
        <v>OK</v>
      </c>
    </row>
    <row r="2492" spans="1:5" x14ac:dyDescent="0.25">
      <c r="A2492" s="770" t="s">
        <v>506</v>
      </c>
      <c r="B2492" s="770" t="s">
        <v>927</v>
      </c>
      <c r="C2492" s="772" t="s">
        <v>3307</v>
      </c>
      <c r="D2492" s="799" t="str" cm="1">
        <f t="array" aca="1" ref="D2492" ca="1">IFERROR(_xlfn.FORMULATEXT(INDIRECT("'" &amp; Audit_Calc_Auto[[#This Row],[Feuille]] &amp; "'!" &amp; Audit_Calc_Auto[[#This Row],[Cellule]])),"(pas de formule)")</f>
        <v>=SI(N(A50);ARRONDI(SI(OU(B50="";B50=0);0;(D50/B50*C50));2);0)</v>
      </c>
      <c r="E2492" t="str">
        <f ca="1">IF(Audit_Calc_Auto[[#This Row],[Formule actuelle]]="(pas de formule)","SANS FORMULE",IF(Audit_Calc_Auto[[#This Row],[Formule actuelle]]=Audit_Calc_Auto[[#This Row],[Formule attendue]],"OK","MODIFIE"))</f>
        <v>OK</v>
      </c>
    </row>
    <row r="2493" spans="1:5" x14ac:dyDescent="0.25">
      <c r="A2493" s="770" t="s">
        <v>506</v>
      </c>
      <c r="B2493" s="770" t="s">
        <v>930</v>
      </c>
      <c r="C2493" s="772" t="s">
        <v>3308</v>
      </c>
      <c r="D2493" s="799" t="str" cm="1">
        <f t="array" aca="1" ref="D2493" ca="1">IFERROR(_xlfn.FORMULATEXT(INDIRECT("'" &amp; Audit_Calc_Auto[[#This Row],[Feuille]] &amp; "'!" &amp; Audit_Calc_Auto[[#This Row],[Cellule]])),"(pas de formule)")</f>
        <v>=SI($C$8="A RENSEIGNER";"Renseigner cellule C8";SIERREUR(ARRONDI(SI($C$8="NON";0;RECHERCHE(ANNEE(A50);$C$10:K$10;$C$13:K$13)*B50);2);0))</v>
      </c>
      <c r="E2493" t="str">
        <f ca="1">IF(Audit_Calc_Auto[[#This Row],[Formule actuelle]]="(pas de formule)","SANS FORMULE",IF(Audit_Calc_Auto[[#This Row],[Formule actuelle]]=Audit_Calc_Auto[[#This Row],[Formule attendue]],"OK","MODIFIE"))</f>
        <v>OK</v>
      </c>
    </row>
    <row r="2494" spans="1:5" x14ac:dyDescent="0.25">
      <c r="A2494" s="770" t="s">
        <v>506</v>
      </c>
      <c r="B2494" s="770" t="s">
        <v>932</v>
      </c>
      <c r="C2494" s="772" t="s">
        <v>3309</v>
      </c>
      <c r="D2494" s="799" t="str" cm="1">
        <f t="array" aca="1" ref="D2494" ca="1">IFERROR(_xlfn.FORMULATEXT(INDIRECT("'" &amp; Audit_Calc_Auto[[#This Row],[Feuille]] &amp; "'!" &amp; Audit_Calc_Auto[[#This Row],[Cellule]])),"(pas de formule)")</f>
        <v>=SI($C$8="A RENSEIGNER";"Renseigner cellule C8";SI(N(A50);ARRONDI(B50-C50+D50-E50-SI(G50&gt;=0;SI(F50-G50&lt;0;-(F50-G50);0))-H50;2);0))</v>
      </c>
      <c r="E2494" t="str">
        <f ca="1">IF(Audit_Calc_Auto[[#This Row],[Formule actuelle]]="(pas de formule)","SANS FORMULE",IF(Audit_Calc_Auto[[#This Row],[Formule actuelle]]=Audit_Calc_Auto[[#This Row],[Formule attendue]],"OK","MODIFIE"))</f>
        <v>OK</v>
      </c>
    </row>
    <row r="2495" spans="1:5" x14ac:dyDescent="0.25">
      <c r="A2495" s="770" t="s">
        <v>506</v>
      </c>
      <c r="B2495" s="770" t="s">
        <v>935</v>
      </c>
      <c r="C2495" s="772" t="s">
        <v>3310</v>
      </c>
      <c r="D2495" s="799" t="str" cm="1">
        <f t="array" aca="1" ref="D2495" ca="1">IFERROR(_xlfn.FORMULATEXT(INDIRECT("'" &amp; Audit_Calc_Auto[[#This Row],[Feuille]] &amp; "'!" &amp; Audit_Calc_Auto[[#This Row],[Cellule]])),"(pas de formule)")</f>
        <v>=SIERREUR(SI(I50="";"";ARRONDI(SI($K$37="Pourcentage_temps_projet";I50*K50;$I$51/$J$51*K50);2));"")</v>
      </c>
      <c r="E2495" t="str">
        <f ca="1">IF(Audit_Calc_Auto[[#This Row],[Formule actuelle]]="(pas de formule)","SANS FORMULE",IF(Audit_Calc_Auto[[#This Row],[Formule actuelle]]=Audit_Calc_Auto[[#This Row],[Formule attendue]],"OK","MODIFIE"))</f>
        <v>OK</v>
      </c>
    </row>
    <row r="2496" spans="1:5" x14ac:dyDescent="0.25">
      <c r="A2496" s="770" t="s">
        <v>506</v>
      </c>
      <c r="B2496" s="770" t="s">
        <v>941</v>
      </c>
      <c r="C2496" s="772" t="s">
        <v>3311</v>
      </c>
      <c r="D2496" s="799" t="str" cm="1">
        <f t="array" aca="1" ref="D2496" ca="1">IFERROR(_xlfn.FORMULATEXT(INDIRECT("'" &amp; Audit_Calc_Auto[[#This Row],[Feuille]] &amp; "'!" &amp; Audit_Calc_Auto[[#This Row],[Cellule]])),"(pas de formule)")</f>
        <v>=SOMME(B38:B50)</v>
      </c>
      <c r="E2496" t="str">
        <f ca="1">IF(Audit_Calc_Auto[[#This Row],[Formule actuelle]]="(pas de formule)","SANS FORMULE",IF(Audit_Calc_Auto[[#This Row],[Formule actuelle]]=Audit_Calc_Auto[[#This Row],[Formule attendue]],"OK","MODIFIE"))</f>
        <v>OK</v>
      </c>
    </row>
    <row r="2497" spans="1:5" x14ac:dyDescent="0.25">
      <c r="A2497" s="770" t="s">
        <v>506</v>
      </c>
      <c r="B2497" s="770" t="s">
        <v>2116</v>
      </c>
      <c r="C2497" s="772" t="s">
        <v>3312</v>
      </c>
      <c r="D2497" s="799" t="str" cm="1">
        <f t="array" aca="1" ref="D2497" ca="1">IFERROR(_xlfn.FORMULATEXT(INDIRECT("'" &amp; Audit_Calc_Auto[[#This Row],[Feuille]] &amp; "'!" &amp; Audit_Calc_Auto[[#This Row],[Cellule]])),"(pas de formule)")</f>
        <v>=SOMME(C38:C50)</v>
      </c>
      <c r="E2497" t="str">
        <f ca="1">IF(Audit_Calc_Auto[[#This Row],[Formule actuelle]]="(pas de formule)","SANS FORMULE",IF(Audit_Calc_Auto[[#This Row],[Formule actuelle]]=Audit_Calc_Auto[[#This Row],[Formule attendue]],"OK","MODIFIE"))</f>
        <v>OK</v>
      </c>
    </row>
    <row r="2498" spans="1:5" x14ac:dyDescent="0.25">
      <c r="A2498" s="770" t="s">
        <v>506</v>
      </c>
      <c r="B2498" s="770" t="s">
        <v>942</v>
      </c>
      <c r="C2498" s="772" t="s">
        <v>3313</v>
      </c>
      <c r="D2498" s="799" t="str" cm="1">
        <f t="array" aca="1" ref="D2498" ca="1">IFERROR(_xlfn.FORMULATEXT(INDIRECT("'" &amp; Audit_Calc_Auto[[#This Row],[Feuille]] &amp; "'!" &amp; Audit_Calc_Auto[[#This Row],[Cellule]])),"(pas de formule)")</f>
        <v>=SOMME(D38:D50)</v>
      </c>
      <c r="E2498" t="str">
        <f ca="1">IF(Audit_Calc_Auto[[#This Row],[Formule actuelle]]="(pas de formule)","SANS FORMULE",IF(Audit_Calc_Auto[[#This Row],[Formule actuelle]]=Audit_Calc_Auto[[#This Row],[Formule attendue]],"OK","MODIFIE"))</f>
        <v>OK</v>
      </c>
    </row>
    <row r="2499" spans="1:5" x14ac:dyDescent="0.25">
      <c r="A2499" s="770" t="s">
        <v>506</v>
      </c>
      <c r="B2499" s="770" t="s">
        <v>943</v>
      </c>
      <c r="C2499" s="772" t="s">
        <v>3314</v>
      </c>
      <c r="D2499" s="799" t="str" cm="1">
        <f t="array" aca="1" ref="D2499" ca="1">IFERROR(_xlfn.FORMULATEXT(INDIRECT("'" &amp; Audit_Calc_Auto[[#This Row],[Feuille]] &amp; "'!" &amp; Audit_Calc_Auto[[#This Row],[Cellule]])),"(pas de formule)")</f>
        <v>=SOMME(E38:E50)</v>
      </c>
      <c r="E2499" t="str">
        <f ca="1">IF(Audit_Calc_Auto[[#This Row],[Formule actuelle]]="(pas de formule)","SANS FORMULE",IF(Audit_Calc_Auto[[#This Row],[Formule actuelle]]=Audit_Calc_Auto[[#This Row],[Formule attendue]],"OK","MODIFIE"))</f>
        <v>OK</v>
      </c>
    </row>
    <row r="2500" spans="1:5" x14ac:dyDescent="0.25">
      <c r="A2500" s="770" t="s">
        <v>506</v>
      </c>
      <c r="B2500" s="770" t="s">
        <v>945</v>
      </c>
      <c r="C2500" s="772" t="s">
        <v>3315</v>
      </c>
      <c r="D2500" s="799" t="str" cm="1">
        <f t="array" aca="1" ref="D2500" ca="1">IFERROR(_xlfn.FORMULATEXT(INDIRECT("'" &amp; Audit_Calc_Auto[[#This Row],[Feuille]] &amp; "'!" &amp; Audit_Calc_Auto[[#This Row],[Cellule]])),"(pas de formule)")</f>
        <v>=SOMME(F38:F50)</v>
      </c>
      <c r="E2500" t="str">
        <f ca="1">IF(Audit_Calc_Auto[[#This Row],[Formule actuelle]]="(pas de formule)","SANS FORMULE",IF(Audit_Calc_Auto[[#This Row],[Formule actuelle]]=Audit_Calc_Auto[[#This Row],[Formule attendue]],"OK","MODIFIE"))</f>
        <v>OK</v>
      </c>
    </row>
    <row r="2501" spans="1:5" x14ac:dyDescent="0.25">
      <c r="A2501" s="770" t="s">
        <v>506</v>
      </c>
      <c r="B2501" s="770" t="s">
        <v>2117</v>
      </c>
      <c r="C2501" s="772" t="s">
        <v>3316</v>
      </c>
      <c r="D2501" s="799" t="str" cm="1">
        <f t="array" aca="1" ref="D2501" ca="1">IFERROR(_xlfn.FORMULATEXT(INDIRECT("'" &amp; Audit_Calc_Auto[[#This Row],[Feuille]] &amp; "'!" &amp; Audit_Calc_Auto[[#This Row],[Cellule]])),"(pas de formule)")</f>
        <v>=SOMME(G38:G50)</v>
      </c>
      <c r="E2501" t="str">
        <f ca="1">IF(Audit_Calc_Auto[[#This Row],[Formule actuelle]]="(pas de formule)","SANS FORMULE",IF(Audit_Calc_Auto[[#This Row],[Formule actuelle]]=Audit_Calc_Auto[[#This Row],[Formule attendue]],"OK","MODIFIE"))</f>
        <v>OK</v>
      </c>
    </row>
    <row r="2502" spans="1:5" x14ac:dyDescent="0.25">
      <c r="A2502" s="770" t="s">
        <v>506</v>
      </c>
      <c r="B2502" s="770" t="s">
        <v>946</v>
      </c>
      <c r="C2502" s="772" t="s">
        <v>3317</v>
      </c>
      <c r="D2502" s="799" t="str" cm="1">
        <f t="array" aca="1" ref="D2502" ca="1">IFERROR(_xlfn.FORMULATEXT(INDIRECT("'" &amp; Audit_Calc_Auto[[#This Row],[Feuille]] &amp; "'!" &amp; Audit_Calc_Auto[[#This Row],[Cellule]])),"(pas de formule)")</f>
        <v>=SOMME(H38:H50)</v>
      </c>
      <c r="E2502" t="str">
        <f ca="1">IF(Audit_Calc_Auto[[#This Row],[Formule actuelle]]="(pas de formule)","SANS FORMULE",IF(Audit_Calc_Auto[[#This Row],[Formule actuelle]]=Audit_Calc_Auto[[#This Row],[Formule attendue]],"OK","MODIFIE"))</f>
        <v>OK</v>
      </c>
    </row>
    <row r="2503" spans="1:5" x14ac:dyDescent="0.25">
      <c r="A2503" s="770" t="s">
        <v>506</v>
      </c>
      <c r="B2503" s="770" t="s">
        <v>948</v>
      </c>
      <c r="C2503" s="772" t="s">
        <v>3318</v>
      </c>
      <c r="D2503" s="799" t="str" cm="1">
        <f t="array" aca="1" ref="D2503" ca="1">IFERROR(_xlfn.FORMULATEXT(INDIRECT("'" &amp; Audit_Calc_Auto[[#This Row],[Feuille]] &amp; "'!" &amp; Audit_Calc_Auto[[#This Row],[Cellule]])),"(pas de formule)")</f>
        <v>=SOMME(I38:I50)</v>
      </c>
      <c r="E2503" t="str">
        <f ca="1">IF(Audit_Calc_Auto[[#This Row],[Formule actuelle]]="(pas de formule)","SANS FORMULE",IF(Audit_Calc_Auto[[#This Row],[Formule actuelle]]=Audit_Calc_Auto[[#This Row],[Formule attendue]],"OK","MODIFIE"))</f>
        <v>OK</v>
      </c>
    </row>
    <row r="2504" spans="1:5" x14ac:dyDescent="0.25">
      <c r="A2504" s="770" t="s">
        <v>506</v>
      </c>
      <c r="B2504" s="770" t="s">
        <v>949</v>
      </c>
      <c r="C2504" s="772" t="s">
        <v>3319</v>
      </c>
      <c r="D2504" s="799" t="str" cm="1">
        <f t="array" aca="1" ref="D2504" ca="1">IFERROR(_xlfn.FORMULATEXT(INDIRECT("'" &amp; Audit_Calc_Auto[[#This Row],[Feuille]] &amp; "'!" &amp; Audit_Calc_Auto[[#This Row],[Cellule]])),"(pas de formule)")</f>
        <v>=SI(K37="Jours_projet";218/12*NB.SI(I38:I50;"&gt;"&amp;0);ARRONDI((1607/12*NB.SI(I38:I50;"&gt;"&amp;0));2))</v>
      </c>
      <c r="E2504" t="str">
        <f ca="1">IF(Audit_Calc_Auto[[#This Row],[Formule actuelle]]="(pas de formule)","SANS FORMULE",IF(Audit_Calc_Auto[[#This Row],[Formule actuelle]]=Audit_Calc_Auto[[#This Row],[Formule attendue]],"OK","MODIFIE"))</f>
        <v>OK</v>
      </c>
    </row>
    <row r="2505" spans="1:5" x14ac:dyDescent="0.25">
      <c r="A2505" s="770" t="s">
        <v>506</v>
      </c>
      <c r="B2505" s="770" t="s">
        <v>951</v>
      </c>
      <c r="C2505" s="772" t="s">
        <v>3320</v>
      </c>
      <c r="D2505" s="799" t="str" cm="1">
        <f t="array" aca="1" ref="D2505" ca="1">IFERROR(_xlfn.FORMULATEXT(INDIRECT("'" &amp; Audit_Calc_Auto[[#This Row],[Feuille]] &amp; "'!" &amp; Audit_Calc_Auto[[#This Row],[Cellule]])),"(pas de formule)")</f>
        <v>=MAX(0;SOMME(L38:L50))</v>
      </c>
      <c r="E2505" t="str">
        <f ca="1">IF(Audit_Calc_Auto[[#This Row],[Formule actuelle]]="(pas de formule)","SANS FORMULE",IF(Audit_Calc_Auto[[#This Row],[Formule actuelle]]=Audit_Calc_Auto[[#This Row],[Formule attendue]],"OK","MODIFIE"))</f>
        <v>OK</v>
      </c>
    </row>
    <row r="2506" spans="1:5" x14ac:dyDescent="0.25">
      <c r="A2506" s="770" t="s">
        <v>506</v>
      </c>
      <c r="B2506" s="770" t="s">
        <v>2118</v>
      </c>
      <c r="C2506" s="772" t="s">
        <v>3321</v>
      </c>
      <c r="D2506" s="799" t="str" cm="1">
        <f t="array" aca="1" ref="D2506" ca="1">IFERROR(_xlfn.FORMULATEXT(INDIRECT("'" &amp; Audit_Calc_Auto[[#This Row],[Feuille]] &amp; "'!" &amp; Audit_Calc_Auto[[#This Row],[Cellule]])),"(pas de formule)")</f>
        <v>=SI(MIN(M38:M50)&lt;1/1/2014;"";MIN(M38:M50))</v>
      </c>
      <c r="E2506" t="str">
        <f ca="1">IF(Audit_Calc_Auto[[#This Row],[Formule actuelle]]="(pas de formule)","SANS FORMULE",IF(Audit_Calc_Auto[[#This Row],[Formule actuelle]]=Audit_Calc_Auto[[#This Row],[Formule attendue]],"OK","MODIFIE"))</f>
        <v>OK</v>
      </c>
    </row>
    <row r="2507" spans="1:5" x14ac:dyDescent="0.25">
      <c r="A2507" s="770" t="s">
        <v>506</v>
      </c>
      <c r="B2507" s="770" t="s">
        <v>2119</v>
      </c>
      <c r="C2507" s="772" t="s">
        <v>3322</v>
      </c>
      <c r="D2507" s="799" t="str" cm="1">
        <f t="array" aca="1" ref="D2507" ca="1">IFERROR(_xlfn.FORMULATEXT(INDIRECT("'" &amp; Audit_Calc_Auto[[#This Row],[Feuille]] &amp; "'!" &amp; Audit_Calc_Auto[[#This Row],[Cellule]])),"(pas de formule)")</f>
        <v>=SI(MAX(N37:N49)&lt;1/1/2014;"";MAX(N37:N49))</v>
      </c>
      <c r="E2507" t="str">
        <f ca="1">IF(Audit_Calc_Auto[[#This Row],[Formule actuelle]]="(pas de formule)","SANS FORMULE",IF(Audit_Calc_Auto[[#This Row],[Formule actuelle]]=Audit_Calc_Auto[[#This Row],[Formule attendue]],"OK","MODIFIE"))</f>
        <v>OK</v>
      </c>
    </row>
    <row r="2508" spans="1:5" x14ac:dyDescent="0.25">
      <c r="A2508" s="770" t="s">
        <v>506</v>
      </c>
      <c r="B2508" s="770" t="s">
        <v>964</v>
      </c>
      <c r="C2508" s="772" t="s">
        <v>3323</v>
      </c>
      <c r="D2508" s="799" t="str" cm="1">
        <f t="array" aca="1" ref="D2508"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2508" t="str">
        <f ca="1">IF(Audit_Calc_Auto[[#This Row],[Formule actuelle]]="(pas de formule)","SANS FORMULE",IF(Audit_Calc_Auto[[#This Row],[Formule actuelle]]=Audit_Calc_Auto[[#This Row],[Formule attendue]],"OK","MODIFIE"))</f>
        <v>OK</v>
      </c>
    </row>
    <row r="2509" spans="1:5" x14ac:dyDescent="0.25">
      <c r="A2509" s="770" t="s">
        <v>506</v>
      </c>
      <c r="B2509" s="770" t="s">
        <v>965</v>
      </c>
      <c r="C2509" s="772" t="s">
        <v>3324</v>
      </c>
      <c r="D2509" s="799" t="str" cm="1">
        <f t="array" aca="1" ref="D2509"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2509" t="str">
        <f ca="1">IF(Audit_Calc_Auto[[#This Row],[Formule actuelle]]="(pas de formule)","SANS FORMULE",IF(Audit_Calc_Auto[[#This Row],[Formule actuelle]]=Audit_Calc_Auto[[#This Row],[Formule attendue]],"OK","MODIFIE"))</f>
        <v>OK</v>
      </c>
    </row>
    <row r="2510" spans="1:5" x14ac:dyDescent="0.25">
      <c r="A2510" s="770" t="s">
        <v>506</v>
      </c>
      <c r="B2510" s="770" t="s">
        <v>966</v>
      </c>
      <c r="C2510" s="772" t="s">
        <v>3325</v>
      </c>
      <c r="D2510" s="799" t="str" cm="1">
        <f t="array" aca="1" ref="D2510" ca="1">IFERROR(_xlfn.FORMULATEXT(INDIRECT("'" &amp; Audit_Calc_Auto[[#This Row],[Feuille]] &amp; "'!" &amp; Audit_Calc_Auto[[#This Row],[Cellule]])),"(pas de formule)")</f>
        <v>=SI(K51&lt;&gt;0;"Ci-dessus IJSS à déduire des dépenses retenues sur le projet";"**Se référer à l'onglet NOTICE EXPLICATIVE pour vous aider")</v>
      </c>
      <c r="E2510" t="str">
        <f ca="1">IF(Audit_Calc_Auto[[#This Row],[Formule actuelle]]="(pas de formule)","SANS FORMULE",IF(Audit_Calc_Auto[[#This Row],[Formule actuelle]]=Audit_Calc_Auto[[#This Row],[Formule attendue]],"OK","MODIFIE"))</f>
        <v>OK</v>
      </c>
    </row>
    <row r="2511" spans="1:5" x14ac:dyDescent="0.25">
      <c r="A2511" s="770" t="s">
        <v>506</v>
      </c>
      <c r="B2511" s="770" t="s">
        <v>988</v>
      </c>
      <c r="C2511" s="772" t="s">
        <v>2089</v>
      </c>
      <c r="D2511" s="799" t="str" cm="1">
        <f t="array" aca="1" ref="D2511" ca="1">IFERROR(_xlfn.FORMULATEXT(INDIRECT("'" &amp; Audit_Calc_Auto[[#This Row],[Feuille]] &amp; "'!" &amp; Audit_Calc_Auto[[#This Row],[Cellule]])),"(pas de formule)")</f>
        <v>='Etat récapitulatif des dépenses'!$D$4</v>
      </c>
      <c r="E2511" t="str">
        <f ca="1">IF(Audit_Calc_Auto[[#This Row],[Formule actuelle]]="(pas de formule)","SANS FORMULE",IF(Audit_Calc_Auto[[#This Row],[Formule actuelle]]=Audit_Calc_Auto[[#This Row],[Formule attendue]],"OK","MODIFIE"))</f>
        <v>OK</v>
      </c>
    </row>
    <row r="2512" spans="1:5" x14ac:dyDescent="0.25">
      <c r="A2512" s="770" t="s">
        <v>506</v>
      </c>
      <c r="B2512" s="770" t="s">
        <v>989</v>
      </c>
      <c r="C2512" s="772" t="s">
        <v>2091</v>
      </c>
      <c r="D2512" s="799" t="str" cm="1">
        <f t="array" aca="1" ref="D2512" ca="1">IFERROR(_xlfn.FORMULATEXT(INDIRECT("'" &amp; Audit_Calc_Auto[[#This Row],[Feuille]] &amp; "'!" &amp; Audit_Calc_Auto[[#This Row],[Cellule]])),"(pas de formule)")</f>
        <v>='Etat récapitulatif des dépenses'!$J$3</v>
      </c>
      <c r="E2512" t="str">
        <f ca="1">IF(Audit_Calc_Auto[[#This Row],[Formule actuelle]]="(pas de formule)","SANS FORMULE",IF(Audit_Calc_Auto[[#This Row],[Formule actuelle]]=Audit_Calc_Auto[[#This Row],[Formule attendue]],"OK","MODIFIE"))</f>
        <v>OK</v>
      </c>
    </row>
    <row r="2513" spans="1:5" x14ac:dyDescent="0.25">
      <c r="A2513" s="770" t="s">
        <v>506</v>
      </c>
      <c r="B2513" s="770" t="s">
        <v>2120</v>
      </c>
      <c r="C2513" s="772" t="s">
        <v>2121</v>
      </c>
      <c r="D2513" s="799" t="str" cm="1">
        <f t="array" aca="1" ref="D2513" ca="1">IFERROR(_xlfn.FORMULATEXT(INDIRECT("'" &amp; Audit_Calc_Auto[[#This Row],[Feuille]] &amp; "'!" &amp; Audit_Calc_Auto[[#This Row],[Cellule]])),"(pas de formule)")</f>
        <v>=A55</v>
      </c>
      <c r="E2513" t="str">
        <f ca="1">IF(Audit_Calc_Auto[[#This Row],[Formule actuelle]]="(pas de formule)","SANS FORMULE",IF(Audit_Calc_Auto[[#This Row],[Formule actuelle]]=Audit_Calc_Auto[[#This Row],[Formule attendue]],"OK","MODIFIE"))</f>
        <v>OK</v>
      </c>
    </row>
    <row r="2514" spans="1:5" x14ac:dyDescent="0.25">
      <c r="A2514" s="770" t="s">
        <v>506</v>
      </c>
      <c r="B2514" s="770" t="s">
        <v>1055</v>
      </c>
      <c r="C2514" s="772" t="s">
        <v>3326</v>
      </c>
      <c r="D2514" s="799" t="str" cm="1">
        <f t="array" aca="1" ref="D2514" ca="1">IFERROR(_xlfn.FORMULATEXT(INDIRECT("'" &amp; Audit_Calc_Auto[[#This Row],[Feuille]] &amp; "'!" &amp; Audit_Calc_Auto[[#This Row],[Cellule]])),"(pas de formule)")</f>
        <v>=SI(N(A58);ARRONDI(SI(OU(B58="";B58=0);0;(D58/B58*C58));2);0)</v>
      </c>
      <c r="E2514" t="str">
        <f ca="1">IF(Audit_Calc_Auto[[#This Row],[Formule actuelle]]="(pas de formule)","SANS FORMULE",IF(Audit_Calc_Auto[[#This Row],[Formule actuelle]]=Audit_Calc_Auto[[#This Row],[Formule attendue]],"OK","MODIFIE"))</f>
        <v>OK</v>
      </c>
    </row>
    <row r="2515" spans="1:5" x14ac:dyDescent="0.25">
      <c r="A2515" s="770" t="s">
        <v>506</v>
      </c>
      <c r="B2515" s="770" t="s">
        <v>1058</v>
      </c>
      <c r="C2515" s="772" t="s">
        <v>3327</v>
      </c>
      <c r="D2515" s="799" t="str" cm="1">
        <f t="array" aca="1" ref="D2515" ca="1">IFERROR(_xlfn.FORMULATEXT(INDIRECT("'" &amp; Audit_Calc_Auto[[#This Row],[Feuille]] &amp; "'!" &amp; Audit_Calc_Auto[[#This Row],[Cellule]])),"(pas de formule)")</f>
        <v>=SI($C$8="A RENSEIGNER";"Renseigner cellule C8";SIERREUR(ARRONDI(SI($C$8="NON";0;RECHERCHE(ANNEE(A58);$C$10:K$10;$C$13:K$13)*B58);2);0))</v>
      </c>
      <c r="E2515" t="str">
        <f ca="1">IF(Audit_Calc_Auto[[#This Row],[Formule actuelle]]="(pas de formule)","SANS FORMULE",IF(Audit_Calc_Auto[[#This Row],[Formule actuelle]]=Audit_Calc_Auto[[#This Row],[Formule attendue]],"OK","MODIFIE"))</f>
        <v>OK</v>
      </c>
    </row>
    <row r="2516" spans="1:5" x14ac:dyDescent="0.25">
      <c r="A2516" s="770" t="s">
        <v>506</v>
      </c>
      <c r="B2516" s="770" t="s">
        <v>1060</v>
      </c>
      <c r="C2516" s="772" t="s">
        <v>3328</v>
      </c>
      <c r="D2516" s="799" t="str" cm="1">
        <f t="array" aca="1" ref="D2516" ca="1">IFERROR(_xlfn.FORMULATEXT(INDIRECT("'" &amp; Audit_Calc_Auto[[#This Row],[Feuille]] &amp; "'!" &amp; Audit_Calc_Auto[[#This Row],[Cellule]])),"(pas de formule)")</f>
        <v>=SI($C$8="A RENSEIGNER";"Renseigner cellule C8";SI(N(A58);ARRONDI(B58-C58+D58-E58-SI(G58&gt;=0;SI(F58-G58&lt;0;-(F58-G58);0))-H58;2);0))</v>
      </c>
      <c r="E2516" t="str">
        <f ca="1">IF(Audit_Calc_Auto[[#This Row],[Formule actuelle]]="(pas de formule)","SANS FORMULE",IF(Audit_Calc_Auto[[#This Row],[Formule actuelle]]=Audit_Calc_Auto[[#This Row],[Formule attendue]],"OK","MODIFIE"))</f>
        <v>OK</v>
      </c>
    </row>
    <row r="2517" spans="1:5" x14ac:dyDescent="0.25">
      <c r="A2517" s="770" t="s">
        <v>506</v>
      </c>
      <c r="B2517" s="770" t="s">
        <v>1063</v>
      </c>
      <c r="C2517" s="772" t="s">
        <v>3329</v>
      </c>
      <c r="D2517" s="799" t="str" cm="1">
        <f t="array" aca="1" ref="D2517" ca="1">IFERROR(_xlfn.FORMULATEXT(INDIRECT("'" &amp; Audit_Calc_Auto[[#This Row],[Feuille]] &amp; "'!" &amp; Audit_Calc_Auto[[#This Row],[Cellule]])),"(pas de formule)")</f>
        <v>=SIERREUR(SI(I58="";"";ARRONDI(SI($K$57="Pourcentage_temps_projet";I58*K58;$I$71/$J$71*K58);2));"")</v>
      </c>
      <c r="E2517" t="str">
        <f ca="1">IF(Audit_Calc_Auto[[#This Row],[Formule actuelle]]="(pas de formule)","SANS FORMULE",IF(Audit_Calc_Auto[[#This Row],[Formule actuelle]]=Audit_Calc_Auto[[#This Row],[Formule attendue]],"OK","MODIFIE"))</f>
        <v>OK</v>
      </c>
    </row>
    <row r="2518" spans="1:5" x14ac:dyDescent="0.25">
      <c r="A2518" s="770" t="s">
        <v>506</v>
      </c>
      <c r="B2518" s="770" t="s">
        <v>1071</v>
      </c>
      <c r="C2518" s="772" t="s">
        <v>3330</v>
      </c>
      <c r="D2518" s="799" t="str" cm="1">
        <f t="array" aca="1" ref="D2518" ca="1">IFERROR(_xlfn.FORMULATEXT(INDIRECT("'" &amp; Audit_Calc_Auto[[#This Row],[Feuille]] &amp; "'!" &amp; Audit_Calc_Auto[[#This Row],[Cellule]])),"(pas de formule)")</f>
        <v>=SI(N(A59);ARRONDI(SI(OU(B59="";B59=0);0;(D59/B59*C59));2);0)</v>
      </c>
      <c r="E2518" t="str">
        <f ca="1">IF(Audit_Calc_Auto[[#This Row],[Formule actuelle]]="(pas de formule)","SANS FORMULE",IF(Audit_Calc_Auto[[#This Row],[Formule actuelle]]=Audit_Calc_Auto[[#This Row],[Formule attendue]],"OK","MODIFIE"))</f>
        <v>OK</v>
      </c>
    </row>
    <row r="2519" spans="1:5" x14ac:dyDescent="0.25">
      <c r="A2519" s="770" t="s">
        <v>506</v>
      </c>
      <c r="B2519" s="770" t="s">
        <v>1074</v>
      </c>
      <c r="C2519" s="772" t="s">
        <v>3331</v>
      </c>
      <c r="D2519" s="799" t="str" cm="1">
        <f t="array" aca="1" ref="D2519" ca="1">IFERROR(_xlfn.FORMULATEXT(INDIRECT("'" &amp; Audit_Calc_Auto[[#This Row],[Feuille]] &amp; "'!" &amp; Audit_Calc_Auto[[#This Row],[Cellule]])),"(pas de formule)")</f>
        <v>=SI($C$8="A RENSEIGNER";"Renseigner cellule C8";SIERREUR(ARRONDI(SI($C$8="NON";0;RECHERCHE(ANNEE(A59);$C$10:K$10;$C$13:K$13)*B59);2);0))</v>
      </c>
      <c r="E2519" t="str">
        <f ca="1">IF(Audit_Calc_Auto[[#This Row],[Formule actuelle]]="(pas de formule)","SANS FORMULE",IF(Audit_Calc_Auto[[#This Row],[Formule actuelle]]=Audit_Calc_Auto[[#This Row],[Formule attendue]],"OK","MODIFIE"))</f>
        <v>OK</v>
      </c>
    </row>
    <row r="2520" spans="1:5" x14ac:dyDescent="0.25">
      <c r="A2520" s="770" t="s">
        <v>506</v>
      </c>
      <c r="B2520" s="770" t="s">
        <v>1076</v>
      </c>
      <c r="C2520" s="772" t="s">
        <v>3332</v>
      </c>
      <c r="D2520" s="799" t="str" cm="1">
        <f t="array" aca="1" ref="D2520" ca="1">IFERROR(_xlfn.FORMULATEXT(INDIRECT("'" &amp; Audit_Calc_Auto[[#This Row],[Feuille]] &amp; "'!" &amp; Audit_Calc_Auto[[#This Row],[Cellule]])),"(pas de formule)")</f>
        <v>=SI($C$8="A RENSEIGNER";"Renseigner cellule C8";SI(N(A59);ARRONDI(B59-C59+D59-E59-SI(G59&gt;=0;SI(F59-G59&lt;0;-(F59-G59);0))-H59;2);0))</v>
      </c>
      <c r="E2520" t="str">
        <f ca="1">IF(Audit_Calc_Auto[[#This Row],[Formule actuelle]]="(pas de formule)","SANS FORMULE",IF(Audit_Calc_Auto[[#This Row],[Formule actuelle]]=Audit_Calc_Auto[[#This Row],[Formule attendue]],"OK","MODIFIE"))</f>
        <v>OK</v>
      </c>
    </row>
    <row r="2521" spans="1:5" x14ac:dyDescent="0.25">
      <c r="A2521" s="770" t="s">
        <v>506</v>
      </c>
      <c r="B2521" s="770" t="s">
        <v>1079</v>
      </c>
      <c r="C2521" s="772" t="s">
        <v>3333</v>
      </c>
      <c r="D2521" s="799" t="str" cm="1">
        <f t="array" aca="1" ref="D2521" ca="1">IFERROR(_xlfn.FORMULATEXT(INDIRECT("'" &amp; Audit_Calc_Auto[[#This Row],[Feuille]] &amp; "'!" &amp; Audit_Calc_Auto[[#This Row],[Cellule]])),"(pas de formule)")</f>
        <v>=SIERREUR(SI(I59="";"";ARRONDI(SI($K$57="Pourcentage_temps_projet";I59*K59;$I$71/$J$71*K59);2));"")</v>
      </c>
      <c r="E2521" t="str">
        <f ca="1">IF(Audit_Calc_Auto[[#This Row],[Formule actuelle]]="(pas de formule)","SANS FORMULE",IF(Audit_Calc_Auto[[#This Row],[Formule actuelle]]=Audit_Calc_Auto[[#This Row],[Formule attendue]],"OK","MODIFIE"))</f>
        <v>OK</v>
      </c>
    </row>
    <row r="2522" spans="1:5" x14ac:dyDescent="0.25">
      <c r="A2522" s="770" t="s">
        <v>506</v>
      </c>
      <c r="B2522" s="770" t="s">
        <v>1087</v>
      </c>
      <c r="C2522" s="772" t="s">
        <v>3334</v>
      </c>
      <c r="D2522" s="799" t="str" cm="1">
        <f t="array" aca="1" ref="D2522" ca="1">IFERROR(_xlfn.FORMULATEXT(INDIRECT("'" &amp; Audit_Calc_Auto[[#This Row],[Feuille]] &amp; "'!" &amp; Audit_Calc_Auto[[#This Row],[Cellule]])),"(pas de formule)")</f>
        <v>=SI(N(A60);ARRONDI(SI(OU(B60="";B60=0);0;(D60/B60*C60));2);0)</v>
      </c>
      <c r="E2522" t="str">
        <f ca="1">IF(Audit_Calc_Auto[[#This Row],[Formule actuelle]]="(pas de formule)","SANS FORMULE",IF(Audit_Calc_Auto[[#This Row],[Formule actuelle]]=Audit_Calc_Auto[[#This Row],[Formule attendue]],"OK","MODIFIE"))</f>
        <v>OK</v>
      </c>
    </row>
    <row r="2523" spans="1:5" x14ac:dyDescent="0.25">
      <c r="A2523" s="770" t="s">
        <v>506</v>
      </c>
      <c r="B2523" s="770" t="s">
        <v>1090</v>
      </c>
      <c r="C2523" s="772" t="s">
        <v>3335</v>
      </c>
      <c r="D2523" s="799" t="str" cm="1">
        <f t="array" aca="1" ref="D2523" ca="1">IFERROR(_xlfn.FORMULATEXT(INDIRECT("'" &amp; Audit_Calc_Auto[[#This Row],[Feuille]] &amp; "'!" &amp; Audit_Calc_Auto[[#This Row],[Cellule]])),"(pas de formule)")</f>
        <v>=SI($C$8="A RENSEIGNER";"Renseigner cellule C8";SIERREUR(ARRONDI(SI($C$8="NON";0;RECHERCHE(ANNEE(A60);$C$10:K$10;$C$13:K$13)*B60);2);0))</v>
      </c>
      <c r="E2523" t="str">
        <f ca="1">IF(Audit_Calc_Auto[[#This Row],[Formule actuelle]]="(pas de formule)","SANS FORMULE",IF(Audit_Calc_Auto[[#This Row],[Formule actuelle]]=Audit_Calc_Auto[[#This Row],[Formule attendue]],"OK","MODIFIE"))</f>
        <v>OK</v>
      </c>
    </row>
    <row r="2524" spans="1:5" x14ac:dyDescent="0.25">
      <c r="A2524" s="770" t="s">
        <v>506</v>
      </c>
      <c r="B2524" s="770" t="s">
        <v>1092</v>
      </c>
      <c r="C2524" s="772" t="s">
        <v>3336</v>
      </c>
      <c r="D2524" s="799" t="str" cm="1">
        <f t="array" aca="1" ref="D2524" ca="1">IFERROR(_xlfn.FORMULATEXT(INDIRECT("'" &amp; Audit_Calc_Auto[[#This Row],[Feuille]] &amp; "'!" &amp; Audit_Calc_Auto[[#This Row],[Cellule]])),"(pas de formule)")</f>
        <v>=SI($C$8="A RENSEIGNER";"Renseigner cellule C8";SI(N(A60);ARRONDI(B60-C60+D60-E60-SI(G60&gt;=0;SI(F60-G60&lt;0;-(F60-G60);0))-H60;2);0))</v>
      </c>
      <c r="E2524" t="str">
        <f ca="1">IF(Audit_Calc_Auto[[#This Row],[Formule actuelle]]="(pas de formule)","SANS FORMULE",IF(Audit_Calc_Auto[[#This Row],[Formule actuelle]]=Audit_Calc_Auto[[#This Row],[Formule attendue]],"OK","MODIFIE"))</f>
        <v>OK</v>
      </c>
    </row>
    <row r="2525" spans="1:5" x14ac:dyDescent="0.25">
      <c r="A2525" s="770" t="s">
        <v>506</v>
      </c>
      <c r="B2525" s="770" t="s">
        <v>1095</v>
      </c>
      <c r="C2525" s="772" t="s">
        <v>3337</v>
      </c>
      <c r="D2525" s="799" t="str" cm="1">
        <f t="array" aca="1" ref="D2525" ca="1">IFERROR(_xlfn.FORMULATEXT(INDIRECT("'" &amp; Audit_Calc_Auto[[#This Row],[Feuille]] &amp; "'!" &amp; Audit_Calc_Auto[[#This Row],[Cellule]])),"(pas de formule)")</f>
        <v>=SIERREUR(SI(I60="";"";ARRONDI(SI($K$57="Pourcentage_temps_projet";I60*K60;$I$71/$J$71*K60);2));"")</v>
      </c>
      <c r="E2525" t="str">
        <f ca="1">IF(Audit_Calc_Auto[[#This Row],[Formule actuelle]]="(pas de formule)","SANS FORMULE",IF(Audit_Calc_Auto[[#This Row],[Formule actuelle]]=Audit_Calc_Auto[[#This Row],[Formule attendue]],"OK","MODIFIE"))</f>
        <v>OK</v>
      </c>
    </row>
    <row r="2526" spans="1:5" x14ac:dyDescent="0.25">
      <c r="A2526" s="770" t="s">
        <v>506</v>
      </c>
      <c r="B2526" s="770" t="s">
        <v>1103</v>
      </c>
      <c r="C2526" s="772" t="s">
        <v>3338</v>
      </c>
      <c r="D2526" s="799" t="str" cm="1">
        <f t="array" aca="1" ref="D2526" ca="1">IFERROR(_xlfn.FORMULATEXT(INDIRECT("'" &amp; Audit_Calc_Auto[[#This Row],[Feuille]] &amp; "'!" &amp; Audit_Calc_Auto[[#This Row],[Cellule]])),"(pas de formule)")</f>
        <v>=SI(N(A61);ARRONDI(SI(OU(B61="";B61=0);0;(D61/B61*C61));2);0)</v>
      </c>
      <c r="E2526" t="str">
        <f ca="1">IF(Audit_Calc_Auto[[#This Row],[Formule actuelle]]="(pas de formule)","SANS FORMULE",IF(Audit_Calc_Auto[[#This Row],[Formule actuelle]]=Audit_Calc_Auto[[#This Row],[Formule attendue]],"OK","MODIFIE"))</f>
        <v>OK</v>
      </c>
    </row>
    <row r="2527" spans="1:5" x14ac:dyDescent="0.25">
      <c r="A2527" s="770" t="s">
        <v>506</v>
      </c>
      <c r="B2527" s="770" t="s">
        <v>1106</v>
      </c>
      <c r="C2527" s="772" t="s">
        <v>3339</v>
      </c>
      <c r="D2527" s="799" t="str" cm="1">
        <f t="array" aca="1" ref="D2527" ca="1">IFERROR(_xlfn.FORMULATEXT(INDIRECT("'" &amp; Audit_Calc_Auto[[#This Row],[Feuille]] &amp; "'!" &amp; Audit_Calc_Auto[[#This Row],[Cellule]])),"(pas de formule)")</f>
        <v>=SI($C$8="A RENSEIGNER";"Renseigner cellule C8";SIERREUR(ARRONDI(SI($C$8="NON";0;RECHERCHE(ANNEE(A61);$C$10:K$10;$C$13:K$13)*B61);2);0))</v>
      </c>
      <c r="E2527" t="str">
        <f ca="1">IF(Audit_Calc_Auto[[#This Row],[Formule actuelle]]="(pas de formule)","SANS FORMULE",IF(Audit_Calc_Auto[[#This Row],[Formule actuelle]]=Audit_Calc_Auto[[#This Row],[Formule attendue]],"OK","MODIFIE"))</f>
        <v>OK</v>
      </c>
    </row>
    <row r="2528" spans="1:5" x14ac:dyDescent="0.25">
      <c r="A2528" s="770" t="s">
        <v>506</v>
      </c>
      <c r="B2528" s="770" t="s">
        <v>1108</v>
      </c>
      <c r="C2528" s="772" t="s">
        <v>3340</v>
      </c>
      <c r="D2528" s="799" t="str" cm="1">
        <f t="array" aca="1" ref="D2528" ca="1">IFERROR(_xlfn.FORMULATEXT(INDIRECT("'" &amp; Audit_Calc_Auto[[#This Row],[Feuille]] &amp; "'!" &amp; Audit_Calc_Auto[[#This Row],[Cellule]])),"(pas de formule)")</f>
        <v>=SI($C$8="A RENSEIGNER";"Renseigner cellule C8";SI(N(A61);ARRONDI(B61-C61+D61-E61-SI(G61&gt;=0;SI(F61-G61&lt;0;-(F61-G61);0))-H61;2);0))</v>
      </c>
      <c r="E2528" t="str">
        <f ca="1">IF(Audit_Calc_Auto[[#This Row],[Formule actuelle]]="(pas de formule)","SANS FORMULE",IF(Audit_Calc_Auto[[#This Row],[Formule actuelle]]=Audit_Calc_Auto[[#This Row],[Formule attendue]],"OK","MODIFIE"))</f>
        <v>OK</v>
      </c>
    </row>
    <row r="2529" spans="1:5" x14ac:dyDescent="0.25">
      <c r="A2529" s="770" t="s">
        <v>506</v>
      </c>
      <c r="B2529" s="770" t="s">
        <v>1111</v>
      </c>
      <c r="C2529" s="772" t="s">
        <v>3341</v>
      </c>
      <c r="D2529" s="799" t="str" cm="1">
        <f t="array" aca="1" ref="D2529" ca="1">IFERROR(_xlfn.FORMULATEXT(INDIRECT("'" &amp; Audit_Calc_Auto[[#This Row],[Feuille]] &amp; "'!" &amp; Audit_Calc_Auto[[#This Row],[Cellule]])),"(pas de formule)")</f>
        <v>=SIERREUR(SI(I61="";"";ARRONDI(SI($K$57="Pourcentage_temps_projet";I61*K61;$I$71/$J$71*K61);2));"")</v>
      </c>
      <c r="E2529" t="str">
        <f ca="1">IF(Audit_Calc_Auto[[#This Row],[Formule actuelle]]="(pas de formule)","SANS FORMULE",IF(Audit_Calc_Auto[[#This Row],[Formule actuelle]]=Audit_Calc_Auto[[#This Row],[Formule attendue]],"OK","MODIFIE"))</f>
        <v>OK</v>
      </c>
    </row>
    <row r="2530" spans="1:5" x14ac:dyDescent="0.25">
      <c r="A2530" s="770" t="s">
        <v>506</v>
      </c>
      <c r="B2530" s="770" t="s">
        <v>1119</v>
      </c>
      <c r="C2530" s="772" t="s">
        <v>3342</v>
      </c>
      <c r="D2530" s="799" t="str" cm="1">
        <f t="array" aca="1" ref="D2530" ca="1">IFERROR(_xlfn.FORMULATEXT(INDIRECT("'" &amp; Audit_Calc_Auto[[#This Row],[Feuille]] &amp; "'!" &amp; Audit_Calc_Auto[[#This Row],[Cellule]])),"(pas de formule)")</f>
        <v>=SI(N(A62);ARRONDI(SI(OU(B62="";B62=0);0;(D62/B62*C62));2);0)</v>
      </c>
      <c r="E2530" t="str">
        <f ca="1">IF(Audit_Calc_Auto[[#This Row],[Formule actuelle]]="(pas de formule)","SANS FORMULE",IF(Audit_Calc_Auto[[#This Row],[Formule actuelle]]=Audit_Calc_Auto[[#This Row],[Formule attendue]],"OK","MODIFIE"))</f>
        <v>OK</v>
      </c>
    </row>
    <row r="2531" spans="1:5" x14ac:dyDescent="0.25">
      <c r="A2531" s="770" t="s">
        <v>506</v>
      </c>
      <c r="B2531" s="770" t="s">
        <v>1122</v>
      </c>
      <c r="C2531" s="772" t="s">
        <v>3343</v>
      </c>
      <c r="D2531" s="799" t="str" cm="1">
        <f t="array" aca="1" ref="D2531" ca="1">IFERROR(_xlfn.FORMULATEXT(INDIRECT("'" &amp; Audit_Calc_Auto[[#This Row],[Feuille]] &amp; "'!" &amp; Audit_Calc_Auto[[#This Row],[Cellule]])),"(pas de formule)")</f>
        <v>=SI($C$8="A RENSEIGNER";"Renseigner cellule C8";SIERREUR(ARRONDI(SI($C$8="NON";0;RECHERCHE(ANNEE(A62);$C$10:K$10;$C$13:K$13)*B62);2);0))</v>
      </c>
      <c r="E2531" t="str">
        <f ca="1">IF(Audit_Calc_Auto[[#This Row],[Formule actuelle]]="(pas de formule)","SANS FORMULE",IF(Audit_Calc_Auto[[#This Row],[Formule actuelle]]=Audit_Calc_Auto[[#This Row],[Formule attendue]],"OK","MODIFIE"))</f>
        <v>OK</v>
      </c>
    </row>
    <row r="2532" spans="1:5" x14ac:dyDescent="0.25">
      <c r="A2532" s="770" t="s">
        <v>506</v>
      </c>
      <c r="B2532" s="770" t="s">
        <v>1124</v>
      </c>
      <c r="C2532" s="772" t="s">
        <v>3344</v>
      </c>
      <c r="D2532" s="799" t="str" cm="1">
        <f t="array" aca="1" ref="D2532" ca="1">IFERROR(_xlfn.FORMULATEXT(INDIRECT("'" &amp; Audit_Calc_Auto[[#This Row],[Feuille]] &amp; "'!" &amp; Audit_Calc_Auto[[#This Row],[Cellule]])),"(pas de formule)")</f>
        <v>=SI($C$8="A RENSEIGNER";"Renseigner cellule C8";SI(N(A62);ARRONDI(B62-C62+D62-E62-SI(G62&gt;=0;SI(F62-G62&lt;0;-(F62-G62);0))-H62;2);0))</v>
      </c>
      <c r="E2532" t="str">
        <f ca="1">IF(Audit_Calc_Auto[[#This Row],[Formule actuelle]]="(pas de formule)","SANS FORMULE",IF(Audit_Calc_Auto[[#This Row],[Formule actuelle]]=Audit_Calc_Auto[[#This Row],[Formule attendue]],"OK","MODIFIE"))</f>
        <v>OK</v>
      </c>
    </row>
    <row r="2533" spans="1:5" x14ac:dyDescent="0.25">
      <c r="A2533" s="770" t="s">
        <v>506</v>
      </c>
      <c r="B2533" s="770" t="s">
        <v>1127</v>
      </c>
      <c r="C2533" s="772" t="s">
        <v>3345</v>
      </c>
      <c r="D2533" s="799" t="str" cm="1">
        <f t="array" aca="1" ref="D2533" ca="1">IFERROR(_xlfn.FORMULATEXT(INDIRECT("'" &amp; Audit_Calc_Auto[[#This Row],[Feuille]] &amp; "'!" &amp; Audit_Calc_Auto[[#This Row],[Cellule]])),"(pas de formule)")</f>
        <v>=SIERREUR(SI(I62="";"";ARRONDI(SI($K$57="Pourcentage_temps_projet";I62*K62;$I$71/$J$71*K62);2));"")</v>
      </c>
      <c r="E2533" t="str">
        <f ca="1">IF(Audit_Calc_Auto[[#This Row],[Formule actuelle]]="(pas de formule)","SANS FORMULE",IF(Audit_Calc_Auto[[#This Row],[Formule actuelle]]=Audit_Calc_Auto[[#This Row],[Formule attendue]],"OK","MODIFIE"))</f>
        <v>OK</v>
      </c>
    </row>
    <row r="2534" spans="1:5" x14ac:dyDescent="0.25">
      <c r="A2534" s="770" t="s">
        <v>506</v>
      </c>
      <c r="B2534" s="770" t="s">
        <v>1135</v>
      </c>
      <c r="C2534" s="772" t="s">
        <v>3346</v>
      </c>
      <c r="D2534" s="799" t="str" cm="1">
        <f t="array" aca="1" ref="D2534" ca="1">IFERROR(_xlfn.FORMULATEXT(INDIRECT("'" &amp; Audit_Calc_Auto[[#This Row],[Feuille]] &amp; "'!" &amp; Audit_Calc_Auto[[#This Row],[Cellule]])),"(pas de formule)")</f>
        <v>=SI(N(A63);ARRONDI(SI(OU(B63="";B63=0);0;(D63/B63*C63));2);0)</v>
      </c>
      <c r="E2534" t="str">
        <f ca="1">IF(Audit_Calc_Auto[[#This Row],[Formule actuelle]]="(pas de formule)","SANS FORMULE",IF(Audit_Calc_Auto[[#This Row],[Formule actuelle]]=Audit_Calc_Auto[[#This Row],[Formule attendue]],"OK","MODIFIE"))</f>
        <v>OK</v>
      </c>
    </row>
    <row r="2535" spans="1:5" x14ac:dyDescent="0.25">
      <c r="A2535" s="770" t="s">
        <v>506</v>
      </c>
      <c r="B2535" s="770" t="s">
        <v>1138</v>
      </c>
      <c r="C2535" s="772" t="s">
        <v>3347</v>
      </c>
      <c r="D2535" s="799" t="str" cm="1">
        <f t="array" aca="1" ref="D2535" ca="1">IFERROR(_xlfn.FORMULATEXT(INDIRECT("'" &amp; Audit_Calc_Auto[[#This Row],[Feuille]] &amp; "'!" &amp; Audit_Calc_Auto[[#This Row],[Cellule]])),"(pas de formule)")</f>
        <v>=SI($C$8="A RENSEIGNER";"Renseigner cellule C8";SIERREUR(ARRONDI(SI($C$8="NON";0;RECHERCHE(ANNEE(A63);$C$10:K$10;$C$13:K$13)*B63);2);0))</v>
      </c>
      <c r="E2535" t="str">
        <f ca="1">IF(Audit_Calc_Auto[[#This Row],[Formule actuelle]]="(pas de formule)","SANS FORMULE",IF(Audit_Calc_Auto[[#This Row],[Formule actuelle]]=Audit_Calc_Auto[[#This Row],[Formule attendue]],"OK","MODIFIE"))</f>
        <v>OK</v>
      </c>
    </row>
    <row r="2536" spans="1:5" x14ac:dyDescent="0.25">
      <c r="A2536" s="770" t="s">
        <v>506</v>
      </c>
      <c r="B2536" s="770" t="s">
        <v>1140</v>
      </c>
      <c r="C2536" s="772" t="s">
        <v>3348</v>
      </c>
      <c r="D2536" s="799" t="str" cm="1">
        <f t="array" aca="1" ref="D2536" ca="1">IFERROR(_xlfn.FORMULATEXT(INDIRECT("'" &amp; Audit_Calc_Auto[[#This Row],[Feuille]] &amp; "'!" &amp; Audit_Calc_Auto[[#This Row],[Cellule]])),"(pas de formule)")</f>
        <v>=SI($C$8="A RENSEIGNER";"Renseigner cellule C8";SI(N(A63);ARRONDI(B63-C63+D63-E63-SI(G63&gt;=0;SI(F63-G63&lt;0;-(F63-G63);0))-H63;2);0))</v>
      </c>
      <c r="E2536" t="str">
        <f ca="1">IF(Audit_Calc_Auto[[#This Row],[Formule actuelle]]="(pas de formule)","SANS FORMULE",IF(Audit_Calc_Auto[[#This Row],[Formule actuelle]]=Audit_Calc_Auto[[#This Row],[Formule attendue]],"OK","MODIFIE"))</f>
        <v>OK</v>
      </c>
    </row>
    <row r="2537" spans="1:5" x14ac:dyDescent="0.25">
      <c r="A2537" s="770" t="s">
        <v>506</v>
      </c>
      <c r="B2537" s="770" t="s">
        <v>1143</v>
      </c>
      <c r="C2537" s="772" t="s">
        <v>3349</v>
      </c>
      <c r="D2537" s="799" t="str" cm="1">
        <f t="array" aca="1" ref="D2537" ca="1">IFERROR(_xlfn.FORMULATEXT(INDIRECT("'" &amp; Audit_Calc_Auto[[#This Row],[Feuille]] &amp; "'!" &amp; Audit_Calc_Auto[[#This Row],[Cellule]])),"(pas de formule)")</f>
        <v>=SIERREUR(SI(I63="";"";ARRONDI(SI($K$57="Pourcentage_temps_projet";I63*K63;$I$71/$J$71*K63);2));"")</v>
      </c>
      <c r="E2537" t="str">
        <f ca="1">IF(Audit_Calc_Auto[[#This Row],[Formule actuelle]]="(pas de formule)","SANS FORMULE",IF(Audit_Calc_Auto[[#This Row],[Formule actuelle]]=Audit_Calc_Auto[[#This Row],[Formule attendue]],"OK","MODIFIE"))</f>
        <v>OK</v>
      </c>
    </row>
    <row r="2538" spans="1:5" x14ac:dyDescent="0.25">
      <c r="A2538" s="770" t="s">
        <v>506</v>
      </c>
      <c r="B2538" s="770" t="s">
        <v>1151</v>
      </c>
      <c r="C2538" s="772" t="s">
        <v>3350</v>
      </c>
      <c r="D2538" s="799" t="str" cm="1">
        <f t="array" aca="1" ref="D2538" ca="1">IFERROR(_xlfn.FORMULATEXT(INDIRECT("'" &amp; Audit_Calc_Auto[[#This Row],[Feuille]] &amp; "'!" &amp; Audit_Calc_Auto[[#This Row],[Cellule]])),"(pas de formule)")</f>
        <v>=SI(N(A64);ARRONDI(SI(OU(B64="";B64=0);0;(D64/B64*C64));2);0)</v>
      </c>
      <c r="E2538" t="str">
        <f ca="1">IF(Audit_Calc_Auto[[#This Row],[Formule actuelle]]="(pas de formule)","SANS FORMULE",IF(Audit_Calc_Auto[[#This Row],[Formule actuelle]]=Audit_Calc_Auto[[#This Row],[Formule attendue]],"OK","MODIFIE"))</f>
        <v>OK</v>
      </c>
    </row>
    <row r="2539" spans="1:5" x14ac:dyDescent="0.25">
      <c r="A2539" s="770" t="s">
        <v>506</v>
      </c>
      <c r="B2539" s="770" t="s">
        <v>1154</v>
      </c>
      <c r="C2539" s="772" t="s">
        <v>3351</v>
      </c>
      <c r="D2539" s="799" t="str" cm="1">
        <f t="array" aca="1" ref="D2539" ca="1">IFERROR(_xlfn.FORMULATEXT(INDIRECT("'" &amp; Audit_Calc_Auto[[#This Row],[Feuille]] &amp; "'!" &amp; Audit_Calc_Auto[[#This Row],[Cellule]])),"(pas de formule)")</f>
        <v>=SI($C$8="A RENSEIGNER";"Renseigner cellule C8";SIERREUR(ARRONDI(SI($C$8="NON";0;RECHERCHE(ANNEE(A64);$C$10:K$10;$C$13:K$13)*B64);2);0))</v>
      </c>
      <c r="E2539" t="str">
        <f ca="1">IF(Audit_Calc_Auto[[#This Row],[Formule actuelle]]="(pas de formule)","SANS FORMULE",IF(Audit_Calc_Auto[[#This Row],[Formule actuelle]]=Audit_Calc_Auto[[#This Row],[Formule attendue]],"OK","MODIFIE"))</f>
        <v>OK</v>
      </c>
    </row>
    <row r="2540" spans="1:5" x14ac:dyDescent="0.25">
      <c r="A2540" s="770" t="s">
        <v>506</v>
      </c>
      <c r="B2540" s="770" t="s">
        <v>1156</v>
      </c>
      <c r="C2540" s="772" t="s">
        <v>3352</v>
      </c>
      <c r="D2540" s="799" t="str" cm="1">
        <f t="array" aca="1" ref="D2540" ca="1">IFERROR(_xlfn.FORMULATEXT(INDIRECT("'" &amp; Audit_Calc_Auto[[#This Row],[Feuille]] &amp; "'!" &amp; Audit_Calc_Auto[[#This Row],[Cellule]])),"(pas de formule)")</f>
        <v>=SI($C$8="A RENSEIGNER";"Renseigner cellule C8";SI(N(A64);ARRONDI(B64-C64+D64-E64-SI(G64&gt;=0;SI(F64-G64&lt;0;-(F64-G64);0))-H64;2);0))</v>
      </c>
      <c r="E2540" t="str">
        <f ca="1">IF(Audit_Calc_Auto[[#This Row],[Formule actuelle]]="(pas de formule)","SANS FORMULE",IF(Audit_Calc_Auto[[#This Row],[Formule actuelle]]=Audit_Calc_Auto[[#This Row],[Formule attendue]],"OK","MODIFIE"))</f>
        <v>OK</v>
      </c>
    </row>
    <row r="2541" spans="1:5" x14ac:dyDescent="0.25">
      <c r="A2541" s="770" t="s">
        <v>506</v>
      </c>
      <c r="B2541" s="770" t="s">
        <v>1159</v>
      </c>
      <c r="C2541" s="772" t="s">
        <v>3353</v>
      </c>
      <c r="D2541" s="799" t="str" cm="1">
        <f t="array" aca="1" ref="D2541" ca="1">IFERROR(_xlfn.FORMULATEXT(INDIRECT("'" &amp; Audit_Calc_Auto[[#This Row],[Feuille]] &amp; "'!" &amp; Audit_Calc_Auto[[#This Row],[Cellule]])),"(pas de formule)")</f>
        <v>=SIERREUR(SI(I64="";"";ARRONDI(SI($K$57="Pourcentage_temps_projet";I64*K64;$I$71/$J$71*K64);2));"")</v>
      </c>
      <c r="E2541" t="str">
        <f ca="1">IF(Audit_Calc_Auto[[#This Row],[Formule actuelle]]="(pas de formule)","SANS FORMULE",IF(Audit_Calc_Auto[[#This Row],[Formule actuelle]]=Audit_Calc_Auto[[#This Row],[Formule attendue]],"OK","MODIFIE"))</f>
        <v>OK</v>
      </c>
    </row>
    <row r="2542" spans="1:5" x14ac:dyDescent="0.25">
      <c r="A2542" s="770" t="s">
        <v>506</v>
      </c>
      <c r="B2542" s="770" t="s">
        <v>1167</v>
      </c>
      <c r="C2542" s="772" t="s">
        <v>3354</v>
      </c>
      <c r="D2542" s="799" t="str" cm="1">
        <f t="array" aca="1" ref="D2542" ca="1">IFERROR(_xlfn.FORMULATEXT(INDIRECT("'" &amp; Audit_Calc_Auto[[#This Row],[Feuille]] &amp; "'!" &amp; Audit_Calc_Auto[[#This Row],[Cellule]])),"(pas de formule)")</f>
        <v>=SI(N(A65);ARRONDI(SI(OU(B65="";B65=0);0;(D65/B65*C65));2);0)</v>
      </c>
      <c r="E2542" t="str">
        <f ca="1">IF(Audit_Calc_Auto[[#This Row],[Formule actuelle]]="(pas de formule)","SANS FORMULE",IF(Audit_Calc_Auto[[#This Row],[Formule actuelle]]=Audit_Calc_Auto[[#This Row],[Formule attendue]],"OK","MODIFIE"))</f>
        <v>OK</v>
      </c>
    </row>
    <row r="2543" spans="1:5" x14ac:dyDescent="0.25">
      <c r="A2543" s="770" t="s">
        <v>506</v>
      </c>
      <c r="B2543" s="770" t="s">
        <v>1170</v>
      </c>
      <c r="C2543" s="772" t="s">
        <v>3355</v>
      </c>
      <c r="D2543" s="799" t="str" cm="1">
        <f t="array" aca="1" ref="D2543" ca="1">IFERROR(_xlfn.FORMULATEXT(INDIRECT("'" &amp; Audit_Calc_Auto[[#This Row],[Feuille]] &amp; "'!" &amp; Audit_Calc_Auto[[#This Row],[Cellule]])),"(pas de formule)")</f>
        <v>=SI($C$8="A RENSEIGNER";"Renseigner cellule C8";SIERREUR(ARRONDI(SI($C$8="NON";0;RECHERCHE(ANNEE(A65);$C$10:K$10;$C$13:K$13)*B65);2);0))</v>
      </c>
      <c r="E2543" t="str">
        <f ca="1">IF(Audit_Calc_Auto[[#This Row],[Formule actuelle]]="(pas de formule)","SANS FORMULE",IF(Audit_Calc_Auto[[#This Row],[Formule actuelle]]=Audit_Calc_Auto[[#This Row],[Formule attendue]],"OK","MODIFIE"))</f>
        <v>OK</v>
      </c>
    </row>
    <row r="2544" spans="1:5" x14ac:dyDescent="0.25">
      <c r="A2544" s="770" t="s">
        <v>506</v>
      </c>
      <c r="B2544" s="770" t="s">
        <v>1172</v>
      </c>
      <c r="C2544" s="772" t="s">
        <v>3356</v>
      </c>
      <c r="D2544" s="799" t="str" cm="1">
        <f t="array" aca="1" ref="D2544" ca="1">IFERROR(_xlfn.FORMULATEXT(INDIRECT("'" &amp; Audit_Calc_Auto[[#This Row],[Feuille]] &amp; "'!" &amp; Audit_Calc_Auto[[#This Row],[Cellule]])),"(pas de formule)")</f>
        <v>=SI($C$8="A RENSEIGNER";"Renseigner cellule C8";SI(N(A65);ARRONDI(B65-C65+D65-E65-SI(G65&gt;=0;SI(F65-G65&lt;0;-(F65-G65);0))-H65;2);0))</v>
      </c>
      <c r="E2544" t="str">
        <f ca="1">IF(Audit_Calc_Auto[[#This Row],[Formule actuelle]]="(pas de formule)","SANS FORMULE",IF(Audit_Calc_Auto[[#This Row],[Formule actuelle]]=Audit_Calc_Auto[[#This Row],[Formule attendue]],"OK","MODIFIE"))</f>
        <v>OK</v>
      </c>
    </row>
    <row r="2545" spans="1:5" x14ac:dyDescent="0.25">
      <c r="A2545" s="770" t="s">
        <v>506</v>
      </c>
      <c r="B2545" s="770" t="s">
        <v>1175</v>
      </c>
      <c r="C2545" s="772" t="s">
        <v>3357</v>
      </c>
      <c r="D2545" s="799" t="str" cm="1">
        <f t="array" aca="1" ref="D2545" ca="1">IFERROR(_xlfn.FORMULATEXT(INDIRECT("'" &amp; Audit_Calc_Auto[[#This Row],[Feuille]] &amp; "'!" &amp; Audit_Calc_Auto[[#This Row],[Cellule]])),"(pas de formule)")</f>
        <v>=SIERREUR(SI(I65="";"";ARRONDI(SI($K$57="Pourcentage_temps_projet";I65*K65;$I$71/$J$71*K65);2));"")</v>
      </c>
      <c r="E2545" t="str">
        <f ca="1">IF(Audit_Calc_Auto[[#This Row],[Formule actuelle]]="(pas de formule)","SANS FORMULE",IF(Audit_Calc_Auto[[#This Row],[Formule actuelle]]=Audit_Calc_Auto[[#This Row],[Formule attendue]],"OK","MODIFIE"))</f>
        <v>OK</v>
      </c>
    </row>
    <row r="2546" spans="1:5" x14ac:dyDescent="0.25">
      <c r="A2546" s="770" t="s">
        <v>506</v>
      </c>
      <c r="B2546" s="770" t="s">
        <v>1183</v>
      </c>
      <c r="C2546" s="772" t="s">
        <v>3358</v>
      </c>
      <c r="D2546" s="799" t="str" cm="1">
        <f t="array" aca="1" ref="D2546" ca="1">IFERROR(_xlfn.FORMULATEXT(INDIRECT("'" &amp; Audit_Calc_Auto[[#This Row],[Feuille]] &amp; "'!" &amp; Audit_Calc_Auto[[#This Row],[Cellule]])),"(pas de formule)")</f>
        <v>=SI(N(A66);ARRONDI(SI(OU(B66="";B66=0);0;(D66/B66*C66));2);0)</v>
      </c>
      <c r="E2546" t="str">
        <f ca="1">IF(Audit_Calc_Auto[[#This Row],[Formule actuelle]]="(pas de formule)","SANS FORMULE",IF(Audit_Calc_Auto[[#This Row],[Formule actuelle]]=Audit_Calc_Auto[[#This Row],[Formule attendue]],"OK","MODIFIE"))</f>
        <v>OK</v>
      </c>
    </row>
    <row r="2547" spans="1:5" x14ac:dyDescent="0.25">
      <c r="A2547" s="770" t="s">
        <v>506</v>
      </c>
      <c r="B2547" s="770" t="s">
        <v>1186</v>
      </c>
      <c r="C2547" s="772" t="s">
        <v>3359</v>
      </c>
      <c r="D2547" s="799" t="str" cm="1">
        <f t="array" aca="1" ref="D2547" ca="1">IFERROR(_xlfn.FORMULATEXT(INDIRECT("'" &amp; Audit_Calc_Auto[[#This Row],[Feuille]] &amp; "'!" &amp; Audit_Calc_Auto[[#This Row],[Cellule]])),"(pas de formule)")</f>
        <v>=SI($C$8="A RENSEIGNER";"Renseigner cellule C8";SIERREUR(ARRONDI(SI($C$8="NON";0;RECHERCHE(ANNEE(A66);$C$10:K$10;$C$13:K$13)*B66);2);0))</v>
      </c>
      <c r="E2547" t="str">
        <f ca="1">IF(Audit_Calc_Auto[[#This Row],[Formule actuelle]]="(pas de formule)","SANS FORMULE",IF(Audit_Calc_Auto[[#This Row],[Formule actuelle]]=Audit_Calc_Auto[[#This Row],[Formule attendue]],"OK","MODIFIE"))</f>
        <v>OK</v>
      </c>
    </row>
    <row r="2548" spans="1:5" x14ac:dyDescent="0.25">
      <c r="A2548" s="770" t="s">
        <v>506</v>
      </c>
      <c r="B2548" s="770" t="s">
        <v>1188</v>
      </c>
      <c r="C2548" s="772" t="s">
        <v>3360</v>
      </c>
      <c r="D2548" s="799" t="str" cm="1">
        <f t="array" aca="1" ref="D2548" ca="1">IFERROR(_xlfn.FORMULATEXT(INDIRECT("'" &amp; Audit_Calc_Auto[[#This Row],[Feuille]] &amp; "'!" &amp; Audit_Calc_Auto[[#This Row],[Cellule]])),"(pas de formule)")</f>
        <v>=SI($C$8="A RENSEIGNER";"Renseigner cellule C8";SI(N(A66);ARRONDI(B66-C66+D66-E66-SI(G66&gt;=0;SI(F66-G66&lt;0;-(F66-G66);0))-H66;2);0))</v>
      </c>
      <c r="E2548" t="str">
        <f ca="1">IF(Audit_Calc_Auto[[#This Row],[Formule actuelle]]="(pas de formule)","SANS FORMULE",IF(Audit_Calc_Auto[[#This Row],[Formule actuelle]]=Audit_Calc_Auto[[#This Row],[Formule attendue]],"OK","MODIFIE"))</f>
        <v>OK</v>
      </c>
    </row>
    <row r="2549" spans="1:5" x14ac:dyDescent="0.25">
      <c r="A2549" s="770" t="s">
        <v>506</v>
      </c>
      <c r="B2549" s="770" t="s">
        <v>1191</v>
      </c>
      <c r="C2549" s="772" t="s">
        <v>3361</v>
      </c>
      <c r="D2549" s="799" t="str" cm="1">
        <f t="array" aca="1" ref="D2549" ca="1">IFERROR(_xlfn.FORMULATEXT(INDIRECT("'" &amp; Audit_Calc_Auto[[#This Row],[Feuille]] &amp; "'!" &amp; Audit_Calc_Auto[[#This Row],[Cellule]])),"(pas de formule)")</f>
        <v>=SIERREUR(SI(I66="";"";ARRONDI(SI($K$57="Pourcentage_temps_projet";I66*K66;$I$71/$J$71*K66);2));"")</v>
      </c>
      <c r="E2549" t="str">
        <f ca="1">IF(Audit_Calc_Auto[[#This Row],[Formule actuelle]]="(pas de formule)","SANS FORMULE",IF(Audit_Calc_Auto[[#This Row],[Formule actuelle]]=Audit_Calc_Auto[[#This Row],[Formule attendue]],"OK","MODIFIE"))</f>
        <v>OK</v>
      </c>
    </row>
    <row r="2550" spans="1:5" x14ac:dyDescent="0.25">
      <c r="A2550" s="770" t="s">
        <v>506</v>
      </c>
      <c r="B2550" s="770" t="s">
        <v>1199</v>
      </c>
      <c r="C2550" s="772" t="s">
        <v>3362</v>
      </c>
      <c r="D2550" s="799" t="str" cm="1">
        <f t="array" aca="1" ref="D2550" ca="1">IFERROR(_xlfn.FORMULATEXT(INDIRECT("'" &amp; Audit_Calc_Auto[[#This Row],[Feuille]] &amp; "'!" &amp; Audit_Calc_Auto[[#This Row],[Cellule]])),"(pas de formule)")</f>
        <v>=SI(N(A67);ARRONDI(SI(OU(B67="";B67=0);0;(D67/B67*C67));2);0)</v>
      </c>
      <c r="E2550" t="str">
        <f ca="1">IF(Audit_Calc_Auto[[#This Row],[Formule actuelle]]="(pas de formule)","SANS FORMULE",IF(Audit_Calc_Auto[[#This Row],[Formule actuelle]]=Audit_Calc_Auto[[#This Row],[Formule attendue]],"OK","MODIFIE"))</f>
        <v>OK</v>
      </c>
    </row>
    <row r="2551" spans="1:5" x14ac:dyDescent="0.25">
      <c r="A2551" s="770" t="s">
        <v>506</v>
      </c>
      <c r="B2551" s="770" t="s">
        <v>1202</v>
      </c>
      <c r="C2551" s="772" t="s">
        <v>3363</v>
      </c>
      <c r="D2551" s="799" t="str" cm="1">
        <f t="array" aca="1" ref="D2551" ca="1">IFERROR(_xlfn.FORMULATEXT(INDIRECT("'" &amp; Audit_Calc_Auto[[#This Row],[Feuille]] &amp; "'!" &amp; Audit_Calc_Auto[[#This Row],[Cellule]])),"(pas de formule)")</f>
        <v>=SI($C$8="A RENSEIGNER";"Renseigner cellule C8";SIERREUR(ARRONDI(SI($C$8="NON";0;RECHERCHE(ANNEE(A67);$C$10:K$10;$C$13:K$13)*B67);2);0))</v>
      </c>
      <c r="E2551" t="str">
        <f ca="1">IF(Audit_Calc_Auto[[#This Row],[Formule actuelle]]="(pas de formule)","SANS FORMULE",IF(Audit_Calc_Auto[[#This Row],[Formule actuelle]]=Audit_Calc_Auto[[#This Row],[Formule attendue]],"OK","MODIFIE"))</f>
        <v>OK</v>
      </c>
    </row>
    <row r="2552" spans="1:5" x14ac:dyDescent="0.25">
      <c r="A2552" s="770" t="s">
        <v>506</v>
      </c>
      <c r="B2552" s="770" t="s">
        <v>1204</v>
      </c>
      <c r="C2552" s="772" t="s">
        <v>3364</v>
      </c>
      <c r="D2552" s="799" t="str" cm="1">
        <f t="array" aca="1" ref="D2552" ca="1">IFERROR(_xlfn.FORMULATEXT(INDIRECT("'" &amp; Audit_Calc_Auto[[#This Row],[Feuille]] &amp; "'!" &amp; Audit_Calc_Auto[[#This Row],[Cellule]])),"(pas de formule)")</f>
        <v>=SI($C$8="A RENSEIGNER";"Renseigner cellule C8";SI(N(A67);ARRONDI(B67-C67+D67-E67-SI(G67&gt;=0;SI(F67-G67&lt;0;-(F67-G67);0))-H67;2);0))</v>
      </c>
      <c r="E2552" t="str">
        <f ca="1">IF(Audit_Calc_Auto[[#This Row],[Formule actuelle]]="(pas de formule)","SANS FORMULE",IF(Audit_Calc_Auto[[#This Row],[Formule actuelle]]=Audit_Calc_Auto[[#This Row],[Formule attendue]],"OK","MODIFIE"))</f>
        <v>OK</v>
      </c>
    </row>
    <row r="2553" spans="1:5" x14ac:dyDescent="0.25">
      <c r="A2553" s="770" t="s">
        <v>506</v>
      </c>
      <c r="B2553" s="770" t="s">
        <v>1207</v>
      </c>
      <c r="C2553" s="772" t="s">
        <v>3365</v>
      </c>
      <c r="D2553" s="799" t="str" cm="1">
        <f t="array" aca="1" ref="D2553" ca="1">IFERROR(_xlfn.FORMULATEXT(INDIRECT("'" &amp; Audit_Calc_Auto[[#This Row],[Feuille]] &amp; "'!" &amp; Audit_Calc_Auto[[#This Row],[Cellule]])),"(pas de formule)")</f>
        <v>=SIERREUR(SI(I67="";"";ARRONDI(SI($K$57="Pourcentage_temps_projet";I67*K67;$I$71/$J$71*K67);2));"")</v>
      </c>
      <c r="E2553" t="str">
        <f ca="1">IF(Audit_Calc_Auto[[#This Row],[Formule actuelle]]="(pas de formule)","SANS FORMULE",IF(Audit_Calc_Auto[[#This Row],[Formule actuelle]]=Audit_Calc_Auto[[#This Row],[Formule attendue]],"OK","MODIFIE"))</f>
        <v>OK</v>
      </c>
    </row>
    <row r="2554" spans="1:5" x14ac:dyDescent="0.25">
      <c r="A2554" s="770" t="s">
        <v>506</v>
      </c>
      <c r="B2554" s="770" t="s">
        <v>1215</v>
      </c>
      <c r="C2554" s="772" t="s">
        <v>3366</v>
      </c>
      <c r="D2554" s="799" t="str" cm="1">
        <f t="array" aca="1" ref="D2554" ca="1">IFERROR(_xlfn.FORMULATEXT(INDIRECT("'" &amp; Audit_Calc_Auto[[#This Row],[Feuille]] &amp; "'!" &amp; Audit_Calc_Auto[[#This Row],[Cellule]])),"(pas de formule)")</f>
        <v>=SI(N(A68);ARRONDI(SI(OU(B68="";B68=0);0;(D68/B68*C68));2);0)</v>
      </c>
      <c r="E2554" t="str">
        <f ca="1">IF(Audit_Calc_Auto[[#This Row],[Formule actuelle]]="(pas de formule)","SANS FORMULE",IF(Audit_Calc_Auto[[#This Row],[Formule actuelle]]=Audit_Calc_Auto[[#This Row],[Formule attendue]],"OK","MODIFIE"))</f>
        <v>OK</v>
      </c>
    </row>
    <row r="2555" spans="1:5" x14ac:dyDescent="0.25">
      <c r="A2555" s="770" t="s">
        <v>506</v>
      </c>
      <c r="B2555" s="770" t="s">
        <v>1218</v>
      </c>
      <c r="C2555" s="772" t="s">
        <v>3367</v>
      </c>
      <c r="D2555" s="799" t="str" cm="1">
        <f t="array" aca="1" ref="D2555" ca="1">IFERROR(_xlfn.FORMULATEXT(INDIRECT("'" &amp; Audit_Calc_Auto[[#This Row],[Feuille]] &amp; "'!" &amp; Audit_Calc_Auto[[#This Row],[Cellule]])),"(pas de formule)")</f>
        <v>=SI($C$8="A RENSEIGNER";"Renseigner cellule C8";SIERREUR(ARRONDI(SI($C$8="NON";0;RECHERCHE(ANNEE(A68);$C$10:K$10;$C$13:K$13)*B68);2);0))</v>
      </c>
      <c r="E2555" t="str">
        <f ca="1">IF(Audit_Calc_Auto[[#This Row],[Formule actuelle]]="(pas de formule)","SANS FORMULE",IF(Audit_Calc_Auto[[#This Row],[Formule actuelle]]=Audit_Calc_Auto[[#This Row],[Formule attendue]],"OK","MODIFIE"))</f>
        <v>OK</v>
      </c>
    </row>
    <row r="2556" spans="1:5" x14ac:dyDescent="0.25">
      <c r="A2556" s="770" t="s">
        <v>506</v>
      </c>
      <c r="B2556" s="770" t="s">
        <v>1220</v>
      </c>
      <c r="C2556" s="772" t="s">
        <v>3368</v>
      </c>
      <c r="D2556" s="799" t="str" cm="1">
        <f t="array" aca="1" ref="D2556" ca="1">IFERROR(_xlfn.FORMULATEXT(INDIRECT("'" &amp; Audit_Calc_Auto[[#This Row],[Feuille]] &amp; "'!" &amp; Audit_Calc_Auto[[#This Row],[Cellule]])),"(pas de formule)")</f>
        <v>=SI($C$8="A RENSEIGNER";"Renseigner cellule C8";SI(N(A68);ARRONDI(B68-C68+D68-E68-SI(G68&gt;=0;SI(F68-G68&lt;0;-(F68-G68);0))-H68;2);0))</v>
      </c>
      <c r="E2556" t="str">
        <f ca="1">IF(Audit_Calc_Auto[[#This Row],[Formule actuelle]]="(pas de formule)","SANS FORMULE",IF(Audit_Calc_Auto[[#This Row],[Formule actuelle]]=Audit_Calc_Auto[[#This Row],[Formule attendue]],"OK","MODIFIE"))</f>
        <v>OK</v>
      </c>
    </row>
    <row r="2557" spans="1:5" x14ac:dyDescent="0.25">
      <c r="A2557" s="770" t="s">
        <v>506</v>
      </c>
      <c r="B2557" s="770" t="s">
        <v>1223</v>
      </c>
      <c r="C2557" s="772" t="s">
        <v>3369</v>
      </c>
      <c r="D2557" s="799" t="str" cm="1">
        <f t="array" aca="1" ref="D2557" ca="1">IFERROR(_xlfn.FORMULATEXT(INDIRECT("'" &amp; Audit_Calc_Auto[[#This Row],[Feuille]] &amp; "'!" &amp; Audit_Calc_Auto[[#This Row],[Cellule]])),"(pas de formule)")</f>
        <v>=SIERREUR(SI(I68="";"";ARRONDI(SI($K$57="Pourcentage_temps_projet";I68*K68;$I$71/$J$71*K68);2));"")</v>
      </c>
      <c r="E2557" t="str">
        <f ca="1">IF(Audit_Calc_Auto[[#This Row],[Formule actuelle]]="(pas de formule)","SANS FORMULE",IF(Audit_Calc_Auto[[#This Row],[Formule actuelle]]=Audit_Calc_Auto[[#This Row],[Formule attendue]],"OK","MODIFIE"))</f>
        <v>OK</v>
      </c>
    </row>
    <row r="2558" spans="1:5" x14ac:dyDescent="0.25">
      <c r="A2558" s="770" t="s">
        <v>506</v>
      </c>
      <c r="B2558" s="770" t="s">
        <v>1231</v>
      </c>
      <c r="C2558" s="772" t="s">
        <v>3370</v>
      </c>
      <c r="D2558" s="799" t="str" cm="1">
        <f t="array" aca="1" ref="D2558" ca="1">IFERROR(_xlfn.FORMULATEXT(INDIRECT("'" &amp; Audit_Calc_Auto[[#This Row],[Feuille]] &amp; "'!" &amp; Audit_Calc_Auto[[#This Row],[Cellule]])),"(pas de formule)")</f>
        <v>=SI(N(A69);ARRONDI(SI(OU(B69="";B69=0);0;(D69/B69*C69));2);0)</v>
      </c>
      <c r="E2558" t="str">
        <f ca="1">IF(Audit_Calc_Auto[[#This Row],[Formule actuelle]]="(pas de formule)","SANS FORMULE",IF(Audit_Calc_Auto[[#This Row],[Formule actuelle]]=Audit_Calc_Auto[[#This Row],[Formule attendue]],"OK","MODIFIE"))</f>
        <v>OK</v>
      </c>
    </row>
    <row r="2559" spans="1:5" x14ac:dyDescent="0.25">
      <c r="A2559" s="770" t="s">
        <v>506</v>
      </c>
      <c r="B2559" s="770" t="s">
        <v>1234</v>
      </c>
      <c r="C2559" s="772" t="s">
        <v>3371</v>
      </c>
      <c r="D2559" s="799" t="str" cm="1">
        <f t="array" aca="1" ref="D2559" ca="1">IFERROR(_xlfn.FORMULATEXT(INDIRECT("'" &amp; Audit_Calc_Auto[[#This Row],[Feuille]] &amp; "'!" &amp; Audit_Calc_Auto[[#This Row],[Cellule]])),"(pas de formule)")</f>
        <v>=SI($C$8="A RENSEIGNER";"Renseigner cellule C8";SIERREUR(ARRONDI(SI($C$8="NON";0;RECHERCHE(ANNEE(A69);$C$10:K$10;$C$13:K$13)*B69);2);0))</v>
      </c>
      <c r="E2559" t="str">
        <f ca="1">IF(Audit_Calc_Auto[[#This Row],[Formule actuelle]]="(pas de formule)","SANS FORMULE",IF(Audit_Calc_Auto[[#This Row],[Formule actuelle]]=Audit_Calc_Auto[[#This Row],[Formule attendue]],"OK","MODIFIE"))</f>
        <v>OK</v>
      </c>
    </row>
    <row r="2560" spans="1:5" x14ac:dyDescent="0.25">
      <c r="A2560" s="770" t="s">
        <v>506</v>
      </c>
      <c r="B2560" s="770" t="s">
        <v>1236</v>
      </c>
      <c r="C2560" s="772" t="s">
        <v>3372</v>
      </c>
      <c r="D2560" s="799" t="str" cm="1">
        <f t="array" aca="1" ref="D2560" ca="1">IFERROR(_xlfn.FORMULATEXT(INDIRECT("'" &amp; Audit_Calc_Auto[[#This Row],[Feuille]] &amp; "'!" &amp; Audit_Calc_Auto[[#This Row],[Cellule]])),"(pas de formule)")</f>
        <v>=SI($C$8="A RENSEIGNER";"Renseigner cellule C8";SI(N(A69);ARRONDI(B69-C69+D69-E69-SI(G69&gt;=0;SI(F69-G69&lt;0;-(F69-G69);0))-H69;2);0))</v>
      </c>
      <c r="E2560" t="str">
        <f ca="1">IF(Audit_Calc_Auto[[#This Row],[Formule actuelle]]="(pas de formule)","SANS FORMULE",IF(Audit_Calc_Auto[[#This Row],[Formule actuelle]]=Audit_Calc_Auto[[#This Row],[Formule attendue]],"OK","MODIFIE"))</f>
        <v>OK</v>
      </c>
    </row>
    <row r="2561" spans="1:5" x14ac:dyDescent="0.25">
      <c r="A2561" s="770" t="s">
        <v>506</v>
      </c>
      <c r="B2561" s="770" t="s">
        <v>1239</v>
      </c>
      <c r="C2561" s="772" t="s">
        <v>3373</v>
      </c>
      <c r="D2561" s="799" t="str" cm="1">
        <f t="array" aca="1" ref="D2561" ca="1">IFERROR(_xlfn.FORMULATEXT(INDIRECT("'" &amp; Audit_Calc_Auto[[#This Row],[Feuille]] &amp; "'!" &amp; Audit_Calc_Auto[[#This Row],[Cellule]])),"(pas de formule)")</f>
        <v>=SIERREUR(SI(I69="";"";ARRONDI(SI($K$57="Pourcentage_temps_projet";I69*K69;$I$71/$J$71*K69);2));"")</v>
      </c>
      <c r="E2561" t="str">
        <f ca="1">IF(Audit_Calc_Auto[[#This Row],[Formule actuelle]]="(pas de formule)","SANS FORMULE",IF(Audit_Calc_Auto[[#This Row],[Formule actuelle]]=Audit_Calc_Auto[[#This Row],[Formule attendue]],"OK","MODIFIE"))</f>
        <v>OK</v>
      </c>
    </row>
    <row r="2562" spans="1:5" x14ac:dyDescent="0.25">
      <c r="A2562" s="770" t="s">
        <v>506</v>
      </c>
      <c r="B2562" s="770" t="s">
        <v>1247</v>
      </c>
      <c r="C2562" s="772" t="s">
        <v>3374</v>
      </c>
      <c r="D2562" s="799" t="str" cm="1">
        <f t="array" aca="1" ref="D2562" ca="1">IFERROR(_xlfn.FORMULATEXT(INDIRECT("'" &amp; Audit_Calc_Auto[[#This Row],[Feuille]] &amp; "'!" &amp; Audit_Calc_Auto[[#This Row],[Cellule]])),"(pas de formule)")</f>
        <v>=SI(N(A70);ARRONDI(SI(OU(B70="";B70=0);0;(D70/B70*C70));2);0)</v>
      </c>
      <c r="E2562" t="str">
        <f ca="1">IF(Audit_Calc_Auto[[#This Row],[Formule actuelle]]="(pas de formule)","SANS FORMULE",IF(Audit_Calc_Auto[[#This Row],[Formule actuelle]]=Audit_Calc_Auto[[#This Row],[Formule attendue]],"OK","MODIFIE"))</f>
        <v>OK</v>
      </c>
    </row>
    <row r="2563" spans="1:5" x14ac:dyDescent="0.25">
      <c r="A2563" s="770" t="s">
        <v>506</v>
      </c>
      <c r="B2563" s="770" t="s">
        <v>1250</v>
      </c>
      <c r="C2563" s="772" t="s">
        <v>3375</v>
      </c>
      <c r="D2563" s="799" t="str" cm="1">
        <f t="array" aca="1" ref="D2563" ca="1">IFERROR(_xlfn.FORMULATEXT(INDIRECT("'" &amp; Audit_Calc_Auto[[#This Row],[Feuille]] &amp; "'!" &amp; Audit_Calc_Auto[[#This Row],[Cellule]])),"(pas de formule)")</f>
        <v>=SI($C$8="A RENSEIGNER";"Renseigner cellule C8";SIERREUR(ARRONDI(SI($C$8="NON";0;RECHERCHE(ANNEE(A70);$C$10:K$10;$C$13:K$13)*B70);2);0))</v>
      </c>
      <c r="E2563" t="str">
        <f ca="1">IF(Audit_Calc_Auto[[#This Row],[Formule actuelle]]="(pas de formule)","SANS FORMULE",IF(Audit_Calc_Auto[[#This Row],[Formule actuelle]]=Audit_Calc_Auto[[#This Row],[Formule attendue]],"OK","MODIFIE"))</f>
        <v>OK</v>
      </c>
    </row>
    <row r="2564" spans="1:5" x14ac:dyDescent="0.25">
      <c r="A2564" s="770" t="s">
        <v>506</v>
      </c>
      <c r="B2564" s="770" t="s">
        <v>1252</v>
      </c>
      <c r="C2564" s="772" t="s">
        <v>3376</v>
      </c>
      <c r="D2564" s="799" t="str" cm="1">
        <f t="array" aca="1" ref="D2564" ca="1">IFERROR(_xlfn.FORMULATEXT(INDIRECT("'" &amp; Audit_Calc_Auto[[#This Row],[Feuille]] &amp; "'!" &amp; Audit_Calc_Auto[[#This Row],[Cellule]])),"(pas de formule)")</f>
        <v>=SI($C$8="A RENSEIGNER";"Renseigner cellule C8";SI(N(A70);ARRONDI(B70-C70+D70-E70-SI(G70&gt;=0;SI(F70-G70&lt;0;-(F70-G70);0))-H70;2);0))</v>
      </c>
      <c r="E2564" t="str">
        <f ca="1">IF(Audit_Calc_Auto[[#This Row],[Formule actuelle]]="(pas de formule)","SANS FORMULE",IF(Audit_Calc_Auto[[#This Row],[Formule actuelle]]=Audit_Calc_Auto[[#This Row],[Formule attendue]],"OK","MODIFIE"))</f>
        <v>OK</v>
      </c>
    </row>
    <row r="2565" spans="1:5" x14ac:dyDescent="0.25">
      <c r="A2565" s="770" t="s">
        <v>506</v>
      </c>
      <c r="B2565" s="770" t="s">
        <v>1255</v>
      </c>
      <c r="C2565" s="772" t="s">
        <v>3377</v>
      </c>
      <c r="D2565" s="799" t="str" cm="1">
        <f t="array" aca="1" ref="D2565" ca="1">IFERROR(_xlfn.FORMULATEXT(INDIRECT("'" &amp; Audit_Calc_Auto[[#This Row],[Feuille]] &amp; "'!" &amp; Audit_Calc_Auto[[#This Row],[Cellule]])),"(pas de formule)")</f>
        <v>=SIERREUR(SI(I70="";"";ARRONDI(SI($K$57="Pourcentage_temps_projet";I70*K70;$I$71/$J$71*K70);2));"")</v>
      </c>
      <c r="E2565" t="str">
        <f ca="1">IF(Audit_Calc_Auto[[#This Row],[Formule actuelle]]="(pas de formule)","SANS FORMULE",IF(Audit_Calc_Auto[[#This Row],[Formule actuelle]]=Audit_Calc_Auto[[#This Row],[Formule attendue]],"OK","MODIFIE"))</f>
        <v>OK</v>
      </c>
    </row>
    <row r="2566" spans="1:5" x14ac:dyDescent="0.25">
      <c r="A2566" s="770" t="s">
        <v>506</v>
      </c>
      <c r="B2566" s="770" t="s">
        <v>1261</v>
      </c>
      <c r="C2566" s="772" t="s">
        <v>3378</v>
      </c>
      <c r="D2566" s="799" t="str" cm="1">
        <f t="array" aca="1" ref="D2566" ca="1">IFERROR(_xlfn.FORMULATEXT(INDIRECT("'" &amp; Audit_Calc_Auto[[#This Row],[Feuille]] &amp; "'!" &amp; Audit_Calc_Auto[[#This Row],[Cellule]])),"(pas de formule)")</f>
        <v>=SOMME(B58:B70)</v>
      </c>
      <c r="E2566" t="str">
        <f ca="1">IF(Audit_Calc_Auto[[#This Row],[Formule actuelle]]="(pas de formule)","SANS FORMULE",IF(Audit_Calc_Auto[[#This Row],[Formule actuelle]]=Audit_Calc_Auto[[#This Row],[Formule attendue]],"OK","MODIFIE"))</f>
        <v>OK</v>
      </c>
    </row>
    <row r="2567" spans="1:5" x14ac:dyDescent="0.25">
      <c r="A2567" s="770" t="s">
        <v>506</v>
      </c>
      <c r="B2567" s="770" t="s">
        <v>1974</v>
      </c>
      <c r="C2567" s="772" t="s">
        <v>3379</v>
      </c>
      <c r="D2567" s="799" t="str" cm="1">
        <f t="array" aca="1" ref="D2567" ca="1">IFERROR(_xlfn.FORMULATEXT(INDIRECT("'" &amp; Audit_Calc_Auto[[#This Row],[Feuille]] &amp; "'!" &amp; Audit_Calc_Auto[[#This Row],[Cellule]])),"(pas de formule)")</f>
        <v>=SOMME(C58:C70)</v>
      </c>
      <c r="E2567" t="str">
        <f ca="1">IF(Audit_Calc_Auto[[#This Row],[Formule actuelle]]="(pas de formule)","SANS FORMULE",IF(Audit_Calc_Auto[[#This Row],[Formule actuelle]]=Audit_Calc_Auto[[#This Row],[Formule attendue]],"OK","MODIFIE"))</f>
        <v>OK</v>
      </c>
    </row>
    <row r="2568" spans="1:5" x14ac:dyDescent="0.25">
      <c r="A2568" s="770" t="s">
        <v>506</v>
      </c>
      <c r="B2568" s="770" t="s">
        <v>1262</v>
      </c>
      <c r="C2568" s="772" t="s">
        <v>3380</v>
      </c>
      <c r="D2568" s="799" t="str" cm="1">
        <f t="array" aca="1" ref="D2568" ca="1">IFERROR(_xlfn.FORMULATEXT(INDIRECT("'" &amp; Audit_Calc_Auto[[#This Row],[Feuille]] &amp; "'!" &amp; Audit_Calc_Auto[[#This Row],[Cellule]])),"(pas de formule)")</f>
        <v>=SOMME(D58:D70)</v>
      </c>
      <c r="E2568" t="str">
        <f ca="1">IF(Audit_Calc_Auto[[#This Row],[Formule actuelle]]="(pas de formule)","SANS FORMULE",IF(Audit_Calc_Auto[[#This Row],[Formule actuelle]]=Audit_Calc_Auto[[#This Row],[Formule attendue]],"OK","MODIFIE"))</f>
        <v>OK</v>
      </c>
    </row>
    <row r="2569" spans="1:5" x14ac:dyDescent="0.25">
      <c r="A2569" s="770" t="s">
        <v>506</v>
      </c>
      <c r="B2569" s="770" t="s">
        <v>1263</v>
      </c>
      <c r="C2569" s="772" t="s">
        <v>3381</v>
      </c>
      <c r="D2569" s="799" t="str" cm="1">
        <f t="array" aca="1" ref="D2569" ca="1">IFERROR(_xlfn.FORMULATEXT(INDIRECT("'" &amp; Audit_Calc_Auto[[#This Row],[Feuille]] &amp; "'!" &amp; Audit_Calc_Auto[[#This Row],[Cellule]])),"(pas de formule)")</f>
        <v>=SOMME(E58:E70)</v>
      </c>
      <c r="E2569" t="str">
        <f ca="1">IF(Audit_Calc_Auto[[#This Row],[Formule actuelle]]="(pas de formule)","SANS FORMULE",IF(Audit_Calc_Auto[[#This Row],[Formule actuelle]]=Audit_Calc_Auto[[#This Row],[Formule attendue]],"OK","MODIFIE"))</f>
        <v>OK</v>
      </c>
    </row>
    <row r="2570" spans="1:5" x14ac:dyDescent="0.25">
      <c r="A2570" s="770" t="s">
        <v>506</v>
      </c>
      <c r="B2570" s="770" t="s">
        <v>1265</v>
      </c>
      <c r="C2570" s="772" t="s">
        <v>3382</v>
      </c>
      <c r="D2570" s="799" t="str" cm="1">
        <f t="array" aca="1" ref="D2570" ca="1">IFERROR(_xlfn.FORMULATEXT(INDIRECT("'" &amp; Audit_Calc_Auto[[#This Row],[Feuille]] &amp; "'!" &amp; Audit_Calc_Auto[[#This Row],[Cellule]])),"(pas de formule)")</f>
        <v>=SOMME(F58:F70)</v>
      </c>
      <c r="E2570" t="str">
        <f ca="1">IF(Audit_Calc_Auto[[#This Row],[Formule actuelle]]="(pas de formule)","SANS FORMULE",IF(Audit_Calc_Auto[[#This Row],[Formule actuelle]]=Audit_Calc_Auto[[#This Row],[Formule attendue]],"OK","MODIFIE"))</f>
        <v>OK</v>
      </c>
    </row>
    <row r="2571" spans="1:5" x14ac:dyDescent="0.25">
      <c r="A2571" s="770" t="s">
        <v>506</v>
      </c>
      <c r="B2571" s="770" t="s">
        <v>2122</v>
      </c>
      <c r="C2571" s="772" t="s">
        <v>3383</v>
      </c>
      <c r="D2571" s="799" t="str" cm="1">
        <f t="array" aca="1" ref="D2571" ca="1">IFERROR(_xlfn.FORMULATEXT(INDIRECT("'" &amp; Audit_Calc_Auto[[#This Row],[Feuille]] &amp; "'!" &amp; Audit_Calc_Auto[[#This Row],[Cellule]])),"(pas de formule)")</f>
        <v>=SOMME(G58:G70)</v>
      </c>
      <c r="E2571" t="str">
        <f ca="1">IF(Audit_Calc_Auto[[#This Row],[Formule actuelle]]="(pas de formule)","SANS FORMULE",IF(Audit_Calc_Auto[[#This Row],[Formule actuelle]]=Audit_Calc_Auto[[#This Row],[Formule attendue]],"OK","MODIFIE"))</f>
        <v>OK</v>
      </c>
    </row>
    <row r="2572" spans="1:5" x14ac:dyDescent="0.25">
      <c r="A2572" s="770" t="s">
        <v>506</v>
      </c>
      <c r="B2572" s="770" t="s">
        <v>1266</v>
      </c>
      <c r="C2572" s="772" t="s">
        <v>3384</v>
      </c>
      <c r="D2572" s="799" t="str" cm="1">
        <f t="array" aca="1" ref="D2572" ca="1">IFERROR(_xlfn.FORMULATEXT(INDIRECT("'" &amp; Audit_Calc_Auto[[#This Row],[Feuille]] &amp; "'!" &amp; Audit_Calc_Auto[[#This Row],[Cellule]])),"(pas de formule)")</f>
        <v>=SOMME(H58:H70)</v>
      </c>
      <c r="E2572" t="str">
        <f ca="1">IF(Audit_Calc_Auto[[#This Row],[Formule actuelle]]="(pas de formule)","SANS FORMULE",IF(Audit_Calc_Auto[[#This Row],[Formule actuelle]]=Audit_Calc_Auto[[#This Row],[Formule attendue]],"OK","MODIFIE"))</f>
        <v>OK</v>
      </c>
    </row>
    <row r="2573" spans="1:5" x14ac:dyDescent="0.25">
      <c r="A2573" s="770" t="s">
        <v>506</v>
      </c>
      <c r="B2573" s="770" t="s">
        <v>1268</v>
      </c>
      <c r="C2573" s="772" t="s">
        <v>3385</v>
      </c>
      <c r="D2573" s="799" t="str" cm="1">
        <f t="array" aca="1" ref="D2573" ca="1">IFERROR(_xlfn.FORMULATEXT(INDIRECT("'" &amp; Audit_Calc_Auto[[#This Row],[Feuille]] &amp; "'!" &amp; Audit_Calc_Auto[[#This Row],[Cellule]])),"(pas de formule)")</f>
        <v>=SOMME(I58:I70)</v>
      </c>
      <c r="E2573" t="str">
        <f ca="1">IF(Audit_Calc_Auto[[#This Row],[Formule actuelle]]="(pas de formule)","SANS FORMULE",IF(Audit_Calc_Auto[[#This Row],[Formule actuelle]]=Audit_Calc_Auto[[#This Row],[Formule attendue]],"OK","MODIFIE"))</f>
        <v>OK</v>
      </c>
    </row>
    <row r="2574" spans="1:5" x14ac:dyDescent="0.25">
      <c r="A2574" s="770" t="s">
        <v>506</v>
      </c>
      <c r="B2574" s="770" t="s">
        <v>1269</v>
      </c>
      <c r="C2574" s="772" t="s">
        <v>3386</v>
      </c>
      <c r="D2574" s="799" t="str" cm="1">
        <f t="array" aca="1" ref="D2574" ca="1">IFERROR(_xlfn.FORMULATEXT(INDIRECT("'" &amp; Audit_Calc_Auto[[#This Row],[Feuille]] &amp; "'!" &amp; Audit_Calc_Auto[[#This Row],[Cellule]])),"(pas de formule)")</f>
        <v>=SI(K57="Jours_projet";218/12*NB.SI(I58:I70;"&gt;"&amp;0);ARRONDI((1607/12*NB.SI(I58:I70;"&gt;"&amp;0));2))</v>
      </c>
      <c r="E2574" t="str">
        <f ca="1">IF(Audit_Calc_Auto[[#This Row],[Formule actuelle]]="(pas de formule)","SANS FORMULE",IF(Audit_Calc_Auto[[#This Row],[Formule actuelle]]=Audit_Calc_Auto[[#This Row],[Formule attendue]],"OK","MODIFIE"))</f>
        <v>OK</v>
      </c>
    </row>
    <row r="2575" spans="1:5" x14ac:dyDescent="0.25">
      <c r="A2575" s="770" t="s">
        <v>506</v>
      </c>
      <c r="B2575" s="770" t="s">
        <v>1271</v>
      </c>
      <c r="C2575" s="772" t="s">
        <v>3387</v>
      </c>
      <c r="D2575" s="799" t="str" cm="1">
        <f t="array" aca="1" ref="D2575" ca="1">IFERROR(_xlfn.FORMULATEXT(INDIRECT("'" &amp; Audit_Calc_Auto[[#This Row],[Feuille]] &amp; "'!" &amp; Audit_Calc_Auto[[#This Row],[Cellule]])),"(pas de formule)")</f>
        <v>=MAX(0;SOMME(L58:L70))</v>
      </c>
      <c r="E2575" t="str">
        <f ca="1">IF(Audit_Calc_Auto[[#This Row],[Formule actuelle]]="(pas de formule)","SANS FORMULE",IF(Audit_Calc_Auto[[#This Row],[Formule actuelle]]=Audit_Calc_Auto[[#This Row],[Formule attendue]],"OK","MODIFIE"))</f>
        <v>OK</v>
      </c>
    </row>
    <row r="2576" spans="1:5" x14ac:dyDescent="0.25">
      <c r="A2576" s="770" t="s">
        <v>506</v>
      </c>
      <c r="B2576" s="770" t="s">
        <v>2123</v>
      </c>
      <c r="C2576" s="772" t="s">
        <v>3388</v>
      </c>
      <c r="D2576" s="799" t="str" cm="1">
        <f t="array" aca="1" ref="D2576" ca="1">IFERROR(_xlfn.FORMULATEXT(INDIRECT("'" &amp; Audit_Calc_Auto[[#This Row],[Feuille]] &amp; "'!" &amp; Audit_Calc_Auto[[#This Row],[Cellule]])),"(pas de formule)")</f>
        <v>=SI(MIN(M58:M70)&lt;1/1/2014;"";MIN(M58:M70))</v>
      </c>
      <c r="E2576" t="str">
        <f ca="1">IF(Audit_Calc_Auto[[#This Row],[Formule actuelle]]="(pas de formule)","SANS FORMULE",IF(Audit_Calc_Auto[[#This Row],[Formule actuelle]]=Audit_Calc_Auto[[#This Row],[Formule attendue]],"OK","MODIFIE"))</f>
        <v>OK</v>
      </c>
    </row>
    <row r="2577" spans="1:5" x14ac:dyDescent="0.25">
      <c r="A2577" s="770" t="s">
        <v>506</v>
      </c>
      <c r="B2577" s="770" t="s">
        <v>2124</v>
      </c>
      <c r="C2577" s="772" t="s">
        <v>3389</v>
      </c>
      <c r="D2577" s="799" t="str" cm="1">
        <f t="array" aca="1" ref="D2577" ca="1">IFERROR(_xlfn.FORMULATEXT(INDIRECT("'" &amp; Audit_Calc_Auto[[#This Row],[Feuille]] &amp; "'!" &amp; Audit_Calc_Auto[[#This Row],[Cellule]])),"(pas de formule)")</f>
        <v>=SI(MAX(N57:N69)&lt;1/1/2014;"";MAX(N57:N69))</v>
      </c>
      <c r="E2577" t="str">
        <f ca="1">IF(Audit_Calc_Auto[[#This Row],[Formule actuelle]]="(pas de formule)","SANS FORMULE",IF(Audit_Calc_Auto[[#This Row],[Formule actuelle]]=Audit_Calc_Auto[[#This Row],[Formule attendue]],"OK","MODIFIE"))</f>
        <v>OK</v>
      </c>
    </row>
    <row r="2578" spans="1:5" x14ac:dyDescent="0.25">
      <c r="A2578" s="770" t="s">
        <v>506</v>
      </c>
      <c r="B2578" s="770" t="s">
        <v>1284</v>
      </c>
      <c r="C2578" s="772" t="s">
        <v>3390</v>
      </c>
      <c r="D2578" s="799" t="str" cm="1">
        <f t="array" aca="1" ref="D2578"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2578" t="str">
        <f ca="1">IF(Audit_Calc_Auto[[#This Row],[Formule actuelle]]="(pas de formule)","SANS FORMULE",IF(Audit_Calc_Auto[[#This Row],[Formule actuelle]]=Audit_Calc_Auto[[#This Row],[Formule attendue]],"OK","MODIFIE"))</f>
        <v>OK</v>
      </c>
    </row>
    <row r="2579" spans="1:5" x14ac:dyDescent="0.25">
      <c r="A2579" s="770" t="s">
        <v>506</v>
      </c>
      <c r="B2579" s="770" t="s">
        <v>1285</v>
      </c>
      <c r="C2579" s="772" t="s">
        <v>3391</v>
      </c>
      <c r="D2579" s="799" t="str" cm="1">
        <f t="array" aca="1" ref="D2579"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2579" t="str">
        <f ca="1">IF(Audit_Calc_Auto[[#This Row],[Formule actuelle]]="(pas de formule)","SANS FORMULE",IF(Audit_Calc_Auto[[#This Row],[Formule actuelle]]=Audit_Calc_Auto[[#This Row],[Formule attendue]],"OK","MODIFIE"))</f>
        <v>OK</v>
      </c>
    </row>
    <row r="2580" spans="1:5" x14ac:dyDescent="0.25">
      <c r="A2580" s="770" t="s">
        <v>506</v>
      </c>
      <c r="B2580" s="770" t="s">
        <v>1286</v>
      </c>
      <c r="C2580" s="772" t="s">
        <v>3392</v>
      </c>
      <c r="D2580" s="799" t="str" cm="1">
        <f t="array" aca="1" ref="D2580" ca="1">IFERROR(_xlfn.FORMULATEXT(INDIRECT("'" &amp; Audit_Calc_Auto[[#This Row],[Feuille]] &amp; "'!" &amp; Audit_Calc_Auto[[#This Row],[Cellule]])),"(pas de formule)")</f>
        <v>=SI(K71&lt;&gt;0;"Ci-dessus IJSS à déduire des dépenses retenues sur le projet";"**Se référer à l'onglet NOTICE EXPLICATIVE pour vous aider")</v>
      </c>
      <c r="E2580" t="str">
        <f ca="1">IF(Audit_Calc_Auto[[#This Row],[Formule actuelle]]="(pas de formule)","SANS FORMULE",IF(Audit_Calc_Auto[[#This Row],[Formule actuelle]]=Audit_Calc_Auto[[#This Row],[Formule attendue]],"OK","MODIFIE"))</f>
        <v>OK</v>
      </c>
    </row>
    <row r="2581" spans="1:5" x14ac:dyDescent="0.25">
      <c r="A2581" s="770" t="s">
        <v>506</v>
      </c>
      <c r="B2581" s="770" t="s">
        <v>1308</v>
      </c>
      <c r="C2581" s="772" t="s">
        <v>2089</v>
      </c>
      <c r="D2581" s="799" t="str" cm="1">
        <f t="array" aca="1" ref="D2581" ca="1">IFERROR(_xlfn.FORMULATEXT(INDIRECT("'" &amp; Audit_Calc_Auto[[#This Row],[Feuille]] &amp; "'!" &amp; Audit_Calc_Auto[[#This Row],[Cellule]])),"(pas de formule)")</f>
        <v>='Etat récapitulatif des dépenses'!$D$4</v>
      </c>
      <c r="E2581" t="str">
        <f ca="1">IF(Audit_Calc_Auto[[#This Row],[Formule actuelle]]="(pas de formule)","SANS FORMULE",IF(Audit_Calc_Auto[[#This Row],[Formule actuelle]]=Audit_Calc_Auto[[#This Row],[Formule attendue]],"OK","MODIFIE"))</f>
        <v>OK</v>
      </c>
    </row>
    <row r="2582" spans="1:5" x14ac:dyDescent="0.25">
      <c r="A2582" s="770" t="s">
        <v>506</v>
      </c>
      <c r="B2582" s="770" t="s">
        <v>1309</v>
      </c>
      <c r="C2582" s="772" t="s">
        <v>2091</v>
      </c>
      <c r="D2582" s="799" t="str" cm="1">
        <f t="array" aca="1" ref="D2582" ca="1">IFERROR(_xlfn.FORMULATEXT(INDIRECT("'" &amp; Audit_Calc_Auto[[#This Row],[Feuille]] &amp; "'!" &amp; Audit_Calc_Auto[[#This Row],[Cellule]])),"(pas de formule)")</f>
        <v>='Etat récapitulatif des dépenses'!$J$3</v>
      </c>
      <c r="E2582" t="str">
        <f ca="1">IF(Audit_Calc_Auto[[#This Row],[Formule actuelle]]="(pas de formule)","SANS FORMULE",IF(Audit_Calc_Auto[[#This Row],[Formule actuelle]]=Audit_Calc_Auto[[#This Row],[Formule attendue]],"OK","MODIFIE"))</f>
        <v>OK</v>
      </c>
    </row>
    <row r="2583" spans="1:5" x14ac:dyDescent="0.25">
      <c r="A2583" s="770" t="s">
        <v>506</v>
      </c>
      <c r="B2583" s="770" t="s">
        <v>2125</v>
      </c>
      <c r="C2583" s="772" t="s">
        <v>2126</v>
      </c>
      <c r="D2583" s="799" t="str" cm="1">
        <f t="array" aca="1" ref="D2583" ca="1">IFERROR(_xlfn.FORMULATEXT(INDIRECT("'" &amp; Audit_Calc_Auto[[#This Row],[Feuille]] &amp; "'!" &amp; Audit_Calc_Auto[[#This Row],[Cellule]])),"(pas de formule)")</f>
        <v>=A75</v>
      </c>
      <c r="E2583" t="str">
        <f ca="1">IF(Audit_Calc_Auto[[#This Row],[Formule actuelle]]="(pas de formule)","SANS FORMULE",IF(Audit_Calc_Auto[[#This Row],[Formule actuelle]]=Audit_Calc_Auto[[#This Row],[Formule attendue]],"OK","MODIFIE"))</f>
        <v>OK</v>
      </c>
    </row>
    <row r="2584" spans="1:5" x14ac:dyDescent="0.25">
      <c r="A2584" s="770" t="s">
        <v>506</v>
      </c>
      <c r="B2584" s="770" t="s">
        <v>1375</v>
      </c>
      <c r="C2584" s="772" t="s">
        <v>3393</v>
      </c>
      <c r="D2584" s="799" t="str" cm="1">
        <f t="array" aca="1" ref="D2584" ca="1">IFERROR(_xlfn.FORMULATEXT(INDIRECT("'" &amp; Audit_Calc_Auto[[#This Row],[Feuille]] &amp; "'!" &amp; Audit_Calc_Auto[[#This Row],[Cellule]])),"(pas de formule)")</f>
        <v>=SI(N(A78);ARRONDI(SI(OU(B78="";B78=0);0;(D78/B78*C78));2);0)</v>
      </c>
      <c r="E2584" t="str">
        <f ca="1">IF(Audit_Calc_Auto[[#This Row],[Formule actuelle]]="(pas de formule)","SANS FORMULE",IF(Audit_Calc_Auto[[#This Row],[Formule actuelle]]=Audit_Calc_Auto[[#This Row],[Formule attendue]],"OK","MODIFIE"))</f>
        <v>OK</v>
      </c>
    </row>
    <row r="2585" spans="1:5" x14ac:dyDescent="0.25">
      <c r="A2585" s="770" t="s">
        <v>506</v>
      </c>
      <c r="B2585" s="770" t="s">
        <v>1378</v>
      </c>
      <c r="C2585" s="772" t="s">
        <v>3394</v>
      </c>
      <c r="D2585" s="799" t="str" cm="1">
        <f t="array" aca="1" ref="D2585" ca="1">IFERROR(_xlfn.FORMULATEXT(INDIRECT("'" &amp; Audit_Calc_Auto[[#This Row],[Feuille]] &amp; "'!" &amp; Audit_Calc_Auto[[#This Row],[Cellule]])),"(pas de formule)")</f>
        <v>=SI($C$8="A RENSEIGNER";"Renseigner cellule C8";SIERREUR(ARRONDI(SI($C$8="NON";0;RECHERCHE(ANNEE(A78);$C$10:K$10;$C$13:K$13)*B78);2);0))</v>
      </c>
      <c r="E2585" t="str">
        <f ca="1">IF(Audit_Calc_Auto[[#This Row],[Formule actuelle]]="(pas de formule)","SANS FORMULE",IF(Audit_Calc_Auto[[#This Row],[Formule actuelle]]=Audit_Calc_Auto[[#This Row],[Formule attendue]],"OK","MODIFIE"))</f>
        <v>OK</v>
      </c>
    </row>
    <row r="2586" spans="1:5" x14ac:dyDescent="0.25">
      <c r="A2586" s="770" t="s">
        <v>506</v>
      </c>
      <c r="B2586" s="770" t="s">
        <v>1380</v>
      </c>
      <c r="C2586" s="772" t="s">
        <v>3395</v>
      </c>
      <c r="D2586" s="799" t="str" cm="1">
        <f t="array" aca="1" ref="D2586" ca="1">IFERROR(_xlfn.FORMULATEXT(INDIRECT("'" &amp; Audit_Calc_Auto[[#This Row],[Feuille]] &amp; "'!" &amp; Audit_Calc_Auto[[#This Row],[Cellule]])),"(pas de formule)")</f>
        <v>=SI($C$8="A RENSEIGNER";"Renseigner cellule C8";SI(N(A78);ARRONDI(B78-C78+D78-E78-SI(G78&gt;=0;SI(F78-G78&lt;0;-(F78-G78);0))-H78;2);0))</v>
      </c>
      <c r="E2586" t="str">
        <f ca="1">IF(Audit_Calc_Auto[[#This Row],[Formule actuelle]]="(pas de formule)","SANS FORMULE",IF(Audit_Calc_Auto[[#This Row],[Formule actuelle]]=Audit_Calc_Auto[[#This Row],[Formule attendue]],"OK","MODIFIE"))</f>
        <v>OK</v>
      </c>
    </row>
    <row r="2587" spans="1:5" x14ac:dyDescent="0.25">
      <c r="A2587" s="770" t="s">
        <v>506</v>
      </c>
      <c r="B2587" s="770" t="s">
        <v>1383</v>
      </c>
      <c r="C2587" s="772" t="s">
        <v>3396</v>
      </c>
      <c r="D2587" s="799" t="str" cm="1">
        <f t="array" aca="1" ref="D2587" ca="1">IFERROR(_xlfn.FORMULATEXT(INDIRECT("'" &amp; Audit_Calc_Auto[[#This Row],[Feuille]] &amp; "'!" &amp; Audit_Calc_Auto[[#This Row],[Cellule]])),"(pas de formule)")</f>
        <v>=SIERREUR(SI(I78="";"";ARRONDI(SI($K$77="Pourcentage_temps_projet";I78*K78;$I$91/$J$91*K78);2));"")</v>
      </c>
      <c r="E2587" t="str">
        <f ca="1">IF(Audit_Calc_Auto[[#This Row],[Formule actuelle]]="(pas de formule)","SANS FORMULE",IF(Audit_Calc_Auto[[#This Row],[Formule actuelle]]=Audit_Calc_Auto[[#This Row],[Formule attendue]],"OK","MODIFIE"))</f>
        <v>OK</v>
      </c>
    </row>
    <row r="2588" spans="1:5" x14ac:dyDescent="0.25">
      <c r="A2588" s="770" t="s">
        <v>506</v>
      </c>
      <c r="B2588" s="770" t="s">
        <v>1391</v>
      </c>
      <c r="C2588" s="772" t="s">
        <v>3397</v>
      </c>
      <c r="D2588" s="799" t="str" cm="1">
        <f t="array" aca="1" ref="D2588" ca="1">IFERROR(_xlfn.FORMULATEXT(INDIRECT("'" &amp; Audit_Calc_Auto[[#This Row],[Feuille]] &amp; "'!" &amp; Audit_Calc_Auto[[#This Row],[Cellule]])),"(pas de formule)")</f>
        <v>=SI(N(A79);ARRONDI(SI(OU(B79="";B79=0);0;(D79/B79*C79));2);0)</v>
      </c>
      <c r="E2588" t="str">
        <f ca="1">IF(Audit_Calc_Auto[[#This Row],[Formule actuelle]]="(pas de formule)","SANS FORMULE",IF(Audit_Calc_Auto[[#This Row],[Formule actuelle]]=Audit_Calc_Auto[[#This Row],[Formule attendue]],"OK","MODIFIE"))</f>
        <v>OK</v>
      </c>
    </row>
    <row r="2589" spans="1:5" x14ac:dyDescent="0.25">
      <c r="A2589" s="770" t="s">
        <v>506</v>
      </c>
      <c r="B2589" s="770" t="s">
        <v>1394</v>
      </c>
      <c r="C2589" s="772" t="s">
        <v>3398</v>
      </c>
      <c r="D2589" s="799" t="str" cm="1">
        <f t="array" aca="1" ref="D2589" ca="1">IFERROR(_xlfn.FORMULATEXT(INDIRECT("'" &amp; Audit_Calc_Auto[[#This Row],[Feuille]] &amp; "'!" &amp; Audit_Calc_Auto[[#This Row],[Cellule]])),"(pas de formule)")</f>
        <v>=SI($C$8="A RENSEIGNER";"Renseigner cellule C8";SIERREUR(ARRONDI(SI($C$8="NON";0;RECHERCHE(ANNEE(A79);$C$10:K$10;$C$13:K$13)*B79);2);0))</v>
      </c>
      <c r="E2589" t="str">
        <f ca="1">IF(Audit_Calc_Auto[[#This Row],[Formule actuelle]]="(pas de formule)","SANS FORMULE",IF(Audit_Calc_Auto[[#This Row],[Formule actuelle]]=Audit_Calc_Auto[[#This Row],[Formule attendue]],"OK","MODIFIE"))</f>
        <v>OK</v>
      </c>
    </row>
    <row r="2590" spans="1:5" x14ac:dyDescent="0.25">
      <c r="A2590" s="770" t="s">
        <v>506</v>
      </c>
      <c r="B2590" s="770" t="s">
        <v>1396</v>
      </c>
      <c r="C2590" s="772" t="s">
        <v>3399</v>
      </c>
      <c r="D2590" s="799" t="str" cm="1">
        <f t="array" aca="1" ref="D2590" ca="1">IFERROR(_xlfn.FORMULATEXT(INDIRECT("'" &amp; Audit_Calc_Auto[[#This Row],[Feuille]] &amp; "'!" &amp; Audit_Calc_Auto[[#This Row],[Cellule]])),"(pas de formule)")</f>
        <v>=SI($C$8="A RENSEIGNER";"Renseigner cellule C8";SI(N(A79);ARRONDI(B79-C79+D79-E79-SI(G79&gt;=0;SI(F79-G79&lt;0;-(F79-G79);0))-H79;2);0))</v>
      </c>
      <c r="E2590" t="str">
        <f ca="1">IF(Audit_Calc_Auto[[#This Row],[Formule actuelle]]="(pas de formule)","SANS FORMULE",IF(Audit_Calc_Auto[[#This Row],[Formule actuelle]]=Audit_Calc_Auto[[#This Row],[Formule attendue]],"OK","MODIFIE"))</f>
        <v>OK</v>
      </c>
    </row>
    <row r="2591" spans="1:5" x14ac:dyDescent="0.25">
      <c r="A2591" s="770" t="s">
        <v>506</v>
      </c>
      <c r="B2591" s="770" t="s">
        <v>1399</v>
      </c>
      <c r="C2591" s="772" t="s">
        <v>3400</v>
      </c>
      <c r="D2591" s="799" t="str" cm="1">
        <f t="array" aca="1" ref="D2591" ca="1">IFERROR(_xlfn.FORMULATEXT(INDIRECT("'" &amp; Audit_Calc_Auto[[#This Row],[Feuille]] &amp; "'!" &amp; Audit_Calc_Auto[[#This Row],[Cellule]])),"(pas de formule)")</f>
        <v>=SIERREUR(SI(I79="";"";ARRONDI(SI($K$77="Pourcentage_temps_projet";I79*K79;$I$91/$J$91*K79);2));"")</v>
      </c>
      <c r="E2591" t="str">
        <f ca="1">IF(Audit_Calc_Auto[[#This Row],[Formule actuelle]]="(pas de formule)","SANS FORMULE",IF(Audit_Calc_Auto[[#This Row],[Formule actuelle]]=Audit_Calc_Auto[[#This Row],[Formule attendue]],"OK","MODIFIE"))</f>
        <v>OK</v>
      </c>
    </row>
    <row r="2592" spans="1:5" x14ac:dyDescent="0.25">
      <c r="A2592" s="770" t="s">
        <v>506</v>
      </c>
      <c r="B2592" s="770" t="s">
        <v>1407</v>
      </c>
      <c r="C2592" s="772" t="s">
        <v>3401</v>
      </c>
      <c r="D2592" s="799" t="str" cm="1">
        <f t="array" aca="1" ref="D2592" ca="1">IFERROR(_xlfn.FORMULATEXT(INDIRECT("'" &amp; Audit_Calc_Auto[[#This Row],[Feuille]] &amp; "'!" &amp; Audit_Calc_Auto[[#This Row],[Cellule]])),"(pas de formule)")</f>
        <v>=SI(N(A80);ARRONDI(SI(OU(B80="";B80=0);0;(D80/B80*C80));2);0)</v>
      </c>
      <c r="E2592" t="str">
        <f ca="1">IF(Audit_Calc_Auto[[#This Row],[Formule actuelle]]="(pas de formule)","SANS FORMULE",IF(Audit_Calc_Auto[[#This Row],[Formule actuelle]]=Audit_Calc_Auto[[#This Row],[Formule attendue]],"OK","MODIFIE"))</f>
        <v>OK</v>
      </c>
    </row>
    <row r="2593" spans="1:5" x14ac:dyDescent="0.25">
      <c r="A2593" s="770" t="s">
        <v>506</v>
      </c>
      <c r="B2593" s="770" t="s">
        <v>1410</v>
      </c>
      <c r="C2593" s="772" t="s">
        <v>3402</v>
      </c>
      <c r="D2593" s="799" t="str" cm="1">
        <f t="array" aca="1" ref="D2593" ca="1">IFERROR(_xlfn.FORMULATEXT(INDIRECT("'" &amp; Audit_Calc_Auto[[#This Row],[Feuille]] &amp; "'!" &amp; Audit_Calc_Auto[[#This Row],[Cellule]])),"(pas de formule)")</f>
        <v>=SI($C$8="A RENSEIGNER";"Renseigner cellule C8";SIERREUR(ARRONDI(SI($C$8="NON";0;RECHERCHE(ANNEE(A80);$C$10:K$10;$C$13:K$13)*B80);2);0))</v>
      </c>
      <c r="E2593" t="str">
        <f ca="1">IF(Audit_Calc_Auto[[#This Row],[Formule actuelle]]="(pas de formule)","SANS FORMULE",IF(Audit_Calc_Auto[[#This Row],[Formule actuelle]]=Audit_Calc_Auto[[#This Row],[Formule attendue]],"OK","MODIFIE"))</f>
        <v>OK</v>
      </c>
    </row>
    <row r="2594" spans="1:5" x14ac:dyDescent="0.25">
      <c r="A2594" s="770" t="s">
        <v>506</v>
      </c>
      <c r="B2594" s="770" t="s">
        <v>1412</v>
      </c>
      <c r="C2594" s="772" t="s">
        <v>3403</v>
      </c>
      <c r="D2594" s="799" t="str" cm="1">
        <f t="array" aca="1" ref="D2594" ca="1">IFERROR(_xlfn.FORMULATEXT(INDIRECT("'" &amp; Audit_Calc_Auto[[#This Row],[Feuille]] &amp; "'!" &amp; Audit_Calc_Auto[[#This Row],[Cellule]])),"(pas de formule)")</f>
        <v>=SI($C$8="A RENSEIGNER";"Renseigner cellule C8";SI(N(A80);ARRONDI(B80-C80+D80-E80-SI(G80&gt;=0;SI(F80-G80&lt;0;-(F80-G80);0))-H80;2);0))</v>
      </c>
      <c r="E2594" t="str">
        <f ca="1">IF(Audit_Calc_Auto[[#This Row],[Formule actuelle]]="(pas de formule)","SANS FORMULE",IF(Audit_Calc_Auto[[#This Row],[Formule actuelle]]=Audit_Calc_Auto[[#This Row],[Formule attendue]],"OK","MODIFIE"))</f>
        <v>OK</v>
      </c>
    </row>
    <row r="2595" spans="1:5" x14ac:dyDescent="0.25">
      <c r="A2595" s="770" t="s">
        <v>506</v>
      </c>
      <c r="B2595" s="770" t="s">
        <v>1415</v>
      </c>
      <c r="C2595" s="772" t="s">
        <v>3404</v>
      </c>
      <c r="D2595" s="799" t="str" cm="1">
        <f t="array" aca="1" ref="D2595" ca="1">IFERROR(_xlfn.FORMULATEXT(INDIRECT("'" &amp; Audit_Calc_Auto[[#This Row],[Feuille]] &amp; "'!" &amp; Audit_Calc_Auto[[#This Row],[Cellule]])),"(pas de formule)")</f>
        <v>=SIERREUR(SI(I80="";"";ARRONDI(SI($K$77="Pourcentage_temps_projet";I80*K80;$I$91/$J$91*K80);2));"")</v>
      </c>
      <c r="E2595" t="str">
        <f ca="1">IF(Audit_Calc_Auto[[#This Row],[Formule actuelle]]="(pas de formule)","SANS FORMULE",IF(Audit_Calc_Auto[[#This Row],[Formule actuelle]]=Audit_Calc_Auto[[#This Row],[Formule attendue]],"OK","MODIFIE"))</f>
        <v>OK</v>
      </c>
    </row>
    <row r="2596" spans="1:5" x14ac:dyDescent="0.25">
      <c r="A2596" s="770" t="s">
        <v>506</v>
      </c>
      <c r="B2596" s="770" t="s">
        <v>1423</v>
      </c>
      <c r="C2596" s="772" t="s">
        <v>3405</v>
      </c>
      <c r="D2596" s="799" t="str" cm="1">
        <f t="array" aca="1" ref="D2596" ca="1">IFERROR(_xlfn.FORMULATEXT(INDIRECT("'" &amp; Audit_Calc_Auto[[#This Row],[Feuille]] &amp; "'!" &amp; Audit_Calc_Auto[[#This Row],[Cellule]])),"(pas de formule)")</f>
        <v>=SI(N(A81);ARRONDI(SI(OU(B81="";B81=0);0;(D81/B81*C81));2);0)</v>
      </c>
      <c r="E2596" t="str">
        <f ca="1">IF(Audit_Calc_Auto[[#This Row],[Formule actuelle]]="(pas de formule)","SANS FORMULE",IF(Audit_Calc_Auto[[#This Row],[Formule actuelle]]=Audit_Calc_Auto[[#This Row],[Formule attendue]],"OK","MODIFIE"))</f>
        <v>OK</v>
      </c>
    </row>
    <row r="2597" spans="1:5" x14ac:dyDescent="0.25">
      <c r="A2597" s="770" t="s">
        <v>506</v>
      </c>
      <c r="B2597" s="770" t="s">
        <v>1426</v>
      </c>
      <c r="C2597" s="772" t="s">
        <v>3406</v>
      </c>
      <c r="D2597" s="799" t="str" cm="1">
        <f t="array" aca="1" ref="D2597" ca="1">IFERROR(_xlfn.FORMULATEXT(INDIRECT("'" &amp; Audit_Calc_Auto[[#This Row],[Feuille]] &amp; "'!" &amp; Audit_Calc_Auto[[#This Row],[Cellule]])),"(pas de formule)")</f>
        <v>=SI($C$8="A RENSEIGNER";"Renseigner cellule C8";SIERREUR(ARRONDI(SI($C$8="NON";0;RECHERCHE(ANNEE(A81);$C$10:K$10;$C$13:K$13)*B81);2);0))</v>
      </c>
      <c r="E2597" t="str">
        <f ca="1">IF(Audit_Calc_Auto[[#This Row],[Formule actuelle]]="(pas de formule)","SANS FORMULE",IF(Audit_Calc_Auto[[#This Row],[Formule actuelle]]=Audit_Calc_Auto[[#This Row],[Formule attendue]],"OK","MODIFIE"))</f>
        <v>OK</v>
      </c>
    </row>
    <row r="2598" spans="1:5" x14ac:dyDescent="0.25">
      <c r="A2598" s="770" t="s">
        <v>506</v>
      </c>
      <c r="B2598" s="770" t="s">
        <v>1428</v>
      </c>
      <c r="C2598" s="772" t="s">
        <v>3407</v>
      </c>
      <c r="D2598" s="799" t="str" cm="1">
        <f t="array" aca="1" ref="D2598" ca="1">IFERROR(_xlfn.FORMULATEXT(INDIRECT("'" &amp; Audit_Calc_Auto[[#This Row],[Feuille]] &amp; "'!" &amp; Audit_Calc_Auto[[#This Row],[Cellule]])),"(pas de formule)")</f>
        <v>=SI($C$8="A RENSEIGNER";"Renseigner cellule C8";SI(N(A81);ARRONDI(B81-C81+D81-E81-SI(G81&gt;=0;SI(F81-G81&lt;0;-(F81-G81);0))-H81;2);0))</v>
      </c>
      <c r="E2598" t="str">
        <f ca="1">IF(Audit_Calc_Auto[[#This Row],[Formule actuelle]]="(pas de formule)","SANS FORMULE",IF(Audit_Calc_Auto[[#This Row],[Formule actuelle]]=Audit_Calc_Auto[[#This Row],[Formule attendue]],"OK","MODIFIE"))</f>
        <v>OK</v>
      </c>
    </row>
    <row r="2599" spans="1:5" x14ac:dyDescent="0.25">
      <c r="A2599" s="770" t="s">
        <v>506</v>
      </c>
      <c r="B2599" s="770" t="s">
        <v>1431</v>
      </c>
      <c r="C2599" s="772" t="s">
        <v>3408</v>
      </c>
      <c r="D2599" s="799" t="str" cm="1">
        <f t="array" aca="1" ref="D2599" ca="1">IFERROR(_xlfn.FORMULATEXT(INDIRECT("'" &amp; Audit_Calc_Auto[[#This Row],[Feuille]] &amp; "'!" &amp; Audit_Calc_Auto[[#This Row],[Cellule]])),"(pas de formule)")</f>
        <v>=SIERREUR(SI(I81="";"";ARRONDI(SI($K$77="Pourcentage_temps_projet";I81*K81;$I$91/$J$91*K81);2));"")</v>
      </c>
      <c r="E2599" t="str">
        <f ca="1">IF(Audit_Calc_Auto[[#This Row],[Formule actuelle]]="(pas de formule)","SANS FORMULE",IF(Audit_Calc_Auto[[#This Row],[Formule actuelle]]=Audit_Calc_Auto[[#This Row],[Formule attendue]],"OK","MODIFIE"))</f>
        <v>OK</v>
      </c>
    </row>
    <row r="2600" spans="1:5" x14ac:dyDescent="0.25">
      <c r="A2600" s="770" t="s">
        <v>506</v>
      </c>
      <c r="B2600" s="770" t="s">
        <v>1439</v>
      </c>
      <c r="C2600" s="772" t="s">
        <v>3409</v>
      </c>
      <c r="D2600" s="799" t="str" cm="1">
        <f t="array" aca="1" ref="D2600" ca="1">IFERROR(_xlfn.FORMULATEXT(INDIRECT("'" &amp; Audit_Calc_Auto[[#This Row],[Feuille]] &amp; "'!" &amp; Audit_Calc_Auto[[#This Row],[Cellule]])),"(pas de formule)")</f>
        <v>=SI(N(A82);ARRONDI(SI(OU(B82="";B82=0);0;(D82/B82*C82));2);0)</v>
      </c>
      <c r="E2600" t="str">
        <f ca="1">IF(Audit_Calc_Auto[[#This Row],[Formule actuelle]]="(pas de formule)","SANS FORMULE",IF(Audit_Calc_Auto[[#This Row],[Formule actuelle]]=Audit_Calc_Auto[[#This Row],[Formule attendue]],"OK","MODIFIE"))</f>
        <v>OK</v>
      </c>
    </row>
    <row r="2601" spans="1:5" x14ac:dyDescent="0.25">
      <c r="A2601" s="770" t="s">
        <v>506</v>
      </c>
      <c r="B2601" s="770" t="s">
        <v>1442</v>
      </c>
      <c r="C2601" s="772" t="s">
        <v>3410</v>
      </c>
      <c r="D2601" s="799" t="str" cm="1">
        <f t="array" aca="1" ref="D2601" ca="1">IFERROR(_xlfn.FORMULATEXT(INDIRECT("'" &amp; Audit_Calc_Auto[[#This Row],[Feuille]] &amp; "'!" &amp; Audit_Calc_Auto[[#This Row],[Cellule]])),"(pas de formule)")</f>
        <v>=SI($C$8="A RENSEIGNER";"Renseigner cellule C8";SIERREUR(ARRONDI(SI($C$8="NON";0;RECHERCHE(ANNEE(A82);$C$10:K$10;$C$13:K$13)*B82);2);0))</v>
      </c>
      <c r="E2601" t="str">
        <f ca="1">IF(Audit_Calc_Auto[[#This Row],[Formule actuelle]]="(pas de formule)","SANS FORMULE",IF(Audit_Calc_Auto[[#This Row],[Formule actuelle]]=Audit_Calc_Auto[[#This Row],[Formule attendue]],"OK","MODIFIE"))</f>
        <v>OK</v>
      </c>
    </row>
    <row r="2602" spans="1:5" x14ac:dyDescent="0.25">
      <c r="A2602" s="770" t="s">
        <v>506</v>
      </c>
      <c r="B2602" s="770" t="s">
        <v>1444</v>
      </c>
      <c r="C2602" s="772" t="s">
        <v>3411</v>
      </c>
      <c r="D2602" s="799" t="str" cm="1">
        <f t="array" aca="1" ref="D2602" ca="1">IFERROR(_xlfn.FORMULATEXT(INDIRECT("'" &amp; Audit_Calc_Auto[[#This Row],[Feuille]] &amp; "'!" &amp; Audit_Calc_Auto[[#This Row],[Cellule]])),"(pas de formule)")</f>
        <v>=SI($C$8="A RENSEIGNER";"Renseigner cellule C8";SI(N(A82);ARRONDI(B82-C82+D82-E82-SI(G82&gt;=0;SI(F82-G82&lt;0;-(F82-G82);0))-H82;2);0))</v>
      </c>
      <c r="E2602" t="str">
        <f ca="1">IF(Audit_Calc_Auto[[#This Row],[Formule actuelle]]="(pas de formule)","SANS FORMULE",IF(Audit_Calc_Auto[[#This Row],[Formule actuelle]]=Audit_Calc_Auto[[#This Row],[Formule attendue]],"OK","MODIFIE"))</f>
        <v>OK</v>
      </c>
    </row>
    <row r="2603" spans="1:5" x14ac:dyDescent="0.25">
      <c r="A2603" s="770" t="s">
        <v>506</v>
      </c>
      <c r="B2603" s="770" t="s">
        <v>1447</v>
      </c>
      <c r="C2603" s="772" t="s">
        <v>3412</v>
      </c>
      <c r="D2603" s="799" t="str" cm="1">
        <f t="array" aca="1" ref="D2603" ca="1">IFERROR(_xlfn.FORMULATEXT(INDIRECT("'" &amp; Audit_Calc_Auto[[#This Row],[Feuille]] &amp; "'!" &amp; Audit_Calc_Auto[[#This Row],[Cellule]])),"(pas de formule)")</f>
        <v>=SIERREUR(SI(I82="";"";ARRONDI(SI($K$77="Pourcentage_temps_projet";I82*K82;$I$91/$J$91*K82);2));"")</v>
      </c>
      <c r="E2603" t="str">
        <f ca="1">IF(Audit_Calc_Auto[[#This Row],[Formule actuelle]]="(pas de formule)","SANS FORMULE",IF(Audit_Calc_Auto[[#This Row],[Formule actuelle]]=Audit_Calc_Auto[[#This Row],[Formule attendue]],"OK","MODIFIE"))</f>
        <v>OK</v>
      </c>
    </row>
    <row r="2604" spans="1:5" x14ac:dyDescent="0.25">
      <c r="A2604" s="770" t="s">
        <v>506</v>
      </c>
      <c r="B2604" s="770" t="s">
        <v>1455</v>
      </c>
      <c r="C2604" s="772" t="s">
        <v>3413</v>
      </c>
      <c r="D2604" s="799" t="str" cm="1">
        <f t="array" aca="1" ref="D2604" ca="1">IFERROR(_xlfn.FORMULATEXT(INDIRECT("'" &amp; Audit_Calc_Auto[[#This Row],[Feuille]] &amp; "'!" &amp; Audit_Calc_Auto[[#This Row],[Cellule]])),"(pas de formule)")</f>
        <v>=SI(N(A83);ARRONDI(SI(OU(B83="";B83=0);0;(D83/B83*C83));2);0)</v>
      </c>
      <c r="E2604" t="str">
        <f ca="1">IF(Audit_Calc_Auto[[#This Row],[Formule actuelle]]="(pas de formule)","SANS FORMULE",IF(Audit_Calc_Auto[[#This Row],[Formule actuelle]]=Audit_Calc_Auto[[#This Row],[Formule attendue]],"OK","MODIFIE"))</f>
        <v>OK</v>
      </c>
    </row>
    <row r="2605" spans="1:5" x14ac:dyDescent="0.25">
      <c r="A2605" s="770" t="s">
        <v>506</v>
      </c>
      <c r="B2605" s="770" t="s">
        <v>1458</v>
      </c>
      <c r="C2605" s="772" t="s">
        <v>3414</v>
      </c>
      <c r="D2605" s="799" t="str" cm="1">
        <f t="array" aca="1" ref="D2605" ca="1">IFERROR(_xlfn.FORMULATEXT(INDIRECT("'" &amp; Audit_Calc_Auto[[#This Row],[Feuille]] &amp; "'!" &amp; Audit_Calc_Auto[[#This Row],[Cellule]])),"(pas de formule)")</f>
        <v>=SI($C$8="A RENSEIGNER";"Renseigner cellule C8";SIERREUR(ARRONDI(SI($C$8="NON";0;RECHERCHE(ANNEE(A83);$C$10:K$10;$C$13:K$13)*B83);2);0))</v>
      </c>
      <c r="E2605" t="str">
        <f ca="1">IF(Audit_Calc_Auto[[#This Row],[Formule actuelle]]="(pas de formule)","SANS FORMULE",IF(Audit_Calc_Auto[[#This Row],[Formule actuelle]]=Audit_Calc_Auto[[#This Row],[Formule attendue]],"OK","MODIFIE"))</f>
        <v>OK</v>
      </c>
    </row>
    <row r="2606" spans="1:5" x14ac:dyDescent="0.25">
      <c r="A2606" s="770" t="s">
        <v>506</v>
      </c>
      <c r="B2606" s="770" t="s">
        <v>1460</v>
      </c>
      <c r="C2606" s="772" t="s">
        <v>3415</v>
      </c>
      <c r="D2606" s="799" t="str" cm="1">
        <f t="array" aca="1" ref="D2606" ca="1">IFERROR(_xlfn.FORMULATEXT(INDIRECT("'" &amp; Audit_Calc_Auto[[#This Row],[Feuille]] &amp; "'!" &amp; Audit_Calc_Auto[[#This Row],[Cellule]])),"(pas de formule)")</f>
        <v>=SI($C$8="A RENSEIGNER";"Renseigner cellule C8";SI(N(A83);ARRONDI(B83-C83+D83-E83-SI(G83&gt;=0;SI(F83-G83&lt;0;-(F83-G83);0))-H83;2);0))</v>
      </c>
      <c r="E2606" t="str">
        <f ca="1">IF(Audit_Calc_Auto[[#This Row],[Formule actuelle]]="(pas de formule)","SANS FORMULE",IF(Audit_Calc_Auto[[#This Row],[Formule actuelle]]=Audit_Calc_Auto[[#This Row],[Formule attendue]],"OK","MODIFIE"))</f>
        <v>OK</v>
      </c>
    </row>
    <row r="2607" spans="1:5" x14ac:dyDescent="0.25">
      <c r="A2607" s="770" t="s">
        <v>506</v>
      </c>
      <c r="B2607" s="770" t="s">
        <v>1463</v>
      </c>
      <c r="C2607" s="772" t="s">
        <v>3416</v>
      </c>
      <c r="D2607" s="799" t="str" cm="1">
        <f t="array" aca="1" ref="D2607" ca="1">IFERROR(_xlfn.FORMULATEXT(INDIRECT("'" &amp; Audit_Calc_Auto[[#This Row],[Feuille]] &amp; "'!" &amp; Audit_Calc_Auto[[#This Row],[Cellule]])),"(pas de formule)")</f>
        <v>=SIERREUR(SI(I83="";"";ARRONDI(SI($K$77="Pourcentage_temps_projet";I83*K83;$I$91/$J$91*K83);2));"")</v>
      </c>
      <c r="E2607" t="str">
        <f ca="1">IF(Audit_Calc_Auto[[#This Row],[Formule actuelle]]="(pas de formule)","SANS FORMULE",IF(Audit_Calc_Auto[[#This Row],[Formule actuelle]]=Audit_Calc_Auto[[#This Row],[Formule attendue]],"OK","MODIFIE"))</f>
        <v>OK</v>
      </c>
    </row>
    <row r="2608" spans="1:5" x14ac:dyDescent="0.25">
      <c r="A2608" s="770" t="s">
        <v>506</v>
      </c>
      <c r="B2608" s="770" t="s">
        <v>1471</v>
      </c>
      <c r="C2608" s="772" t="s">
        <v>3417</v>
      </c>
      <c r="D2608" s="799" t="str" cm="1">
        <f t="array" aca="1" ref="D2608" ca="1">IFERROR(_xlfn.FORMULATEXT(INDIRECT("'" &amp; Audit_Calc_Auto[[#This Row],[Feuille]] &amp; "'!" &amp; Audit_Calc_Auto[[#This Row],[Cellule]])),"(pas de formule)")</f>
        <v>=SI(N(A84);ARRONDI(SI(OU(B84="";B84=0);0;(D84/B84*C84));2);0)</v>
      </c>
      <c r="E2608" t="str">
        <f ca="1">IF(Audit_Calc_Auto[[#This Row],[Formule actuelle]]="(pas de formule)","SANS FORMULE",IF(Audit_Calc_Auto[[#This Row],[Formule actuelle]]=Audit_Calc_Auto[[#This Row],[Formule attendue]],"OK","MODIFIE"))</f>
        <v>OK</v>
      </c>
    </row>
    <row r="2609" spans="1:5" x14ac:dyDescent="0.25">
      <c r="A2609" s="770" t="s">
        <v>506</v>
      </c>
      <c r="B2609" s="770" t="s">
        <v>1474</v>
      </c>
      <c r="C2609" s="772" t="s">
        <v>3418</v>
      </c>
      <c r="D2609" s="799" t="str" cm="1">
        <f t="array" aca="1" ref="D2609" ca="1">IFERROR(_xlfn.FORMULATEXT(INDIRECT("'" &amp; Audit_Calc_Auto[[#This Row],[Feuille]] &amp; "'!" &amp; Audit_Calc_Auto[[#This Row],[Cellule]])),"(pas de formule)")</f>
        <v>=SI($C$8="A RENSEIGNER";"Renseigner cellule C8";SIERREUR(ARRONDI(SI($C$8="NON";0;RECHERCHE(ANNEE(A84);$C$10:K$10;$C$13:K$13)*B84);2);0))</v>
      </c>
      <c r="E2609" t="str">
        <f ca="1">IF(Audit_Calc_Auto[[#This Row],[Formule actuelle]]="(pas de formule)","SANS FORMULE",IF(Audit_Calc_Auto[[#This Row],[Formule actuelle]]=Audit_Calc_Auto[[#This Row],[Formule attendue]],"OK","MODIFIE"))</f>
        <v>OK</v>
      </c>
    </row>
    <row r="2610" spans="1:5" x14ac:dyDescent="0.25">
      <c r="A2610" s="770" t="s">
        <v>506</v>
      </c>
      <c r="B2610" s="770" t="s">
        <v>1476</v>
      </c>
      <c r="C2610" s="772" t="s">
        <v>3419</v>
      </c>
      <c r="D2610" s="799" t="str" cm="1">
        <f t="array" aca="1" ref="D2610" ca="1">IFERROR(_xlfn.FORMULATEXT(INDIRECT("'" &amp; Audit_Calc_Auto[[#This Row],[Feuille]] &amp; "'!" &amp; Audit_Calc_Auto[[#This Row],[Cellule]])),"(pas de formule)")</f>
        <v>=SI($C$8="A RENSEIGNER";"Renseigner cellule C8";SI(N(A84);ARRONDI(B84-C84+D84-E84-SI(G84&gt;=0;SI(F84-G84&lt;0;-(F84-G84);0))-H84;2);0))</v>
      </c>
      <c r="E2610" t="str">
        <f ca="1">IF(Audit_Calc_Auto[[#This Row],[Formule actuelle]]="(pas de formule)","SANS FORMULE",IF(Audit_Calc_Auto[[#This Row],[Formule actuelle]]=Audit_Calc_Auto[[#This Row],[Formule attendue]],"OK","MODIFIE"))</f>
        <v>OK</v>
      </c>
    </row>
    <row r="2611" spans="1:5" x14ac:dyDescent="0.25">
      <c r="A2611" s="770" t="s">
        <v>506</v>
      </c>
      <c r="B2611" s="770" t="s">
        <v>1479</v>
      </c>
      <c r="C2611" s="772" t="s">
        <v>3420</v>
      </c>
      <c r="D2611" s="799" t="str" cm="1">
        <f t="array" aca="1" ref="D2611" ca="1">IFERROR(_xlfn.FORMULATEXT(INDIRECT("'" &amp; Audit_Calc_Auto[[#This Row],[Feuille]] &amp; "'!" &amp; Audit_Calc_Auto[[#This Row],[Cellule]])),"(pas de formule)")</f>
        <v>=SIERREUR(SI(I84="";"";ARRONDI(SI($K$77="Pourcentage_temps_projet";I84*K84;$I$91/$J$91*K84);2));"")</v>
      </c>
      <c r="E2611" t="str">
        <f ca="1">IF(Audit_Calc_Auto[[#This Row],[Formule actuelle]]="(pas de formule)","SANS FORMULE",IF(Audit_Calc_Auto[[#This Row],[Formule actuelle]]=Audit_Calc_Auto[[#This Row],[Formule attendue]],"OK","MODIFIE"))</f>
        <v>OK</v>
      </c>
    </row>
    <row r="2612" spans="1:5" x14ac:dyDescent="0.25">
      <c r="A2612" s="770" t="s">
        <v>506</v>
      </c>
      <c r="B2612" s="770" t="s">
        <v>1487</v>
      </c>
      <c r="C2612" s="772" t="s">
        <v>3421</v>
      </c>
      <c r="D2612" s="799" t="str" cm="1">
        <f t="array" aca="1" ref="D2612" ca="1">IFERROR(_xlfn.FORMULATEXT(INDIRECT("'" &amp; Audit_Calc_Auto[[#This Row],[Feuille]] &amp; "'!" &amp; Audit_Calc_Auto[[#This Row],[Cellule]])),"(pas de formule)")</f>
        <v>=SI(N(A85);ARRONDI(SI(OU(B85="";B85=0);0;(D85/B85*C85));2);0)</v>
      </c>
      <c r="E2612" t="str">
        <f ca="1">IF(Audit_Calc_Auto[[#This Row],[Formule actuelle]]="(pas de formule)","SANS FORMULE",IF(Audit_Calc_Auto[[#This Row],[Formule actuelle]]=Audit_Calc_Auto[[#This Row],[Formule attendue]],"OK","MODIFIE"))</f>
        <v>OK</v>
      </c>
    </row>
    <row r="2613" spans="1:5" x14ac:dyDescent="0.25">
      <c r="A2613" s="770" t="s">
        <v>506</v>
      </c>
      <c r="B2613" s="770" t="s">
        <v>1489</v>
      </c>
      <c r="C2613" s="772" t="s">
        <v>3422</v>
      </c>
      <c r="D2613" s="799" t="str" cm="1">
        <f t="array" aca="1" ref="D2613" ca="1">IFERROR(_xlfn.FORMULATEXT(INDIRECT("'" &amp; Audit_Calc_Auto[[#This Row],[Feuille]] &amp; "'!" &amp; Audit_Calc_Auto[[#This Row],[Cellule]])),"(pas de formule)")</f>
        <v>=SI($C$8="A RENSEIGNER";"Renseigner cellule C8";SIERREUR(ARRONDI(SI($C$8="NON";0;RECHERCHE(ANNEE(A85);$C$10:K$10;$C$13:K$13)*B85);2);0))</v>
      </c>
      <c r="E2613" t="str">
        <f ca="1">IF(Audit_Calc_Auto[[#This Row],[Formule actuelle]]="(pas de formule)","SANS FORMULE",IF(Audit_Calc_Auto[[#This Row],[Formule actuelle]]=Audit_Calc_Auto[[#This Row],[Formule attendue]],"OK","MODIFIE"))</f>
        <v>OK</v>
      </c>
    </row>
    <row r="2614" spans="1:5" x14ac:dyDescent="0.25">
      <c r="A2614" s="770" t="s">
        <v>506</v>
      </c>
      <c r="B2614" s="770" t="s">
        <v>1491</v>
      </c>
      <c r="C2614" s="772" t="s">
        <v>3423</v>
      </c>
      <c r="D2614" s="799" t="str" cm="1">
        <f t="array" aca="1" ref="D2614" ca="1">IFERROR(_xlfn.FORMULATEXT(INDIRECT("'" &amp; Audit_Calc_Auto[[#This Row],[Feuille]] &amp; "'!" &amp; Audit_Calc_Auto[[#This Row],[Cellule]])),"(pas de formule)")</f>
        <v>=SI($C$8="A RENSEIGNER";"Renseigner cellule C8";SI(N(A85);ARRONDI(B85-C85+D85-E85-SI(G85&gt;=0;SI(F85-G85&lt;0;-(F85-G85);0))-H85;2);0))</v>
      </c>
      <c r="E2614" t="str">
        <f ca="1">IF(Audit_Calc_Auto[[#This Row],[Formule actuelle]]="(pas de formule)","SANS FORMULE",IF(Audit_Calc_Auto[[#This Row],[Formule actuelle]]=Audit_Calc_Auto[[#This Row],[Formule attendue]],"OK","MODIFIE"))</f>
        <v>OK</v>
      </c>
    </row>
    <row r="2615" spans="1:5" x14ac:dyDescent="0.25">
      <c r="A2615" s="770" t="s">
        <v>506</v>
      </c>
      <c r="B2615" s="770" t="s">
        <v>1494</v>
      </c>
      <c r="C2615" s="772" t="s">
        <v>3424</v>
      </c>
      <c r="D2615" s="799" t="str" cm="1">
        <f t="array" aca="1" ref="D2615" ca="1">IFERROR(_xlfn.FORMULATEXT(INDIRECT("'" &amp; Audit_Calc_Auto[[#This Row],[Feuille]] &amp; "'!" &amp; Audit_Calc_Auto[[#This Row],[Cellule]])),"(pas de formule)")</f>
        <v>=SIERREUR(SI(I85="";"";ARRONDI(SI($K$77="Pourcentage_temps_projet";I85*K85;$I$91/$J$91*K85);2));"")</v>
      </c>
      <c r="E2615" t="str">
        <f ca="1">IF(Audit_Calc_Auto[[#This Row],[Formule actuelle]]="(pas de formule)","SANS FORMULE",IF(Audit_Calc_Auto[[#This Row],[Formule actuelle]]=Audit_Calc_Auto[[#This Row],[Formule attendue]],"OK","MODIFIE"))</f>
        <v>OK</v>
      </c>
    </row>
    <row r="2616" spans="1:5" x14ac:dyDescent="0.25">
      <c r="A2616" s="770" t="s">
        <v>506</v>
      </c>
      <c r="B2616" s="770" t="s">
        <v>1502</v>
      </c>
      <c r="C2616" s="772" t="s">
        <v>3425</v>
      </c>
      <c r="D2616" s="799" t="str" cm="1">
        <f t="array" aca="1" ref="D2616" ca="1">IFERROR(_xlfn.FORMULATEXT(INDIRECT("'" &amp; Audit_Calc_Auto[[#This Row],[Feuille]] &amp; "'!" &amp; Audit_Calc_Auto[[#This Row],[Cellule]])),"(pas de formule)")</f>
        <v>=SI(N(A86);ARRONDI(SI(OU(B86="";B86=0);0;(D86/B86*C86));2);0)</v>
      </c>
      <c r="E2616" t="str">
        <f ca="1">IF(Audit_Calc_Auto[[#This Row],[Formule actuelle]]="(pas de formule)","SANS FORMULE",IF(Audit_Calc_Auto[[#This Row],[Formule actuelle]]=Audit_Calc_Auto[[#This Row],[Formule attendue]],"OK","MODIFIE"))</f>
        <v>OK</v>
      </c>
    </row>
    <row r="2617" spans="1:5" x14ac:dyDescent="0.25">
      <c r="A2617" s="770" t="s">
        <v>506</v>
      </c>
      <c r="B2617" s="770" t="s">
        <v>1504</v>
      </c>
      <c r="C2617" s="772" t="s">
        <v>3426</v>
      </c>
      <c r="D2617" s="799" t="str" cm="1">
        <f t="array" aca="1" ref="D2617" ca="1">IFERROR(_xlfn.FORMULATEXT(INDIRECT("'" &amp; Audit_Calc_Auto[[#This Row],[Feuille]] &amp; "'!" &amp; Audit_Calc_Auto[[#This Row],[Cellule]])),"(pas de formule)")</f>
        <v>=SI($C$8="A RENSEIGNER";"Renseigner cellule C8";SIERREUR(ARRONDI(SI($C$8="NON";0;RECHERCHE(ANNEE(A86);$C$10:K$10;$C$13:K$13)*B86);2);0))</v>
      </c>
      <c r="E2617" t="str">
        <f ca="1">IF(Audit_Calc_Auto[[#This Row],[Formule actuelle]]="(pas de formule)","SANS FORMULE",IF(Audit_Calc_Auto[[#This Row],[Formule actuelle]]=Audit_Calc_Auto[[#This Row],[Formule attendue]],"OK","MODIFIE"))</f>
        <v>OK</v>
      </c>
    </row>
    <row r="2618" spans="1:5" x14ac:dyDescent="0.25">
      <c r="A2618" s="770" t="s">
        <v>506</v>
      </c>
      <c r="B2618" s="770" t="s">
        <v>1506</v>
      </c>
      <c r="C2618" s="772" t="s">
        <v>3427</v>
      </c>
      <c r="D2618" s="799" t="str" cm="1">
        <f t="array" aca="1" ref="D2618" ca="1">IFERROR(_xlfn.FORMULATEXT(INDIRECT("'" &amp; Audit_Calc_Auto[[#This Row],[Feuille]] &amp; "'!" &amp; Audit_Calc_Auto[[#This Row],[Cellule]])),"(pas de formule)")</f>
        <v>=SI($C$8="A RENSEIGNER";"Renseigner cellule C8";SI(N(A86);ARRONDI(B86-C86+D86-E86-SI(G86&gt;=0;SI(F86-G86&lt;0;-(F86-G86);0))-H86;2);0))</v>
      </c>
      <c r="E2618" t="str">
        <f ca="1">IF(Audit_Calc_Auto[[#This Row],[Formule actuelle]]="(pas de formule)","SANS FORMULE",IF(Audit_Calc_Auto[[#This Row],[Formule actuelle]]=Audit_Calc_Auto[[#This Row],[Formule attendue]],"OK","MODIFIE"))</f>
        <v>OK</v>
      </c>
    </row>
    <row r="2619" spans="1:5" x14ac:dyDescent="0.25">
      <c r="A2619" s="770" t="s">
        <v>506</v>
      </c>
      <c r="B2619" s="770" t="s">
        <v>1509</v>
      </c>
      <c r="C2619" s="772" t="s">
        <v>3428</v>
      </c>
      <c r="D2619" s="799" t="str" cm="1">
        <f t="array" aca="1" ref="D2619" ca="1">IFERROR(_xlfn.FORMULATEXT(INDIRECT("'" &amp; Audit_Calc_Auto[[#This Row],[Feuille]] &amp; "'!" &amp; Audit_Calc_Auto[[#This Row],[Cellule]])),"(pas de formule)")</f>
        <v>=SIERREUR(SI(I86="";"";ARRONDI(SI($K$77="Pourcentage_temps_projet";I86*K86;$I$91/$J$91*K86);2));"")</v>
      </c>
      <c r="E2619" t="str">
        <f ca="1">IF(Audit_Calc_Auto[[#This Row],[Formule actuelle]]="(pas de formule)","SANS FORMULE",IF(Audit_Calc_Auto[[#This Row],[Formule actuelle]]=Audit_Calc_Auto[[#This Row],[Formule attendue]],"OK","MODIFIE"))</f>
        <v>OK</v>
      </c>
    </row>
    <row r="2620" spans="1:5" x14ac:dyDescent="0.25">
      <c r="A2620" s="770" t="s">
        <v>506</v>
      </c>
      <c r="B2620" s="770" t="s">
        <v>1517</v>
      </c>
      <c r="C2620" s="772" t="s">
        <v>3429</v>
      </c>
      <c r="D2620" s="799" t="str" cm="1">
        <f t="array" aca="1" ref="D2620" ca="1">IFERROR(_xlfn.FORMULATEXT(INDIRECT("'" &amp; Audit_Calc_Auto[[#This Row],[Feuille]] &amp; "'!" &amp; Audit_Calc_Auto[[#This Row],[Cellule]])),"(pas de formule)")</f>
        <v>=SI(N(A87);ARRONDI(SI(OU(B87="";B87=0);0;(D87/B87*C87));2);0)</v>
      </c>
      <c r="E2620" t="str">
        <f ca="1">IF(Audit_Calc_Auto[[#This Row],[Formule actuelle]]="(pas de formule)","SANS FORMULE",IF(Audit_Calc_Auto[[#This Row],[Formule actuelle]]=Audit_Calc_Auto[[#This Row],[Formule attendue]],"OK","MODIFIE"))</f>
        <v>OK</v>
      </c>
    </row>
    <row r="2621" spans="1:5" x14ac:dyDescent="0.25">
      <c r="A2621" s="770" t="s">
        <v>506</v>
      </c>
      <c r="B2621" s="770" t="s">
        <v>1519</v>
      </c>
      <c r="C2621" s="772" t="s">
        <v>3430</v>
      </c>
      <c r="D2621" s="799" t="str" cm="1">
        <f t="array" aca="1" ref="D2621" ca="1">IFERROR(_xlfn.FORMULATEXT(INDIRECT("'" &amp; Audit_Calc_Auto[[#This Row],[Feuille]] &amp; "'!" &amp; Audit_Calc_Auto[[#This Row],[Cellule]])),"(pas de formule)")</f>
        <v>=SI($C$8="A RENSEIGNER";"Renseigner cellule C8";SIERREUR(ARRONDI(SI($C$8="NON";0;RECHERCHE(ANNEE(A87);$C$10:K$10;$C$13:K$13)*B87);2);0))</v>
      </c>
      <c r="E2621" t="str">
        <f ca="1">IF(Audit_Calc_Auto[[#This Row],[Formule actuelle]]="(pas de formule)","SANS FORMULE",IF(Audit_Calc_Auto[[#This Row],[Formule actuelle]]=Audit_Calc_Auto[[#This Row],[Formule attendue]],"OK","MODIFIE"))</f>
        <v>OK</v>
      </c>
    </row>
    <row r="2622" spans="1:5" x14ac:dyDescent="0.25">
      <c r="A2622" s="770" t="s">
        <v>506</v>
      </c>
      <c r="B2622" s="770" t="s">
        <v>1521</v>
      </c>
      <c r="C2622" s="772" t="s">
        <v>3431</v>
      </c>
      <c r="D2622" s="799" t="str" cm="1">
        <f t="array" aca="1" ref="D2622" ca="1">IFERROR(_xlfn.FORMULATEXT(INDIRECT("'" &amp; Audit_Calc_Auto[[#This Row],[Feuille]] &amp; "'!" &amp; Audit_Calc_Auto[[#This Row],[Cellule]])),"(pas de formule)")</f>
        <v>=SI($C$8="A RENSEIGNER";"Renseigner cellule C8";SI(N(A87);ARRONDI(B87-C87+D87-E87-SI(G87&gt;=0;SI(F87-G87&lt;0;-(F87-G87);0))-H87;2);0))</v>
      </c>
      <c r="E2622" t="str">
        <f ca="1">IF(Audit_Calc_Auto[[#This Row],[Formule actuelle]]="(pas de formule)","SANS FORMULE",IF(Audit_Calc_Auto[[#This Row],[Formule actuelle]]=Audit_Calc_Auto[[#This Row],[Formule attendue]],"OK","MODIFIE"))</f>
        <v>OK</v>
      </c>
    </row>
    <row r="2623" spans="1:5" x14ac:dyDescent="0.25">
      <c r="A2623" s="770" t="s">
        <v>506</v>
      </c>
      <c r="B2623" s="770" t="s">
        <v>1524</v>
      </c>
      <c r="C2623" s="772" t="s">
        <v>3432</v>
      </c>
      <c r="D2623" s="799" t="str" cm="1">
        <f t="array" aca="1" ref="D2623" ca="1">IFERROR(_xlfn.FORMULATEXT(INDIRECT("'" &amp; Audit_Calc_Auto[[#This Row],[Feuille]] &amp; "'!" &amp; Audit_Calc_Auto[[#This Row],[Cellule]])),"(pas de formule)")</f>
        <v>=SIERREUR(SI(I87="";"";ARRONDI(SI($K$77="Pourcentage_temps_projet";I87*K87;$I$91/$J$91*K87);2));"")</v>
      </c>
      <c r="E2623" t="str">
        <f ca="1">IF(Audit_Calc_Auto[[#This Row],[Formule actuelle]]="(pas de formule)","SANS FORMULE",IF(Audit_Calc_Auto[[#This Row],[Formule actuelle]]=Audit_Calc_Auto[[#This Row],[Formule attendue]],"OK","MODIFIE"))</f>
        <v>OK</v>
      </c>
    </row>
    <row r="2624" spans="1:5" x14ac:dyDescent="0.25">
      <c r="A2624" s="770" t="s">
        <v>506</v>
      </c>
      <c r="B2624" s="770" t="s">
        <v>1532</v>
      </c>
      <c r="C2624" s="772" t="s">
        <v>3433</v>
      </c>
      <c r="D2624" s="799" t="str" cm="1">
        <f t="array" aca="1" ref="D2624" ca="1">IFERROR(_xlfn.FORMULATEXT(INDIRECT("'" &amp; Audit_Calc_Auto[[#This Row],[Feuille]] &amp; "'!" &amp; Audit_Calc_Auto[[#This Row],[Cellule]])),"(pas de formule)")</f>
        <v>=SI(N(A88);ARRONDI(SI(OU(B88="";B88=0);0;(D88/B88*C88));2);0)</v>
      </c>
      <c r="E2624" t="str">
        <f ca="1">IF(Audit_Calc_Auto[[#This Row],[Formule actuelle]]="(pas de formule)","SANS FORMULE",IF(Audit_Calc_Auto[[#This Row],[Formule actuelle]]=Audit_Calc_Auto[[#This Row],[Formule attendue]],"OK","MODIFIE"))</f>
        <v>OK</v>
      </c>
    </row>
    <row r="2625" spans="1:5" x14ac:dyDescent="0.25">
      <c r="A2625" s="770" t="s">
        <v>506</v>
      </c>
      <c r="B2625" s="770" t="s">
        <v>1534</v>
      </c>
      <c r="C2625" s="772" t="s">
        <v>3434</v>
      </c>
      <c r="D2625" s="799" t="str" cm="1">
        <f t="array" aca="1" ref="D2625" ca="1">IFERROR(_xlfn.FORMULATEXT(INDIRECT("'" &amp; Audit_Calc_Auto[[#This Row],[Feuille]] &amp; "'!" &amp; Audit_Calc_Auto[[#This Row],[Cellule]])),"(pas de formule)")</f>
        <v>=SI($C$8="A RENSEIGNER";"Renseigner cellule C8";SIERREUR(ARRONDI(SI($C$8="NON";0;RECHERCHE(ANNEE(A88);$C$10:K$10;$C$13:K$13)*B88);2);0))</v>
      </c>
      <c r="E2625" t="str">
        <f ca="1">IF(Audit_Calc_Auto[[#This Row],[Formule actuelle]]="(pas de formule)","SANS FORMULE",IF(Audit_Calc_Auto[[#This Row],[Formule actuelle]]=Audit_Calc_Auto[[#This Row],[Formule attendue]],"OK","MODIFIE"))</f>
        <v>OK</v>
      </c>
    </row>
    <row r="2626" spans="1:5" x14ac:dyDescent="0.25">
      <c r="A2626" s="770" t="s">
        <v>506</v>
      </c>
      <c r="B2626" s="770" t="s">
        <v>1536</v>
      </c>
      <c r="C2626" s="772" t="s">
        <v>3435</v>
      </c>
      <c r="D2626" s="799" t="str" cm="1">
        <f t="array" aca="1" ref="D2626" ca="1">IFERROR(_xlfn.FORMULATEXT(INDIRECT("'" &amp; Audit_Calc_Auto[[#This Row],[Feuille]] &amp; "'!" &amp; Audit_Calc_Auto[[#This Row],[Cellule]])),"(pas de formule)")</f>
        <v>=SI($C$8="A RENSEIGNER";"Renseigner cellule C8";SI(N(A88);ARRONDI(B88-C88+D88-E88-SI(G88&gt;=0;SI(F88-G88&lt;0;-(F88-G88);0))-H88;2);0))</v>
      </c>
      <c r="E2626" t="str">
        <f ca="1">IF(Audit_Calc_Auto[[#This Row],[Formule actuelle]]="(pas de formule)","SANS FORMULE",IF(Audit_Calc_Auto[[#This Row],[Formule actuelle]]=Audit_Calc_Auto[[#This Row],[Formule attendue]],"OK","MODIFIE"))</f>
        <v>OK</v>
      </c>
    </row>
    <row r="2627" spans="1:5" x14ac:dyDescent="0.25">
      <c r="A2627" s="770" t="s">
        <v>506</v>
      </c>
      <c r="B2627" s="770" t="s">
        <v>1539</v>
      </c>
      <c r="C2627" s="772" t="s">
        <v>3436</v>
      </c>
      <c r="D2627" s="799" t="str" cm="1">
        <f t="array" aca="1" ref="D2627" ca="1">IFERROR(_xlfn.FORMULATEXT(INDIRECT("'" &amp; Audit_Calc_Auto[[#This Row],[Feuille]] &amp; "'!" &amp; Audit_Calc_Auto[[#This Row],[Cellule]])),"(pas de formule)")</f>
        <v>=SIERREUR(SI(I88="";"";ARRONDI(SI($K$77="Pourcentage_temps_projet";I88*K88;$I$91/$J$91*K88);2));"")</v>
      </c>
      <c r="E2627" t="str">
        <f ca="1">IF(Audit_Calc_Auto[[#This Row],[Formule actuelle]]="(pas de formule)","SANS FORMULE",IF(Audit_Calc_Auto[[#This Row],[Formule actuelle]]=Audit_Calc_Auto[[#This Row],[Formule attendue]],"OK","MODIFIE"))</f>
        <v>OK</v>
      </c>
    </row>
    <row r="2628" spans="1:5" x14ac:dyDescent="0.25">
      <c r="A2628" s="770" t="s">
        <v>506</v>
      </c>
      <c r="B2628" s="770" t="s">
        <v>1547</v>
      </c>
      <c r="C2628" s="772" t="s">
        <v>3437</v>
      </c>
      <c r="D2628" s="799" t="str" cm="1">
        <f t="array" aca="1" ref="D2628" ca="1">IFERROR(_xlfn.FORMULATEXT(INDIRECT("'" &amp; Audit_Calc_Auto[[#This Row],[Feuille]] &amp; "'!" &amp; Audit_Calc_Auto[[#This Row],[Cellule]])),"(pas de formule)")</f>
        <v>=SI(N(A89);ARRONDI(SI(OU(B89="";B89=0);0;(D89/B89*C89));2);0)</v>
      </c>
      <c r="E2628" t="str">
        <f ca="1">IF(Audit_Calc_Auto[[#This Row],[Formule actuelle]]="(pas de formule)","SANS FORMULE",IF(Audit_Calc_Auto[[#This Row],[Formule actuelle]]=Audit_Calc_Auto[[#This Row],[Formule attendue]],"OK","MODIFIE"))</f>
        <v>OK</v>
      </c>
    </row>
    <row r="2629" spans="1:5" x14ac:dyDescent="0.25">
      <c r="A2629" s="770" t="s">
        <v>506</v>
      </c>
      <c r="B2629" s="770" t="s">
        <v>1549</v>
      </c>
      <c r="C2629" s="772" t="s">
        <v>3438</v>
      </c>
      <c r="D2629" s="799" t="str" cm="1">
        <f t="array" aca="1" ref="D2629" ca="1">IFERROR(_xlfn.FORMULATEXT(INDIRECT("'" &amp; Audit_Calc_Auto[[#This Row],[Feuille]] &amp; "'!" &amp; Audit_Calc_Auto[[#This Row],[Cellule]])),"(pas de formule)")</f>
        <v>=SI($C$8="A RENSEIGNER";"Renseigner cellule C8";SIERREUR(ARRONDI(SI($C$8="NON";0;RECHERCHE(ANNEE(A89);$C$10:K$10;$C$13:K$13)*B89);2);0))</v>
      </c>
      <c r="E2629" t="str">
        <f ca="1">IF(Audit_Calc_Auto[[#This Row],[Formule actuelle]]="(pas de formule)","SANS FORMULE",IF(Audit_Calc_Auto[[#This Row],[Formule actuelle]]=Audit_Calc_Auto[[#This Row],[Formule attendue]],"OK","MODIFIE"))</f>
        <v>OK</v>
      </c>
    </row>
    <row r="2630" spans="1:5" x14ac:dyDescent="0.25">
      <c r="A2630" s="770" t="s">
        <v>506</v>
      </c>
      <c r="B2630" s="770" t="s">
        <v>1551</v>
      </c>
      <c r="C2630" s="772" t="s">
        <v>3439</v>
      </c>
      <c r="D2630" s="799" t="str" cm="1">
        <f t="array" aca="1" ref="D2630" ca="1">IFERROR(_xlfn.FORMULATEXT(INDIRECT("'" &amp; Audit_Calc_Auto[[#This Row],[Feuille]] &amp; "'!" &amp; Audit_Calc_Auto[[#This Row],[Cellule]])),"(pas de formule)")</f>
        <v>=SI($C$8="A RENSEIGNER";"Renseigner cellule C8";SI(N(A89);ARRONDI(B89-C89+D89-E89-SI(G89&gt;=0;SI(F89-G89&lt;0;-(F89-G89);0))-H89;2);0))</v>
      </c>
      <c r="E2630" t="str">
        <f ca="1">IF(Audit_Calc_Auto[[#This Row],[Formule actuelle]]="(pas de formule)","SANS FORMULE",IF(Audit_Calc_Auto[[#This Row],[Formule actuelle]]=Audit_Calc_Auto[[#This Row],[Formule attendue]],"OK","MODIFIE"))</f>
        <v>OK</v>
      </c>
    </row>
    <row r="2631" spans="1:5" x14ac:dyDescent="0.25">
      <c r="A2631" s="770" t="s">
        <v>506</v>
      </c>
      <c r="B2631" s="770" t="s">
        <v>1554</v>
      </c>
      <c r="C2631" s="772" t="s">
        <v>3440</v>
      </c>
      <c r="D2631" s="799" t="str" cm="1">
        <f t="array" aca="1" ref="D2631" ca="1">IFERROR(_xlfn.FORMULATEXT(INDIRECT("'" &amp; Audit_Calc_Auto[[#This Row],[Feuille]] &amp; "'!" &amp; Audit_Calc_Auto[[#This Row],[Cellule]])),"(pas de formule)")</f>
        <v>=SIERREUR(SI(I89="";"";ARRONDI(SI($K$77="Pourcentage_temps_projet";I89*K89;$I$91/$J$91*K89);2));"")</v>
      </c>
      <c r="E2631" t="str">
        <f ca="1">IF(Audit_Calc_Auto[[#This Row],[Formule actuelle]]="(pas de formule)","SANS FORMULE",IF(Audit_Calc_Auto[[#This Row],[Formule actuelle]]=Audit_Calc_Auto[[#This Row],[Formule attendue]],"OK","MODIFIE"))</f>
        <v>OK</v>
      </c>
    </row>
    <row r="2632" spans="1:5" x14ac:dyDescent="0.25">
      <c r="A2632" s="770" t="s">
        <v>506</v>
      </c>
      <c r="B2632" s="770" t="s">
        <v>1562</v>
      </c>
      <c r="C2632" s="772" t="s">
        <v>3441</v>
      </c>
      <c r="D2632" s="799" t="str" cm="1">
        <f t="array" aca="1" ref="D2632" ca="1">IFERROR(_xlfn.FORMULATEXT(INDIRECT("'" &amp; Audit_Calc_Auto[[#This Row],[Feuille]] &amp; "'!" &amp; Audit_Calc_Auto[[#This Row],[Cellule]])),"(pas de formule)")</f>
        <v>=SI(N(A90);ARRONDI(SI(OU(B90="";B90=0);0;(D90/B90*C90));2);0)</v>
      </c>
      <c r="E2632" t="str">
        <f ca="1">IF(Audit_Calc_Auto[[#This Row],[Formule actuelle]]="(pas de formule)","SANS FORMULE",IF(Audit_Calc_Auto[[#This Row],[Formule actuelle]]=Audit_Calc_Auto[[#This Row],[Formule attendue]],"OK","MODIFIE"))</f>
        <v>OK</v>
      </c>
    </row>
    <row r="2633" spans="1:5" x14ac:dyDescent="0.25">
      <c r="A2633" s="770" t="s">
        <v>506</v>
      </c>
      <c r="B2633" s="770" t="s">
        <v>1564</v>
      </c>
      <c r="C2633" s="772" t="s">
        <v>3442</v>
      </c>
      <c r="D2633" s="799" t="str" cm="1">
        <f t="array" aca="1" ref="D2633" ca="1">IFERROR(_xlfn.FORMULATEXT(INDIRECT("'" &amp; Audit_Calc_Auto[[#This Row],[Feuille]] &amp; "'!" &amp; Audit_Calc_Auto[[#This Row],[Cellule]])),"(pas de formule)")</f>
        <v>=SI($C$8="A RENSEIGNER";"Renseigner cellule C8";SIERREUR(ARRONDI(SI($C$8="NON";0;RECHERCHE(ANNEE(A90);$C$10:K$10;$C$13:K$13)*B90);2);0))</v>
      </c>
      <c r="E2633" t="str">
        <f ca="1">IF(Audit_Calc_Auto[[#This Row],[Formule actuelle]]="(pas de formule)","SANS FORMULE",IF(Audit_Calc_Auto[[#This Row],[Formule actuelle]]=Audit_Calc_Auto[[#This Row],[Formule attendue]],"OK","MODIFIE"))</f>
        <v>OK</v>
      </c>
    </row>
    <row r="2634" spans="1:5" x14ac:dyDescent="0.25">
      <c r="A2634" s="770" t="s">
        <v>506</v>
      </c>
      <c r="B2634" s="770" t="s">
        <v>1566</v>
      </c>
      <c r="C2634" s="772" t="s">
        <v>3443</v>
      </c>
      <c r="D2634" s="799" t="str" cm="1">
        <f t="array" aca="1" ref="D2634" ca="1">IFERROR(_xlfn.FORMULATEXT(INDIRECT("'" &amp; Audit_Calc_Auto[[#This Row],[Feuille]] &amp; "'!" &amp; Audit_Calc_Auto[[#This Row],[Cellule]])),"(pas de formule)")</f>
        <v>=SI($C$8="A RENSEIGNER";"Renseigner cellule C8";SI(N(A90);ARRONDI(B90-C90+D90-E90-SI(G90&gt;=0;SI(F90-G90&lt;0;-(F90-G90);0))-H90;2);0))</v>
      </c>
      <c r="E2634" t="str">
        <f ca="1">IF(Audit_Calc_Auto[[#This Row],[Formule actuelle]]="(pas de formule)","SANS FORMULE",IF(Audit_Calc_Auto[[#This Row],[Formule actuelle]]=Audit_Calc_Auto[[#This Row],[Formule attendue]],"OK","MODIFIE"))</f>
        <v>OK</v>
      </c>
    </row>
    <row r="2635" spans="1:5" x14ac:dyDescent="0.25">
      <c r="A2635" s="770" t="s">
        <v>506</v>
      </c>
      <c r="B2635" s="770" t="s">
        <v>1569</v>
      </c>
      <c r="C2635" s="772" t="s">
        <v>3444</v>
      </c>
      <c r="D2635" s="799" t="str" cm="1">
        <f t="array" aca="1" ref="D2635" ca="1">IFERROR(_xlfn.FORMULATEXT(INDIRECT("'" &amp; Audit_Calc_Auto[[#This Row],[Feuille]] &amp; "'!" &amp; Audit_Calc_Auto[[#This Row],[Cellule]])),"(pas de formule)")</f>
        <v>=SIERREUR(SI(I90="";"";ARRONDI(SI($K$77="Pourcentage_temps_projet";I90*K90;$I$91/$J$91*K90);2));"")</v>
      </c>
      <c r="E2635" t="str">
        <f ca="1">IF(Audit_Calc_Auto[[#This Row],[Formule actuelle]]="(pas de formule)","SANS FORMULE",IF(Audit_Calc_Auto[[#This Row],[Formule actuelle]]=Audit_Calc_Auto[[#This Row],[Formule attendue]],"OK","MODIFIE"))</f>
        <v>OK</v>
      </c>
    </row>
    <row r="2636" spans="1:5" x14ac:dyDescent="0.25">
      <c r="A2636" s="770" t="s">
        <v>506</v>
      </c>
      <c r="B2636" s="770" t="s">
        <v>1575</v>
      </c>
      <c r="C2636" s="772" t="s">
        <v>3445</v>
      </c>
      <c r="D2636" s="799" t="str" cm="1">
        <f t="array" aca="1" ref="D2636" ca="1">IFERROR(_xlfn.FORMULATEXT(INDIRECT("'" &amp; Audit_Calc_Auto[[#This Row],[Feuille]] &amp; "'!" &amp; Audit_Calc_Auto[[#This Row],[Cellule]])),"(pas de formule)")</f>
        <v>=SOMME(B78:B90)</v>
      </c>
      <c r="E2636" t="str">
        <f ca="1">IF(Audit_Calc_Auto[[#This Row],[Formule actuelle]]="(pas de formule)","SANS FORMULE",IF(Audit_Calc_Auto[[#This Row],[Formule actuelle]]=Audit_Calc_Auto[[#This Row],[Formule attendue]],"OK","MODIFIE"))</f>
        <v>OK</v>
      </c>
    </row>
    <row r="2637" spans="1:5" x14ac:dyDescent="0.25">
      <c r="A2637" s="770" t="s">
        <v>506</v>
      </c>
      <c r="B2637" s="770" t="s">
        <v>2127</v>
      </c>
      <c r="C2637" s="772" t="s">
        <v>3446</v>
      </c>
      <c r="D2637" s="799" t="str" cm="1">
        <f t="array" aca="1" ref="D2637" ca="1">IFERROR(_xlfn.FORMULATEXT(INDIRECT("'" &amp; Audit_Calc_Auto[[#This Row],[Feuille]] &amp; "'!" &amp; Audit_Calc_Auto[[#This Row],[Cellule]])),"(pas de formule)")</f>
        <v>=SOMME(C78:C90)</v>
      </c>
      <c r="E2637" t="str">
        <f ca="1">IF(Audit_Calc_Auto[[#This Row],[Formule actuelle]]="(pas de formule)","SANS FORMULE",IF(Audit_Calc_Auto[[#This Row],[Formule actuelle]]=Audit_Calc_Auto[[#This Row],[Formule attendue]],"OK","MODIFIE"))</f>
        <v>OK</v>
      </c>
    </row>
    <row r="2638" spans="1:5" x14ac:dyDescent="0.25">
      <c r="A2638" s="770" t="s">
        <v>506</v>
      </c>
      <c r="B2638" s="770" t="s">
        <v>1576</v>
      </c>
      <c r="C2638" s="772" t="s">
        <v>3447</v>
      </c>
      <c r="D2638" s="799" t="str" cm="1">
        <f t="array" aca="1" ref="D2638" ca="1">IFERROR(_xlfn.FORMULATEXT(INDIRECT("'" &amp; Audit_Calc_Auto[[#This Row],[Feuille]] &amp; "'!" &amp; Audit_Calc_Auto[[#This Row],[Cellule]])),"(pas de formule)")</f>
        <v>=SOMME(D78:D90)</v>
      </c>
      <c r="E2638" t="str">
        <f ca="1">IF(Audit_Calc_Auto[[#This Row],[Formule actuelle]]="(pas de formule)","SANS FORMULE",IF(Audit_Calc_Auto[[#This Row],[Formule actuelle]]=Audit_Calc_Auto[[#This Row],[Formule attendue]],"OK","MODIFIE"))</f>
        <v>OK</v>
      </c>
    </row>
    <row r="2639" spans="1:5" x14ac:dyDescent="0.25">
      <c r="A2639" s="770" t="s">
        <v>506</v>
      </c>
      <c r="B2639" s="770" t="s">
        <v>1577</v>
      </c>
      <c r="C2639" s="772" t="s">
        <v>3448</v>
      </c>
      <c r="D2639" s="799" t="str" cm="1">
        <f t="array" aca="1" ref="D2639" ca="1">IFERROR(_xlfn.FORMULATEXT(INDIRECT("'" &amp; Audit_Calc_Auto[[#This Row],[Feuille]] &amp; "'!" &amp; Audit_Calc_Auto[[#This Row],[Cellule]])),"(pas de formule)")</f>
        <v>=SOMME(E78:E90)</v>
      </c>
      <c r="E2639" t="str">
        <f ca="1">IF(Audit_Calc_Auto[[#This Row],[Formule actuelle]]="(pas de formule)","SANS FORMULE",IF(Audit_Calc_Auto[[#This Row],[Formule actuelle]]=Audit_Calc_Auto[[#This Row],[Formule attendue]],"OK","MODIFIE"))</f>
        <v>OK</v>
      </c>
    </row>
    <row r="2640" spans="1:5" x14ac:dyDescent="0.25">
      <c r="A2640" s="770" t="s">
        <v>506</v>
      </c>
      <c r="B2640" s="770" t="s">
        <v>1578</v>
      </c>
      <c r="C2640" s="772" t="s">
        <v>3449</v>
      </c>
      <c r="D2640" s="799" t="str" cm="1">
        <f t="array" aca="1" ref="D2640" ca="1">IFERROR(_xlfn.FORMULATEXT(INDIRECT("'" &amp; Audit_Calc_Auto[[#This Row],[Feuille]] &amp; "'!" &amp; Audit_Calc_Auto[[#This Row],[Cellule]])),"(pas de formule)")</f>
        <v>=SOMME(F78:F90)</v>
      </c>
      <c r="E2640" t="str">
        <f ca="1">IF(Audit_Calc_Auto[[#This Row],[Formule actuelle]]="(pas de formule)","SANS FORMULE",IF(Audit_Calc_Auto[[#This Row],[Formule actuelle]]=Audit_Calc_Auto[[#This Row],[Formule attendue]],"OK","MODIFIE"))</f>
        <v>OK</v>
      </c>
    </row>
    <row r="2641" spans="1:5" x14ac:dyDescent="0.25">
      <c r="A2641" s="770" t="s">
        <v>506</v>
      </c>
      <c r="B2641" s="770" t="s">
        <v>2128</v>
      </c>
      <c r="C2641" s="772" t="s">
        <v>3450</v>
      </c>
      <c r="D2641" s="799" t="str" cm="1">
        <f t="array" aca="1" ref="D2641" ca="1">IFERROR(_xlfn.FORMULATEXT(INDIRECT("'" &amp; Audit_Calc_Auto[[#This Row],[Feuille]] &amp; "'!" &amp; Audit_Calc_Auto[[#This Row],[Cellule]])),"(pas de formule)")</f>
        <v>=SOMME(G78:G90)</v>
      </c>
      <c r="E2641" t="str">
        <f ca="1">IF(Audit_Calc_Auto[[#This Row],[Formule actuelle]]="(pas de formule)","SANS FORMULE",IF(Audit_Calc_Auto[[#This Row],[Formule actuelle]]=Audit_Calc_Auto[[#This Row],[Formule attendue]],"OK","MODIFIE"))</f>
        <v>OK</v>
      </c>
    </row>
    <row r="2642" spans="1:5" x14ac:dyDescent="0.25">
      <c r="A2642" s="770" t="s">
        <v>506</v>
      </c>
      <c r="B2642" s="770" t="s">
        <v>1579</v>
      </c>
      <c r="C2642" s="772" t="s">
        <v>3451</v>
      </c>
      <c r="D2642" s="799" t="str" cm="1">
        <f t="array" aca="1" ref="D2642" ca="1">IFERROR(_xlfn.FORMULATEXT(INDIRECT("'" &amp; Audit_Calc_Auto[[#This Row],[Feuille]] &amp; "'!" &amp; Audit_Calc_Auto[[#This Row],[Cellule]])),"(pas de formule)")</f>
        <v>=SOMME(H78:H90)</v>
      </c>
      <c r="E2642" t="str">
        <f ca="1">IF(Audit_Calc_Auto[[#This Row],[Formule actuelle]]="(pas de formule)","SANS FORMULE",IF(Audit_Calc_Auto[[#This Row],[Formule actuelle]]=Audit_Calc_Auto[[#This Row],[Formule attendue]],"OK","MODIFIE"))</f>
        <v>OK</v>
      </c>
    </row>
    <row r="2643" spans="1:5" x14ac:dyDescent="0.25">
      <c r="A2643" s="770" t="s">
        <v>506</v>
      </c>
      <c r="B2643" s="770" t="s">
        <v>1581</v>
      </c>
      <c r="C2643" s="772" t="s">
        <v>3452</v>
      </c>
      <c r="D2643" s="799" t="str" cm="1">
        <f t="array" aca="1" ref="D2643" ca="1">IFERROR(_xlfn.FORMULATEXT(INDIRECT("'" &amp; Audit_Calc_Auto[[#This Row],[Feuille]] &amp; "'!" &amp; Audit_Calc_Auto[[#This Row],[Cellule]])),"(pas de formule)")</f>
        <v>=SOMME(I78:I90)</v>
      </c>
      <c r="E2643" t="str">
        <f ca="1">IF(Audit_Calc_Auto[[#This Row],[Formule actuelle]]="(pas de formule)","SANS FORMULE",IF(Audit_Calc_Auto[[#This Row],[Formule actuelle]]=Audit_Calc_Auto[[#This Row],[Formule attendue]],"OK","MODIFIE"))</f>
        <v>OK</v>
      </c>
    </row>
    <row r="2644" spans="1:5" x14ac:dyDescent="0.25">
      <c r="A2644" s="770" t="s">
        <v>506</v>
      </c>
      <c r="B2644" s="770" t="s">
        <v>1582</v>
      </c>
      <c r="C2644" s="772" t="s">
        <v>3453</v>
      </c>
      <c r="D2644" s="799" t="str" cm="1">
        <f t="array" aca="1" ref="D2644" ca="1">IFERROR(_xlfn.FORMULATEXT(INDIRECT("'" &amp; Audit_Calc_Auto[[#This Row],[Feuille]] &amp; "'!" &amp; Audit_Calc_Auto[[#This Row],[Cellule]])),"(pas de formule)")</f>
        <v>=SI(K77="Jours_projet";218/12*NB.SI(I78:I90;"&gt;"&amp;0);ARRONDI((1607/12*NB.SI(I78:I90;"&gt;"&amp;0));2))</v>
      </c>
      <c r="E2644" t="str">
        <f ca="1">IF(Audit_Calc_Auto[[#This Row],[Formule actuelle]]="(pas de formule)","SANS FORMULE",IF(Audit_Calc_Auto[[#This Row],[Formule actuelle]]=Audit_Calc_Auto[[#This Row],[Formule attendue]],"OK","MODIFIE"))</f>
        <v>OK</v>
      </c>
    </row>
    <row r="2645" spans="1:5" x14ac:dyDescent="0.25">
      <c r="A2645" s="770" t="s">
        <v>506</v>
      </c>
      <c r="B2645" s="770" t="s">
        <v>1584</v>
      </c>
      <c r="C2645" s="772" t="s">
        <v>3454</v>
      </c>
      <c r="D2645" s="799" t="str" cm="1">
        <f t="array" aca="1" ref="D2645" ca="1">IFERROR(_xlfn.FORMULATEXT(INDIRECT("'" &amp; Audit_Calc_Auto[[#This Row],[Feuille]] &amp; "'!" &amp; Audit_Calc_Auto[[#This Row],[Cellule]])),"(pas de formule)")</f>
        <v>=MAX(0;SOMME(L78:L90))</v>
      </c>
      <c r="E2645" t="str">
        <f ca="1">IF(Audit_Calc_Auto[[#This Row],[Formule actuelle]]="(pas de formule)","SANS FORMULE",IF(Audit_Calc_Auto[[#This Row],[Formule actuelle]]=Audit_Calc_Auto[[#This Row],[Formule attendue]],"OK","MODIFIE"))</f>
        <v>OK</v>
      </c>
    </row>
    <row r="2646" spans="1:5" x14ac:dyDescent="0.25">
      <c r="A2646" s="770" t="s">
        <v>506</v>
      </c>
      <c r="B2646" s="770" t="s">
        <v>2129</v>
      </c>
      <c r="C2646" s="772" t="s">
        <v>3455</v>
      </c>
      <c r="D2646" s="799" t="str" cm="1">
        <f t="array" aca="1" ref="D2646" ca="1">IFERROR(_xlfn.FORMULATEXT(INDIRECT("'" &amp; Audit_Calc_Auto[[#This Row],[Feuille]] &amp; "'!" &amp; Audit_Calc_Auto[[#This Row],[Cellule]])),"(pas de formule)")</f>
        <v>=SI(MIN(M78:M90)&lt;1/1/2014;"";MIN(M78:M90))</v>
      </c>
      <c r="E2646" t="str">
        <f ca="1">IF(Audit_Calc_Auto[[#This Row],[Formule actuelle]]="(pas de formule)","SANS FORMULE",IF(Audit_Calc_Auto[[#This Row],[Formule actuelle]]=Audit_Calc_Auto[[#This Row],[Formule attendue]],"OK","MODIFIE"))</f>
        <v>OK</v>
      </c>
    </row>
    <row r="2647" spans="1:5" x14ac:dyDescent="0.25">
      <c r="A2647" s="770" t="s">
        <v>506</v>
      </c>
      <c r="B2647" s="770" t="s">
        <v>2130</v>
      </c>
      <c r="C2647" s="772" t="s">
        <v>3456</v>
      </c>
      <c r="D2647" s="799" t="str" cm="1">
        <f t="array" aca="1" ref="D2647" ca="1">IFERROR(_xlfn.FORMULATEXT(INDIRECT("'" &amp; Audit_Calc_Auto[[#This Row],[Feuille]] &amp; "'!" &amp; Audit_Calc_Auto[[#This Row],[Cellule]])),"(pas de formule)")</f>
        <v>=SI(MAX(N77:N89)&lt;1/1/2014;"";MAX(N77:N89))</v>
      </c>
      <c r="E2647" t="str">
        <f ca="1">IF(Audit_Calc_Auto[[#This Row],[Formule actuelle]]="(pas de formule)","SANS FORMULE",IF(Audit_Calc_Auto[[#This Row],[Formule actuelle]]=Audit_Calc_Auto[[#This Row],[Formule attendue]],"OK","MODIFIE"))</f>
        <v>OK</v>
      </c>
    </row>
    <row r="2648" spans="1:5" x14ac:dyDescent="0.25">
      <c r="A2648" s="770" t="s">
        <v>506</v>
      </c>
      <c r="B2648" s="770" t="s">
        <v>1596</v>
      </c>
      <c r="C2648" s="772" t="s">
        <v>3457</v>
      </c>
      <c r="D2648" s="799" t="str" cm="1">
        <f t="array" aca="1" ref="D2648"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2648" t="str">
        <f ca="1">IF(Audit_Calc_Auto[[#This Row],[Formule actuelle]]="(pas de formule)","SANS FORMULE",IF(Audit_Calc_Auto[[#This Row],[Formule actuelle]]=Audit_Calc_Auto[[#This Row],[Formule attendue]],"OK","MODIFIE"))</f>
        <v>OK</v>
      </c>
    </row>
    <row r="2649" spans="1:5" x14ac:dyDescent="0.25">
      <c r="A2649" s="770" t="s">
        <v>506</v>
      </c>
      <c r="B2649" s="770" t="s">
        <v>1597</v>
      </c>
      <c r="C2649" s="772" t="s">
        <v>3458</v>
      </c>
      <c r="D2649" s="799" t="str" cm="1">
        <f t="array" aca="1" ref="D2649"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2649" t="str">
        <f ca="1">IF(Audit_Calc_Auto[[#This Row],[Formule actuelle]]="(pas de formule)","SANS FORMULE",IF(Audit_Calc_Auto[[#This Row],[Formule actuelle]]=Audit_Calc_Auto[[#This Row],[Formule attendue]],"OK","MODIFIE"))</f>
        <v>OK</v>
      </c>
    </row>
    <row r="2650" spans="1:5" x14ac:dyDescent="0.25">
      <c r="A2650" s="770" t="s">
        <v>506</v>
      </c>
      <c r="B2650" s="770" t="s">
        <v>1598</v>
      </c>
      <c r="C2650" s="772" t="s">
        <v>3459</v>
      </c>
      <c r="D2650" s="799" t="str" cm="1">
        <f t="array" aca="1" ref="D2650" ca="1">IFERROR(_xlfn.FORMULATEXT(INDIRECT("'" &amp; Audit_Calc_Auto[[#This Row],[Feuille]] &amp; "'!" &amp; Audit_Calc_Auto[[#This Row],[Cellule]])),"(pas de formule)")</f>
        <v>=SI(K91&lt;&gt;0;"Ci-dessus IJSS à déduire des dépenses retenues sur le projet";"**Se référer à l'onglet NOTICE EXPLICATIVE pour vous aider")</v>
      </c>
      <c r="E2650" t="str">
        <f ca="1">IF(Audit_Calc_Auto[[#This Row],[Formule actuelle]]="(pas de formule)","SANS FORMULE",IF(Audit_Calc_Auto[[#This Row],[Formule actuelle]]=Audit_Calc_Auto[[#This Row],[Formule attendue]],"OK","MODIFIE"))</f>
        <v>OK</v>
      </c>
    </row>
    <row r="2651" spans="1:5" x14ac:dyDescent="0.25">
      <c r="A2651" s="770" t="s">
        <v>506</v>
      </c>
      <c r="B2651" s="770" t="s">
        <v>1619</v>
      </c>
      <c r="C2651" s="772" t="s">
        <v>2089</v>
      </c>
      <c r="D2651" s="799" t="str" cm="1">
        <f t="array" aca="1" ref="D2651" ca="1">IFERROR(_xlfn.FORMULATEXT(INDIRECT("'" &amp; Audit_Calc_Auto[[#This Row],[Feuille]] &amp; "'!" &amp; Audit_Calc_Auto[[#This Row],[Cellule]])),"(pas de formule)")</f>
        <v>='Etat récapitulatif des dépenses'!$D$4</v>
      </c>
      <c r="E2651" t="str">
        <f ca="1">IF(Audit_Calc_Auto[[#This Row],[Formule actuelle]]="(pas de formule)","SANS FORMULE",IF(Audit_Calc_Auto[[#This Row],[Formule actuelle]]=Audit_Calc_Auto[[#This Row],[Formule attendue]],"OK","MODIFIE"))</f>
        <v>OK</v>
      </c>
    </row>
    <row r="2652" spans="1:5" x14ac:dyDescent="0.25">
      <c r="A2652" s="770" t="s">
        <v>506</v>
      </c>
      <c r="B2652" s="770" t="s">
        <v>1620</v>
      </c>
      <c r="C2652" s="772" t="s">
        <v>2091</v>
      </c>
      <c r="D2652" s="799" t="str" cm="1">
        <f t="array" aca="1" ref="D2652" ca="1">IFERROR(_xlfn.FORMULATEXT(INDIRECT("'" &amp; Audit_Calc_Auto[[#This Row],[Feuille]] &amp; "'!" &amp; Audit_Calc_Auto[[#This Row],[Cellule]])),"(pas de formule)")</f>
        <v>='Etat récapitulatif des dépenses'!$J$3</v>
      </c>
      <c r="E2652" t="str">
        <f ca="1">IF(Audit_Calc_Auto[[#This Row],[Formule actuelle]]="(pas de formule)","SANS FORMULE",IF(Audit_Calc_Auto[[#This Row],[Formule actuelle]]=Audit_Calc_Auto[[#This Row],[Formule attendue]],"OK","MODIFIE"))</f>
        <v>OK</v>
      </c>
    </row>
    <row r="2653" spans="1:5" x14ac:dyDescent="0.25">
      <c r="A2653" s="770" t="s">
        <v>506</v>
      </c>
      <c r="B2653" s="770" t="s">
        <v>1640</v>
      </c>
      <c r="C2653" s="772" t="s">
        <v>2131</v>
      </c>
      <c r="D2653" s="799" t="str" cm="1">
        <f t="array" aca="1" ref="D2653" ca="1">IFERROR(_xlfn.FORMULATEXT(INDIRECT("'" &amp; Audit_Calc_Auto[[#This Row],[Feuille]] &amp; "'!" &amp; Audit_Calc_Auto[[#This Row],[Cellule]])),"(pas de formule)")</f>
        <v>=A95</v>
      </c>
      <c r="E2653" t="str">
        <f ca="1">IF(Audit_Calc_Auto[[#This Row],[Formule actuelle]]="(pas de formule)","SANS FORMULE",IF(Audit_Calc_Auto[[#This Row],[Formule actuelle]]=Audit_Calc_Auto[[#This Row],[Formule attendue]],"OK","MODIFIE"))</f>
        <v>OK</v>
      </c>
    </row>
    <row r="2654" spans="1:5" x14ac:dyDescent="0.25">
      <c r="A2654" s="770" t="s">
        <v>506</v>
      </c>
      <c r="B2654" s="770" t="s">
        <v>2132</v>
      </c>
      <c r="C2654" s="772" t="s">
        <v>3460</v>
      </c>
      <c r="D2654" s="799" t="str" cm="1">
        <f t="array" aca="1" ref="D2654" ca="1">IFERROR(_xlfn.FORMULATEXT(INDIRECT("'" &amp; Audit_Calc_Auto[[#This Row],[Feuille]] &amp; "'!" &amp; Audit_Calc_Auto[[#This Row],[Cellule]])),"(pas de formule)")</f>
        <v>=SI(N(A98);ARRONDI(SI(OU(B98="";B98=0);0;(D98/B98*C98));2);0)</v>
      </c>
      <c r="E2654" t="str">
        <f ca="1">IF(Audit_Calc_Auto[[#This Row],[Formule actuelle]]="(pas de formule)","SANS FORMULE",IF(Audit_Calc_Auto[[#This Row],[Formule actuelle]]=Audit_Calc_Auto[[#This Row],[Formule attendue]],"OK","MODIFIE"))</f>
        <v>OK</v>
      </c>
    </row>
    <row r="2655" spans="1:5" x14ac:dyDescent="0.25">
      <c r="A2655" s="770" t="s">
        <v>506</v>
      </c>
      <c r="B2655" s="770" t="s">
        <v>2133</v>
      </c>
      <c r="C2655" s="772" t="s">
        <v>3461</v>
      </c>
      <c r="D2655" s="799" t="str" cm="1">
        <f t="array" aca="1" ref="D2655" ca="1">IFERROR(_xlfn.FORMULATEXT(INDIRECT("'" &amp; Audit_Calc_Auto[[#This Row],[Feuille]] &amp; "'!" &amp; Audit_Calc_Auto[[#This Row],[Cellule]])),"(pas de formule)")</f>
        <v>=SI($C$8="A RENSEIGNER";"Renseigner cellule C8";SIERREUR(ARRONDI(SI($C$8="NON";0;RECHERCHE(ANNEE(A98);$C$10:K$10;$C$13:K$13)*B98);2);0))</v>
      </c>
      <c r="E2655" t="str">
        <f ca="1">IF(Audit_Calc_Auto[[#This Row],[Formule actuelle]]="(pas de formule)","SANS FORMULE",IF(Audit_Calc_Auto[[#This Row],[Formule actuelle]]=Audit_Calc_Auto[[#This Row],[Formule attendue]],"OK","MODIFIE"))</f>
        <v>OK</v>
      </c>
    </row>
    <row r="2656" spans="1:5" x14ac:dyDescent="0.25">
      <c r="A2656" s="770" t="s">
        <v>506</v>
      </c>
      <c r="B2656" s="770" t="s">
        <v>2134</v>
      </c>
      <c r="C2656" s="772" t="s">
        <v>3462</v>
      </c>
      <c r="D2656" s="799" t="str" cm="1">
        <f t="array" aca="1" ref="D2656" ca="1">IFERROR(_xlfn.FORMULATEXT(INDIRECT("'" &amp; Audit_Calc_Auto[[#This Row],[Feuille]] &amp; "'!" &amp; Audit_Calc_Auto[[#This Row],[Cellule]])),"(pas de formule)")</f>
        <v>=SI($C$8="A RENSEIGNER";"Renseigner cellule C8";SI(N(A98);ARRONDI(B98-C98+D98-E98-SI(G98&gt;=0;SI(F98-G98&lt;0;-(F98-G98);0))-H98;2);0))</v>
      </c>
      <c r="E2656" t="str">
        <f ca="1">IF(Audit_Calc_Auto[[#This Row],[Formule actuelle]]="(pas de formule)","SANS FORMULE",IF(Audit_Calc_Auto[[#This Row],[Formule actuelle]]=Audit_Calc_Auto[[#This Row],[Formule attendue]],"OK","MODIFIE"))</f>
        <v>OK</v>
      </c>
    </row>
    <row r="2657" spans="1:5" x14ac:dyDescent="0.25">
      <c r="A2657" s="770" t="s">
        <v>506</v>
      </c>
      <c r="B2657" s="770" t="s">
        <v>2135</v>
      </c>
      <c r="C2657" s="772" t="s">
        <v>3463</v>
      </c>
      <c r="D2657" s="799" t="str" cm="1">
        <f t="array" aca="1" ref="D2657" ca="1">IFERROR(_xlfn.FORMULATEXT(INDIRECT("'" &amp; Audit_Calc_Auto[[#This Row],[Feuille]] &amp; "'!" &amp; Audit_Calc_Auto[[#This Row],[Cellule]])),"(pas de formule)")</f>
        <v>=SIERREUR(SI(I98="";"";ARRONDI(SI($K$97="Pourcentage_temps_projet";I98*K98;$I$111/$J$111*K98);2));"")</v>
      </c>
      <c r="E2657" t="str">
        <f ca="1">IF(Audit_Calc_Auto[[#This Row],[Formule actuelle]]="(pas de formule)","SANS FORMULE",IF(Audit_Calc_Auto[[#This Row],[Formule actuelle]]=Audit_Calc_Auto[[#This Row],[Formule attendue]],"OK","MODIFIE"))</f>
        <v>OK</v>
      </c>
    </row>
    <row r="2658" spans="1:5" x14ac:dyDescent="0.25">
      <c r="A2658" s="770" t="s">
        <v>506</v>
      </c>
      <c r="B2658" s="770" t="s">
        <v>2136</v>
      </c>
      <c r="C2658" s="772" t="s">
        <v>3464</v>
      </c>
      <c r="D2658" s="799" t="str" cm="1">
        <f t="array" aca="1" ref="D2658" ca="1">IFERROR(_xlfn.FORMULATEXT(INDIRECT("'" &amp; Audit_Calc_Auto[[#This Row],[Feuille]] &amp; "'!" &amp; Audit_Calc_Auto[[#This Row],[Cellule]])),"(pas de formule)")</f>
        <v>=SI(N(A99);ARRONDI(SI(OU(B99="";B99=0);0;(D99/B99*C99));2);0)</v>
      </c>
      <c r="E2658" t="str">
        <f ca="1">IF(Audit_Calc_Auto[[#This Row],[Formule actuelle]]="(pas de formule)","SANS FORMULE",IF(Audit_Calc_Auto[[#This Row],[Formule actuelle]]=Audit_Calc_Auto[[#This Row],[Formule attendue]],"OK","MODIFIE"))</f>
        <v>OK</v>
      </c>
    </row>
    <row r="2659" spans="1:5" x14ac:dyDescent="0.25">
      <c r="A2659" s="770" t="s">
        <v>506</v>
      </c>
      <c r="B2659" s="770" t="s">
        <v>2137</v>
      </c>
      <c r="C2659" s="772" t="s">
        <v>3465</v>
      </c>
      <c r="D2659" s="799" t="str" cm="1">
        <f t="array" aca="1" ref="D2659" ca="1">IFERROR(_xlfn.FORMULATEXT(INDIRECT("'" &amp; Audit_Calc_Auto[[#This Row],[Feuille]] &amp; "'!" &amp; Audit_Calc_Auto[[#This Row],[Cellule]])),"(pas de formule)")</f>
        <v>=SI($C$8="A RENSEIGNER";"Renseigner cellule C8";SIERREUR(ARRONDI(SI($C$8="NON";0;RECHERCHE(ANNEE(A99);$C$10:K$10;$C$13:K$13)*B99);2);0))</v>
      </c>
      <c r="E2659" t="str">
        <f ca="1">IF(Audit_Calc_Auto[[#This Row],[Formule actuelle]]="(pas de formule)","SANS FORMULE",IF(Audit_Calc_Auto[[#This Row],[Formule actuelle]]=Audit_Calc_Auto[[#This Row],[Formule attendue]],"OK","MODIFIE"))</f>
        <v>OK</v>
      </c>
    </row>
    <row r="2660" spans="1:5" x14ac:dyDescent="0.25">
      <c r="A2660" s="770" t="s">
        <v>506</v>
      </c>
      <c r="B2660" s="770" t="s">
        <v>2138</v>
      </c>
      <c r="C2660" s="772" t="s">
        <v>3466</v>
      </c>
      <c r="D2660" s="799" t="str" cm="1">
        <f t="array" aca="1" ref="D2660" ca="1">IFERROR(_xlfn.FORMULATEXT(INDIRECT("'" &amp; Audit_Calc_Auto[[#This Row],[Feuille]] &amp; "'!" &amp; Audit_Calc_Auto[[#This Row],[Cellule]])),"(pas de formule)")</f>
        <v>=SI($C$8="A RENSEIGNER";"Renseigner cellule C8";SI(N(A99);ARRONDI(B99-C99+D99-E99-SI(G99&gt;=0;SI(F99-G99&lt;0;-(F99-G99);0))-H99;2);0))</v>
      </c>
      <c r="E2660" t="str">
        <f ca="1">IF(Audit_Calc_Auto[[#This Row],[Formule actuelle]]="(pas de formule)","SANS FORMULE",IF(Audit_Calc_Auto[[#This Row],[Formule actuelle]]=Audit_Calc_Auto[[#This Row],[Formule attendue]],"OK","MODIFIE"))</f>
        <v>OK</v>
      </c>
    </row>
    <row r="2661" spans="1:5" x14ac:dyDescent="0.25">
      <c r="A2661" s="770" t="s">
        <v>506</v>
      </c>
      <c r="B2661" s="770" t="s">
        <v>1648</v>
      </c>
      <c r="C2661" s="772" t="s">
        <v>3467</v>
      </c>
      <c r="D2661" s="799" t="str" cm="1">
        <f t="array" aca="1" ref="D2661" ca="1">IFERROR(_xlfn.FORMULATEXT(INDIRECT("'" &amp; Audit_Calc_Auto[[#This Row],[Feuille]] &amp; "'!" &amp; Audit_Calc_Auto[[#This Row],[Cellule]])),"(pas de formule)")</f>
        <v>=SIERREUR(SI(I99="";"";ARRONDI(SI($K$97="Pourcentage_temps_projet";I99*K99;$I$111/$J$111*K99);2));"")</v>
      </c>
      <c r="E2661" t="str">
        <f ca="1">IF(Audit_Calc_Auto[[#This Row],[Formule actuelle]]="(pas de formule)","SANS FORMULE",IF(Audit_Calc_Auto[[#This Row],[Formule actuelle]]=Audit_Calc_Auto[[#This Row],[Formule attendue]],"OK","MODIFIE"))</f>
        <v>OK</v>
      </c>
    </row>
    <row r="2662" spans="1:5" x14ac:dyDescent="0.25">
      <c r="A2662" s="770" t="s">
        <v>506</v>
      </c>
      <c r="B2662" s="770" t="s">
        <v>2139</v>
      </c>
      <c r="C2662" s="772" t="s">
        <v>3468</v>
      </c>
      <c r="D2662" s="799" t="str" cm="1">
        <f t="array" aca="1" ref="D2662" ca="1">IFERROR(_xlfn.FORMULATEXT(INDIRECT("'" &amp; Audit_Calc_Auto[[#This Row],[Feuille]] &amp; "'!" &amp; Audit_Calc_Auto[[#This Row],[Cellule]])),"(pas de formule)")</f>
        <v>=SI(N(A100);ARRONDI(SI(OU(B100="";B100=0);0;(D100/B100*C100));2);0)</v>
      </c>
      <c r="E2662" t="str">
        <f ca="1">IF(Audit_Calc_Auto[[#This Row],[Formule actuelle]]="(pas de formule)","SANS FORMULE",IF(Audit_Calc_Auto[[#This Row],[Formule actuelle]]=Audit_Calc_Auto[[#This Row],[Formule attendue]],"OK","MODIFIE"))</f>
        <v>OK</v>
      </c>
    </row>
    <row r="2663" spans="1:5" x14ac:dyDescent="0.25">
      <c r="A2663" s="770" t="s">
        <v>506</v>
      </c>
      <c r="B2663" s="770" t="s">
        <v>2140</v>
      </c>
      <c r="C2663" s="772" t="s">
        <v>3469</v>
      </c>
      <c r="D2663" s="799" t="str" cm="1">
        <f t="array" aca="1" ref="D2663" ca="1">IFERROR(_xlfn.FORMULATEXT(INDIRECT("'" &amp; Audit_Calc_Auto[[#This Row],[Feuille]] &amp; "'!" &amp; Audit_Calc_Auto[[#This Row],[Cellule]])),"(pas de formule)")</f>
        <v>=SI($C$8="A RENSEIGNER";"Renseigner cellule C8";SIERREUR(ARRONDI(SI($C$8="NON";0;RECHERCHE(ANNEE(A100);$C$10:K$10;$C$13:K$13)*B100);2);0))</v>
      </c>
      <c r="E2663" t="str">
        <f ca="1">IF(Audit_Calc_Auto[[#This Row],[Formule actuelle]]="(pas de formule)","SANS FORMULE",IF(Audit_Calc_Auto[[#This Row],[Formule actuelle]]=Audit_Calc_Auto[[#This Row],[Formule attendue]],"OK","MODIFIE"))</f>
        <v>OK</v>
      </c>
    </row>
    <row r="2664" spans="1:5" x14ac:dyDescent="0.25">
      <c r="A2664" s="770" t="s">
        <v>506</v>
      </c>
      <c r="B2664" s="770" t="s">
        <v>2141</v>
      </c>
      <c r="C2664" s="772" t="s">
        <v>3470</v>
      </c>
      <c r="D2664" s="799" t="str" cm="1">
        <f t="array" aca="1" ref="D2664" ca="1">IFERROR(_xlfn.FORMULATEXT(INDIRECT("'" &amp; Audit_Calc_Auto[[#This Row],[Feuille]] &amp; "'!" &amp; Audit_Calc_Auto[[#This Row],[Cellule]])),"(pas de formule)")</f>
        <v>=SI($C$8="A RENSEIGNER";"Renseigner cellule C8";SI(N(A100);ARRONDI(B100-C100+D100-E100-SI(G100&gt;=0;SI(F100-G100&lt;0;-(F100-G100);0))-H100;2);0))</v>
      </c>
      <c r="E2664" t="str">
        <f ca="1">IF(Audit_Calc_Auto[[#This Row],[Formule actuelle]]="(pas de formule)","SANS FORMULE",IF(Audit_Calc_Auto[[#This Row],[Formule actuelle]]=Audit_Calc_Auto[[#This Row],[Formule attendue]],"OK","MODIFIE"))</f>
        <v>OK</v>
      </c>
    </row>
    <row r="2665" spans="1:5" x14ac:dyDescent="0.25">
      <c r="A2665" s="770" t="s">
        <v>506</v>
      </c>
      <c r="B2665" s="770" t="s">
        <v>1655</v>
      </c>
      <c r="C2665" s="772" t="s">
        <v>3471</v>
      </c>
      <c r="D2665" s="799" t="str" cm="1">
        <f t="array" aca="1" ref="D2665" ca="1">IFERROR(_xlfn.FORMULATEXT(INDIRECT("'" &amp; Audit_Calc_Auto[[#This Row],[Feuille]] &amp; "'!" &amp; Audit_Calc_Auto[[#This Row],[Cellule]])),"(pas de formule)")</f>
        <v>=SIERREUR(SI(I100="";"";ARRONDI(SI($K$97="Pourcentage_temps_projet";I100*K100;$I$111/$J$111*K100);2));"")</v>
      </c>
      <c r="E2665" t="str">
        <f ca="1">IF(Audit_Calc_Auto[[#This Row],[Formule actuelle]]="(pas de formule)","SANS FORMULE",IF(Audit_Calc_Auto[[#This Row],[Formule actuelle]]=Audit_Calc_Auto[[#This Row],[Formule attendue]],"OK","MODIFIE"))</f>
        <v>OK</v>
      </c>
    </row>
    <row r="2666" spans="1:5" x14ac:dyDescent="0.25">
      <c r="A2666" s="770" t="s">
        <v>506</v>
      </c>
      <c r="B2666" s="770" t="s">
        <v>2142</v>
      </c>
      <c r="C2666" s="772" t="s">
        <v>3472</v>
      </c>
      <c r="D2666" s="799" t="str" cm="1">
        <f t="array" aca="1" ref="D2666" ca="1">IFERROR(_xlfn.FORMULATEXT(INDIRECT("'" &amp; Audit_Calc_Auto[[#This Row],[Feuille]] &amp; "'!" &amp; Audit_Calc_Auto[[#This Row],[Cellule]])),"(pas de formule)")</f>
        <v>=SI(N(A101);ARRONDI(SI(OU(B101="";B101=0);0;(D101/B101*C101));2);0)</v>
      </c>
      <c r="E2666" t="str">
        <f ca="1">IF(Audit_Calc_Auto[[#This Row],[Formule actuelle]]="(pas de formule)","SANS FORMULE",IF(Audit_Calc_Auto[[#This Row],[Formule actuelle]]=Audit_Calc_Auto[[#This Row],[Formule attendue]],"OK","MODIFIE"))</f>
        <v>OK</v>
      </c>
    </row>
    <row r="2667" spans="1:5" x14ac:dyDescent="0.25">
      <c r="A2667" s="770" t="s">
        <v>506</v>
      </c>
      <c r="B2667" s="770" t="s">
        <v>2143</v>
      </c>
      <c r="C2667" s="772" t="s">
        <v>3473</v>
      </c>
      <c r="D2667" s="799" t="str" cm="1">
        <f t="array" aca="1" ref="D2667" ca="1">IFERROR(_xlfn.FORMULATEXT(INDIRECT("'" &amp; Audit_Calc_Auto[[#This Row],[Feuille]] &amp; "'!" &amp; Audit_Calc_Auto[[#This Row],[Cellule]])),"(pas de formule)")</f>
        <v>=SI($C$8="A RENSEIGNER";"Renseigner cellule C8";SIERREUR(ARRONDI(SI($C$8="NON";0;RECHERCHE(ANNEE(A101);$C$10:K$10;$C$13:K$13)*B101);2);0))</v>
      </c>
      <c r="E2667" t="str">
        <f ca="1">IF(Audit_Calc_Auto[[#This Row],[Formule actuelle]]="(pas de formule)","SANS FORMULE",IF(Audit_Calc_Auto[[#This Row],[Formule actuelle]]=Audit_Calc_Auto[[#This Row],[Formule attendue]],"OK","MODIFIE"))</f>
        <v>OK</v>
      </c>
    </row>
    <row r="2668" spans="1:5" x14ac:dyDescent="0.25">
      <c r="A2668" s="770" t="s">
        <v>506</v>
      </c>
      <c r="B2668" s="770" t="s">
        <v>2144</v>
      </c>
      <c r="C2668" s="772" t="s">
        <v>3474</v>
      </c>
      <c r="D2668" s="799" t="str" cm="1">
        <f t="array" aca="1" ref="D2668" ca="1">IFERROR(_xlfn.FORMULATEXT(INDIRECT("'" &amp; Audit_Calc_Auto[[#This Row],[Feuille]] &amp; "'!" &amp; Audit_Calc_Auto[[#This Row],[Cellule]])),"(pas de formule)")</f>
        <v>=SI($C$8="A RENSEIGNER";"Renseigner cellule C8";SI(N(A101);ARRONDI(B101-C101+D101-E101-SI(G101&gt;=0;SI(F101-G101&lt;0;-(F101-G101);0))-H101;2);0))</v>
      </c>
      <c r="E2668" t="str">
        <f ca="1">IF(Audit_Calc_Auto[[#This Row],[Formule actuelle]]="(pas de formule)","SANS FORMULE",IF(Audit_Calc_Auto[[#This Row],[Formule actuelle]]=Audit_Calc_Auto[[#This Row],[Formule attendue]],"OK","MODIFIE"))</f>
        <v>OK</v>
      </c>
    </row>
    <row r="2669" spans="1:5" x14ac:dyDescent="0.25">
      <c r="A2669" s="770" t="s">
        <v>506</v>
      </c>
      <c r="B2669" s="770" t="s">
        <v>1662</v>
      </c>
      <c r="C2669" s="772" t="s">
        <v>3475</v>
      </c>
      <c r="D2669" s="799" t="str" cm="1">
        <f t="array" aca="1" ref="D2669" ca="1">IFERROR(_xlfn.FORMULATEXT(INDIRECT("'" &amp; Audit_Calc_Auto[[#This Row],[Feuille]] &amp; "'!" &amp; Audit_Calc_Auto[[#This Row],[Cellule]])),"(pas de formule)")</f>
        <v>=SIERREUR(SI(I101="";"";ARRONDI(SI($K$97="Pourcentage_temps_projet";I101*K101;$I$111/$J$111*K101);2));"")</v>
      </c>
      <c r="E2669" t="str">
        <f ca="1">IF(Audit_Calc_Auto[[#This Row],[Formule actuelle]]="(pas de formule)","SANS FORMULE",IF(Audit_Calc_Auto[[#This Row],[Formule actuelle]]=Audit_Calc_Auto[[#This Row],[Formule attendue]],"OK","MODIFIE"))</f>
        <v>OK</v>
      </c>
    </row>
    <row r="2670" spans="1:5" x14ac:dyDescent="0.25">
      <c r="A2670" s="770" t="s">
        <v>506</v>
      </c>
      <c r="B2670" s="770" t="s">
        <v>2145</v>
      </c>
      <c r="C2670" s="772" t="s">
        <v>3476</v>
      </c>
      <c r="D2670" s="799" t="str" cm="1">
        <f t="array" aca="1" ref="D2670" ca="1">IFERROR(_xlfn.FORMULATEXT(INDIRECT("'" &amp; Audit_Calc_Auto[[#This Row],[Feuille]] &amp; "'!" &amp; Audit_Calc_Auto[[#This Row],[Cellule]])),"(pas de formule)")</f>
        <v>=SI(N(A102);ARRONDI(SI(OU(B102="";B102=0);0;(D102/B102*C102));2);0)</v>
      </c>
      <c r="E2670" t="str">
        <f ca="1">IF(Audit_Calc_Auto[[#This Row],[Formule actuelle]]="(pas de formule)","SANS FORMULE",IF(Audit_Calc_Auto[[#This Row],[Formule actuelle]]=Audit_Calc_Auto[[#This Row],[Formule attendue]],"OK","MODIFIE"))</f>
        <v>OK</v>
      </c>
    </row>
    <row r="2671" spans="1:5" x14ac:dyDescent="0.25">
      <c r="A2671" s="770" t="s">
        <v>506</v>
      </c>
      <c r="B2671" s="770" t="s">
        <v>2146</v>
      </c>
      <c r="C2671" s="772" t="s">
        <v>3477</v>
      </c>
      <c r="D2671" s="799" t="str" cm="1">
        <f t="array" aca="1" ref="D2671" ca="1">IFERROR(_xlfn.FORMULATEXT(INDIRECT("'" &amp; Audit_Calc_Auto[[#This Row],[Feuille]] &amp; "'!" &amp; Audit_Calc_Auto[[#This Row],[Cellule]])),"(pas de formule)")</f>
        <v>=SI($C$8="A RENSEIGNER";"Renseigner cellule C8";SIERREUR(ARRONDI(SI($C$8="NON";0;RECHERCHE(ANNEE(A102);$C$10:K$10;$C$13:K$13)*B102);2);0))</v>
      </c>
      <c r="E2671" t="str">
        <f ca="1">IF(Audit_Calc_Auto[[#This Row],[Formule actuelle]]="(pas de formule)","SANS FORMULE",IF(Audit_Calc_Auto[[#This Row],[Formule actuelle]]=Audit_Calc_Auto[[#This Row],[Formule attendue]],"OK","MODIFIE"))</f>
        <v>OK</v>
      </c>
    </row>
    <row r="2672" spans="1:5" x14ac:dyDescent="0.25">
      <c r="A2672" s="770" t="s">
        <v>506</v>
      </c>
      <c r="B2672" s="770" t="s">
        <v>2147</v>
      </c>
      <c r="C2672" s="772" t="s">
        <v>3478</v>
      </c>
      <c r="D2672" s="799" t="str" cm="1">
        <f t="array" aca="1" ref="D2672" ca="1">IFERROR(_xlfn.FORMULATEXT(INDIRECT("'" &amp; Audit_Calc_Auto[[#This Row],[Feuille]] &amp; "'!" &amp; Audit_Calc_Auto[[#This Row],[Cellule]])),"(pas de formule)")</f>
        <v>=SI($C$8="A RENSEIGNER";"Renseigner cellule C8";SI(N(A102);ARRONDI(B102-C102+D102-E102-SI(G102&gt;=0;SI(F102-G102&lt;0;-(F102-G102);0))-H102;2);0))</v>
      </c>
      <c r="E2672" t="str">
        <f ca="1">IF(Audit_Calc_Auto[[#This Row],[Formule actuelle]]="(pas de formule)","SANS FORMULE",IF(Audit_Calc_Auto[[#This Row],[Formule actuelle]]=Audit_Calc_Auto[[#This Row],[Formule attendue]],"OK","MODIFIE"))</f>
        <v>OK</v>
      </c>
    </row>
    <row r="2673" spans="1:5" x14ac:dyDescent="0.25">
      <c r="A2673" s="770" t="s">
        <v>506</v>
      </c>
      <c r="B2673" s="770" t="s">
        <v>1669</v>
      </c>
      <c r="C2673" s="772" t="s">
        <v>3479</v>
      </c>
      <c r="D2673" s="799" t="str" cm="1">
        <f t="array" aca="1" ref="D2673" ca="1">IFERROR(_xlfn.FORMULATEXT(INDIRECT("'" &amp; Audit_Calc_Auto[[#This Row],[Feuille]] &amp; "'!" &amp; Audit_Calc_Auto[[#This Row],[Cellule]])),"(pas de formule)")</f>
        <v>=SIERREUR(SI(I102="";"";ARRONDI(SI($K$97="Pourcentage_temps_projet";I102*K102;$I$111/$J$111*K102);2));"")</v>
      </c>
      <c r="E2673" t="str">
        <f ca="1">IF(Audit_Calc_Auto[[#This Row],[Formule actuelle]]="(pas de formule)","SANS FORMULE",IF(Audit_Calc_Auto[[#This Row],[Formule actuelle]]=Audit_Calc_Auto[[#This Row],[Formule attendue]],"OK","MODIFIE"))</f>
        <v>OK</v>
      </c>
    </row>
    <row r="2674" spans="1:5" x14ac:dyDescent="0.25">
      <c r="A2674" s="770" t="s">
        <v>506</v>
      </c>
      <c r="B2674" s="770" t="s">
        <v>2148</v>
      </c>
      <c r="C2674" s="772" t="s">
        <v>3480</v>
      </c>
      <c r="D2674" s="799" t="str" cm="1">
        <f t="array" aca="1" ref="D2674" ca="1">IFERROR(_xlfn.FORMULATEXT(INDIRECT("'" &amp; Audit_Calc_Auto[[#This Row],[Feuille]] &amp; "'!" &amp; Audit_Calc_Auto[[#This Row],[Cellule]])),"(pas de formule)")</f>
        <v>=SI(N(A103);ARRONDI(SI(OU(B103="";B103=0);0;(D103/B103*C103));2);0)</v>
      </c>
      <c r="E2674" t="str">
        <f ca="1">IF(Audit_Calc_Auto[[#This Row],[Formule actuelle]]="(pas de formule)","SANS FORMULE",IF(Audit_Calc_Auto[[#This Row],[Formule actuelle]]=Audit_Calc_Auto[[#This Row],[Formule attendue]],"OK","MODIFIE"))</f>
        <v>OK</v>
      </c>
    </row>
    <row r="2675" spans="1:5" x14ac:dyDescent="0.25">
      <c r="A2675" s="770" t="s">
        <v>506</v>
      </c>
      <c r="B2675" s="770" t="s">
        <v>2149</v>
      </c>
      <c r="C2675" s="772" t="s">
        <v>3481</v>
      </c>
      <c r="D2675" s="799" t="str" cm="1">
        <f t="array" aca="1" ref="D2675" ca="1">IFERROR(_xlfn.FORMULATEXT(INDIRECT("'" &amp; Audit_Calc_Auto[[#This Row],[Feuille]] &amp; "'!" &amp; Audit_Calc_Auto[[#This Row],[Cellule]])),"(pas de formule)")</f>
        <v>=SI($C$8="A RENSEIGNER";"Renseigner cellule C8";SIERREUR(ARRONDI(SI($C$8="NON";0;RECHERCHE(ANNEE(A103);$C$10:K$10;$C$13:K$13)*B103);2);0))</v>
      </c>
      <c r="E2675" t="str">
        <f ca="1">IF(Audit_Calc_Auto[[#This Row],[Formule actuelle]]="(pas de formule)","SANS FORMULE",IF(Audit_Calc_Auto[[#This Row],[Formule actuelle]]=Audit_Calc_Auto[[#This Row],[Formule attendue]],"OK","MODIFIE"))</f>
        <v>OK</v>
      </c>
    </row>
    <row r="2676" spans="1:5" x14ac:dyDescent="0.25">
      <c r="A2676" s="770" t="s">
        <v>506</v>
      </c>
      <c r="B2676" s="770" t="s">
        <v>2150</v>
      </c>
      <c r="C2676" s="772" t="s">
        <v>3482</v>
      </c>
      <c r="D2676" s="799" t="str" cm="1">
        <f t="array" aca="1" ref="D2676" ca="1">IFERROR(_xlfn.FORMULATEXT(INDIRECT("'" &amp; Audit_Calc_Auto[[#This Row],[Feuille]] &amp; "'!" &amp; Audit_Calc_Auto[[#This Row],[Cellule]])),"(pas de formule)")</f>
        <v>=SI($C$8="A RENSEIGNER";"Renseigner cellule C8";SI(N(A103);ARRONDI(B103-C103+D103-E103-SI(G103&gt;=0;SI(F103-G103&lt;0;-(F103-G103);0))-H103;2);0))</v>
      </c>
      <c r="E2676" t="str">
        <f ca="1">IF(Audit_Calc_Auto[[#This Row],[Formule actuelle]]="(pas de formule)","SANS FORMULE",IF(Audit_Calc_Auto[[#This Row],[Formule actuelle]]=Audit_Calc_Auto[[#This Row],[Formule attendue]],"OK","MODIFIE"))</f>
        <v>OK</v>
      </c>
    </row>
    <row r="2677" spans="1:5" x14ac:dyDescent="0.25">
      <c r="A2677" s="770" t="s">
        <v>506</v>
      </c>
      <c r="B2677" s="770" t="s">
        <v>1676</v>
      </c>
      <c r="C2677" s="772" t="s">
        <v>3483</v>
      </c>
      <c r="D2677" s="799" t="str" cm="1">
        <f t="array" aca="1" ref="D2677" ca="1">IFERROR(_xlfn.FORMULATEXT(INDIRECT("'" &amp; Audit_Calc_Auto[[#This Row],[Feuille]] &amp; "'!" &amp; Audit_Calc_Auto[[#This Row],[Cellule]])),"(pas de formule)")</f>
        <v>=SIERREUR(SI(I103="";"";ARRONDI(SI($K$97="Pourcentage_temps_projet";I103*K103;$I$111/$J$111*K103);2));"")</v>
      </c>
      <c r="E2677" t="str">
        <f ca="1">IF(Audit_Calc_Auto[[#This Row],[Formule actuelle]]="(pas de formule)","SANS FORMULE",IF(Audit_Calc_Auto[[#This Row],[Formule actuelle]]=Audit_Calc_Auto[[#This Row],[Formule attendue]],"OK","MODIFIE"))</f>
        <v>OK</v>
      </c>
    </row>
    <row r="2678" spans="1:5" x14ac:dyDescent="0.25">
      <c r="A2678" s="770" t="s">
        <v>506</v>
      </c>
      <c r="B2678" s="770" t="s">
        <v>2151</v>
      </c>
      <c r="C2678" s="772" t="s">
        <v>3484</v>
      </c>
      <c r="D2678" s="799" t="str" cm="1">
        <f t="array" aca="1" ref="D2678" ca="1">IFERROR(_xlfn.FORMULATEXT(INDIRECT("'" &amp; Audit_Calc_Auto[[#This Row],[Feuille]] &amp; "'!" &amp; Audit_Calc_Auto[[#This Row],[Cellule]])),"(pas de formule)")</f>
        <v>=SI(N(A104);ARRONDI(SI(OU(B104="";B104=0);0;(D104/B104*C104));2);0)</v>
      </c>
      <c r="E2678" t="str">
        <f ca="1">IF(Audit_Calc_Auto[[#This Row],[Formule actuelle]]="(pas de formule)","SANS FORMULE",IF(Audit_Calc_Auto[[#This Row],[Formule actuelle]]=Audit_Calc_Auto[[#This Row],[Formule attendue]],"OK","MODIFIE"))</f>
        <v>OK</v>
      </c>
    </row>
    <row r="2679" spans="1:5" x14ac:dyDescent="0.25">
      <c r="A2679" s="770" t="s">
        <v>506</v>
      </c>
      <c r="B2679" s="770" t="s">
        <v>2152</v>
      </c>
      <c r="C2679" s="772" t="s">
        <v>3485</v>
      </c>
      <c r="D2679" s="799" t="str" cm="1">
        <f t="array" aca="1" ref="D2679" ca="1">IFERROR(_xlfn.FORMULATEXT(INDIRECT("'" &amp; Audit_Calc_Auto[[#This Row],[Feuille]] &amp; "'!" &amp; Audit_Calc_Auto[[#This Row],[Cellule]])),"(pas de formule)")</f>
        <v>=SI($C$8="A RENSEIGNER";"Renseigner cellule C8";SIERREUR(ARRONDI(SI($C$8="NON";0;RECHERCHE(ANNEE(A104);$C$10:K$10;$C$13:K$13)*B104);2);0))</v>
      </c>
      <c r="E2679" t="str">
        <f ca="1">IF(Audit_Calc_Auto[[#This Row],[Formule actuelle]]="(pas de formule)","SANS FORMULE",IF(Audit_Calc_Auto[[#This Row],[Formule actuelle]]=Audit_Calc_Auto[[#This Row],[Formule attendue]],"OK","MODIFIE"))</f>
        <v>OK</v>
      </c>
    </row>
    <row r="2680" spans="1:5" x14ac:dyDescent="0.25">
      <c r="A2680" s="770" t="s">
        <v>506</v>
      </c>
      <c r="B2680" s="770" t="s">
        <v>2153</v>
      </c>
      <c r="C2680" s="772" t="s">
        <v>3486</v>
      </c>
      <c r="D2680" s="799" t="str" cm="1">
        <f t="array" aca="1" ref="D2680" ca="1">IFERROR(_xlfn.FORMULATEXT(INDIRECT("'" &amp; Audit_Calc_Auto[[#This Row],[Feuille]] &amp; "'!" &amp; Audit_Calc_Auto[[#This Row],[Cellule]])),"(pas de formule)")</f>
        <v>=SI($C$8="A RENSEIGNER";"Renseigner cellule C8";SI(N(A104);ARRONDI(B104-C104+D104-E104-SI(G104&gt;=0;SI(F104-G104&lt;0;-(F104-G104);0))-H104;2);0))</v>
      </c>
      <c r="E2680" t="str">
        <f ca="1">IF(Audit_Calc_Auto[[#This Row],[Formule actuelle]]="(pas de formule)","SANS FORMULE",IF(Audit_Calc_Auto[[#This Row],[Formule actuelle]]=Audit_Calc_Auto[[#This Row],[Formule attendue]],"OK","MODIFIE"))</f>
        <v>OK</v>
      </c>
    </row>
    <row r="2681" spans="1:5" x14ac:dyDescent="0.25">
      <c r="A2681" s="770" t="s">
        <v>506</v>
      </c>
      <c r="B2681" s="770" t="s">
        <v>1683</v>
      </c>
      <c r="C2681" s="772" t="s">
        <v>3487</v>
      </c>
      <c r="D2681" s="799" t="str" cm="1">
        <f t="array" aca="1" ref="D2681" ca="1">IFERROR(_xlfn.FORMULATEXT(INDIRECT("'" &amp; Audit_Calc_Auto[[#This Row],[Feuille]] &amp; "'!" &amp; Audit_Calc_Auto[[#This Row],[Cellule]])),"(pas de formule)")</f>
        <v>=SIERREUR(SI(I104="";"";ARRONDI(SI($K$97="Pourcentage_temps_projet";I104*K104;$I$111/$J$111*K104);2));"")</v>
      </c>
      <c r="E2681" t="str">
        <f ca="1">IF(Audit_Calc_Auto[[#This Row],[Formule actuelle]]="(pas de formule)","SANS FORMULE",IF(Audit_Calc_Auto[[#This Row],[Formule actuelle]]=Audit_Calc_Auto[[#This Row],[Formule attendue]],"OK","MODIFIE"))</f>
        <v>OK</v>
      </c>
    </row>
    <row r="2682" spans="1:5" x14ac:dyDescent="0.25">
      <c r="A2682" s="770" t="s">
        <v>506</v>
      </c>
      <c r="B2682" s="770" t="s">
        <v>2154</v>
      </c>
      <c r="C2682" s="772" t="s">
        <v>3488</v>
      </c>
      <c r="D2682" s="799" t="str" cm="1">
        <f t="array" aca="1" ref="D2682" ca="1">IFERROR(_xlfn.FORMULATEXT(INDIRECT("'" &amp; Audit_Calc_Auto[[#This Row],[Feuille]] &amp; "'!" &amp; Audit_Calc_Auto[[#This Row],[Cellule]])),"(pas de formule)")</f>
        <v>=SI(N(A105);ARRONDI(SI(OU(B105="";B105=0);0;(D105/B105*C105));2);0)</v>
      </c>
      <c r="E2682" t="str">
        <f ca="1">IF(Audit_Calc_Auto[[#This Row],[Formule actuelle]]="(pas de formule)","SANS FORMULE",IF(Audit_Calc_Auto[[#This Row],[Formule actuelle]]=Audit_Calc_Auto[[#This Row],[Formule attendue]],"OK","MODIFIE"))</f>
        <v>OK</v>
      </c>
    </row>
    <row r="2683" spans="1:5" x14ac:dyDescent="0.25">
      <c r="A2683" s="770" t="s">
        <v>506</v>
      </c>
      <c r="B2683" s="770" t="s">
        <v>2155</v>
      </c>
      <c r="C2683" s="772" t="s">
        <v>3489</v>
      </c>
      <c r="D2683" s="799" t="str" cm="1">
        <f t="array" aca="1" ref="D2683" ca="1">IFERROR(_xlfn.FORMULATEXT(INDIRECT("'" &amp; Audit_Calc_Auto[[#This Row],[Feuille]] &amp; "'!" &amp; Audit_Calc_Auto[[#This Row],[Cellule]])),"(pas de formule)")</f>
        <v>=SI($C$8="A RENSEIGNER";"Renseigner cellule C8";SIERREUR(ARRONDI(SI($C$8="NON";0;RECHERCHE(ANNEE(A105);$C$10:K$10;$C$13:K$13)*B105);2);0))</v>
      </c>
      <c r="E2683" t="str">
        <f ca="1">IF(Audit_Calc_Auto[[#This Row],[Formule actuelle]]="(pas de formule)","SANS FORMULE",IF(Audit_Calc_Auto[[#This Row],[Formule actuelle]]=Audit_Calc_Auto[[#This Row],[Formule attendue]],"OK","MODIFIE"))</f>
        <v>OK</v>
      </c>
    </row>
    <row r="2684" spans="1:5" x14ac:dyDescent="0.25">
      <c r="A2684" s="770" t="s">
        <v>506</v>
      </c>
      <c r="B2684" s="770" t="s">
        <v>2156</v>
      </c>
      <c r="C2684" s="772" t="s">
        <v>3490</v>
      </c>
      <c r="D2684" s="799" t="str" cm="1">
        <f t="array" aca="1" ref="D2684" ca="1">IFERROR(_xlfn.FORMULATEXT(INDIRECT("'" &amp; Audit_Calc_Auto[[#This Row],[Feuille]] &amp; "'!" &amp; Audit_Calc_Auto[[#This Row],[Cellule]])),"(pas de formule)")</f>
        <v>=SI($C$8="A RENSEIGNER";"Renseigner cellule C8";SI(N(A105);ARRONDI(B105-C105+D105-E105-SI(G105&gt;=0;SI(F105-G105&lt;0;-(F105-G105);0))-H105;2);0))</v>
      </c>
      <c r="E2684" t="str">
        <f ca="1">IF(Audit_Calc_Auto[[#This Row],[Formule actuelle]]="(pas de formule)","SANS FORMULE",IF(Audit_Calc_Auto[[#This Row],[Formule actuelle]]=Audit_Calc_Auto[[#This Row],[Formule attendue]],"OK","MODIFIE"))</f>
        <v>OK</v>
      </c>
    </row>
    <row r="2685" spans="1:5" x14ac:dyDescent="0.25">
      <c r="A2685" s="770" t="s">
        <v>506</v>
      </c>
      <c r="B2685" s="770" t="s">
        <v>1690</v>
      </c>
      <c r="C2685" s="772" t="s">
        <v>3491</v>
      </c>
      <c r="D2685" s="799" t="str" cm="1">
        <f t="array" aca="1" ref="D2685" ca="1">IFERROR(_xlfn.FORMULATEXT(INDIRECT("'" &amp; Audit_Calc_Auto[[#This Row],[Feuille]] &amp; "'!" &amp; Audit_Calc_Auto[[#This Row],[Cellule]])),"(pas de formule)")</f>
        <v>=SIERREUR(SI(I105="";"";ARRONDI(SI($K$97="Pourcentage_temps_projet";I105*K105;$I$111/$J$111*K105);2));"")</v>
      </c>
      <c r="E2685" t="str">
        <f ca="1">IF(Audit_Calc_Auto[[#This Row],[Formule actuelle]]="(pas de formule)","SANS FORMULE",IF(Audit_Calc_Auto[[#This Row],[Formule actuelle]]=Audit_Calc_Auto[[#This Row],[Formule attendue]],"OK","MODIFIE"))</f>
        <v>OK</v>
      </c>
    </row>
    <row r="2686" spans="1:5" x14ac:dyDescent="0.25">
      <c r="A2686" s="770" t="s">
        <v>506</v>
      </c>
      <c r="B2686" s="770" t="s">
        <v>2157</v>
      </c>
      <c r="C2686" s="772" t="s">
        <v>3492</v>
      </c>
      <c r="D2686" s="799" t="str" cm="1">
        <f t="array" aca="1" ref="D2686" ca="1">IFERROR(_xlfn.FORMULATEXT(INDIRECT("'" &amp; Audit_Calc_Auto[[#This Row],[Feuille]] &amp; "'!" &amp; Audit_Calc_Auto[[#This Row],[Cellule]])),"(pas de formule)")</f>
        <v>=SI(N(A106);ARRONDI(SI(OU(B106="";B106=0);0;(D106/B106*C106));2);0)</v>
      </c>
      <c r="E2686" t="str">
        <f ca="1">IF(Audit_Calc_Auto[[#This Row],[Formule actuelle]]="(pas de formule)","SANS FORMULE",IF(Audit_Calc_Auto[[#This Row],[Formule actuelle]]=Audit_Calc_Auto[[#This Row],[Formule attendue]],"OK","MODIFIE"))</f>
        <v>OK</v>
      </c>
    </row>
    <row r="2687" spans="1:5" x14ac:dyDescent="0.25">
      <c r="A2687" s="770" t="s">
        <v>506</v>
      </c>
      <c r="B2687" s="770" t="s">
        <v>2158</v>
      </c>
      <c r="C2687" s="772" t="s">
        <v>3493</v>
      </c>
      <c r="D2687" s="799" t="str" cm="1">
        <f t="array" aca="1" ref="D2687" ca="1">IFERROR(_xlfn.FORMULATEXT(INDIRECT("'" &amp; Audit_Calc_Auto[[#This Row],[Feuille]] &amp; "'!" &amp; Audit_Calc_Auto[[#This Row],[Cellule]])),"(pas de formule)")</f>
        <v>=SI($C$8="A RENSEIGNER";"Renseigner cellule C8";SIERREUR(ARRONDI(SI($C$8="NON";0;RECHERCHE(ANNEE(A106);$C$10:K$10;$C$13:K$13)*B106);2);0))</v>
      </c>
      <c r="E2687" t="str">
        <f ca="1">IF(Audit_Calc_Auto[[#This Row],[Formule actuelle]]="(pas de formule)","SANS FORMULE",IF(Audit_Calc_Auto[[#This Row],[Formule actuelle]]=Audit_Calc_Auto[[#This Row],[Formule attendue]],"OK","MODIFIE"))</f>
        <v>OK</v>
      </c>
    </row>
    <row r="2688" spans="1:5" x14ac:dyDescent="0.25">
      <c r="A2688" s="770" t="s">
        <v>506</v>
      </c>
      <c r="B2688" s="770" t="s">
        <v>2159</v>
      </c>
      <c r="C2688" s="772" t="s">
        <v>3494</v>
      </c>
      <c r="D2688" s="799" t="str" cm="1">
        <f t="array" aca="1" ref="D2688" ca="1">IFERROR(_xlfn.FORMULATEXT(INDIRECT("'" &amp; Audit_Calc_Auto[[#This Row],[Feuille]] &amp; "'!" &amp; Audit_Calc_Auto[[#This Row],[Cellule]])),"(pas de formule)")</f>
        <v>=SI($C$8="A RENSEIGNER";"Renseigner cellule C8";SI(N(A106);ARRONDI(B106-C106+D106-E106-SI(G106&gt;=0;SI(F106-G106&lt;0;-(F106-G106);0))-H106;2);0))</v>
      </c>
      <c r="E2688" t="str">
        <f ca="1">IF(Audit_Calc_Auto[[#This Row],[Formule actuelle]]="(pas de formule)","SANS FORMULE",IF(Audit_Calc_Auto[[#This Row],[Formule actuelle]]=Audit_Calc_Auto[[#This Row],[Formule attendue]],"OK","MODIFIE"))</f>
        <v>OK</v>
      </c>
    </row>
    <row r="2689" spans="1:5" x14ac:dyDescent="0.25">
      <c r="A2689" s="770" t="s">
        <v>506</v>
      </c>
      <c r="B2689" s="770" t="s">
        <v>1697</v>
      </c>
      <c r="C2689" s="772" t="s">
        <v>3495</v>
      </c>
      <c r="D2689" s="799" t="str" cm="1">
        <f t="array" aca="1" ref="D2689" ca="1">IFERROR(_xlfn.FORMULATEXT(INDIRECT("'" &amp; Audit_Calc_Auto[[#This Row],[Feuille]] &amp; "'!" &amp; Audit_Calc_Auto[[#This Row],[Cellule]])),"(pas de formule)")</f>
        <v>=SIERREUR(SI(I106="";"";ARRONDI(SI($K$97="Pourcentage_temps_projet";I106*K106;$I$111/$J$111*K106);2));"")</v>
      </c>
      <c r="E2689" t="str">
        <f ca="1">IF(Audit_Calc_Auto[[#This Row],[Formule actuelle]]="(pas de formule)","SANS FORMULE",IF(Audit_Calc_Auto[[#This Row],[Formule actuelle]]=Audit_Calc_Auto[[#This Row],[Formule attendue]],"OK","MODIFIE"))</f>
        <v>OK</v>
      </c>
    </row>
    <row r="2690" spans="1:5" x14ac:dyDescent="0.25">
      <c r="A2690" s="770" t="s">
        <v>506</v>
      </c>
      <c r="B2690" s="770" t="s">
        <v>2160</v>
      </c>
      <c r="C2690" s="772" t="s">
        <v>3496</v>
      </c>
      <c r="D2690" s="799" t="str" cm="1">
        <f t="array" aca="1" ref="D2690" ca="1">IFERROR(_xlfn.FORMULATEXT(INDIRECT("'" &amp; Audit_Calc_Auto[[#This Row],[Feuille]] &amp; "'!" &amp; Audit_Calc_Auto[[#This Row],[Cellule]])),"(pas de formule)")</f>
        <v>=SI(N(A107);ARRONDI(SI(OU(B107="";B107=0);0;(D107/B107*C107));2);0)</v>
      </c>
      <c r="E2690" t="str">
        <f ca="1">IF(Audit_Calc_Auto[[#This Row],[Formule actuelle]]="(pas de formule)","SANS FORMULE",IF(Audit_Calc_Auto[[#This Row],[Formule actuelle]]=Audit_Calc_Auto[[#This Row],[Formule attendue]],"OK","MODIFIE"))</f>
        <v>OK</v>
      </c>
    </row>
    <row r="2691" spans="1:5" x14ac:dyDescent="0.25">
      <c r="A2691" s="770" t="s">
        <v>506</v>
      </c>
      <c r="B2691" s="770" t="s">
        <v>2161</v>
      </c>
      <c r="C2691" s="772" t="s">
        <v>3497</v>
      </c>
      <c r="D2691" s="799" t="str" cm="1">
        <f t="array" aca="1" ref="D2691" ca="1">IFERROR(_xlfn.FORMULATEXT(INDIRECT("'" &amp; Audit_Calc_Auto[[#This Row],[Feuille]] &amp; "'!" &amp; Audit_Calc_Auto[[#This Row],[Cellule]])),"(pas de formule)")</f>
        <v>=SI($C$8="A RENSEIGNER";"Renseigner cellule C8";SIERREUR(ARRONDI(SI($C$8="NON";0;RECHERCHE(ANNEE(A107);$C$10:K$10;$C$13:K$13)*B107);2);0))</v>
      </c>
      <c r="E2691" t="str">
        <f ca="1">IF(Audit_Calc_Auto[[#This Row],[Formule actuelle]]="(pas de formule)","SANS FORMULE",IF(Audit_Calc_Auto[[#This Row],[Formule actuelle]]=Audit_Calc_Auto[[#This Row],[Formule attendue]],"OK","MODIFIE"))</f>
        <v>OK</v>
      </c>
    </row>
    <row r="2692" spans="1:5" x14ac:dyDescent="0.25">
      <c r="A2692" s="770" t="s">
        <v>506</v>
      </c>
      <c r="B2692" s="770" t="s">
        <v>2162</v>
      </c>
      <c r="C2692" s="772" t="s">
        <v>3498</v>
      </c>
      <c r="D2692" s="799" t="str" cm="1">
        <f t="array" aca="1" ref="D2692" ca="1">IFERROR(_xlfn.FORMULATEXT(INDIRECT("'" &amp; Audit_Calc_Auto[[#This Row],[Feuille]] &amp; "'!" &amp; Audit_Calc_Auto[[#This Row],[Cellule]])),"(pas de formule)")</f>
        <v>=SI($C$8="A RENSEIGNER";"Renseigner cellule C8";SI(N(A107);ARRONDI(B107-C107+D107-E107-SI(G107&gt;=0;SI(F107-G107&lt;0;-(F107-G107);0))-H107;2);0))</v>
      </c>
      <c r="E2692" t="str">
        <f ca="1">IF(Audit_Calc_Auto[[#This Row],[Formule actuelle]]="(pas de formule)","SANS FORMULE",IF(Audit_Calc_Auto[[#This Row],[Formule actuelle]]=Audit_Calc_Auto[[#This Row],[Formule attendue]],"OK","MODIFIE"))</f>
        <v>OK</v>
      </c>
    </row>
    <row r="2693" spans="1:5" x14ac:dyDescent="0.25">
      <c r="A2693" s="770" t="s">
        <v>506</v>
      </c>
      <c r="B2693" s="770" t="s">
        <v>1704</v>
      </c>
      <c r="C2693" s="772" t="s">
        <v>3499</v>
      </c>
      <c r="D2693" s="799" t="str" cm="1">
        <f t="array" aca="1" ref="D2693" ca="1">IFERROR(_xlfn.FORMULATEXT(INDIRECT("'" &amp; Audit_Calc_Auto[[#This Row],[Feuille]] &amp; "'!" &amp; Audit_Calc_Auto[[#This Row],[Cellule]])),"(pas de formule)")</f>
        <v>=SIERREUR(SI(I107="";"";ARRONDI(SI($K$97="Pourcentage_temps_projet";I107*K107;$I$111/$J$111*K107);2));"")</v>
      </c>
      <c r="E2693" t="str">
        <f ca="1">IF(Audit_Calc_Auto[[#This Row],[Formule actuelle]]="(pas de formule)","SANS FORMULE",IF(Audit_Calc_Auto[[#This Row],[Formule actuelle]]=Audit_Calc_Auto[[#This Row],[Formule attendue]],"OK","MODIFIE"))</f>
        <v>OK</v>
      </c>
    </row>
    <row r="2694" spans="1:5" x14ac:dyDescent="0.25">
      <c r="A2694" s="770" t="s">
        <v>506</v>
      </c>
      <c r="B2694" s="770" t="s">
        <v>2163</v>
      </c>
      <c r="C2694" s="772" t="s">
        <v>3500</v>
      </c>
      <c r="D2694" s="799" t="str" cm="1">
        <f t="array" aca="1" ref="D2694" ca="1">IFERROR(_xlfn.FORMULATEXT(INDIRECT("'" &amp; Audit_Calc_Auto[[#This Row],[Feuille]] &amp; "'!" &amp; Audit_Calc_Auto[[#This Row],[Cellule]])),"(pas de formule)")</f>
        <v>=SI(N(A108);ARRONDI(SI(OU(B108="";B108=0);0;(D108/B108*C108));2);0)</v>
      </c>
      <c r="E2694" t="str">
        <f ca="1">IF(Audit_Calc_Auto[[#This Row],[Formule actuelle]]="(pas de formule)","SANS FORMULE",IF(Audit_Calc_Auto[[#This Row],[Formule actuelle]]=Audit_Calc_Auto[[#This Row],[Formule attendue]],"OK","MODIFIE"))</f>
        <v>OK</v>
      </c>
    </row>
    <row r="2695" spans="1:5" x14ac:dyDescent="0.25">
      <c r="A2695" s="770" t="s">
        <v>506</v>
      </c>
      <c r="B2695" s="770" t="s">
        <v>2164</v>
      </c>
      <c r="C2695" s="772" t="s">
        <v>3501</v>
      </c>
      <c r="D2695" s="799" t="str" cm="1">
        <f t="array" aca="1" ref="D2695" ca="1">IFERROR(_xlfn.FORMULATEXT(INDIRECT("'" &amp; Audit_Calc_Auto[[#This Row],[Feuille]] &amp; "'!" &amp; Audit_Calc_Auto[[#This Row],[Cellule]])),"(pas de formule)")</f>
        <v>=SI($C$8="A RENSEIGNER";"Renseigner cellule C8";SIERREUR(ARRONDI(SI($C$8="NON";0;RECHERCHE(ANNEE(A108);$C$10:K$10;$C$13:K$13)*B108);2);0))</v>
      </c>
      <c r="E2695" t="str">
        <f ca="1">IF(Audit_Calc_Auto[[#This Row],[Formule actuelle]]="(pas de formule)","SANS FORMULE",IF(Audit_Calc_Auto[[#This Row],[Formule actuelle]]=Audit_Calc_Auto[[#This Row],[Formule attendue]],"OK","MODIFIE"))</f>
        <v>OK</v>
      </c>
    </row>
    <row r="2696" spans="1:5" x14ac:dyDescent="0.25">
      <c r="A2696" s="770" t="s">
        <v>506</v>
      </c>
      <c r="B2696" s="770" t="s">
        <v>2165</v>
      </c>
      <c r="C2696" s="772" t="s">
        <v>3502</v>
      </c>
      <c r="D2696" s="799" t="str" cm="1">
        <f t="array" aca="1" ref="D2696" ca="1">IFERROR(_xlfn.FORMULATEXT(INDIRECT("'" &amp; Audit_Calc_Auto[[#This Row],[Feuille]] &amp; "'!" &amp; Audit_Calc_Auto[[#This Row],[Cellule]])),"(pas de formule)")</f>
        <v>=SI($C$8="A RENSEIGNER";"Renseigner cellule C8";SI(N(A108);ARRONDI(B108-C108+D108-E108-SI(G108&gt;=0;SI(F108-G108&lt;0;-(F108-G108);0))-H108;2);0))</v>
      </c>
      <c r="E2696" t="str">
        <f ca="1">IF(Audit_Calc_Auto[[#This Row],[Formule actuelle]]="(pas de formule)","SANS FORMULE",IF(Audit_Calc_Auto[[#This Row],[Formule actuelle]]=Audit_Calc_Auto[[#This Row],[Formule attendue]],"OK","MODIFIE"))</f>
        <v>OK</v>
      </c>
    </row>
    <row r="2697" spans="1:5" x14ac:dyDescent="0.25">
      <c r="A2697" s="770" t="s">
        <v>506</v>
      </c>
      <c r="B2697" s="770" t="s">
        <v>1711</v>
      </c>
      <c r="C2697" s="772" t="s">
        <v>3503</v>
      </c>
      <c r="D2697" s="799" t="str" cm="1">
        <f t="array" aca="1" ref="D2697" ca="1">IFERROR(_xlfn.FORMULATEXT(INDIRECT("'" &amp; Audit_Calc_Auto[[#This Row],[Feuille]] &amp; "'!" &amp; Audit_Calc_Auto[[#This Row],[Cellule]])),"(pas de formule)")</f>
        <v>=SIERREUR(SI(I108="";"";ARRONDI(SI($K$97="Pourcentage_temps_projet";I108*K108;$I$111/$J$111*K108);2));"")</v>
      </c>
      <c r="E2697" t="str">
        <f ca="1">IF(Audit_Calc_Auto[[#This Row],[Formule actuelle]]="(pas de formule)","SANS FORMULE",IF(Audit_Calc_Auto[[#This Row],[Formule actuelle]]=Audit_Calc_Auto[[#This Row],[Formule attendue]],"OK","MODIFIE"))</f>
        <v>OK</v>
      </c>
    </row>
    <row r="2698" spans="1:5" x14ac:dyDescent="0.25">
      <c r="A2698" s="770" t="s">
        <v>506</v>
      </c>
      <c r="B2698" s="770" t="s">
        <v>1717</v>
      </c>
      <c r="C2698" s="772" t="s">
        <v>3504</v>
      </c>
      <c r="D2698" s="799" t="str" cm="1">
        <f t="array" aca="1" ref="D2698" ca="1">IFERROR(_xlfn.FORMULATEXT(INDIRECT("'" &amp; Audit_Calc_Auto[[#This Row],[Feuille]] &amp; "'!" &amp; Audit_Calc_Auto[[#This Row],[Cellule]])),"(pas de formule)")</f>
        <v>=SI(N(A109);ARRONDI(SI(OU(B109="";B109=0);0;(D109/B109*C109));2);0)</v>
      </c>
      <c r="E2698" t="str">
        <f ca="1">IF(Audit_Calc_Auto[[#This Row],[Formule actuelle]]="(pas de formule)","SANS FORMULE",IF(Audit_Calc_Auto[[#This Row],[Formule actuelle]]=Audit_Calc_Auto[[#This Row],[Formule attendue]],"OK","MODIFIE"))</f>
        <v>OK</v>
      </c>
    </row>
    <row r="2699" spans="1:5" x14ac:dyDescent="0.25">
      <c r="A2699" s="770" t="s">
        <v>506</v>
      </c>
      <c r="B2699" s="770" t="s">
        <v>2166</v>
      </c>
      <c r="C2699" s="772" t="s">
        <v>3505</v>
      </c>
      <c r="D2699" s="799" t="str" cm="1">
        <f t="array" aca="1" ref="D2699" ca="1">IFERROR(_xlfn.FORMULATEXT(INDIRECT("'" &amp; Audit_Calc_Auto[[#This Row],[Feuille]] &amp; "'!" &amp; Audit_Calc_Auto[[#This Row],[Cellule]])),"(pas de formule)")</f>
        <v>=SI($C$8="A RENSEIGNER";"Renseigner cellule C8";SIERREUR(ARRONDI(SI($C$8="NON";0;RECHERCHE(ANNEE(A109);$C$10:K$10;$C$13:K$13)*B109);2);0))</v>
      </c>
      <c r="E2699" t="str">
        <f ca="1">IF(Audit_Calc_Auto[[#This Row],[Formule actuelle]]="(pas de formule)","SANS FORMULE",IF(Audit_Calc_Auto[[#This Row],[Formule actuelle]]=Audit_Calc_Auto[[#This Row],[Formule attendue]],"OK","MODIFIE"))</f>
        <v>OK</v>
      </c>
    </row>
    <row r="2700" spans="1:5" x14ac:dyDescent="0.25">
      <c r="A2700" s="770" t="s">
        <v>506</v>
      </c>
      <c r="B2700" s="770" t="s">
        <v>2167</v>
      </c>
      <c r="C2700" s="772" t="s">
        <v>3506</v>
      </c>
      <c r="D2700" s="799" t="str" cm="1">
        <f t="array" aca="1" ref="D2700" ca="1">IFERROR(_xlfn.FORMULATEXT(INDIRECT("'" &amp; Audit_Calc_Auto[[#This Row],[Feuille]] &amp; "'!" &amp; Audit_Calc_Auto[[#This Row],[Cellule]])),"(pas de formule)")</f>
        <v>=SI($C$8="A RENSEIGNER";"Renseigner cellule C8";SI(N(A109);ARRONDI(B109-C109+D109-E109-SI(G109&gt;=0;SI(F109-G109&lt;0;-(F109-G109);0))-H109;2);0))</v>
      </c>
      <c r="E2700" t="str">
        <f ca="1">IF(Audit_Calc_Auto[[#This Row],[Formule actuelle]]="(pas de formule)","SANS FORMULE",IF(Audit_Calc_Auto[[#This Row],[Formule actuelle]]=Audit_Calc_Auto[[#This Row],[Formule attendue]],"OK","MODIFIE"))</f>
        <v>OK</v>
      </c>
    </row>
    <row r="2701" spans="1:5" x14ac:dyDescent="0.25">
      <c r="A2701" s="770" t="s">
        <v>506</v>
      </c>
      <c r="B2701" s="770" t="s">
        <v>1721</v>
      </c>
      <c r="C2701" s="772" t="s">
        <v>3507</v>
      </c>
      <c r="D2701" s="799" t="str" cm="1">
        <f t="array" aca="1" ref="D2701" ca="1">IFERROR(_xlfn.FORMULATEXT(INDIRECT("'" &amp; Audit_Calc_Auto[[#This Row],[Feuille]] &amp; "'!" &amp; Audit_Calc_Auto[[#This Row],[Cellule]])),"(pas de formule)")</f>
        <v>=SIERREUR(SI(I109="";"";ARRONDI(SI($K$97="Pourcentage_temps_projet";I109*K109;$I$111/$J$111*K109);2));"")</v>
      </c>
      <c r="E2701" t="str">
        <f ca="1">IF(Audit_Calc_Auto[[#This Row],[Formule actuelle]]="(pas de formule)","SANS FORMULE",IF(Audit_Calc_Auto[[#This Row],[Formule actuelle]]=Audit_Calc_Auto[[#This Row],[Formule attendue]],"OK","MODIFIE"))</f>
        <v>OK</v>
      </c>
    </row>
    <row r="2702" spans="1:5" x14ac:dyDescent="0.25">
      <c r="A2702" s="770" t="s">
        <v>506</v>
      </c>
      <c r="B2702" s="770" t="s">
        <v>2168</v>
      </c>
      <c r="C2702" s="772" t="s">
        <v>3508</v>
      </c>
      <c r="D2702" s="799" t="str" cm="1">
        <f t="array" aca="1" ref="D2702" ca="1">IFERROR(_xlfn.FORMULATEXT(INDIRECT("'" &amp; Audit_Calc_Auto[[#This Row],[Feuille]] &amp; "'!" &amp; Audit_Calc_Auto[[#This Row],[Cellule]])),"(pas de formule)")</f>
        <v>=SI(N(A110);ARRONDI(SI(OU(B110="";B110=0);0;(D110/B110*C110));2);0)</v>
      </c>
      <c r="E2702" t="str">
        <f ca="1">IF(Audit_Calc_Auto[[#This Row],[Formule actuelle]]="(pas de formule)","SANS FORMULE",IF(Audit_Calc_Auto[[#This Row],[Formule actuelle]]=Audit_Calc_Auto[[#This Row],[Formule attendue]],"OK","MODIFIE"))</f>
        <v>OK</v>
      </c>
    </row>
    <row r="2703" spans="1:5" x14ac:dyDescent="0.25">
      <c r="A2703" s="770" t="s">
        <v>506</v>
      </c>
      <c r="B2703" s="770" t="s">
        <v>2169</v>
      </c>
      <c r="C2703" s="772" t="s">
        <v>3509</v>
      </c>
      <c r="D2703" s="799" t="str" cm="1">
        <f t="array" aca="1" ref="D2703" ca="1">IFERROR(_xlfn.FORMULATEXT(INDIRECT("'" &amp; Audit_Calc_Auto[[#This Row],[Feuille]] &amp; "'!" &amp; Audit_Calc_Auto[[#This Row],[Cellule]])),"(pas de formule)")</f>
        <v>=SI($C$8="A RENSEIGNER";"Renseigner cellule C8";SIERREUR(ARRONDI(SI($C$8="NON";0;RECHERCHE(ANNEE(A110);$C$10:K$10;$C$13:K$13)*B110);2);0))</v>
      </c>
      <c r="E2703" t="str">
        <f ca="1">IF(Audit_Calc_Auto[[#This Row],[Formule actuelle]]="(pas de formule)","SANS FORMULE",IF(Audit_Calc_Auto[[#This Row],[Formule actuelle]]=Audit_Calc_Auto[[#This Row],[Formule attendue]],"OK","MODIFIE"))</f>
        <v>OK</v>
      </c>
    </row>
    <row r="2704" spans="1:5" x14ac:dyDescent="0.25">
      <c r="A2704" s="770" t="s">
        <v>506</v>
      </c>
      <c r="B2704" s="770" t="s">
        <v>2170</v>
      </c>
      <c r="C2704" s="772" t="s">
        <v>3510</v>
      </c>
      <c r="D2704" s="799" t="str" cm="1">
        <f t="array" aca="1" ref="D2704" ca="1">IFERROR(_xlfn.FORMULATEXT(INDIRECT("'" &amp; Audit_Calc_Auto[[#This Row],[Feuille]] &amp; "'!" &amp; Audit_Calc_Auto[[#This Row],[Cellule]])),"(pas de formule)")</f>
        <v>=SI($C$8="A RENSEIGNER";"Renseigner cellule C8";SI(N(A110);ARRONDI(B110-C110+D110-E110-SI(G110&gt;=0;SI(F110-G110&lt;0;-(F110-G110);0))-H110;2);0))</v>
      </c>
      <c r="E2704" t="str">
        <f ca="1">IF(Audit_Calc_Auto[[#This Row],[Formule actuelle]]="(pas de formule)","SANS FORMULE",IF(Audit_Calc_Auto[[#This Row],[Formule actuelle]]=Audit_Calc_Auto[[#This Row],[Formule attendue]],"OK","MODIFIE"))</f>
        <v>OK</v>
      </c>
    </row>
    <row r="2705" spans="1:5" x14ac:dyDescent="0.25">
      <c r="A2705" s="770" t="s">
        <v>506</v>
      </c>
      <c r="B2705" s="770" t="s">
        <v>2171</v>
      </c>
      <c r="C2705" s="772" t="s">
        <v>3511</v>
      </c>
      <c r="D2705" s="799" t="str" cm="1">
        <f t="array" aca="1" ref="D2705" ca="1">IFERROR(_xlfn.FORMULATEXT(INDIRECT("'" &amp; Audit_Calc_Auto[[#This Row],[Feuille]] &amp; "'!" &amp; Audit_Calc_Auto[[#This Row],[Cellule]])),"(pas de formule)")</f>
        <v>=SIERREUR(SI(I110="";"";ARRONDI(SI($K$97="Pourcentage_temps_projet";I110*K110;$I$111/$J$111*K110);2));"")</v>
      </c>
      <c r="E2705" t="str">
        <f ca="1">IF(Audit_Calc_Auto[[#This Row],[Formule actuelle]]="(pas de formule)","SANS FORMULE",IF(Audit_Calc_Auto[[#This Row],[Formule actuelle]]=Audit_Calc_Auto[[#This Row],[Formule attendue]],"OK","MODIFIE"))</f>
        <v>OK</v>
      </c>
    </row>
    <row r="2706" spans="1:5" x14ac:dyDescent="0.25">
      <c r="A2706" s="770" t="s">
        <v>506</v>
      </c>
      <c r="B2706" s="770" t="s">
        <v>2172</v>
      </c>
      <c r="C2706" s="772" t="s">
        <v>3512</v>
      </c>
      <c r="D2706" s="799" t="str" cm="1">
        <f t="array" aca="1" ref="D2706" ca="1">IFERROR(_xlfn.FORMULATEXT(INDIRECT("'" &amp; Audit_Calc_Auto[[#This Row],[Feuille]] &amp; "'!" &amp; Audit_Calc_Auto[[#This Row],[Cellule]])),"(pas de formule)")</f>
        <v>=SOMME(B98:B110)</v>
      </c>
      <c r="E2706" t="str">
        <f ca="1">IF(Audit_Calc_Auto[[#This Row],[Formule actuelle]]="(pas de formule)","SANS FORMULE",IF(Audit_Calc_Auto[[#This Row],[Formule actuelle]]=Audit_Calc_Auto[[#This Row],[Formule attendue]],"OK","MODIFIE"))</f>
        <v>OK</v>
      </c>
    </row>
    <row r="2707" spans="1:5" x14ac:dyDescent="0.25">
      <c r="A2707" s="770" t="s">
        <v>506</v>
      </c>
      <c r="B2707" s="770" t="s">
        <v>1976</v>
      </c>
      <c r="C2707" s="772" t="s">
        <v>3513</v>
      </c>
      <c r="D2707" s="799" t="str" cm="1">
        <f t="array" aca="1" ref="D2707" ca="1">IFERROR(_xlfn.FORMULATEXT(INDIRECT("'" &amp; Audit_Calc_Auto[[#This Row],[Feuille]] &amp; "'!" &amp; Audit_Calc_Auto[[#This Row],[Cellule]])),"(pas de formule)")</f>
        <v>=SOMME(C98:C110)</v>
      </c>
      <c r="E2707" t="str">
        <f ca="1">IF(Audit_Calc_Auto[[#This Row],[Formule actuelle]]="(pas de formule)","SANS FORMULE",IF(Audit_Calc_Auto[[#This Row],[Formule actuelle]]=Audit_Calc_Auto[[#This Row],[Formule attendue]],"OK","MODIFIE"))</f>
        <v>OK</v>
      </c>
    </row>
    <row r="2708" spans="1:5" x14ac:dyDescent="0.25">
      <c r="A2708" s="770" t="s">
        <v>506</v>
      </c>
      <c r="B2708" s="770" t="s">
        <v>2173</v>
      </c>
      <c r="C2708" s="772" t="s">
        <v>3514</v>
      </c>
      <c r="D2708" s="799" t="str" cm="1">
        <f t="array" aca="1" ref="D2708" ca="1">IFERROR(_xlfn.FORMULATEXT(INDIRECT("'" &amp; Audit_Calc_Auto[[#This Row],[Feuille]] &amp; "'!" &amp; Audit_Calc_Auto[[#This Row],[Cellule]])),"(pas de formule)")</f>
        <v>=SOMME(D98:D110)</v>
      </c>
      <c r="E2708" t="str">
        <f ca="1">IF(Audit_Calc_Auto[[#This Row],[Formule actuelle]]="(pas de formule)","SANS FORMULE",IF(Audit_Calc_Auto[[#This Row],[Formule actuelle]]=Audit_Calc_Auto[[#This Row],[Formule attendue]],"OK","MODIFIE"))</f>
        <v>OK</v>
      </c>
    </row>
    <row r="2709" spans="1:5" x14ac:dyDescent="0.25">
      <c r="A2709" s="770" t="s">
        <v>506</v>
      </c>
      <c r="B2709" s="770" t="s">
        <v>2174</v>
      </c>
      <c r="C2709" s="772" t="s">
        <v>3515</v>
      </c>
      <c r="D2709" s="799" t="str" cm="1">
        <f t="array" aca="1" ref="D2709" ca="1">IFERROR(_xlfn.FORMULATEXT(INDIRECT("'" &amp; Audit_Calc_Auto[[#This Row],[Feuille]] &amp; "'!" &amp; Audit_Calc_Auto[[#This Row],[Cellule]])),"(pas de formule)")</f>
        <v>=SOMME(E98:E110)</v>
      </c>
      <c r="E2709" t="str">
        <f ca="1">IF(Audit_Calc_Auto[[#This Row],[Formule actuelle]]="(pas de formule)","SANS FORMULE",IF(Audit_Calc_Auto[[#This Row],[Formule actuelle]]=Audit_Calc_Auto[[#This Row],[Formule attendue]],"OK","MODIFIE"))</f>
        <v>OK</v>
      </c>
    </row>
    <row r="2710" spans="1:5" x14ac:dyDescent="0.25">
      <c r="A2710" s="770" t="s">
        <v>506</v>
      </c>
      <c r="B2710" s="770" t="s">
        <v>2175</v>
      </c>
      <c r="C2710" s="772" t="s">
        <v>3516</v>
      </c>
      <c r="D2710" s="799" t="str" cm="1">
        <f t="array" aca="1" ref="D2710" ca="1">IFERROR(_xlfn.FORMULATEXT(INDIRECT("'" &amp; Audit_Calc_Auto[[#This Row],[Feuille]] &amp; "'!" &amp; Audit_Calc_Auto[[#This Row],[Cellule]])),"(pas de formule)")</f>
        <v>=SOMME(F98:F110)</v>
      </c>
      <c r="E2710" t="str">
        <f ca="1">IF(Audit_Calc_Auto[[#This Row],[Formule actuelle]]="(pas de formule)","SANS FORMULE",IF(Audit_Calc_Auto[[#This Row],[Formule actuelle]]=Audit_Calc_Auto[[#This Row],[Formule attendue]],"OK","MODIFIE"))</f>
        <v>OK</v>
      </c>
    </row>
    <row r="2711" spans="1:5" x14ac:dyDescent="0.25">
      <c r="A2711" s="770" t="s">
        <v>506</v>
      </c>
      <c r="B2711" s="770" t="s">
        <v>2176</v>
      </c>
      <c r="C2711" s="772" t="s">
        <v>3517</v>
      </c>
      <c r="D2711" s="799" t="str" cm="1">
        <f t="array" aca="1" ref="D2711" ca="1">IFERROR(_xlfn.FORMULATEXT(INDIRECT("'" &amp; Audit_Calc_Auto[[#This Row],[Feuille]] &amp; "'!" &amp; Audit_Calc_Auto[[#This Row],[Cellule]])),"(pas de formule)")</f>
        <v>=SOMME(G98:G110)</v>
      </c>
      <c r="E2711" t="str">
        <f ca="1">IF(Audit_Calc_Auto[[#This Row],[Formule actuelle]]="(pas de formule)","SANS FORMULE",IF(Audit_Calc_Auto[[#This Row],[Formule actuelle]]=Audit_Calc_Auto[[#This Row],[Formule attendue]],"OK","MODIFIE"))</f>
        <v>OK</v>
      </c>
    </row>
    <row r="2712" spans="1:5" x14ac:dyDescent="0.25">
      <c r="A2712" s="770" t="s">
        <v>506</v>
      </c>
      <c r="B2712" s="770" t="s">
        <v>2177</v>
      </c>
      <c r="C2712" s="772" t="s">
        <v>3518</v>
      </c>
      <c r="D2712" s="799" t="str" cm="1">
        <f t="array" aca="1" ref="D2712" ca="1">IFERROR(_xlfn.FORMULATEXT(INDIRECT("'" &amp; Audit_Calc_Auto[[#This Row],[Feuille]] &amp; "'!" &amp; Audit_Calc_Auto[[#This Row],[Cellule]])),"(pas de formule)")</f>
        <v>=SOMME(H98:H110)</v>
      </c>
      <c r="E2712" t="str">
        <f ca="1">IF(Audit_Calc_Auto[[#This Row],[Formule actuelle]]="(pas de formule)","SANS FORMULE",IF(Audit_Calc_Auto[[#This Row],[Formule actuelle]]=Audit_Calc_Auto[[#This Row],[Formule attendue]],"OK","MODIFIE"))</f>
        <v>OK</v>
      </c>
    </row>
    <row r="2713" spans="1:5" x14ac:dyDescent="0.25">
      <c r="A2713" s="770" t="s">
        <v>506</v>
      </c>
      <c r="B2713" s="770" t="s">
        <v>2178</v>
      </c>
      <c r="C2713" s="772" t="s">
        <v>3519</v>
      </c>
      <c r="D2713" s="799" t="str" cm="1">
        <f t="array" aca="1" ref="D2713" ca="1">IFERROR(_xlfn.FORMULATEXT(INDIRECT("'" &amp; Audit_Calc_Auto[[#This Row],[Feuille]] &amp; "'!" &amp; Audit_Calc_Auto[[#This Row],[Cellule]])),"(pas de formule)")</f>
        <v>=SOMME(I98:I110)</v>
      </c>
      <c r="E2713" t="str">
        <f ca="1">IF(Audit_Calc_Auto[[#This Row],[Formule actuelle]]="(pas de formule)","SANS FORMULE",IF(Audit_Calc_Auto[[#This Row],[Formule actuelle]]=Audit_Calc_Auto[[#This Row],[Formule attendue]],"OK","MODIFIE"))</f>
        <v>OK</v>
      </c>
    </row>
    <row r="2714" spans="1:5" x14ac:dyDescent="0.25">
      <c r="A2714" s="770" t="s">
        <v>506</v>
      </c>
      <c r="B2714" s="770" t="s">
        <v>2179</v>
      </c>
      <c r="C2714" s="772" t="s">
        <v>3520</v>
      </c>
      <c r="D2714" s="799" t="str" cm="1">
        <f t="array" aca="1" ref="D2714" ca="1">IFERROR(_xlfn.FORMULATEXT(INDIRECT("'" &amp; Audit_Calc_Auto[[#This Row],[Feuille]] &amp; "'!" &amp; Audit_Calc_Auto[[#This Row],[Cellule]])),"(pas de formule)")</f>
        <v>=SI(K97="Jours_projet";218/12*NB.SI(I98:I110;"&gt;"&amp;0);ARRONDI((1607/12*NB.SI(I98:I110;"&gt;"&amp;0));2))</v>
      </c>
      <c r="E2714" t="str">
        <f ca="1">IF(Audit_Calc_Auto[[#This Row],[Formule actuelle]]="(pas de formule)","SANS FORMULE",IF(Audit_Calc_Auto[[#This Row],[Formule actuelle]]=Audit_Calc_Auto[[#This Row],[Formule attendue]],"OK","MODIFIE"))</f>
        <v>OK</v>
      </c>
    </row>
    <row r="2715" spans="1:5" x14ac:dyDescent="0.25">
      <c r="A2715" s="770" t="s">
        <v>506</v>
      </c>
      <c r="B2715" s="770" t="s">
        <v>2180</v>
      </c>
      <c r="C2715" s="772" t="s">
        <v>3521</v>
      </c>
      <c r="D2715" s="799" t="str" cm="1">
        <f t="array" aca="1" ref="D2715" ca="1">IFERROR(_xlfn.FORMULATEXT(INDIRECT("'" &amp; Audit_Calc_Auto[[#This Row],[Feuille]] &amp; "'!" &amp; Audit_Calc_Auto[[#This Row],[Cellule]])),"(pas de formule)")</f>
        <v>=MAX(0;SOMME(L98:L110))</v>
      </c>
      <c r="E2715" t="str">
        <f ca="1">IF(Audit_Calc_Auto[[#This Row],[Formule actuelle]]="(pas de formule)","SANS FORMULE",IF(Audit_Calc_Auto[[#This Row],[Formule actuelle]]=Audit_Calc_Auto[[#This Row],[Formule attendue]],"OK","MODIFIE"))</f>
        <v>OK</v>
      </c>
    </row>
    <row r="2716" spans="1:5" x14ac:dyDescent="0.25">
      <c r="A2716" s="770" t="s">
        <v>506</v>
      </c>
      <c r="B2716" s="770" t="s">
        <v>2181</v>
      </c>
      <c r="C2716" s="772" t="s">
        <v>3522</v>
      </c>
      <c r="D2716" s="799" t="str" cm="1">
        <f t="array" aca="1" ref="D2716" ca="1">IFERROR(_xlfn.FORMULATEXT(INDIRECT("'" &amp; Audit_Calc_Auto[[#This Row],[Feuille]] &amp; "'!" &amp; Audit_Calc_Auto[[#This Row],[Cellule]])),"(pas de formule)")</f>
        <v>=SI(MIN(M98:M110)&lt;1/1/2014;"";MIN(M98:M110))</v>
      </c>
      <c r="E2716" t="str">
        <f ca="1">IF(Audit_Calc_Auto[[#This Row],[Formule actuelle]]="(pas de formule)","SANS FORMULE",IF(Audit_Calc_Auto[[#This Row],[Formule actuelle]]=Audit_Calc_Auto[[#This Row],[Formule attendue]],"OK","MODIFIE"))</f>
        <v>OK</v>
      </c>
    </row>
    <row r="2717" spans="1:5" x14ac:dyDescent="0.25">
      <c r="A2717" s="770" t="s">
        <v>506</v>
      </c>
      <c r="B2717" s="770" t="s">
        <v>2182</v>
      </c>
      <c r="C2717" s="772" t="s">
        <v>3523</v>
      </c>
      <c r="D2717" s="799" t="str" cm="1">
        <f t="array" aca="1" ref="D2717" ca="1">IFERROR(_xlfn.FORMULATEXT(INDIRECT("'" &amp; Audit_Calc_Auto[[#This Row],[Feuille]] &amp; "'!" &amp; Audit_Calc_Auto[[#This Row],[Cellule]])),"(pas de formule)")</f>
        <v>=SI(MAX(N97:N109)&lt;1/1/2014;"";MAX(N97:N109))</v>
      </c>
      <c r="E2717" t="str">
        <f ca="1">IF(Audit_Calc_Auto[[#This Row],[Formule actuelle]]="(pas de formule)","SANS FORMULE",IF(Audit_Calc_Auto[[#This Row],[Formule actuelle]]=Audit_Calc_Auto[[#This Row],[Formule attendue]],"OK","MODIFIE"))</f>
        <v>OK</v>
      </c>
    </row>
    <row r="2718" spans="1:5" x14ac:dyDescent="0.25">
      <c r="A2718" s="770" t="s">
        <v>506</v>
      </c>
      <c r="B2718" s="770" t="s">
        <v>2183</v>
      </c>
      <c r="C2718" s="772" t="s">
        <v>3524</v>
      </c>
      <c r="D2718" s="799" t="str" cm="1">
        <f t="array" aca="1" ref="D2718"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2718" t="str">
        <f ca="1">IF(Audit_Calc_Auto[[#This Row],[Formule actuelle]]="(pas de formule)","SANS FORMULE",IF(Audit_Calc_Auto[[#This Row],[Formule actuelle]]=Audit_Calc_Auto[[#This Row],[Formule attendue]],"OK","MODIFIE"))</f>
        <v>OK</v>
      </c>
    </row>
    <row r="2719" spans="1:5" x14ac:dyDescent="0.25">
      <c r="A2719" s="770" t="s">
        <v>506</v>
      </c>
      <c r="B2719" s="770" t="s">
        <v>2184</v>
      </c>
      <c r="C2719" s="772" t="s">
        <v>3525</v>
      </c>
      <c r="D2719" s="799" t="str" cm="1">
        <f t="array" aca="1" ref="D2719"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2719" t="str">
        <f ca="1">IF(Audit_Calc_Auto[[#This Row],[Formule actuelle]]="(pas de formule)","SANS FORMULE",IF(Audit_Calc_Auto[[#This Row],[Formule actuelle]]=Audit_Calc_Auto[[#This Row],[Formule attendue]],"OK","MODIFIE"))</f>
        <v>OK</v>
      </c>
    </row>
    <row r="2720" spans="1:5" x14ac:dyDescent="0.25">
      <c r="A2720" s="770" t="s">
        <v>506</v>
      </c>
      <c r="B2720" s="770" t="s">
        <v>2185</v>
      </c>
      <c r="C2720" s="772" t="s">
        <v>3526</v>
      </c>
      <c r="D2720" s="799" t="str" cm="1">
        <f t="array" aca="1" ref="D2720" ca="1">IFERROR(_xlfn.FORMULATEXT(INDIRECT("'" &amp; Audit_Calc_Auto[[#This Row],[Feuille]] &amp; "'!" &amp; Audit_Calc_Auto[[#This Row],[Cellule]])),"(pas de formule)")</f>
        <v>=SI(K111&lt;&gt;0;"Ci-dessus IJSS à déduire des dépenses retenues sur le projet";"**Se référer à l'onglet NOTICE EXPLICATIVE pour vous aider")</v>
      </c>
      <c r="E2720" t="str">
        <f ca="1">IF(Audit_Calc_Auto[[#This Row],[Formule actuelle]]="(pas de formule)","SANS FORMULE",IF(Audit_Calc_Auto[[#This Row],[Formule actuelle]]=Audit_Calc_Auto[[#This Row],[Formule attendue]],"OK","MODIFIE"))</f>
        <v>OK</v>
      </c>
    </row>
    <row r="2721" spans="1:5" x14ac:dyDescent="0.25">
      <c r="A2721" s="770" t="s">
        <v>506</v>
      </c>
      <c r="B2721" s="770" t="s">
        <v>2186</v>
      </c>
      <c r="C2721" s="772" t="s">
        <v>2089</v>
      </c>
      <c r="D2721" s="799" t="str" cm="1">
        <f t="array" aca="1" ref="D2721" ca="1">IFERROR(_xlfn.FORMULATEXT(INDIRECT("'" &amp; Audit_Calc_Auto[[#This Row],[Feuille]] &amp; "'!" &amp; Audit_Calc_Auto[[#This Row],[Cellule]])),"(pas de formule)")</f>
        <v>='Etat récapitulatif des dépenses'!$D$4</v>
      </c>
      <c r="E2721" t="str">
        <f ca="1">IF(Audit_Calc_Auto[[#This Row],[Formule actuelle]]="(pas de formule)","SANS FORMULE",IF(Audit_Calc_Auto[[#This Row],[Formule actuelle]]=Audit_Calc_Auto[[#This Row],[Formule attendue]],"OK","MODIFIE"))</f>
        <v>OK</v>
      </c>
    </row>
    <row r="2722" spans="1:5" x14ac:dyDescent="0.25">
      <c r="A2722" s="770" t="s">
        <v>506</v>
      </c>
      <c r="B2722" s="770" t="s">
        <v>2187</v>
      </c>
      <c r="C2722" s="772" t="s">
        <v>2091</v>
      </c>
      <c r="D2722" s="799" t="str" cm="1">
        <f t="array" aca="1" ref="D2722" ca="1">IFERROR(_xlfn.FORMULATEXT(INDIRECT("'" &amp; Audit_Calc_Auto[[#This Row],[Feuille]] &amp; "'!" &amp; Audit_Calc_Auto[[#This Row],[Cellule]])),"(pas de formule)")</f>
        <v>='Etat récapitulatif des dépenses'!$J$3</v>
      </c>
      <c r="E2722" t="str">
        <f ca="1">IF(Audit_Calc_Auto[[#This Row],[Formule actuelle]]="(pas de formule)","SANS FORMULE",IF(Audit_Calc_Auto[[#This Row],[Formule actuelle]]=Audit_Calc_Auto[[#This Row],[Formule attendue]],"OK","MODIFIE"))</f>
        <v>OK</v>
      </c>
    </row>
    <row r="2723" spans="1:5" x14ac:dyDescent="0.25">
      <c r="A2723" s="770" t="s">
        <v>506</v>
      </c>
      <c r="B2723" s="770" t="s">
        <v>2188</v>
      </c>
      <c r="C2723" s="772" t="s">
        <v>2189</v>
      </c>
      <c r="D2723" s="799" t="str" cm="1">
        <f t="array" aca="1" ref="D2723" ca="1">IFERROR(_xlfn.FORMULATEXT(INDIRECT("'" &amp; Audit_Calc_Auto[[#This Row],[Feuille]] &amp; "'!" &amp; Audit_Calc_Auto[[#This Row],[Cellule]])),"(pas de formule)")</f>
        <v>=A115</v>
      </c>
      <c r="E2723" t="str">
        <f ca="1">IF(Audit_Calc_Auto[[#This Row],[Formule actuelle]]="(pas de formule)","SANS FORMULE",IF(Audit_Calc_Auto[[#This Row],[Formule actuelle]]=Audit_Calc_Auto[[#This Row],[Formule attendue]],"OK","MODIFIE"))</f>
        <v>OK</v>
      </c>
    </row>
    <row r="2724" spans="1:5" x14ac:dyDescent="0.25">
      <c r="A2724" s="770" t="s">
        <v>506</v>
      </c>
      <c r="B2724" s="770" t="s">
        <v>2190</v>
      </c>
      <c r="C2724" s="772" t="s">
        <v>3527</v>
      </c>
      <c r="D2724" s="799" t="str" cm="1">
        <f t="array" aca="1" ref="D2724" ca="1">IFERROR(_xlfn.FORMULATEXT(INDIRECT("'" &amp; Audit_Calc_Auto[[#This Row],[Feuille]] &amp; "'!" &amp; Audit_Calc_Auto[[#This Row],[Cellule]])),"(pas de formule)")</f>
        <v>=SI(N(A118);ARRONDI(SI(OU(B118="";B118=0);0;(D118/B118*C118));2);0)</v>
      </c>
      <c r="E2724" t="str">
        <f ca="1">IF(Audit_Calc_Auto[[#This Row],[Formule actuelle]]="(pas de formule)","SANS FORMULE",IF(Audit_Calc_Auto[[#This Row],[Formule actuelle]]=Audit_Calc_Auto[[#This Row],[Formule attendue]],"OK","MODIFIE"))</f>
        <v>OK</v>
      </c>
    </row>
    <row r="2725" spans="1:5" x14ac:dyDescent="0.25">
      <c r="A2725" s="770" t="s">
        <v>506</v>
      </c>
      <c r="B2725" s="770" t="s">
        <v>2191</v>
      </c>
      <c r="C2725" s="772" t="s">
        <v>3528</v>
      </c>
      <c r="D2725" s="799" t="str" cm="1">
        <f t="array" aca="1" ref="D2725" ca="1">IFERROR(_xlfn.FORMULATEXT(INDIRECT("'" &amp; Audit_Calc_Auto[[#This Row],[Feuille]] &amp; "'!" &amp; Audit_Calc_Auto[[#This Row],[Cellule]])),"(pas de formule)")</f>
        <v>=SI($C$8="A RENSEIGNER";"Renseigner cellule C8";SIERREUR(ARRONDI(SI($C$8="NON";0;RECHERCHE(ANNEE(A118);$C$10:K$10;$C$13:K$13)*B118);2);0))</v>
      </c>
      <c r="E2725" t="str">
        <f ca="1">IF(Audit_Calc_Auto[[#This Row],[Formule actuelle]]="(pas de formule)","SANS FORMULE",IF(Audit_Calc_Auto[[#This Row],[Formule actuelle]]=Audit_Calc_Auto[[#This Row],[Formule attendue]],"OK","MODIFIE"))</f>
        <v>OK</v>
      </c>
    </row>
    <row r="2726" spans="1:5" x14ac:dyDescent="0.25">
      <c r="A2726" s="770" t="s">
        <v>506</v>
      </c>
      <c r="B2726" s="770" t="s">
        <v>2192</v>
      </c>
      <c r="C2726" s="772" t="s">
        <v>3529</v>
      </c>
      <c r="D2726" s="799" t="str" cm="1">
        <f t="array" aca="1" ref="D2726" ca="1">IFERROR(_xlfn.FORMULATEXT(INDIRECT("'" &amp; Audit_Calc_Auto[[#This Row],[Feuille]] &amp; "'!" &amp; Audit_Calc_Auto[[#This Row],[Cellule]])),"(pas de formule)")</f>
        <v>=SI($C$8="A RENSEIGNER";"Renseigner cellule C8";SI(N(A118);ARRONDI(B118-C118+D118-E118-SI(G118&gt;=0;SI(F118-G118&lt;0;-(F118-G118);0))-H118;2);0))</v>
      </c>
      <c r="E2726" t="str">
        <f ca="1">IF(Audit_Calc_Auto[[#This Row],[Formule actuelle]]="(pas de formule)","SANS FORMULE",IF(Audit_Calc_Auto[[#This Row],[Formule actuelle]]=Audit_Calc_Auto[[#This Row],[Formule attendue]],"OK","MODIFIE"))</f>
        <v>OK</v>
      </c>
    </row>
    <row r="2727" spans="1:5" x14ac:dyDescent="0.25">
      <c r="A2727" s="770" t="s">
        <v>506</v>
      </c>
      <c r="B2727" s="770" t="s">
        <v>1765</v>
      </c>
      <c r="C2727" s="772" t="s">
        <v>3530</v>
      </c>
      <c r="D2727" s="799" t="str" cm="1">
        <f t="array" aca="1" ref="D2727" ca="1">IFERROR(_xlfn.FORMULATEXT(INDIRECT("'" &amp; Audit_Calc_Auto[[#This Row],[Feuille]] &amp; "'!" &amp; Audit_Calc_Auto[[#This Row],[Cellule]])),"(pas de formule)")</f>
        <v>=SIERREUR(SI(I118="";"";ARRONDI(SI($K$117="Pourcentage_temps_projet";I118*K118;$I$131/$J$131*K118);2));"")</v>
      </c>
      <c r="E2727" t="str">
        <f ca="1">IF(Audit_Calc_Auto[[#This Row],[Formule actuelle]]="(pas de formule)","SANS FORMULE",IF(Audit_Calc_Auto[[#This Row],[Formule actuelle]]=Audit_Calc_Auto[[#This Row],[Formule attendue]],"OK","MODIFIE"))</f>
        <v>OK</v>
      </c>
    </row>
    <row r="2728" spans="1:5" x14ac:dyDescent="0.25">
      <c r="A2728" s="770" t="s">
        <v>506</v>
      </c>
      <c r="B2728" s="770" t="s">
        <v>1771</v>
      </c>
      <c r="C2728" s="772" t="s">
        <v>3531</v>
      </c>
      <c r="D2728" s="799" t="str" cm="1">
        <f t="array" aca="1" ref="D2728" ca="1">IFERROR(_xlfn.FORMULATEXT(INDIRECT("'" &amp; Audit_Calc_Auto[[#This Row],[Feuille]] &amp; "'!" &amp; Audit_Calc_Auto[[#This Row],[Cellule]])),"(pas de formule)")</f>
        <v>=SI(N(A119);ARRONDI(SI(OU(B119="";B119=0);0;(D119/B119*C119));2);0)</v>
      </c>
      <c r="E2728" t="str">
        <f ca="1">IF(Audit_Calc_Auto[[#This Row],[Formule actuelle]]="(pas de formule)","SANS FORMULE",IF(Audit_Calc_Auto[[#This Row],[Formule actuelle]]=Audit_Calc_Auto[[#This Row],[Formule attendue]],"OK","MODIFIE"))</f>
        <v>OK</v>
      </c>
    </row>
    <row r="2729" spans="1:5" x14ac:dyDescent="0.25">
      <c r="A2729" s="770" t="s">
        <v>506</v>
      </c>
      <c r="B2729" s="770" t="s">
        <v>2193</v>
      </c>
      <c r="C2729" s="772" t="s">
        <v>3532</v>
      </c>
      <c r="D2729" s="799" t="str" cm="1">
        <f t="array" aca="1" ref="D2729" ca="1">IFERROR(_xlfn.FORMULATEXT(INDIRECT("'" &amp; Audit_Calc_Auto[[#This Row],[Feuille]] &amp; "'!" &amp; Audit_Calc_Auto[[#This Row],[Cellule]])),"(pas de formule)")</f>
        <v>=SI($C$8="A RENSEIGNER";"Renseigner cellule C8";SIERREUR(ARRONDI(SI($C$8="NON";0;RECHERCHE(ANNEE(A119);$C$10:K$10;$C$13:K$13)*B119);2);0))</v>
      </c>
      <c r="E2729" t="str">
        <f ca="1">IF(Audit_Calc_Auto[[#This Row],[Formule actuelle]]="(pas de formule)","SANS FORMULE",IF(Audit_Calc_Auto[[#This Row],[Formule actuelle]]=Audit_Calc_Auto[[#This Row],[Formule attendue]],"OK","MODIFIE"))</f>
        <v>OK</v>
      </c>
    </row>
    <row r="2730" spans="1:5" x14ac:dyDescent="0.25">
      <c r="A2730" s="770" t="s">
        <v>506</v>
      </c>
      <c r="B2730" s="770" t="s">
        <v>2194</v>
      </c>
      <c r="C2730" s="772" t="s">
        <v>3533</v>
      </c>
      <c r="D2730" s="799" t="str" cm="1">
        <f t="array" aca="1" ref="D2730" ca="1">IFERROR(_xlfn.FORMULATEXT(INDIRECT("'" &amp; Audit_Calc_Auto[[#This Row],[Feuille]] &amp; "'!" &amp; Audit_Calc_Auto[[#This Row],[Cellule]])),"(pas de formule)")</f>
        <v>=SI($C$8="A RENSEIGNER";"Renseigner cellule C8";SI(N(A119);ARRONDI(B119-C119+D119-E119-SI(G119&gt;=0;SI(F119-G119&lt;0;-(F119-G119);0))-H119;2);0))</v>
      </c>
      <c r="E2730" t="str">
        <f ca="1">IF(Audit_Calc_Auto[[#This Row],[Formule actuelle]]="(pas de formule)","SANS FORMULE",IF(Audit_Calc_Auto[[#This Row],[Formule actuelle]]=Audit_Calc_Auto[[#This Row],[Formule attendue]],"OK","MODIFIE"))</f>
        <v>OK</v>
      </c>
    </row>
    <row r="2731" spans="1:5" x14ac:dyDescent="0.25">
      <c r="A2731" s="770" t="s">
        <v>506</v>
      </c>
      <c r="B2731" s="770" t="s">
        <v>1775</v>
      </c>
      <c r="C2731" s="772" t="s">
        <v>3534</v>
      </c>
      <c r="D2731" s="799" t="str" cm="1">
        <f t="array" aca="1" ref="D2731" ca="1">IFERROR(_xlfn.FORMULATEXT(INDIRECT("'" &amp; Audit_Calc_Auto[[#This Row],[Feuille]] &amp; "'!" &amp; Audit_Calc_Auto[[#This Row],[Cellule]])),"(pas de formule)")</f>
        <v>=SIERREUR(SI(I119="";"";ARRONDI(SI($K$117="Pourcentage_temps_projet";I119*K119;$I$131/$J$131*K119);2));"")</v>
      </c>
      <c r="E2731" t="str">
        <f ca="1">IF(Audit_Calc_Auto[[#This Row],[Formule actuelle]]="(pas de formule)","SANS FORMULE",IF(Audit_Calc_Auto[[#This Row],[Formule actuelle]]=Audit_Calc_Auto[[#This Row],[Formule attendue]],"OK","MODIFIE"))</f>
        <v>OK</v>
      </c>
    </row>
    <row r="2732" spans="1:5" x14ac:dyDescent="0.25">
      <c r="A2732" s="770" t="s">
        <v>506</v>
      </c>
      <c r="B2732" s="770" t="s">
        <v>2195</v>
      </c>
      <c r="C2732" s="772" t="s">
        <v>3535</v>
      </c>
      <c r="D2732" s="799" t="str" cm="1">
        <f t="array" aca="1" ref="D2732" ca="1">IFERROR(_xlfn.FORMULATEXT(INDIRECT("'" &amp; Audit_Calc_Auto[[#This Row],[Feuille]] &amp; "'!" &amp; Audit_Calc_Auto[[#This Row],[Cellule]])),"(pas de formule)")</f>
        <v>=SI(N(A120);ARRONDI(SI(OU(B120="";B120=0);0;(D120/B120*C120));2);0)</v>
      </c>
      <c r="E2732" t="str">
        <f ca="1">IF(Audit_Calc_Auto[[#This Row],[Formule actuelle]]="(pas de formule)","SANS FORMULE",IF(Audit_Calc_Auto[[#This Row],[Formule actuelle]]=Audit_Calc_Auto[[#This Row],[Formule attendue]],"OK","MODIFIE"))</f>
        <v>OK</v>
      </c>
    </row>
    <row r="2733" spans="1:5" x14ac:dyDescent="0.25">
      <c r="A2733" s="770" t="s">
        <v>506</v>
      </c>
      <c r="B2733" s="770" t="s">
        <v>2196</v>
      </c>
      <c r="C2733" s="772" t="s">
        <v>3536</v>
      </c>
      <c r="D2733" s="799" t="str" cm="1">
        <f t="array" aca="1" ref="D2733" ca="1">IFERROR(_xlfn.FORMULATEXT(INDIRECT("'" &amp; Audit_Calc_Auto[[#This Row],[Feuille]] &amp; "'!" &amp; Audit_Calc_Auto[[#This Row],[Cellule]])),"(pas de formule)")</f>
        <v>=SI($C$8="A RENSEIGNER";"Renseigner cellule C8";SIERREUR(ARRONDI(SI($C$8="NON";0;RECHERCHE(ANNEE(A120);$C$10:K$10;$C$13:K$13)*B120);2);0))</v>
      </c>
      <c r="E2733" t="str">
        <f ca="1">IF(Audit_Calc_Auto[[#This Row],[Formule actuelle]]="(pas de formule)","SANS FORMULE",IF(Audit_Calc_Auto[[#This Row],[Formule actuelle]]=Audit_Calc_Auto[[#This Row],[Formule attendue]],"OK","MODIFIE"))</f>
        <v>OK</v>
      </c>
    </row>
    <row r="2734" spans="1:5" x14ac:dyDescent="0.25">
      <c r="A2734" s="770" t="s">
        <v>506</v>
      </c>
      <c r="B2734" s="770" t="s">
        <v>2197</v>
      </c>
      <c r="C2734" s="772" t="s">
        <v>3537</v>
      </c>
      <c r="D2734" s="799" t="str" cm="1">
        <f t="array" aca="1" ref="D2734" ca="1">IFERROR(_xlfn.FORMULATEXT(INDIRECT("'" &amp; Audit_Calc_Auto[[#This Row],[Feuille]] &amp; "'!" &amp; Audit_Calc_Auto[[#This Row],[Cellule]])),"(pas de formule)")</f>
        <v>=SI($C$8="A RENSEIGNER";"Renseigner cellule C8";SI(N(A120);ARRONDI(B120-C120+D120-E120-SI(G120&gt;=0;SI(F120-G120&lt;0;-(F120-G120);0))-H120;2);0))</v>
      </c>
      <c r="E2734" t="str">
        <f ca="1">IF(Audit_Calc_Auto[[#This Row],[Formule actuelle]]="(pas de formule)","SANS FORMULE",IF(Audit_Calc_Auto[[#This Row],[Formule actuelle]]=Audit_Calc_Auto[[#This Row],[Formule attendue]],"OK","MODIFIE"))</f>
        <v>OK</v>
      </c>
    </row>
    <row r="2735" spans="1:5" x14ac:dyDescent="0.25">
      <c r="A2735" s="770" t="s">
        <v>506</v>
      </c>
      <c r="B2735" s="770" t="s">
        <v>2198</v>
      </c>
      <c r="C2735" s="772" t="s">
        <v>3538</v>
      </c>
      <c r="D2735" s="799" t="str" cm="1">
        <f t="array" aca="1" ref="D2735" ca="1">IFERROR(_xlfn.FORMULATEXT(INDIRECT("'" &amp; Audit_Calc_Auto[[#This Row],[Feuille]] &amp; "'!" &amp; Audit_Calc_Auto[[#This Row],[Cellule]])),"(pas de formule)")</f>
        <v>=SIERREUR(SI(I120="";"";ARRONDI(SI($K$117="Pourcentage_temps_projet";I120*K120;$I$131/$J$131*K120);2));"")</v>
      </c>
      <c r="E2735" t="str">
        <f ca="1">IF(Audit_Calc_Auto[[#This Row],[Formule actuelle]]="(pas de formule)","SANS FORMULE",IF(Audit_Calc_Auto[[#This Row],[Formule actuelle]]=Audit_Calc_Auto[[#This Row],[Formule attendue]],"OK","MODIFIE"))</f>
        <v>OK</v>
      </c>
    </row>
    <row r="2736" spans="1:5" x14ac:dyDescent="0.25">
      <c r="A2736" s="770" t="s">
        <v>506</v>
      </c>
      <c r="B2736" s="770" t="s">
        <v>2199</v>
      </c>
      <c r="C2736" s="772" t="s">
        <v>3539</v>
      </c>
      <c r="D2736" s="799" t="str" cm="1">
        <f t="array" aca="1" ref="D2736" ca="1">IFERROR(_xlfn.FORMULATEXT(INDIRECT("'" &amp; Audit_Calc_Auto[[#This Row],[Feuille]] &amp; "'!" &amp; Audit_Calc_Auto[[#This Row],[Cellule]])),"(pas de formule)")</f>
        <v>=SI(N(A121);ARRONDI(SI(OU(B121="";B121=0);0;(D121/B121*C121));2);0)</v>
      </c>
      <c r="E2736" t="str">
        <f ca="1">IF(Audit_Calc_Auto[[#This Row],[Formule actuelle]]="(pas de formule)","SANS FORMULE",IF(Audit_Calc_Auto[[#This Row],[Formule actuelle]]=Audit_Calc_Auto[[#This Row],[Formule attendue]],"OK","MODIFIE"))</f>
        <v>OK</v>
      </c>
    </row>
    <row r="2737" spans="1:5" x14ac:dyDescent="0.25">
      <c r="A2737" s="770" t="s">
        <v>506</v>
      </c>
      <c r="B2737" s="770" t="s">
        <v>2200</v>
      </c>
      <c r="C2737" s="772" t="s">
        <v>3540</v>
      </c>
      <c r="D2737" s="799" t="str" cm="1">
        <f t="array" aca="1" ref="D2737" ca="1">IFERROR(_xlfn.FORMULATEXT(INDIRECT("'" &amp; Audit_Calc_Auto[[#This Row],[Feuille]] &amp; "'!" &amp; Audit_Calc_Auto[[#This Row],[Cellule]])),"(pas de formule)")</f>
        <v>=SI($C$8="A RENSEIGNER";"Renseigner cellule C8";SIERREUR(ARRONDI(SI($C$8="NON";0;RECHERCHE(ANNEE(A121);$C$10:K$10;$C$13:K$13)*B121);2);0))</v>
      </c>
      <c r="E2737" t="str">
        <f ca="1">IF(Audit_Calc_Auto[[#This Row],[Formule actuelle]]="(pas de formule)","SANS FORMULE",IF(Audit_Calc_Auto[[#This Row],[Formule actuelle]]=Audit_Calc_Auto[[#This Row],[Formule attendue]],"OK","MODIFIE"))</f>
        <v>OK</v>
      </c>
    </row>
    <row r="2738" spans="1:5" x14ac:dyDescent="0.25">
      <c r="A2738" s="770" t="s">
        <v>506</v>
      </c>
      <c r="B2738" s="770" t="s">
        <v>2201</v>
      </c>
      <c r="C2738" s="772" t="s">
        <v>3541</v>
      </c>
      <c r="D2738" s="799" t="str" cm="1">
        <f t="array" aca="1" ref="D2738" ca="1">IFERROR(_xlfn.FORMULATEXT(INDIRECT("'" &amp; Audit_Calc_Auto[[#This Row],[Feuille]] &amp; "'!" &amp; Audit_Calc_Auto[[#This Row],[Cellule]])),"(pas de formule)")</f>
        <v>=SI($C$8="A RENSEIGNER";"Renseigner cellule C8";SI(N(A121);ARRONDI(B121-C121+D121-E121-SI(G121&gt;=0;SI(F121-G121&lt;0;-(F121-G121);0))-H121;2);0))</v>
      </c>
      <c r="E2738" t="str">
        <f ca="1">IF(Audit_Calc_Auto[[#This Row],[Formule actuelle]]="(pas de formule)","SANS FORMULE",IF(Audit_Calc_Auto[[#This Row],[Formule actuelle]]=Audit_Calc_Auto[[#This Row],[Formule attendue]],"OK","MODIFIE"))</f>
        <v>OK</v>
      </c>
    </row>
    <row r="2739" spans="1:5" x14ac:dyDescent="0.25">
      <c r="A2739" s="770" t="s">
        <v>506</v>
      </c>
      <c r="B2739" s="770" t="s">
        <v>2202</v>
      </c>
      <c r="C2739" s="772" t="s">
        <v>3542</v>
      </c>
      <c r="D2739" s="799" t="str" cm="1">
        <f t="array" aca="1" ref="D2739" ca="1">IFERROR(_xlfn.FORMULATEXT(INDIRECT("'" &amp; Audit_Calc_Auto[[#This Row],[Feuille]] &amp; "'!" &amp; Audit_Calc_Auto[[#This Row],[Cellule]])),"(pas de formule)")</f>
        <v>=SIERREUR(SI(I121="";"";ARRONDI(SI($K$117="Pourcentage_temps_projet";I121*K121;$I$131/$J$131*K121);2));"")</v>
      </c>
      <c r="E2739" t="str">
        <f ca="1">IF(Audit_Calc_Auto[[#This Row],[Formule actuelle]]="(pas de formule)","SANS FORMULE",IF(Audit_Calc_Auto[[#This Row],[Formule actuelle]]=Audit_Calc_Auto[[#This Row],[Formule attendue]],"OK","MODIFIE"))</f>
        <v>OK</v>
      </c>
    </row>
    <row r="2740" spans="1:5" x14ac:dyDescent="0.25">
      <c r="A2740" s="770" t="s">
        <v>506</v>
      </c>
      <c r="B2740" s="770" t="s">
        <v>2203</v>
      </c>
      <c r="C2740" s="772" t="s">
        <v>3543</v>
      </c>
      <c r="D2740" s="799" t="str" cm="1">
        <f t="array" aca="1" ref="D2740" ca="1">IFERROR(_xlfn.FORMULATEXT(INDIRECT("'" &amp; Audit_Calc_Auto[[#This Row],[Feuille]] &amp; "'!" &amp; Audit_Calc_Auto[[#This Row],[Cellule]])),"(pas de formule)")</f>
        <v>=SI(N(A122);ARRONDI(SI(OU(B122="";B122=0);0;(D122/B122*C122));2);0)</v>
      </c>
      <c r="E2740" t="str">
        <f ca="1">IF(Audit_Calc_Auto[[#This Row],[Formule actuelle]]="(pas de formule)","SANS FORMULE",IF(Audit_Calc_Auto[[#This Row],[Formule actuelle]]=Audit_Calc_Auto[[#This Row],[Formule attendue]],"OK","MODIFIE"))</f>
        <v>OK</v>
      </c>
    </row>
    <row r="2741" spans="1:5" x14ac:dyDescent="0.25">
      <c r="A2741" s="770" t="s">
        <v>506</v>
      </c>
      <c r="B2741" s="770" t="s">
        <v>2204</v>
      </c>
      <c r="C2741" s="772" t="s">
        <v>3544</v>
      </c>
      <c r="D2741" s="799" t="str" cm="1">
        <f t="array" aca="1" ref="D2741" ca="1">IFERROR(_xlfn.FORMULATEXT(INDIRECT("'" &amp; Audit_Calc_Auto[[#This Row],[Feuille]] &amp; "'!" &amp; Audit_Calc_Auto[[#This Row],[Cellule]])),"(pas de formule)")</f>
        <v>=SI($C$8="A RENSEIGNER";"Renseigner cellule C8";SIERREUR(ARRONDI(SI($C$8="NON";0;RECHERCHE(ANNEE(A122);$C$10:K$10;$C$13:K$13)*B122);2);0))</v>
      </c>
      <c r="E2741" t="str">
        <f ca="1">IF(Audit_Calc_Auto[[#This Row],[Formule actuelle]]="(pas de formule)","SANS FORMULE",IF(Audit_Calc_Auto[[#This Row],[Formule actuelle]]=Audit_Calc_Auto[[#This Row],[Formule attendue]],"OK","MODIFIE"))</f>
        <v>OK</v>
      </c>
    </row>
    <row r="2742" spans="1:5" x14ac:dyDescent="0.25">
      <c r="A2742" s="770" t="s">
        <v>506</v>
      </c>
      <c r="B2742" s="770" t="s">
        <v>2205</v>
      </c>
      <c r="C2742" s="772" t="s">
        <v>3545</v>
      </c>
      <c r="D2742" s="799" t="str" cm="1">
        <f t="array" aca="1" ref="D2742" ca="1">IFERROR(_xlfn.FORMULATEXT(INDIRECT("'" &amp; Audit_Calc_Auto[[#This Row],[Feuille]] &amp; "'!" &amp; Audit_Calc_Auto[[#This Row],[Cellule]])),"(pas de formule)")</f>
        <v>=SI($C$8="A RENSEIGNER";"Renseigner cellule C8";SI(N(A122);ARRONDI(B122-C122+D122-E122-SI(G122&gt;=0;SI(F122-G122&lt;0;-(F122-G122);0))-H122;2);0))</v>
      </c>
      <c r="E2742" t="str">
        <f ca="1">IF(Audit_Calc_Auto[[#This Row],[Formule actuelle]]="(pas de formule)","SANS FORMULE",IF(Audit_Calc_Auto[[#This Row],[Formule actuelle]]=Audit_Calc_Auto[[#This Row],[Formule attendue]],"OK","MODIFIE"))</f>
        <v>OK</v>
      </c>
    </row>
    <row r="2743" spans="1:5" x14ac:dyDescent="0.25">
      <c r="A2743" s="770" t="s">
        <v>506</v>
      </c>
      <c r="B2743" s="770" t="s">
        <v>2206</v>
      </c>
      <c r="C2743" s="772" t="s">
        <v>3546</v>
      </c>
      <c r="D2743" s="799" t="str" cm="1">
        <f t="array" aca="1" ref="D2743" ca="1">IFERROR(_xlfn.FORMULATEXT(INDIRECT("'" &amp; Audit_Calc_Auto[[#This Row],[Feuille]] &amp; "'!" &amp; Audit_Calc_Auto[[#This Row],[Cellule]])),"(pas de formule)")</f>
        <v>=SIERREUR(SI(I122="";"";ARRONDI(SI($K$117="Pourcentage_temps_projet";I122*K122;$I$131/$J$131*K122);2));"")</v>
      </c>
      <c r="E2743" t="str">
        <f ca="1">IF(Audit_Calc_Auto[[#This Row],[Formule actuelle]]="(pas de formule)","SANS FORMULE",IF(Audit_Calc_Auto[[#This Row],[Formule actuelle]]=Audit_Calc_Auto[[#This Row],[Formule attendue]],"OK","MODIFIE"))</f>
        <v>OK</v>
      </c>
    </row>
    <row r="2744" spans="1:5" x14ac:dyDescent="0.25">
      <c r="A2744" s="770" t="s">
        <v>506</v>
      </c>
      <c r="B2744" s="770" t="s">
        <v>2207</v>
      </c>
      <c r="C2744" s="772" t="s">
        <v>3547</v>
      </c>
      <c r="D2744" s="799" t="str" cm="1">
        <f t="array" aca="1" ref="D2744" ca="1">IFERROR(_xlfn.FORMULATEXT(INDIRECT("'" &amp; Audit_Calc_Auto[[#This Row],[Feuille]] &amp; "'!" &amp; Audit_Calc_Auto[[#This Row],[Cellule]])),"(pas de formule)")</f>
        <v>=SI(N(A123);ARRONDI(SI(OU(B123="";B123=0);0;(D123/B123*C123));2);0)</v>
      </c>
      <c r="E2744" t="str">
        <f ca="1">IF(Audit_Calc_Auto[[#This Row],[Formule actuelle]]="(pas de formule)","SANS FORMULE",IF(Audit_Calc_Auto[[#This Row],[Formule actuelle]]=Audit_Calc_Auto[[#This Row],[Formule attendue]],"OK","MODIFIE"))</f>
        <v>OK</v>
      </c>
    </row>
    <row r="2745" spans="1:5" x14ac:dyDescent="0.25">
      <c r="A2745" s="770" t="s">
        <v>506</v>
      </c>
      <c r="B2745" s="770" t="s">
        <v>2208</v>
      </c>
      <c r="C2745" s="772" t="s">
        <v>3548</v>
      </c>
      <c r="D2745" s="799" t="str" cm="1">
        <f t="array" aca="1" ref="D2745" ca="1">IFERROR(_xlfn.FORMULATEXT(INDIRECT("'" &amp; Audit_Calc_Auto[[#This Row],[Feuille]] &amp; "'!" &amp; Audit_Calc_Auto[[#This Row],[Cellule]])),"(pas de formule)")</f>
        <v>=SI($C$8="A RENSEIGNER";"Renseigner cellule C8";SIERREUR(ARRONDI(SI($C$8="NON";0;RECHERCHE(ANNEE(A123);$C$10:K$10;$C$13:K$13)*B123);2);0))</v>
      </c>
      <c r="E2745" t="str">
        <f ca="1">IF(Audit_Calc_Auto[[#This Row],[Formule actuelle]]="(pas de formule)","SANS FORMULE",IF(Audit_Calc_Auto[[#This Row],[Formule actuelle]]=Audit_Calc_Auto[[#This Row],[Formule attendue]],"OK","MODIFIE"))</f>
        <v>OK</v>
      </c>
    </row>
    <row r="2746" spans="1:5" x14ac:dyDescent="0.25">
      <c r="A2746" s="770" t="s">
        <v>506</v>
      </c>
      <c r="B2746" s="770" t="s">
        <v>2209</v>
      </c>
      <c r="C2746" s="772" t="s">
        <v>3549</v>
      </c>
      <c r="D2746" s="799" t="str" cm="1">
        <f t="array" aca="1" ref="D2746" ca="1">IFERROR(_xlfn.FORMULATEXT(INDIRECT("'" &amp; Audit_Calc_Auto[[#This Row],[Feuille]] &amp; "'!" &amp; Audit_Calc_Auto[[#This Row],[Cellule]])),"(pas de formule)")</f>
        <v>=SI($C$8="A RENSEIGNER";"Renseigner cellule C8";SI(N(A123);ARRONDI(B123-C123+D123-E123-SI(G123&gt;=0;SI(F123-G123&lt;0;-(F123-G123);0))-H123;2);0))</v>
      </c>
      <c r="E2746" t="str">
        <f ca="1">IF(Audit_Calc_Auto[[#This Row],[Formule actuelle]]="(pas de formule)","SANS FORMULE",IF(Audit_Calc_Auto[[#This Row],[Formule actuelle]]=Audit_Calc_Auto[[#This Row],[Formule attendue]],"OK","MODIFIE"))</f>
        <v>OK</v>
      </c>
    </row>
    <row r="2747" spans="1:5" x14ac:dyDescent="0.25">
      <c r="A2747" s="770" t="s">
        <v>506</v>
      </c>
      <c r="B2747" s="770" t="s">
        <v>1784</v>
      </c>
      <c r="C2747" s="772" t="s">
        <v>3550</v>
      </c>
      <c r="D2747" s="799" t="str" cm="1">
        <f t="array" aca="1" ref="D2747" ca="1">IFERROR(_xlfn.FORMULATEXT(INDIRECT("'" &amp; Audit_Calc_Auto[[#This Row],[Feuille]] &amp; "'!" &amp; Audit_Calc_Auto[[#This Row],[Cellule]])),"(pas de formule)")</f>
        <v>=SIERREUR(SI(I123="";"";ARRONDI(SI($K$117="Pourcentage_temps_projet";I123*K123;$I$131/$J$131*K123);2));"")</v>
      </c>
      <c r="E2747" t="str">
        <f ca="1">IF(Audit_Calc_Auto[[#This Row],[Formule actuelle]]="(pas de formule)","SANS FORMULE",IF(Audit_Calc_Auto[[#This Row],[Formule actuelle]]=Audit_Calc_Auto[[#This Row],[Formule attendue]],"OK","MODIFIE"))</f>
        <v>OK</v>
      </c>
    </row>
    <row r="2748" spans="1:5" x14ac:dyDescent="0.25">
      <c r="A2748" s="770" t="s">
        <v>506</v>
      </c>
      <c r="B2748" s="770" t="s">
        <v>2210</v>
      </c>
      <c r="C2748" s="772" t="s">
        <v>3551</v>
      </c>
      <c r="D2748" s="799" t="str" cm="1">
        <f t="array" aca="1" ref="D2748" ca="1">IFERROR(_xlfn.FORMULATEXT(INDIRECT("'" &amp; Audit_Calc_Auto[[#This Row],[Feuille]] &amp; "'!" &amp; Audit_Calc_Auto[[#This Row],[Cellule]])),"(pas de formule)")</f>
        <v>=SI(N(A124);ARRONDI(SI(OU(B124="";B124=0);0;(D124/B124*C124));2);0)</v>
      </c>
      <c r="E2748" t="str">
        <f ca="1">IF(Audit_Calc_Auto[[#This Row],[Formule actuelle]]="(pas de formule)","SANS FORMULE",IF(Audit_Calc_Auto[[#This Row],[Formule actuelle]]=Audit_Calc_Auto[[#This Row],[Formule attendue]],"OK","MODIFIE"))</f>
        <v>OK</v>
      </c>
    </row>
    <row r="2749" spans="1:5" x14ac:dyDescent="0.25">
      <c r="A2749" s="770" t="s">
        <v>506</v>
      </c>
      <c r="B2749" s="770" t="s">
        <v>2211</v>
      </c>
      <c r="C2749" s="772" t="s">
        <v>3552</v>
      </c>
      <c r="D2749" s="799" t="str" cm="1">
        <f t="array" aca="1" ref="D2749" ca="1">IFERROR(_xlfn.FORMULATEXT(INDIRECT("'" &amp; Audit_Calc_Auto[[#This Row],[Feuille]] &amp; "'!" &amp; Audit_Calc_Auto[[#This Row],[Cellule]])),"(pas de formule)")</f>
        <v>=SI($C$8="A RENSEIGNER";"Renseigner cellule C8";SIERREUR(ARRONDI(SI($C$8="NON";0;RECHERCHE(ANNEE(A124);$C$10:K$10;$C$13:K$13)*B124);2);0))</v>
      </c>
      <c r="E2749" t="str">
        <f ca="1">IF(Audit_Calc_Auto[[#This Row],[Formule actuelle]]="(pas de formule)","SANS FORMULE",IF(Audit_Calc_Auto[[#This Row],[Formule actuelle]]=Audit_Calc_Auto[[#This Row],[Formule attendue]],"OK","MODIFIE"))</f>
        <v>OK</v>
      </c>
    </row>
    <row r="2750" spans="1:5" x14ac:dyDescent="0.25">
      <c r="A2750" s="770" t="s">
        <v>506</v>
      </c>
      <c r="B2750" s="770" t="s">
        <v>2212</v>
      </c>
      <c r="C2750" s="772" t="s">
        <v>3553</v>
      </c>
      <c r="D2750" s="799" t="str" cm="1">
        <f t="array" aca="1" ref="D2750" ca="1">IFERROR(_xlfn.FORMULATEXT(INDIRECT("'" &amp; Audit_Calc_Auto[[#This Row],[Feuille]] &amp; "'!" &amp; Audit_Calc_Auto[[#This Row],[Cellule]])),"(pas de formule)")</f>
        <v>=SI($C$8="A RENSEIGNER";"Renseigner cellule C8";SI(N(A124);ARRONDI(B124-C124+D124-E124-SI(G124&gt;=0;SI(F124-G124&lt;0;-(F124-G124);0))-H124;2);0))</v>
      </c>
      <c r="E2750" t="str">
        <f ca="1">IF(Audit_Calc_Auto[[#This Row],[Formule actuelle]]="(pas de formule)","SANS FORMULE",IF(Audit_Calc_Auto[[#This Row],[Formule actuelle]]=Audit_Calc_Auto[[#This Row],[Formule attendue]],"OK","MODIFIE"))</f>
        <v>OK</v>
      </c>
    </row>
    <row r="2751" spans="1:5" x14ac:dyDescent="0.25">
      <c r="A2751" s="770" t="s">
        <v>506</v>
      </c>
      <c r="B2751" s="770" t="s">
        <v>1791</v>
      </c>
      <c r="C2751" s="772" t="s">
        <v>3554</v>
      </c>
      <c r="D2751" s="799" t="str" cm="1">
        <f t="array" aca="1" ref="D2751" ca="1">IFERROR(_xlfn.FORMULATEXT(INDIRECT("'" &amp; Audit_Calc_Auto[[#This Row],[Feuille]] &amp; "'!" &amp; Audit_Calc_Auto[[#This Row],[Cellule]])),"(pas de formule)")</f>
        <v>=SIERREUR(SI(I124="";"";ARRONDI(SI($K$117="Pourcentage_temps_projet";I124*K124;$I$131/$J$131*K124);2));"")</v>
      </c>
      <c r="E2751" t="str">
        <f ca="1">IF(Audit_Calc_Auto[[#This Row],[Formule actuelle]]="(pas de formule)","SANS FORMULE",IF(Audit_Calc_Auto[[#This Row],[Formule actuelle]]=Audit_Calc_Auto[[#This Row],[Formule attendue]],"OK","MODIFIE"))</f>
        <v>OK</v>
      </c>
    </row>
    <row r="2752" spans="1:5" x14ac:dyDescent="0.25">
      <c r="A2752" s="770" t="s">
        <v>506</v>
      </c>
      <c r="B2752" s="770" t="s">
        <v>2213</v>
      </c>
      <c r="C2752" s="772" t="s">
        <v>3555</v>
      </c>
      <c r="D2752" s="799" t="str" cm="1">
        <f t="array" aca="1" ref="D2752" ca="1">IFERROR(_xlfn.FORMULATEXT(INDIRECT("'" &amp; Audit_Calc_Auto[[#This Row],[Feuille]] &amp; "'!" &amp; Audit_Calc_Auto[[#This Row],[Cellule]])),"(pas de formule)")</f>
        <v>=SI(N(A125);ARRONDI(SI(OU(B125="";B125=0);0;(D125/B125*C125));2);0)</v>
      </c>
      <c r="E2752" t="str">
        <f ca="1">IF(Audit_Calc_Auto[[#This Row],[Formule actuelle]]="(pas de formule)","SANS FORMULE",IF(Audit_Calc_Auto[[#This Row],[Formule actuelle]]=Audit_Calc_Auto[[#This Row],[Formule attendue]],"OK","MODIFIE"))</f>
        <v>OK</v>
      </c>
    </row>
    <row r="2753" spans="1:5" x14ac:dyDescent="0.25">
      <c r="A2753" s="770" t="s">
        <v>506</v>
      </c>
      <c r="B2753" s="770" t="s">
        <v>2214</v>
      </c>
      <c r="C2753" s="772" t="s">
        <v>3556</v>
      </c>
      <c r="D2753" s="799" t="str" cm="1">
        <f t="array" aca="1" ref="D2753" ca="1">IFERROR(_xlfn.FORMULATEXT(INDIRECT("'" &amp; Audit_Calc_Auto[[#This Row],[Feuille]] &amp; "'!" &amp; Audit_Calc_Auto[[#This Row],[Cellule]])),"(pas de formule)")</f>
        <v>=SI($C$8="A RENSEIGNER";"Renseigner cellule C8";SIERREUR(ARRONDI(SI($C$8="NON";0;RECHERCHE(ANNEE(A125);$C$10:K$10;$C$13:K$13)*B125);2);0))</v>
      </c>
      <c r="E2753" t="str">
        <f ca="1">IF(Audit_Calc_Auto[[#This Row],[Formule actuelle]]="(pas de formule)","SANS FORMULE",IF(Audit_Calc_Auto[[#This Row],[Formule actuelle]]=Audit_Calc_Auto[[#This Row],[Formule attendue]],"OK","MODIFIE"))</f>
        <v>OK</v>
      </c>
    </row>
    <row r="2754" spans="1:5" x14ac:dyDescent="0.25">
      <c r="A2754" s="770" t="s">
        <v>506</v>
      </c>
      <c r="B2754" s="770" t="s">
        <v>2215</v>
      </c>
      <c r="C2754" s="772" t="s">
        <v>3557</v>
      </c>
      <c r="D2754" s="799" t="str" cm="1">
        <f t="array" aca="1" ref="D2754" ca="1">IFERROR(_xlfn.FORMULATEXT(INDIRECT("'" &amp; Audit_Calc_Auto[[#This Row],[Feuille]] &amp; "'!" &amp; Audit_Calc_Auto[[#This Row],[Cellule]])),"(pas de formule)")</f>
        <v>=SI($C$8="A RENSEIGNER";"Renseigner cellule C8";SI(N(A125);ARRONDI(B125-C125+D125-E125-SI(G125&gt;=0;SI(F125-G125&lt;0;-(F125-G125);0))-H125;2);0))</v>
      </c>
      <c r="E2754" t="str">
        <f ca="1">IF(Audit_Calc_Auto[[#This Row],[Formule actuelle]]="(pas de formule)","SANS FORMULE",IF(Audit_Calc_Auto[[#This Row],[Formule actuelle]]=Audit_Calc_Auto[[#This Row],[Formule attendue]],"OK","MODIFIE"))</f>
        <v>OK</v>
      </c>
    </row>
    <row r="2755" spans="1:5" x14ac:dyDescent="0.25">
      <c r="A2755" s="770" t="s">
        <v>506</v>
      </c>
      <c r="B2755" s="770" t="s">
        <v>1798</v>
      </c>
      <c r="C2755" s="772" t="s">
        <v>3558</v>
      </c>
      <c r="D2755" s="799" t="str" cm="1">
        <f t="array" aca="1" ref="D2755" ca="1">IFERROR(_xlfn.FORMULATEXT(INDIRECT("'" &amp; Audit_Calc_Auto[[#This Row],[Feuille]] &amp; "'!" &amp; Audit_Calc_Auto[[#This Row],[Cellule]])),"(pas de formule)")</f>
        <v>=SIERREUR(SI(I125="";"";ARRONDI(SI($K$117="Pourcentage_temps_projet";I125*K125;$I$131/$J$131*K125);2));"")</v>
      </c>
      <c r="E2755" t="str">
        <f ca="1">IF(Audit_Calc_Auto[[#This Row],[Formule actuelle]]="(pas de formule)","SANS FORMULE",IF(Audit_Calc_Auto[[#This Row],[Formule actuelle]]=Audit_Calc_Auto[[#This Row],[Formule attendue]],"OK","MODIFIE"))</f>
        <v>OK</v>
      </c>
    </row>
    <row r="2756" spans="1:5" x14ac:dyDescent="0.25">
      <c r="A2756" s="770" t="s">
        <v>506</v>
      </c>
      <c r="B2756" s="770" t="s">
        <v>2216</v>
      </c>
      <c r="C2756" s="772" t="s">
        <v>3559</v>
      </c>
      <c r="D2756" s="799" t="str" cm="1">
        <f t="array" aca="1" ref="D2756" ca="1">IFERROR(_xlfn.FORMULATEXT(INDIRECT("'" &amp; Audit_Calc_Auto[[#This Row],[Feuille]] &amp; "'!" &amp; Audit_Calc_Auto[[#This Row],[Cellule]])),"(pas de formule)")</f>
        <v>=SI(N(A126);ARRONDI(SI(OU(B126="";B126=0);0;(D126/B126*C126));2);0)</v>
      </c>
      <c r="E2756" t="str">
        <f ca="1">IF(Audit_Calc_Auto[[#This Row],[Formule actuelle]]="(pas de formule)","SANS FORMULE",IF(Audit_Calc_Auto[[#This Row],[Formule actuelle]]=Audit_Calc_Auto[[#This Row],[Formule attendue]],"OK","MODIFIE"))</f>
        <v>OK</v>
      </c>
    </row>
    <row r="2757" spans="1:5" x14ac:dyDescent="0.25">
      <c r="A2757" s="770" t="s">
        <v>506</v>
      </c>
      <c r="B2757" s="770" t="s">
        <v>2217</v>
      </c>
      <c r="C2757" s="772" t="s">
        <v>3560</v>
      </c>
      <c r="D2757" s="799" t="str" cm="1">
        <f t="array" aca="1" ref="D2757" ca="1">IFERROR(_xlfn.FORMULATEXT(INDIRECT("'" &amp; Audit_Calc_Auto[[#This Row],[Feuille]] &amp; "'!" &amp; Audit_Calc_Auto[[#This Row],[Cellule]])),"(pas de formule)")</f>
        <v>=SI($C$8="A RENSEIGNER";"Renseigner cellule C8";SIERREUR(ARRONDI(SI($C$8="NON";0;RECHERCHE(ANNEE(A126);$C$10:K$10;$C$13:K$13)*B126);2);0))</v>
      </c>
      <c r="E2757" t="str">
        <f ca="1">IF(Audit_Calc_Auto[[#This Row],[Formule actuelle]]="(pas de formule)","SANS FORMULE",IF(Audit_Calc_Auto[[#This Row],[Formule actuelle]]=Audit_Calc_Auto[[#This Row],[Formule attendue]],"OK","MODIFIE"))</f>
        <v>OK</v>
      </c>
    </row>
    <row r="2758" spans="1:5" x14ac:dyDescent="0.25">
      <c r="A2758" s="770" t="s">
        <v>506</v>
      </c>
      <c r="B2758" s="770" t="s">
        <v>2218</v>
      </c>
      <c r="C2758" s="772" t="s">
        <v>3561</v>
      </c>
      <c r="D2758" s="799" t="str" cm="1">
        <f t="array" aca="1" ref="D2758" ca="1">IFERROR(_xlfn.FORMULATEXT(INDIRECT("'" &amp; Audit_Calc_Auto[[#This Row],[Feuille]] &amp; "'!" &amp; Audit_Calc_Auto[[#This Row],[Cellule]])),"(pas de formule)")</f>
        <v>=SI($C$8="A RENSEIGNER";"Renseigner cellule C8";SI(N(A126);ARRONDI(B126-C126+D126-E126-SI(G126&gt;=0;SI(F126-G126&lt;0;-(F126-G126);0))-H126;2);0))</v>
      </c>
      <c r="E2758" t="str">
        <f ca="1">IF(Audit_Calc_Auto[[#This Row],[Formule actuelle]]="(pas de formule)","SANS FORMULE",IF(Audit_Calc_Auto[[#This Row],[Formule actuelle]]=Audit_Calc_Auto[[#This Row],[Formule attendue]],"OK","MODIFIE"))</f>
        <v>OK</v>
      </c>
    </row>
    <row r="2759" spans="1:5" x14ac:dyDescent="0.25">
      <c r="A2759" s="770" t="s">
        <v>506</v>
      </c>
      <c r="B2759" s="770" t="s">
        <v>1805</v>
      </c>
      <c r="C2759" s="772" t="s">
        <v>3562</v>
      </c>
      <c r="D2759" s="799" t="str" cm="1">
        <f t="array" aca="1" ref="D2759" ca="1">IFERROR(_xlfn.FORMULATEXT(INDIRECT("'" &amp; Audit_Calc_Auto[[#This Row],[Feuille]] &amp; "'!" &amp; Audit_Calc_Auto[[#This Row],[Cellule]])),"(pas de formule)")</f>
        <v>=SIERREUR(SI(I126="";"";ARRONDI(SI($K$117="Pourcentage_temps_projet";I126*K126;$I$131/$J$131*K126);2));"")</v>
      </c>
      <c r="E2759" t="str">
        <f ca="1">IF(Audit_Calc_Auto[[#This Row],[Formule actuelle]]="(pas de formule)","SANS FORMULE",IF(Audit_Calc_Auto[[#This Row],[Formule actuelle]]=Audit_Calc_Auto[[#This Row],[Formule attendue]],"OK","MODIFIE"))</f>
        <v>OK</v>
      </c>
    </row>
    <row r="2760" spans="1:5" x14ac:dyDescent="0.25">
      <c r="A2760" s="770" t="s">
        <v>506</v>
      </c>
      <c r="B2760" s="770" t="s">
        <v>2219</v>
      </c>
      <c r="C2760" s="772" t="s">
        <v>3563</v>
      </c>
      <c r="D2760" s="799" t="str" cm="1">
        <f t="array" aca="1" ref="D2760" ca="1">IFERROR(_xlfn.FORMULATEXT(INDIRECT("'" &amp; Audit_Calc_Auto[[#This Row],[Feuille]] &amp; "'!" &amp; Audit_Calc_Auto[[#This Row],[Cellule]])),"(pas de formule)")</f>
        <v>=SI(N(A127);ARRONDI(SI(OU(B127="";B127=0);0;(D127/B127*C127));2);0)</v>
      </c>
      <c r="E2760" t="str">
        <f ca="1">IF(Audit_Calc_Auto[[#This Row],[Formule actuelle]]="(pas de formule)","SANS FORMULE",IF(Audit_Calc_Auto[[#This Row],[Formule actuelle]]=Audit_Calc_Auto[[#This Row],[Formule attendue]],"OK","MODIFIE"))</f>
        <v>OK</v>
      </c>
    </row>
    <row r="2761" spans="1:5" x14ac:dyDescent="0.25">
      <c r="A2761" s="770" t="s">
        <v>506</v>
      </c>
      <c r="B2761" s="770" t="s">
        <v>2220</v>
      </c>
      <c r="C2761" s="772" t="s">
        <v>3564</v>
      </c>
      <c r="D2761" s="799" t="str" cm="1">
        <f t="array" aca="1" ref="D2761" ca="1">IFERROR(_xlfn.FORMULATEXT(INDIRECT("'" &amp; Audit_Calc_Auto[[#This Row],[Feuille]] &amp; "'!" &amp; Audit_Calc_Auto[[#This Row],[Cellule]])),"(pas de formule)")</f>
        <v>=SI($C$8="A RENSEIGNER";"Renseigner cellule C8";SIERREUR(ARRONDI(SI($C$8="NON";0;RECHERCHE(ANNEE(A127);$C$10:K$10;$C$13:K$13)*B127);2);0))</v>
      </c>
      <c r="E2761" t="str">
        <f ca="1">IF(Audit_Calc_Auto[[#This Row],[Formule actuelle]]="(pas de formule)","SANS FORMULE",IF(Audit_Calc_Auto[[#This Row],[Formule actuelle]]=Audit_Calc_Auto[[#This Row],[Formule attendue]],"OK","MODIFIE"))</f>
        <v>OK</v>
      </c>
    </row>
    <row r="2762" spans="1:5" x14ac:dyDescent="0.25">
      <c r="A2762" s="770" t="s">
        <v>506</v>
      </c>
      <c r="B2762" s="770" t="s">
        <v>2221</v>
      </c>
      <c r="C2762" s="772" t="s">
        <v>3565</v>
      </c>
      <c r="D2762" s="799" t="str" cm="1">
        <f t="array" aca="1" ref="D2762" ca="1">IFERROR(_xlfn.FORMULATEXT(INDIRECT("'" &amp; Audit_Calc_Auto[[#This Row],[Feuille]] &amp; "'!" &amp; Audit_Calc_Auto[[#This Row],[Cellule]])),"(pas de formule)")</f>
        <v>=SI($C$8="A RENSEIGNER";"Renseigner cellule C8";SI(N(A127);ARRONDI(B127-C127+D127-E127-SI(G127&gt;=0;SI(F127-G127&lt;0;-(F127-G127);0))-H127;2);0))</v>
      </c>
      <c r="E2762" t="str">
        <f ca="1">IF(Audit_Calc_Auto[[#This Row],[Formule actuelle]]="(pas de formule)","SANS FORMULE",IF(Audit_Calc_Auto[[#This Row],[Formule actuelle]]=Audit_Calc_Auto[[#This Row],[Formule attendue]],"OK","MODIFIE"))</f>
        <v>OK</v>
      </c>
    </row>
    <row r="2763" spans="1:5" x14ac:dyDescent="0.25">
      <c r="A2763" s="770" t="s">
        <v>506</v>
      </c>
      <c r="B2763" s="770" t="s">
        <v>1812</v>
      </c>
      <c r="C2763" s="772" t="s">
        <v>3566</v>
      </c>
      <c r="D2763" s="799" t="str" cm="1">
        <f t="array" aca="1" ref="D2763" ca="1">IFERROR(_xlfn.FORMULATEXT(INDIRECT("'" &amp; Audit_Calc_Auto[[#This Row],[Feuille]] &amp; "'!" &amp; Audit_Calc_Auto[[#This Row],[Cellule]])),"(pas de formule)")</f>
        <v>=SIERREUR(SI(I127="";"";ARRONDI(SI($K$117="Pourcentage_temps_projet";I127*K127;$I$131/$J$131*K127);2));"")</v>
      </c>
      <c r="E2763" t="str">
        <f ca="1">IF(Audit_Calc_Auto[[#This Row],[Formule actuelle]]="(pas de formule)","SANS FORMULE",IF(Audit_Calc_Auto[[#This Row],[Formule actuelle]]=Audit_Calc_Auto[[#This Row],[Formule attendue]],"OK","MODIFIE"))</f>
        <v>OK</v>
      </c>
    </row>
    <row r="2764" spans="1:5" x14ac:dyDescent="0.25">
      <c r="A2764" s="770" t="s">
        <v>506</v>
      </c>
      <c r="B2764" s="770" t="s">
        <v>1818</v>
      </c>
      <c r="C2764" s="772" t="s">
        <v>3567</v>
      </c>
      <c r="D2764" s="799" t="str" cm="1">
        <f t="array" aca="1" ref="D2764" ca="1">IFERROR(_xlfn.FORMULATEXT(INDIRECT("'" &amp; Audit_Calc_Auto[[#This Row],[Feuille]] &amp; "'!" &amp; Audit_Calc_Auto[[#This Row],[Cellule]])),"(pas de formule)")</f>
        <v>=SI(N(A128);ARRONDI(SI(OU(B128="";B128=0);0;(D128/B128*C128));2);0)</v>
      </c>
      <c r="E2764" t="str">
        <f ca="1">IF(Audit_Calc_Auto[[#This Row],[Formule actuelle]]="(pas de formule)","SANS FORMULE",IF(Audit_Calc_Auto[[#This Row],[Formule actuelle]]=Audit_Calc_Auto[[#This Row],[Formule attendue]],"OK","MODIFIE"))</f>
        <v>OK</v>
      </c>
    </row>
    <row r="2765" spans="1:5" x14ac:dyDescent="0.25">
      <c r="A2765" s="770" t="s">
        <v>506</v>
      </c>
      <c r="B2765" s="770" t="s">
        <v>2222</v>
      </c>
      <c r="C2765" s="772" t="s">
        <v>3568</v>
      </c>
      <c r="D2765" s="799" t="str" cm="1">
        <f t="array" aca="1" ref="D2765" ca="1">IFERROR(_xlfn.FORMULATEXT(INDIRECT("'" &amp; Audit_Calc_Auto[[#This Row],[Feuille]] &amp; "'!" &amp; Audit_Calc_Auto[[#This Row],[Cellule]])),"(pas de formule)")</f>
        <v>=SI($C$8="A RENSEIGNER";"Renseigner cellule C8";SIERREUR(ARRONDI(SI($C$8="NON";0;RECHERCHE(ANNEE(A128);$C$10:K$10;$C$13:K$13)*B128);2);0))</v>
      </c>
      <c r="E2765" t="str">
        <f ca="1">IF(Audit_Calc_Auto[[#This Row],[Formule actuelle]]="(pas de formule)","SANS FORMULE",IF(Audit_Calc_Auto[[#This Row],[Formule actuelle]]=Audit_Calc_Auto[[#This Row],[Formule attendue]],"OK","MODIFIE"))</f>
        <v>OK</v>
      </c>
    </row>
    <row r="2766" spans="1:5" x14ac:dyDescent="0.25">
      <c r="A2766" s="770" t="s">
        <v>506</v>
      </c>
      <c r="B2766" s="770" t="s">
        <v>2223</v>
      </c>
      <c r="C2766" s="772" t="s">
        <v>3569</v>
      </c>
      <c r="D2766" s="799" t="str" cm="1">
        <f t="array" aca="1" ref="D2766" ca="1">IFERROR(_xlfn.FORMULATEXT(INDIRECT("'" &amp; Audit_Calc_Auto[[#This Row],[Feuille]] &amp; "'!" &amp; Audit_Calc_Auto[[#This Row],[Cellule]])),"(pas de formule)")</f>
        <v>=SI($C$8="A RENSEIGNER";"Renseigner cellule C8";SI(N(A128);ARRONDI(B128-C128+D128-E128-SI(G128&gt;=0;SI(F128-G128&lt;0;-(F128-G128);0))-H128;2);0))</v>
      </c>
      <c r="E2766" t="str">
        <f ca="1">IF(Audit_Calc_Auto[[#This Row],[Formule actuelle]]="(pas de formule)","SANS FORMULE",IF(Audit_Calc_Auto[[#This Row],[Formule actuelle]]=Audit_Calc_Auto[[#This Row],[Formule attendue]],"OK","MODIFIE"))</f>
        <v>OK</v>
      </c>
    </row>
    <row r="2767" spans="1:5" x14ac:dyDescent="0.25">
      <c r="A2767" s="770" t="s">
        <v>506</v>
      </c>
      <c r="B2767" s="770" t="s">
        <v>1822</v>
      </c>
      <c r="C2767" s="772" t="s">
        <v>3570</v>
      </c>
      <c r="D2767" s="799" t="str" cm="1">
        <f t="array" aca="1" ref="D2767" ca="1">IFERROR(_xlfn.FORMULATEXT(INDIRECT("'" &amp; Audit_Calc_Auto[[#This Row],[Feuille]] &amp; "'!" &amp; Audit_Calc_Auto[[#This Row],[Cellule]])),"(pas de formule)")</f>
        <v>=SIERREUR(SI(I128="";"";ARRONDI(SI($K$117="Pourcentage_temps_projet";I128*K128;$I$131/$J$131*K128);2));"")</v>
      </c>
      <c r="E2767" t="str">
        <f ca="1">IF(Audit_Calc_Auto[[#This Row],[Formule actuelle]]="(pas de formule)","SANS FORMULE",IF(Audit_Calc_Auto[[#This Row],[Formule actuelle]]=Audit_Calc_Auto[[#This Row],[Formule attendue]],"OK","MODIFIE"))</f>
        <v>OK</v>
      </c>
    </row>
    <row r="2768" spans="1:5" x14ac:dyDescent="0.25">
      <c r="A2768" s="770" t="s">
        <v>506</v>
      </c>
      <c r="B2768" s="770" t="s">
        <v>2224</v>
      </c>
      <c r="C2768" s="772" t="s">
        <v>3571</v>
      </c>
      <c r="D2768" s="799" t="str" cm="1">
        <f t="array" aca="1" ref="D2768" ca="1">IFERROR(_xlfn.FORMULATEXT(INDIRECT("'" &amp; Audit_Calc_Auto[[#This Row],[Feuille]] &amp; "'!" &amp; Audit_Calc_Auto[[#This Row],[Cellule]])),"(pas de formule)")</f>
        <v>=SI(N(A129);ARRONDI(SI(OU(B129="";B129=0);0;(D129/B129*C129));2);0)</v>
      </c>
      <c r="E2768" t="str">
        <f ca="1">IF(Audit_Calc_Auto[[#This Row],[Formule actuelle]]="(pas de formule)","SANS FORMULE",IF(Audit_Calc_Auto[[#This Row],[Formule actuelle]]=Audit_Calc_Auto[[#This Row],[Formule attendue]],"OK","MODIFIE"))</f>
        <v>OK</v>
      </c>
    </row>
    <row r="2769" spans="1:5" x14ac:dyDescent="0.25">
      <c r="A2769" s="770" t="s">
        <v>506</v>
      </c>
      <c r="B2769" s="770" t="s">
        <v>2225</v>
      </c>
      <c r="C2769" s="772" t="s">
        <v>3572</v>
      </c>
      <c r="D2769" s="799" t="str" cm="1">
        <f t="array" aca="1" ref="D2769" ca="1">IFERROR(_xlfn.FORMULATEXT(INDIRECT("'" &amp; Audit_Calc_Auto[[#This Row],[Feuille]] &amp; "'!" &amp; Audit_Calc_Auto[[#This Row],[Cellule]])),"(pas de formule)")</f>
        <v>=SI($C$8="A RENSEIGNER";"Renseigner cellule C8";SIERREUR(ARRONDI(SI($C$8="NON";0;RECHERCHE(ANNEE(A129);$C$10:K$10;$C$13:K$13)*B129);2);0))</v>
      </c>
      <c r="E2769" t="str">
        <f ca="1">IF(Audit_Calc_Auto[[#This Row],[Formule actuelle]]="(pas de formule)","SANS FORMULE",IF(Audit_Calc_Auto[[#This Row],[Formule actuelle]]=Audit_Calc_Auto[[#This Row],[Formule attendue]],"OK","MODIFIE"))</f>
        <v>OK</v>
      </c>
    </row>
    <row r="2770" spans="1:5" x14ac:dyDescent="0.25">
      <c r="A2770" s="770" t="s">
        <v>506</v>
      </c>
      <c r="B2770" s="770" t="s">
        <v>2226</v>
      </c>
      <c r="C2770" s="772" t="s">
        <v>3573</v>
      </c>
      <c r="D2770" s="799" t="str" cm="1">
        <f t="array" aca="1" ref="D2770" ca="1">IFERROR(_xlfn.FORMULATEXT(INDIRECT("'" &amp; Audit_Calc_Auto[[#This Row],[Feuille]] &amp; "'!" &amp; Audit_Calc_Auto[[#This Row],[Cellule]])),"(pas de formule)")</f>
        <v>=SI($C$8="A RENSEIGNER";"Renseigner cellule C8";SI(N(A129);ARRONDI(B129-C129+D129-E129-SI(G129&gt;=0;SI(F129-G129&lt;0;-(F129-G129);0))-H129;2);0))</v>
      </c>
      <c r="E2770" t="str">
        <f ca="1">IF(Audit_Calc_Auto[[#This Row],[Formule actuelle]]="(pas de formule)","SANS FORMULE",IF(Audit_Calc_Auto[[#This Row],[Formule actuelle]]=Audit_Calc_Auto[[#This Row],[Formule attendue]],"OK","MODIFIE"))</f>
        <v>OK</v>
      </c>
    </row>
    <row r="2771" spans="1:5" x14ac:dyDescent="0.25">
      <c r="A2771" s="770" t="s">
        <v>506</v>
      </c>
      <c r="B2771" s="770" t="s">
        <v>2227</v>
      </c>
      <c r="C2771" s="772" t="s">
        <v>3574</v>
      </c>
      <c r="D2771" s="799" t="str" cm="1">
        <f t="array" aca="1" ref="D2771" ca="1">IFERROR(_xlfn.FORMULATEXT(INDIRECT("'" &amp; Audit_Calc_Auto[[#This Row],[Feuille]] &amp; "'!" &amp; Audit_Calc_Auto[[#This Row],[Cellule]])),"(pas de formule)")</f>
        <v>=SIERREUR(SI(I129="";"";ARRONDI(SI($K$117="Pourcentage_temps_projet";I129*K129;$I$131/$J$131*K129);2));"")</v>
      </c>
      <c r="E2771" t="str">
        <f ca="1">IF(Audit_Calc_Auto[[#This Row],[Formule actuelle]]="(pas de formule)","SANS FORMULE",IF(Audit_Calc_Auto[[#This Row],[Formule actuelle]]=Audit_Calc_Auto[[#This Row],[Formule attendue]],"OK","MODIFIE"))</f>
        <v>OK</v>
      </c>
    </row>
    <row r="2772" spans="1:5" x14ac:dyDescent="0.25">
      <c r="A2772" s="770" t="s">
        <v>506</v>
      </c>
      <c r="B2772" s="770" t="s">
        <v>2228</v>
      </c>
      <c r="C2772" s="772" t="s">
        <v>3575</v>
      </c>
      <c r="D2772" s="799" t="str" cm="1">
        <f t="array" aca="1" ref="D2772" ca="1">IFERROR(_xlfn.FORMULATEXT(INDIRECT("'" &amp; Audit_Calc_Auto[[#This Row],[Feuille]] &amp; "'!" &amp; Audit_Calc_Auto[[#This Row],[Cellule]])),"(pas de formule)")</f>
        <v>=SI(N(A130);ARRONDI(SI(OU(B130="";B130=0);0;(D130/B130*C130));2);0)</v>
      </c>
      <c r="E2772" t="str">
        <f ca="1">IF(Audit_Calc_Auto[[#This Row],[Formule actuelle]]="(pas de formule)","SANS FORMULE",IF(Audit_Calc_Auto[[#This Row],[Formule actuelle]]=Audit_Calc_Auto[[#This Row],[Formule attendue]],"OK","MODIFIE"))</f>
        <v>OK</v>
      </c>
    </row>
    <row r="2773" spans="1:5" x14ac:dyDescent="0.25">
      <c r="A2773" s="770" t="s">
        <v>506</v>
      </c>
      <c r="B2773" s="770" t="s">
        <v>2229</v>
      </c>
      <c r="C2773" s="772" t="s">
        <v>3576</v>
      </c>
      <c r="D2773" s="799" t="str" cm="1">
        <f t="array" aca="1" ref="D2773" ca="1">IFERROR(_xlfn.FORMULATEXT(INDIRECT("'" &amp; Audit_Calc_Auto[[#This Row],[Feuille]] &amp; "'!" &amp; Audit_Calc_Auto[[#This Row],[Cellule]])),"(pas de formule)")</f>
        <v>=SI($C$8="A RENSEIGNER";"Renseigner cellule C8";SIERREUR(ARRONDI(SI($C$8="NON";0;RECHERCHE(ANNEE(A130);$C$10:K$10;$C$13:K$13)*B130);2);0))</v>
      </c>
      <c r="E2773" t="str">
        <f ca="1">IF(Audit_Calc_Auto[[#This Row],[Formule actuelle]]="(pas de formule)","SANS FORMULE",IF(Audit_Calc_Auto[[#This Row],[Formule actuelle]]=Audit_Calc_Auto[[#This Row],[Formule attendue]],"OK","MODIFIE"))</f>
        <v>OK</v>
      </c>
    </row>
    <row r="2774" spans="1:5" x14ac:dyDescent="0.25">
      <c r="A2774" s="770" t="s">
        <v>506</v>
      </c>
      <c r="B2774" s="770" t="s">
        <v>2230</v>
      </c>
      <c r="C2774" s="772" t="s">
        <v>3577</v>
      </c>
      <c r="D2774" s="799" t="str" cm="1">
        <f t="array" aca="1" ref="D2774" ca="1">IFERROR(_xlfn.FORMULATEXT(INDIRECT("'" &amp; Audit_Calc_Auto[[#This Row],[Feuille]] &amp; "'!" &amp; Audit_Calc_Auto[[#This Row],[Cellule]])),"(pas de formule)")</f>
        <v>=SI($C$8="A RENSEIGNER";"Renseigner cellule C8";SI(N(A130);ARRONDI(B130-C130+D130-E130-SI(G130&gt;=0;SI(F130-G130&lt;0;-(F130-G130);0))-H130;2);0))</v>
      </c>
      <c r="E2774" t="str">
        <f ca="1">IF(Audit_Calc_Auto[[#This Row],[Formule actuelle]]="(pas de formule)","SANS FORMULE",IF(Audit_Calc_Auto[[#This Row],[Formule actuelle]]=Audit_Calc_Auto[[#This Row],[Formule attendue]],"OK","MODIFIE"))</f>
        <v>OK</v>
      </c>
    </row>
    <row r="2775" spans="1:5" x14ac:dyDescent="0.25">
      <c r="A2775" s="770" t="s">
        <v>506</v>
      </c>
      <c r="B2775" s="770" t="s">
        <v>2231</v>
      </c>
      <c r="C2775" s="772" t="s">
        <v>3578</v>
      </c>
      <c r="D2775" s="799" t="str" cm="1">
        <f t="array" aca="1" ref="D2775" ca="1">IFERROR(_xlfn.FORMULATEXT(INDIRECT("'" &amp; Audit_Calc_Auto[[#This Row],[Feuille]] &amp; "'!" &amp; Audit_Calc_Auto[[#This Row],[Cellule]])),"(pas de formule)")</f>
        <v>=SIERREUR(SI(I130="";"";ARRONDI(SI($K$117="Pourcentage_temps_projet";I130*K130;$I$131/$J$131*K130);2));"")</v>
      </c>
      <c r="E2775" t="str">
        <f ca="1">IF(Audit_Calc_Auto[[#This Row],[Formule actuelle]]="(pas de formule)","SANS FORMULE",IF(Audit_Calc_Auto[[#This Row],[Formule actuelle]]=Audit_Calc_Auto[[#This Row],[Formule attendue]],"OK","MODIFIE"))</f>
        <v>OK</v>
      </c>
    </row>
    <row r="2776" spans="1:5" x14ac:dyDescent="0.25">
      <c r="A2776" s="770" t="s">
        <v>506</v>
      </c>
      <c r="B2776" s="770" t="s">
        <v>2232</v>
      </c>
      <c r="C2776" s="772" t="s">
        <v>3579</v>
      </c>
      <c r="D2776" s="799" t="str" cm="1">
        <f t="array" aca="1" ref="D2776" ca="1">IFERROR(_xlfn.FORMULATEXT(INDIRECT("'" &amp; Audit_Calc_Auto[[#This Row],[Feuille]] &amp; "'!" &amp; Audit_Calc_Auto[[#This Row],[Cellule]])),"(pas de formule)")</f>
        <v>=SOMME(B118:B130)</v>
      </c>
      <c r="E2776" t="str">
        <f ca="1">IF(Audit_Calc_Auto[[#This Row],[Formule actuelle]]="(pas de formule)","SANS FORMULE",IF(Audit_Calc_Auto[[#This Row],[Formule actuelle]]=Audit_Calc_Auto[[#This Row],[Formule attendue]],"OK","MODIFIE"))</f>
        <v>OK</v>
      </c>
    </row>
    <row r="2777" spans="1:5" x14ac:dyDescent="0.25">
      <c r="A2777" s="770" t="s">
        <v>506</v>
      </c>
      <c r="B2777" s="770" t="s">
        <v>2233</v>
      </c>
      <c r="C2777" s="772" t="s">
        <v>3580</v>
      </c>
      <c r="D2777" s="799" t="str" cm="1">
        <f t="array" aca="1" ref="D2777" ca="1">IFERROR(_xlfn.FORMULATEXT(INDIRECT("'" &amp; Audit_Calc_Auto[[#This Row],[Feuille]] &amp; "'!" &amp; Audit_Calc_Auto[[#This Row],[Cellule]])),"(pas de formule)")</f>
        <v>=SOMME(C118:C130)</v>
      </c>
      <c r="E2777" t="str">
        <f ca="1">IF(Audit_Calc_Auto[[#This Row],[Formule actuelle]]="(pas de formule)","SANS FORMULE",IF(Audit_Calc_Auto[[#This Row],[Formule actuelle]]=Audit_Calc_Auto[[#This Row],[Formule attendue]],"OK","MODIFIE"))</f>
        <v>OK</v>
      </c>
    </row>
    <row r="2778" spans="1:5" x14ac:dyDescent="0.25">
      <c r="A2778" s="770" t="s">
        <v>506</v>
      </c>
      <c r="B2778" s="770" t="s">
        <v>2234</v>
      </c>
      <c r="C2778" s="772" t="s">
        <v>3581</v>
      </c>
      <c r="D2778" s="799" t="str" cm="1">
        <f t="array" aca="1" ref="D2778" ca="1">IFERROR(_xlfn.FORMULATEXT(INDIRECT("'" &amp; Audit_Calc_Auto[[#This Row],[Feuille]] &amp; "'!" &amp; Audit_Calc_Auto[[#This Row],[Cellule]])),"(pas de formule)")</f>
        <v>=SOMME(D118:D130)</v>
      </c>
      <c r="E2778" t="str">
        <f ca="1">IF(Audit_Calc_Auto[[#This Row],[Formule actuelle]]="(pas de formule)","SANS FORMULE",IF(Audit_Calc_Auto[[#This Row],[Formule actuelle]]=Audit_Calc_Auto[[#This Row],[Formule attendue]],"OK","MODIFIE"))</f>
        <v>OK</v>
      </c>
    </row>
    <row r="2779" spans="1:5" x14ac:dyDescent="0.25">
      <c r="A2779" s="770" t="s">
        <v>506</v>
      </c>
      <c r="B2779" s="770" t="s">
        <v>2235</v>
      </c>
      <c r="C2779" s="772" t="s">
        <v>3582</v>
      </c>
      <c r="D2779" s="799" t="str" cm="1">
        <f t="array" aca="1" ref="D2779" ca="1">IFERROR(_xlfn.FORMULATEXT(INDIRECT("'" &amp; Audit_Calc_Auto[[#This Row],[Feuille]] &amp; "'!" &amp; Audit_Calc_Auto[[#This Row],[Cellule]])),"(pas de formule)")</f>
        <v>=SOMME(E118:E130)</v>
      </c>
      <c r="E2779" t="str">
        <f ca="1">IF(Audit_Calc_Auto[[#This Row],[Formule actuelle]]="(pas de formule)","SANS FORMULE",IF(Audit_Calc_Auto[[#This Row],[Formule actuelle]]=Audit_Calc_Auto[[#This Row],[Formule attendue]],"OK","MODIFIE"))</f>
        <v>OK</v>
      </c>
    </row>
    <row r="2780" spans="1:5" x14ac:dyDescent="0.25">
      <c r="A2780" s="770" t="s">
        <v>506</v>
      </c>
      <c r="B2780" s="770" t="s">
        <v>2236</v>
      </c>
      <c r="C2780" s="772" t="s">
        <v>3583</v>
      </c>
      <c r="D2780" s="799" t="str" cm="1">
        <f t="array" aca="1" ref="D2780" ca="1">IFERROR(_xlfn.FORMULATEXT(INDIRECT("'" &amp; Audit_Calc_Auto[[#This Row],[Feuille]] &amp; "'!" &amp; Audit_Calc_Auto[[#This Row],[Cellule]])),"(pas de formule)")</f>
        <v>=SOMME(F118:F130)</v>
      </c>
      <c r="E2780" t="str">
        <f ca="1">IF(Audit_Calc_Auto[[#This Row],[Formule actuelle]]="(pas de formule)","SANS FORMULE",IF(Audit_Calc_Auto[[#This Row],[Formule actuelle]]=Audit_Calc_Auto[[#This Row],[Formule attendue]],"OK","MODIFIE"))</f>
        <v>OK</v>
      </c>
    </row>
    <row r="2781" spans="1:5" x14ac:dyDescent="0.25">
      <c r="A2781" s="770" t="s">
        <v>506</v>
      </c>
      <c r="B2781" s="770" t="s">
        <v>2237</v>
      </c>
      <c r="C2781" s="772" t="s">
        <v>3584</v>
      </c>
      <c r="D2781" s="799" t="str" cm="1">
        <f t="array" aca="1" ref="D2781" ca="1">IFERROR(_xlfn.FORMULATEXT(INDIRECT("'" &amp; Audit_Calc_Auto[[#This Row],[Feuille]] &amp; "'!" &amp; Audit_Calc_Auto[[#This Row],[Cellule]])),"(pas de formule)")</f>
        <v>=SOMME(G118:G130)</v>
      </c>
      <c r="E2781" t="str">
        <f ca="1">IF(Audit_Calc_Auto[[#This Row],[Formule actuelle]]="(pas de formule)","SANS FORMULE",IF(Audit_Calc_Auto[[#This Row],[Formule actuelle]]=Audit_Calc_Auto[[#This Row],[Formule attendue]],"OK","MODIFIE"))</f>
        <v>OK</v>
      </c>
    </row>
    <row r="2782" spans="1:5" x14ac:dyDescent="0.25">
      <c r="A2782" s="770" t="s">
        <v>506</v>
      </c>
      <c r="B2782" s="770" t="s">
        <v>2238</v>
      </c>
      <c r="C2782" s="772" t="s">
        <v>3585</v>
      </c>
      <c r="D2782" s="799" t="str" cm="1">
        <f t="array" aca="1" ref="D2782" ca="1">IFERROR(_xlfn.FORMULATEXT(INDIRECT("'" &amp; Audit_Calc_Auto[[#This Row],[Feuille]] &amp; "'!" &amp; Audit_Calc_Auto[[#This Row],[Cellule]])),"(pas de formule)")</f>
        <v>=SOMME(H118:H130)</v>
      </c>
      <c r="E2782" t="str">
        <f ca="1">IF(Audit_Calc_Auto[[#This Row],[Formule actuelle]]="(pas de formule)","SANS FORMULE",IF(Audit_Calc_Auto[[#This Row],[Formule actuelle]]=Audit_Calc_Auto[[#This Row],[Formule attendue]],"OK","MODIFIE"))</f>
        <v>OK</v>
      </c>
    </row>
    <row r="2783" spans="1:5" x14ac:dyDescent="0.25">
      <c r="A2783" s="770" t="s">
        <v>506</v>
      </c>
      <c r="B2783" s="770" t="s">
        <v>2239</v>
      </c>
      <c r="C2783" s="772" t="s">
        <v>3586</v>
      </c>
      <c r="D2783" s="799" t="str" cm="1">
        <f t="array" aca="1" ref="D2783" ca="1">IFERROR(_xlfn.FORMULATEXT(INDIRECT("'" &amp; Audit_Calc_Auto[[#This Row],[Feuille]] &amp; "'!" &amp; Audit_Calc_Auto[[#This Row],[Cellule]])),"(pas de formule)")</f>
        <v>=SOMME(I118:I130)</v>
      </c>
      <c r="E2783" t="str">
        <f ca="1">IF(Audit_Calc_Auto[[#This Row],[Formule actuelle]]="(pas de formule)","SANS FORMULE",IF(Audit_Calc_Auto[[#This Row],[Formule actuelle]]=Audit_Calc_Auto[[#This Row],[Formule attendue]],"OK","MODIFIE"))</f>
        <v>OK</v>
      </c>
    </row>
    <row r="2784" spans="1:5" x14ac:dyDescent="0.25">
      <c r="A2784" s="770" t="s">
        <v>506</v>
      </c>
      <c r="B2784" s="770" t="s">
        <v>2240</v>
      </c>
      <c r="C2784" s="772" t="s">
        <v>3587</v>
      </c>
      <c r="D2784" s="799" t="str" cm="1">
        <f t="array" aca="1" ref="D2784" ca="1">IFERROR(_xlfn.FORMULATEXT(INDIRECT("'" &amp; Audit_Calc_Auto[[#This Row],[Feuille]] &amp; "'!" &amp; Audit_Calc_Auto[[#This Row],[Cellule]])),"(pas de formule)")</f>
        <v>=SI(K117="Jours_projet";218/12*NB.SI(I118:I130;"&gt;"&amp;0);ARRONDI((1607/12*NB.SI(I118:I130;"&gt;"&amp;0));2))</v>
      </c>
      <c r="E2784" t="str">
        <f ca="1">IF(Audit_Calc_Auto[[#This Row],[Formule actuelle]]="(pas de formule)","SANS FORMULE",IF(Audit_Calc_Auto[[#This Row],[Formule actuelle]]=Audit_Calc_Auto[[#This Row],[Formule attendue]],"OK","MODIFIE"))</f>
        <v>OK</v>
      </c>
    </row>
    <row r="2785" spans="1:5" x14ac:dyDescent="0.25">
      <c r="A2785" s="770" t="s">
        <v>506</v>
      </c>
      <c r="B2785" s="770" t="s">
        <v>2241</v>
      </c>
      <c r="C2785" s="772" t="s">
        <v>3588</v>
      </c>
      <c r="D2785" s="799" t="str" cm="1">
        <f t="array" aca="1" ref="D2785" ca="1">IFERROR(_xlfn.FORMULATEXT(INDIRECT("'" &amp; Audit_Calc_Auto[[#This Row],[Feuille]] &amp; "'!" &amp; Audit_Calc_Auto[[#This Row],[Cellule]])),"(pas de formule)")</f>
        <v>=MAX(0;SOMME(L118:L130))</v>
      </c>
      <c r="E2785" t="str">
        <f ca="1">IF(Audit_Calc_Auto[[#This Row],[Formule actuelle]]="(pas de formule)","SANS FORMULE",IF(Audit_Calc_Auto[[#This Row],[Formule actuelle]]=Audit_Calc_Auto[[#This Row],[Formule attendue]],"OK","MODIFIE"))</f>
        <v>OK</v>
      </c>
    </row>
    <row r="2786" spans="1:5" x14ac:dyDescent="0.25">
      <c r="A2786" s="770" t="s">
        <v>506</v>
      </c>
      <c r="B2786" s="770" t="s">
        <v>2242</v>
      </c>
      <c r="C2786" s="772" t="s">
        <v>3589</v>
      </c>
      <c r="D2786" s="799" t="str" cm="1">
        <f t="array" aca="1" ref="D2786" ca="1">IFERROR(_xlfn.FORMULATEXT(INDIRECT("'" &amp; Audit_Calc_Auto[[#This Row],[Feuille]] &amp; "'!" &amp; Audit_Calc_Auto[[#This Row],[Cellule]])),"(pas de formule)")</f>
        <v>=SI(MIN(M118:M130)&lt;1/1/2014;"";MIN(M118:M130))</v>
      </c>
      <c r="E2786" t="str">
        <f ca="1">IF(Audit_Calc_Auto[[#This Row],[Formule actuelle]]="(pas de formule)","SANS FORMULE",IF(Audit_Calc_Auto[[#This Row],[Formule actuelle]]=Audit_Calc_Auto[[#This Row],[Formule attendue]],"OK","MODIFIE"))</f>
        <v>OK</v>
      </c>
    </row>
    <row r="2787" spans="1:5" x14ac:dyDescent="0.25">
      <c r="A2787" s="770" t="s">
        <v>506</v>
      </c>
      <c r="B2787" s="770" t="s">
        <v>2243</v>
      </c>
      <c r="C2787" s="772" t="s">
        <v>3590</v>
      </c>
      <c r="D2787" s="799" t="str" cm="1">
        <f t="array" aca="1" ref="D2787" ca="1">IFERROR(_xlfn.FORMULATEXT(INDIRECT("'" &amp; Audit_Calc_Auto[[#This Row],[Feuille]] &amp; "'!" &amp; Audit_Calc_Auto[[#This Row],[Cellule]])),"(pas de formule)")</f>
        <v>=SI(MAX(N117:N129)&lt;1/1/2014;"";MAX(N117:N129))</v>
      </c>
      <c r="E2787" t="str">
        <f ca="1">IF(Audit_Calc_Auto[[#This Row],[Formule actuelle]]="(pas de formule)","SANS FORMULE",IF(Audit_Calc_Auto[[#This Row],[Formule actuelle]]=Audit_Calc_Auto[[#This Row],[Formule attendue]],"OK","MODIFIE"))</f>
        <v>OK</v>
      </c>
    </row>
    <row r="2788" spans="1:5" x14ac:dyDescent="0.25">
      <c r="A2788" s="770" t="s">
        <v>506</v>
      </c>
      <c r="B2788" s="770" t="s">
        <v>2244</v>
      </c>
      <c r="C2788" s="772" t="s">
        <v>3591</v>
      </c>
      <c r="D2788" s="799" t="str" cm="1">
        <f t="array" aca="1" ref="D2788"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2788" t="str">
        <f ca="1">IF(Audit_Calc_Auto[[#This Row],[Formule actuelle]]="(pas de formule)","SANS FORMULE",IF(Audit_Calc_Auto[[#This Row],[Formule actuelle]]=Audit_Calc_Auto[[#This Row],[Formule attendue]],"OK","MODIFIE"))</f>
        <v>OK</v>
      </c>
    </row>
    <row r="2789" spans="1:5" x14ac:dyDescent="0.25">
      <c r="A2789" s="770" t="s">
        <v>506</v>
      </c>
      <c r="B2789" s="770" t="s">
        <v>1830</v>
      </c>
      <c r="C2789" s="772" t="s">
        <v>3592</v>
      </c>
      <c r="D2789" s="799" t="str" cm="1">
        <f t="array" aca="1" ref="D2789"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2789" t="str">
        <f ca="1">IF(Audit_Calc_Auto[[#This Row],[Formule actuelle]]="(pas de formule)","SANS FORMULE",IF(Audit_Calc_Auto[[#This Row],[Formule actuelle]]=Audit_Calc_Auto[[#This Row],[Formule attendue]],"OK","MODIFIE"))</f>
        <v>OK</v>
      </c>
    </row>
    <row r="2790" spans="1:5" x14ac:dyDescent="0.25">
      <c r="A2790" s="770" t="s">
        <v>506</v>
      </c>
      <c r="B2790" s="770" t="s">
        <v>2245</v>
      </c>
      <c r="C2790" s="772" t="s">
        <v>3593</v>
      </c>
      <c r="D2790" s="799" t="str" cm="1">
        <f t="array" aca="1" ref="D2790" ca="1">IFERROR(_xlfn.FORMULATEXT(INDIRECT("'" &amp; Audit_Calc_Auto[[#This Row],[Feuille]] &amp; "'!" &amp; Audit_Calc_Auto[[#This Row],[Cellule]])),"(pas de formule)")</f>
        <v>=SI(K131&lt;&gt;0;"Ci-dessus IJSS à déduire des dépenses retenues sur le projet";"**Se référer à l'onglet NOTICE EXPLICATIVE pour vous aider")</v>
      </c>
      <c r="E2790" t="str">
        <f ca="1">IF(Audit_Calc_Auto[[#This Row],[Formule actuelle]]="(pas de formule)","SANS FORMULE",IF(Audit_Calc_Auto[[#This Row],[Formule actuelle]]=Audit_Calc_Auto[[#This Row],[Formule attendue]],"OK","MODIFIE"))</f>
        <v>OK</v>
      </c>
    </row>
    <row r="2791" spans="1:5" x14ac:dyDescent="0.25">
      <c r="A2791" s="770" t="s">
        <v>506</v>
      </c>
      <c r="B2791" s="770" t="s">
        <v>2246</v>
      </c>
      <c r="C2791" s="772" t="s">
        <v>2089</v>
      </c>
      <c r="D2791" s="799" t="str" cm="1">
        <f t="array" aca="1" ref="D2791" ca="1">IFERROR(_xlfn.FORMULATEXT(INDIRECT("'" &amp; Audit_Calc_Auto[[#This Row],[Feuille]] &amp; "'!" &amp; Audit_Calc_Auto[[#This Row],[Cellule]])),"(pas de formule)")</f>
        <v>='Etat récapitulatif des dépenses'!$D$4</v>
      </c>
      <c r="E2791" t="str">
        <f ca="1">IF(Audit_Calc_Auto[[#This Row],[Formule actuelle]]="(pas de formule)","SANS FORMULE",IF(Audit_Calc_Auto[[#This Row],[Formule actuelle]]=Audit_Calc_Auto[[#This Row],[Formule attendue]],"OK","MODIFIE"))</f>
        <v>OK</v>
      </c>
    </row>
    <row r="2792" spans="1:5" x14ac:dyDescent="0.25">
      <c r="A2792" s="770" t="s">
        <v>506</v>
      </c>
      <c r="B2792" s="770" t="s">
        <v>2247</v>
      </c>
      <c r="C2792" s="772" t="s">
        <v>2091</v>
      </c>
      <c r="D2792" s="799" t="str" cm="1">
        <f t="array" aca="1" ref="D2792" ca="1">IFERROR(_xlfn.FORMULATEXT(INDIRECT("'" &amp; Audit_Calc_Auto[[#This Row],[Feuille]] &amp; "'!" &amp; Audit_Calc_Auto[[#This Row],[Cellule]])),"(pas de formule)")</f>
        <v>='Etat récapitulatif des dépenses'!$J$3</v>
      </c>
      <c r="E2792" t="str">
        <f ca="1">IF(Audit_Calc_Auto[[#This Row],[Formule actuelle]]="(pas de formule)","SANS FORMULE",IF(Audit_Calc_Auto[[#This Row],[Formule actuelle]]=Audit_Calc_Auto[[#This Row],[Formule attendue]],"OK","MODIFIE"))</f>
        <v>OK</v>
      </c>
    </row>
    <row r="2793" spans="1:5" x14ac:dyDescent="0.25">
      <c r="A2793" s="770" t="s">
        <v>506</v>
      </c>
      <c r="B2793" s="770" t="s">
        <v>2248</v>
      </c>
      <c r="C2793" s="772" t="s">
        <v>2249</v>
      </c>
      <c r="D2793" s="799" t="str" cm="1">
        <f t="array" aca="1" ref="D2793" ca="1">IFERROR(_xlfn.FORMULATEXT(INDIRECT("'" &amp; Audit_Calc_Auto[[#This Row],[Feuille]] &amp; "'!" &amp; Audit_Calc_Auto[[#This Row],[Cellule]])),"(pas de formule)")</f>
        <v>=A135</v>
      </c>
      <c r="E2793" t="str">
        <f ca="1">IF(Audit_Calc_Auto[[#This Row],[Formule actuelle]]="(pas de formule)","SANS FORMULE",IF(Audit_Calc_Auto[[#This Row],[Formule actuelle]]=Audit_Calc_Auto[[#This Row],[Formule attendue]],"OK","MODIFIE"))</f>
        <v>OK</v>
      </c>
    </row>
    <row r="2794" spans="1:5" x14ac:dyDescent="0.25">
      <c r="A2794" s="770" t="s">
        <v>506</v>
      </c>
      <c r="B2794" s="770" t="s">
        <v>2250</v>
      </c>
      <c r="C2794" s="772" t="s">
        <v>3594</v>
      </c>
      <c r="D2794" s="799" t="str" cm="1">
        <f t="array" aca="1" ref="D2794" ca="1">IFERROR(_xlfn.FORMULATEXT(INDIRECT("'" &amp; Audit_Calc_Auto[[#This Row],[Feuille]] &amp; "'!" &amp; Audit_Calc_Auto[[#This Row],[Cellule]])),"(pas de formule)")</f>
        <v>=SI(N(A138);ARRONDI(SI(OU(B138="";B138=0);0;(D138/B138*C138));2);0)</v>
      </c>
      <c r="E2794" t="str">
        <f ca="1">IF(Audit_Calc_Auto[[#This Row],[Formule actuelle]]="(pas de formule)","SANS FORMULE",IF(Audit_Calc_Auto[[#This Row],[Formule actuelle]]=Audit_Calc_Auto[[#This Row],[Formule attendue]],"OK","MODIFIE"))</f>
        <v>OK</v>
      </c>
    </row>
    <row r="2795" spans="1:5" x14ac:dyDescent="0.25">
      <c r="A2795" s="770" t="s">
        <v>506</v>
      </c>
      <c r="B2795" s="770" t="s">
        <v>2251</v>
      </c>
      <c r="C2795" s="772" t="s">
        <v>3595</v>
      </c>
      <c r="D2795" s="799" t="str" cm="1">
        <f t="array" aca="1" ref="D2795" ca="1">IFERROR(_xlfn.FORMULATEXT(INDIRECT("'" &amp; Audit_Calc_Auto[[#This Row],[Feuille]] &amp; "'!" &amp; Audit_Calc_Auto[[#This Row],[Cellule]])),"(pas de formule)")</f>
        <v>=SI($C$8="A RENSEIGNER";"Renseigner cellule C8";SIERREUR(ARRONDI(SI($C$8="NON";0;RECHERCHE(ANNEE(A138);$C$10:K$10;$C$13:K$13)*B138);2);0))</v>
      </c>
      <c r="E2795" t="str">
        <f ca="1">IF(Audit_Calc_Auto[[#This Row],[Formule actuelle]]="(pas de formule)","SANS FORMULE",IF(Audit_Calc_Auto[[#This Row],[Formule actuelle]]=Audit_Calc_Auto[[#This Row],[Formule attendue]],"OK","MODIFIE"))</f>
        <v>OK</v>
      </c>
    </row>
    <row r="2796" spans="1:5" x14ac:dyDescent="0.25">
      <c r="A2796" s="770" t="s">
        <v>506</v>
      </c>
      <c r="B2796" s="770" t="s">
        <v>2252</v>
      </c>
      <c r="C2796" s="772" t="s">
        <v>3596</v>
      </c>
      <c r="D2796" s="799" t="str" cm="1">
        <f t="array" aca="1" ref="D2796" ca="1">IFERROR(_xlfn.FORMULATEXT(INDIRECT("'" &amp; Audit_Calc_Auto[[#This Row],[Feuille]] &amp; "'!" &amp; Audit_Calc_Auto[[#This Row],[Cellule]])),"(pas de formule)")</f>
        <v>=SI($C$8="A RENSEIGNER";"Renseigner cellule C8";SI(N(A138);ARRONDI(B138-C138+D138-E138-SI(G138&gt;=0;SI(F138-G138&lt;0;-(F138-G138);0))-H138;2);0))</v>
      </c>
      <c r="E2796" t="str">
        <f ca="1">IF(Audit_Calc_Auto[[#This Row],[Formule actuelle]]="(pas de formule)","SANS FORMULE",IF(Audit_Calc_Auto[[#This Row],[Formule actuelle]]=Audit_Calc_Auto[[#This Row],[Formule attendue]],"OK","MODIFIE"))</f>
        <v>OK</v>
      </c>
    </row>
    <row r="2797" spans="1:5" x14ac:dyDescent="0.25">
      <c r="A2797" s="770" t="s">
        <v>506</v>
      </c>
      <c r="B2797" s="770" t="s">
        <v>1877</v>
      </c>
      <c r="C2797" s="772" t="s">
        <v>3597</v>
      </c>
      <c r="D2797" s="799" t="str" cm="1">
        <f t="array" aca="1" ref="D2797" ca="1">IFERROR(_xlfn.FORMULATEXT(INDIRECT("'" &amp; Audit_Calc_Auto[[#This Row],[Feuille]] &amp; "'!" &amp; Audit_Calc_Auto[[#This Row],[Cellule]])),"(pas de formule)")</f>
        <v>=SIERREUR(SI(I138="";"";ARRONDI(SI($K$137="Pourcentage_temps_projet";I138*K138;$I$151/$J$151*K138);2));"")</v>
      </c>
      <c r="E2797" t="str">
        <f ca="1">IF(Audit_Calc_Auto[[#This Row],[Formule actuelle]]="(pas de formule)","SANS FORMULE",IF(Audit_Calc_Auto[[#This Row],[Formule actuelle]]=Audit_Calc_Auto[[#This Row],[Formule attendue]],"OK","MODIFIE"))</f>
        <v>OK</v>
      </c>
    </row>
    <row r="2798" spans="1:5" x14ac:dyDescent="0.25">
      <c r="A2798" s="770" t="s">
        <v>506</v>
      </c>
      <c r="B2798" s="770" t="s">
        <v>2253</v>
      </c>
      <c r="C2798" s="772" t="s">
        <v>3598</v>
      </c>
      <c r="D2798" s="799" t="str" cm="1">
        <f t="array" aca="1" ref="D2798" ca="1">IFERROR(_xlfn.FORMULATEXT(INDIRECT("'" &amp; Audit_Calc_Auto[[#This Row],[Feuille]] &amp; "'!" &amp; Audit_Calc_Auto[[#This Row],[Cellule]])),"(pas de formule)")</f>
        <v>=SI(N(A139);ARRONDI(SI(OU(B139="";B139=0);0;(D139/B139*C139));2);0)</v>
      </c>
      <c r="E2798" t="str">
        <f ca="1">IF(Audit_Calc_Auto[[#This Row],[Formule actuelle]]="(pas de formule)","SANS FORMULE",IF(Audit_Calc_Auto[[#This Row],[Formule actuelle]]=Audit_Calc_Auto[[#This Row],[Formule attendue]],"OK","MODIFIE"))</f>
        <v>OK</v>
      </c>
    </row>
    <row r="2799" spans="1:5" x14ac:dyDescent="0.25">
      <c r="A2799" s="770" t="s">
        <v>506</v>
      </c>
      <c r="B2799" s="770" t="s">
        <v>2254</v>
      </c>
      <c r="C2799" s="772" t="s">
        <v>3599</v>
      </c>
      <c r="D2799" s="799" t="str" cm="1">
        <f t="array" aca="1" ref="D2799" ca="1">IFERROR(_xlfn.FORMULATEXT(INDIRECT("'" &amp; Audit_Calc_Auto[[#This Row],[Feuille]] &amp; "'!" &amp; Audit_Calc_Auto[[#This Row],[Cellule]])),"(pas de formule)")</f>
        <v>=SI($C$8="A RENSEIGNER";"Renseigner cellule C8";SIERREUR(ARRONDI(SI($C$8="NON";0;RECHERCHE(ANNEE(A139);$C$10:K$10;$C$13:K$13)*B139);2);0))</v>
      </c>
      <c r="E2799" t="str">
        <f ca="1">IF(Audit_Calc_Auto[[#This Row],[Formule actuelle]]="(pas de formule)","SANS FORMULE",IF(Audit_Calc_Auto[[#This Row],[Formule actuelle]]=Audit_Calc_Auto[[#This Row],[Formule attendue]],"OK","MODIFIE"))</f>
        <v>OK</v>
      </c>
    </row>
    <row r="2800" spans="1:5" x14ac:dyDescent="0.25">
      <c r="A2800" s="770" t="s">
        <v>506</v>
      </c>
      <c r="B2800" s="770" t="s">
        <v>2255</v>
      </c>
      <c r="C2800" s="772" t="s">
        <v>3600</v>
      </c>
      <c r="D2800" s="799" t="str" cm="1">
        <f t="array" aca="1" ref="D2800" ca="1">IFERROR(_xlfn.FORMULATEXT(INDIRECT("'" &amp; Audit_Calc_Auto[[#This Row],[Feuille]] &amp; "'!" &amp; Audit_Calc_Auto[[#This Row],[Cellule]])),"(pas de formule)")</f>
        <v>=SI($C$8="A RENSEIGNER";"Renseigner cellule C8";SI(N(A139);ARRONDI(B139-C139+D139-E139-SI(G139&gt;=0;SI(F139-G139&lt;0;-(F139-G139);0))-H139;2);0))</v>
      </c>
      <c r="E2800" t="str">
        <f ca="1">IF(Audit_Calc_Auto[[#This Row],[Formule actuelle]]="(pas de formule)","SANS FORMULE",IF(Audit_Calc_Auto[[#This Row],[Formule actuelle]]=Audit_Calc_Auto[[#This Row],[Formule attendue]],"OK","MODIFIE"))</f>
        <v>OK</v>
      </c>
    </row>
    <row r="2801" spans="1:5" x14ac:dyDescent="0.25">
      <c r="A2801" s="770" t="s">
        <v>506</v>
      </c>
      <c r="B2801" s="770" t="s">
        <v>1892</v>
      </c>
      <c r="C2801" s="772" t="s">
        <v>3601</v>
      </c>
      <c r="D2801" s="799" t="str" cm="1">
        <f t="array" aca="1" ref="D2801" ca="1">IFERROR(_xlfn.FORMULATEXT(INDIRECT("'" &amp; Audit_Calc_Auto[[#This Row],[Feuille]] &amp; "'!" &amp; Audit_Calc_Auto[[#This Row],[Cellule]])),"(pas de formule)")</f>
        <v>=SIERREUR(SI(I139="";"";ARRONDI(SI($K$137="Pourcentage_temps_projet";I139*K139;$I$151/$J$151*K139);2));"")</v>
      </c>
      <c r="E2801" t="str">
        <f ca="1">IF(Audit_Calc_Auto[[#This Row],[Formule actuelle]]="(pas de formule)","SANS FORMULE",IF(Audit_Calc_Auto[[#This Row],[Formule actuelle]]=Audit_Calc_Auto[[#This Row],[Formule attendue]],"OK","MODIFIE"))</f>
        <v>OK</v>
      </c>
    </row>
    <row r="2802" spans="1:5" x14ac:dyDescent="0.25">
      <c r="A2802" s="770" t="s">
        <v>506</v>
      </c>
      <c r="B2802" s="770" t="s">
        <v>2256</v>
      </c>
      <c r="C2802" s="772" t="s">
        <v>3602</v>
      </c>
      <c r="D2802" s="799" t="str" cm="1">
        <f t="array" aca="1" ref="D2802" ca="1">IFERROR(_xlfn.FORMULATEXT(INDIRECT("'" &amp; Audit_Calc_Auto[[#This Row],[Feuille]] &amp; "'!" &amp; Audit_Calc_Auto[[#This Row],[Cellule]])),"(pas de formule)")</f>
        <v>=SI(N(A140);ARRONDI(SI(OU(B140="";B140=0);0;(D140/B140*C140));2);0)</v>
      </c>
      <c r="E2802" t="str">
        <f ca="1">IF(Audit_Calc_Auto[[#This Row],[Formule actuelle]]="(pas de formule)","SANS FORMULE",IF(Audit_Calc_Auto[[#This Row],[Formule actuelle]]=Audit_Calc_Auto[[#This Row],[Formule attendue]],"OK","MODIFIE"))</f>
        <v>OK</v>
      </c>
    </row>
    <row r="2803" spans="1:5" x14ac:dyDescent="0.25">
      <c r="A2803" s="770" t="s">
        <v>506</v>
      </c>
      <c r="B2803" s="770" t="s">
        <v>2257</v>
      </c>
      <c r="C2803" s="772" t="s">
        <v>3603</v>
      </c>
      <c r="D2803" s="799" t="str" cm="1">
        <f t="array" aca="1" ref="D2803" ca="1">IFERROR(_xlfn.FORMULATEXT(INDIRECT("'" &amp; Audit_Calc_Auto[[#This Row],[Feuille]] &amp; "'!" &amp; Audit_Calc_Auto[[#This Row],[Cellule]])),"(pas de formule)")</f>
        <v>=SI($C$8="A RENSEIGNER";"Renseigner cellule C8";SIERREUR(ARRONDI(SI($C$8="NON";0;RECHERCHE(ANNEE(A140);$C$10:K$10;$C$13:K$13)*B140);2);0))</v>
      </c>
      <c r="E2803" t="str">
        <f ca="1">IF(Audit_Calc_Auto[[#This Row],[Formule actuelle]]="(pas de formule)","SANS FORMULE",IF(Audit_Calc_Auto[[#This Row],[Formule actuelle]]=Audit_Calc_Auto[[#This Row],[Formule attendue]],"OK","MODIFIE"))</f>
        <v>OK</v>
      </c>
    </row>
    <row r="2804" spans="1:5" x14ac:dyDescent="0.25">
      <c r="A2804" s="770" t="s">
        <v>506</v>
      </c>
      <c r="B2804" s="770" t="s">
        <v>2258</v>
      </c>
      <c r="C2804" s="772" t="s">
        <v>3604</v>
      </c>
      <c r="D2804" s="799" t="str" cm="1">
        <f t="array" aca="1" ref="D2804" ca="1">IFERROR(_xlfn.FORMULATEXT(INDIRECT("'" &amp; Audit_Calc_Auto[[#This Row],[Feuille]] &amp; "'!" &amp; Audit_Calc_Auto[[#This Row],[Cellule]])),"(pas de formule)")</f>
        <v>=SI($C$8="A RENSEIGNER";"Renseigner cellule C8";SI(N(A140);ARRONDI(B140-C140+D140-E140-SI(G140&gt;=0;SI(F140-G140&lt;0;-(F140-G140);0))-H140;2);0))</v>
      </c>
      <c r="E2804" t="str">
        <f ca="1">IF(Audit_Calc_Auto[[#This Row],[Formule actuelle]]="(pas de formule)","SANS FORMULE",IF(Audit_Calc_Auto[[#This Row],[Formule actuelle]]=Audit_Calc_Auto[[#This Row],[Formule attendue]],"OK","MODIFIE"))</f>
        <v>OK</v>
      </c>
    </row>
    <row r="2805" spans="1:5" x14ac:dyDescent="0.25">
      <c r="A2805" s="770" t="s">
        <v>506</v>
      </c>
      <c r="B2805" s="770" t="s">
        <v>2259</v>
      </c>
      <c r="C2805" s="772" t="s">
        <v>3605</v>
      </c>
      <c r="D2805" s="799" t="str" cm="1">
        <f t="array" aca="1" ref="D2805" ca="1">IFERROR(_xlfn.FORMULATEXT(INDIRECT("'" &amp; Audit_Calc_Auto[[#This Row],[Feuille]] &amp; "'!" &amp; Audit_Calc_Auto[[#This Row],[Cellule]])),"(pas de formule)")</f>
        <v>=SIERREUR(SI(I140="";"";ARRONDI(SI($K$137="Pourcentage_temps_projet";I140*K140;$I$151/$J$151*K140);2));"")</v>
      </c>
      <c r="E2805" t="str">
        <f ca="1">IF(Audit_Calc_Auto[[#This Row],[Formule actuelle]]="(pas de formule)","SANS FORMULE",IF(Audit_Calc_Auto[[#This Row],[Formule actuelle]]=Audit_Calc_Auto[[#This Row],[Formule attendue]],"OK","MODIFIE"))</f>
        <v>OK</v>
      </c>
    </row>
    <row r="2806" spans="1:5" x14ac:dyDescent="0.25">
      <c r="A2806" s="770" t="s">
        <v>506</v>
      </c>
      <c r="B2806" s="770" t="s">
        <v>2260</v>
      </c>
      <c r="C2806" s="772" t="s">
        <v>3606</v>
      </c>
      <c r="D2806" s="799" t="str" cm="1">
        <f t="array" aca="1" ref="D2806" ca="1">IFERROR(_xlfn.FORMULATEXT(INDIRECT("'" &amp; Audit_Calc_Auto[[#This Row],[Feuille]] &amp; "'!" &amp; Audit_Calc_Auto[[#This Row],[Cellule]])),"(pas de formule)")</f>
        <v>=SI(N(A141);ARRONDI(SI(OU(B141="";B141=0);0;(D141/B141*C141));2);0)</v>
      </c>
      <c r="E2806" t="str">
        <f ca="1">IF(Audit_Calc_Auto[[#This Row],[Formule actuelle]]="(pas de formule)","SANS FORMULE",IF(Audit_Calc_Auto[[#This Row],[Formule actuelle]]=Audit_Calc_Auto[[#This Row],[Formule attendue]],"OK","MODIFIE"))</f>
        <v>OK</v>
      </c>
    </row>
    <row r="2807" spans="1:5" x14ac:dyDescent="0.25">
      <c r="A2807" s="770" t="s">
        <v>506</v>
      </c>
      <c r="B2807" s="770" t="s">
        <v>2261</v>
      </c>
      <c r="C2807" s="772" t="s">
        <v>3607</v>
      </c>
      <c r="D2807" s="799" t="str" cm="1">
        <f t="array" aca="1" ref="D2807" ca="1">IFERROR(_xlfn.FORMULATEXT(INDIRECT("'" &amp; Audit_Calc_Auto[[#This Row],[Feuille]] &amp; "'!" &amp; Audit_Calc_Auto[[#This Row],[Cellule]])),"(pas de formule)")</f>
        <v>=SI($C$8="A RENSEIGNER";"Renseigner cellule C8";SIERREUR(ARRONDI(SI($C$8="NON";0;RECHERCHE(ANNEE(A141);$C$10:K$10;$C$13:K$13)*B141);2);0))</v>
      </c>
      <c r="E2807" t="str">
        <f ca="1">IF(Audit_Calc_Auto[[#This Row],[Formule actuelle]]="(pas de formule)","SANS FORMULE",IF(Audit_Calc_Auto[[#This Row],[Formule actuelle]]=Audit_Calc_Auto[[#This Row],[Formule attendue]],"OK","MODIFIE"))</f>
        <v>OK</v>
      </c>
    </row>
    <row r="2808" spans="1:5" x14ac:dyDescent="0.25">
      <c r="A2808" s="770" t="s">
        <v>506</v>
      </c>
      <c r="B2808" s="770" t="s">
        <v>2262</v>
      </c>
      <c r="C2808" s="772" t="s">
        <v>3608</v>
      </c>
      <c r="D2808" s="799" t="str" cm="1">
        <f t="array" aca="1" ref="D2808" ca="1">IFERROR(_xlfn.FORMULATEXT(INDIRECT("'" &amp; Audit_Calc_Auto[[#This Row],[Feuille]] &amp; "'!" &amp; Audit_Calc_Auto[[#This Row],[Cellule]])),"(pas de formule)")</f>
        <v>=SI($C$8="A RENSEIGNER";"Renseigner cellule C8";SI(N(A141);ARRONDI(B141-C141+D141-E141-SI(G141&gt;=0;SI(F141-G141&lt;0;-(F141-G141);0))-H141;2);0))</v>
      </c>
      <c r="E2808" t="str">
        <f ca="1">IF(Audit_Calc_Auto[[#This Row],[Formule actuelle]]="(pas de formule)","SANS FORMULE",IF(Audit_Calc_Auto[[#This Row],[Formule actuelle]]=Audit_Calc_Auto[[#This Row],[Formule attendue]],"OK","MODIFIE"))</f>
        <v>OK</v>
      </c>
    </row>
    <row r="2809" spans="1:5" x14ac:dyDescent="0.25">
      <c r="A2809" s="770" t="s">
        <v>506</v>
      </c>
      <c r="B2809" s="770" t="s">
        <v>2263</v>
      </c>
      <c r="C2809" s="772" t="s">
        <v>3609</v>
      </c>
      <c r="D2809" s="799" t="str" cm="1">
        <f t="array" aca="1" ref="D2809" ca="1">IFERROR(_xlfn.FORMULATEXT(INDIRECT("'" &amp; Audit_Calc_Auto[[#This Row],[Feuille]] &amp; "'!" &amp; Audit_Calc_Auto[[#This Row],[Cellule]])),"(pas de formule)")</f>
        <v>=SIERREUR(SI(I141="";"";ARRONDI(SI($K$137="Pourcentage_temps_projet";I141*K141;$I$151/$J$151*K141);2));"")</v>
      </c>
      <c r="E2809" t="str">
        <f ca="1">IF(Audit_Calc_Auto[[#This Row],[Formule actuelle]]="(pas de formule)","SANS FORMULE",IF(Audit_Calc_Auto[[#This Row],[Formule actuelle]]=Audit_Calc_Auto[[#This Row],[Formule attendue]],"OK","MODIFIE"))</f>
        <v>OK</v>
      </c>
    </row>
    <row r="2810" spans="1:5" x14ac:dyDescent="0.25">
      <c r="A2810" s="770" t="s">
        <v>506</v>
      </c>
      <c r="B2810" s="770" t="s">
        <v>2264</v>
      </c>
      <c r="C2810" s="772" t="s">
        <v>3610</v>
      </c>
      <c r="D2810" s="799" t="str" cm="1">
        <f t="array" aca="1" ref="D2810" ca="1">IFERROR(_xlfn.FORMULATEXT(INDIRECT("'" &amp; Audit_Calc_Auto[[#This Row],[Feuille]] &amp; "'!" &amp; Audit_Calc_Auto[[#This Row],[Cellule]])),"(pas de formule)")</f>
        <v>=SI(N(A142);ARRONDI(SI(OU(B142="";B142=0);0;(D142/B142*C142));2);0)</v>
      </c>
      <c r="E2810" t="str">
        <f ca="1">IF(Audit_Calc_Auto[[#This Row],[Formule actuelle]]="(pas de formule)","SANS FORMULE",IF(Audit_Calc_Auto[[#This Row],[Formule actuelle]]=Audit_Calc_Auto[[#This Row],[Formule attendue]],"OK","MODIFIE"))</f>
        <v>OK</v>
      </c>
    </row>
    <row r="2811" spans="1:5" x14ac:dyDescent="0.25">
      <c r="A2811" s="770" t="s">
        <v>506</v>
      </c>
      <c r="B2811" s="770" t="s">
        <v>1898</v>
      </c>
      <c r="C2811" s="772" t="s">
        <v>3611</v>
      </c>
      <c r="D2811" s="799" t="str" cm="1">
        <f t="array" aca="1" ref="D2811" ca="1">IFERROR(_xlfn.FORMULATEXT(INDIRECT("'" &amp; Audit_Calc_Auto[[#This Row],[Feuille]] &amp; "'!" &amp; Audit_Calc_Auto[[#This Row],[Cellule]])),"(pas de formule)")</f>
        <v>=SI($C$8="A RENSEIGNER";"Renseigner cellule C8";SIERREUR(ARRONDI(SI($C$8="NON";0;RECHERCHE(ANNEE(A142);$C$10:K$10;$C$13:K$13)*B142);2);0))</v>
      </c>
      <c r="E2811" t="str">
        <f ca="1">IF(Audit_Calc_Auto[[#This Row],[Formule actuelle]]="(pas de formule)","SANS FORMULE",IF(Audit_Calc_Auto[[#This Row],[Formule actuelle]]=Audit_Calc_Auto[[#This Row],[Formule attendue]],"OK","MODIFIE"))</f>
        <v>OK</v>
      </c>
    </row>
    <row r="2812" spans="1:5" x14ac:dyDescent="0.25">
      <c r="A2812" s="770" t="s">
        <v>506</v>
      </c>
      <c r="B2812" s="770" t="s">
        <v>1899</v>
      </c>
      <c r="C2812" s="772" t="s">
        <v>3612</v>
      </c>
      <c r="D2812" s="799" t="str" cm="1">
        <f t="array" aca="1" ref="D2812" ca="1">IFERROR(_xlfn.FORMULATEXT(INDIRECT("'" &amp; Audit_Calc_Auto[[#This Row],[Feuille]] &amp; "'!" &amp; Audit_Calc_Auto[[#This Row],[Cellule]])),"(pas de formule)")</f>
        <v>=SI($C$8="A RENSEIGNER";"Renseigner cellule C8";SI(N(A142);ARRONDI(B142-C142+D142-E142-SI(G142&gt;=0;SI(F142-G142&lt;0;-(F142-G142);0))-H142;2);0))</v>
      </c>
      <c r="E2812" t="str">
        <f ca="1">IF(Audit_Calc_Auto[[#This Row],[Formule actuelle]]="(pas de formule)","SANS FORMULE",IF(Audit_Calc_Auto[[#This Row],[Formule actuelle]]=Audit_Calc_Auto[[#This Row],[Formule attendue]],"OK","MODIFIE"))</f>
        <v>OK</v>
      </c>
    </row>
    <row r="2813" spans="1:5" x14ac:dyDescent="0.25">
      <c r="A2813" s="770" t="s">
        <v>506</v>
      </c>
      <c r="B2813" s="770" t="s">
        <v>2265</v>
      </c>
      <c r="C2813" s="772" t="s">
        <v>3613</v>
      </c>
      <c r="D2813" s="799" t="str" cm="1">
        <f t="array" aca="1" ref="D2813" ca="1">IFERROR(_xlfn.FORMULATEXT(INDIRECT("'" &amp; Audit_Calc_Auto[[#This Row],[Feuille]] &amp; "'!" &amp; Audit_Calc_Auto[[#This Row],[Cellule]])),"(pas de formule)")</f>
        <v>=SIERREUR(SI(I142="";"";ARRONDI(SI($K$137="Pourcentage_temps_projet";I142*K142;$I$151/$J$151*K142);2));"")</v>
      </c>
      <c r="E2813" t="str">
        <f ca="1">IF(Audit_Calc_Auto[[#This Row],[Formule actuelle]]="(pas de formule)","SANS FORMULE",IF(Audit_Calc_Auto[[#This Row],[Formule actuelle]]=Audit_Calc_Auto[[#This Row],[Formule attendue]],"OK","MODIFIE"))</f>
        <v>OK</v>
      </c>
    </row>
    <row r="2814" spans="1:5" x14ac:dyDescent="0.25">
      <c r="A2814" s="770" t="s">
        <v>506</v>
      </c>
      <c r="B2814" s="770" t="s">
        <v>2266</v>
      </c>
      <c r="C2814" s="772" t="s">
        <v>3614</v>
      </c>
      <c r="D2814" s="799" t="str" cm="1">
        <f t="array" aca="1" ref="D2814" ca="1">IFERROR(_xlfn.FORMULATEXT(INDIRECT("'" &amp; Audit_Calc_Auto[[#This Row],[Feuille]] &amp; "'!" &amp; Audit_Calc_Auto[[#This Row],[Cellule]])),"(pas de formule)")</f>
        <v>=SI(N(A143);ARRONDI(SI(OU(B143="";B143=0);0;(D143/B143*C143));2);0)</v>
      </c>
      <c r="E2814" t="str">
        <f ca="1">IF(Audit_Calc_Auto[[#This Row],[Formule actuelle]]="(pas de formule)","SANS FORMULE",IF(Audit_Calc_Auto[[#This Row],[Formule actuelle]]=Audit_Calc_Auto[[#This Row],[Formule attendue]],"OK","MODIFIE"))</f>
        <v>OK</v>
      </c>
    </row>
    <row r="2815" spans="1:5" x14ac:dyDescent="0.25">
      <c r="A2815" s="770" t="s">
        <v>506</v>
      </c>
      <c r="B2815" s="770" t="s">
        <v>1907</v>
      </c>
      <c r="C2815" s="772" t="s">
        <v>3615</v>
      </c>
      <c r="D2815" s="799" t="str" cm="1">
        <f t="array" aca="1" ref="D2815" ca="1">IFERROR(_xlfn.FORMULATEXT(INDIRECT("'" &amp; Audit_Calc_Auto[[#This Row],[Feuille]] &amp; "'!" &amp; Audit_Calc_Auto[[#This Row],[Cellule]])),"(pas de formule)")</f>
        <v>=SI($C$8="A RENSEIGNER";"Renseigner cellule C8";SIERREUR(ARRONDI(SI($C$8="NON";0;RECHERCHE(ANNEE(A143);$C$10:K$10;$C$13:K$13)*B143);2);0))</v>
      </c>
      <c r="E2815" t="str">
        <f ca="1">IF(Audit_Calc_Auto[[#This Row],[Formule actuelle]]="(pas de formule)","SANS FORMULE",IF(Audit_Calc_Auto[[#This Row],[Formule actuelle]]=Audit_Calc_Auto[[#This Row],[Formule attendue]],"OK","MODIFIE"))</f>
        <v>OK</v>
      </c>
    </row>
    <row r="2816" spans="1:5" x14ac:dyDescent="0.25">
      <c r="A2816" s="770" t="s">
        <v>506</v>
      </c>
      <c r="B2816" s="770" t="s">
        <v>1908</v>
      </c>
      <c r="C2816" s="772" t="s">
        <v>3616</v>
      </c>
      <c r="D2816" s="799" t="str" cm="1">
        <f t="array" aca="1" ref="D2816" ca="1">IFERROR(_xlfn.FORMULATEXT(INDIRECT("'" &amp; Audit_Calc_Auto[[#This Row],[Feuille]] &amp; "'!" &amp; Audit_Calc_Auto[[#This Row],[Cellule]])),"(pas de formule)")</f>
        <v>=SI($C$8="A RENSEIGNER";"Renseigner cellule C8";SI(N(A143);ARRONDI(B143-C143+D143-E143-SI(G143&gt;=0;SI(F143-G143&lt;0;-(F143-G143);0))-H143;2);0))</v>
      </c>
      <c r="E2816" t="str">
        <f ca="1">IF(Audit_Calc_Auto[[#This Row],[Formule actuelle]]="(pas de formule)","SANS FORMULE",IF(Audit_Calc_Auto[[#This Row],[Formule actuelle]]=Audit_Calc_Auto[[#This Row],[Formule attendue]],"OK","MODIFIE"))</f>
        <v>OK</v>
      </c>
    </row>
    <row r="2817" spans="1:5" x14ac:dyDescent="0.25">
      <c r="A2817" s="770" t="s">
        <v>506</v>
      </c>
      <c r="B2817" s="770" t="s">
        <v>2267</v>
      </c>
      <c r="C2817" s="772" t="s">
        <v>3617</v>
      </c>
      <c r="D2817" s="799" t="str" cm="1">
        <f t="array" aca="1" ref="D2817" ca="1">IFERROR(_xlfn.FORMULATEXT(INDIRECT("'" &amp; Audit_Calc_Auto[[#This Row],[Feuille]] &amp; "'!" &amp; Audit_Calc_Auto[[#This Row],[Cellule]])),"(pas de formule)")</f>
        <v>=SIERREUR(SI(I143="";"";ARRONDI(SI($K$137="Pourcentage_temps_projet";I143*K143;$I$151/$J$151*K143);2));"")</v>
      </c>
      <c r="E2817" t="str">
        <f ca="1">IF(Audit_Calc_Auto[[#This Row],[Formule actuelle]]="(pas de formule)","SANS FORMULE",IF(Audit_Calc_Auto[[#This Row],[Formule actuelle]]=Audit_Calc_Auto[[#This Row],[Formule attendue]],"OK","MODIFIE"))</f>
        <v>OK</v>
      </c>
    </row>
    <row r="2818" spans="1:5" x14ac:dyDescent="0.25">
      <c r="A2818" s="770" t="s">
        <v>506</v>
      </c>
      <c r="B2818" s="770" t="s">
        <v>2268</v>
      </c>
      <c r="C2818" s="772" t="s">
        <v>3618</v>
      </c>
      <c r="D2818" s="799" t="str" cm="1">
        <f t="array" aca="1" ref="D2818" ca="1">IFERROR(_xlfn.FORMULATEXT(INDIRECT("'" &amp; Audit_Calc_Auto[[#This Row],[Feuille]] &amp; "'!" &amp; Audit_Calc_Auto[[#This Row],[Cellule]])),"(pas de formule)")</f>
        <v>=SI(N(A144);ARRONDI(SI(OU(B144="";B144=0);0;(D144/B144*C144));2);0)</v>
      </c>
      <c r="E2818" t="str">
        <f ca="1">IF(Audit_Calc_Auto[[#This Row],[Formule actuelle]]="(pas de formule)","SANS FORMULE",IF(Audit_Calc_Auto[[#This Row],[Formule actuelle]]=Audit_Calc_Auto[[#This Row],[Formule attendue]],"OK","MODIFIE"))</f>
        <v>OK</v>
      </c>
    </row>
    <row r="2819" spans="1:5" x14ac:dyDescent="0.25">
      <c r="A2819" s="770" t="s">
        <v>506</v>
      </c>
      <c r="B2819" s="770" t="s">
        <v>1917</v>
      </c>
      <c r="C2819" s="772" t="s">
        <v>3619</v>
      </c>
      <c r="D2819" s="799" t="str" cm="1">
        <f t="array" aca="1" ref="D2819" ca="1">IFERROR(_xlfn.FORMULATEXT(INDIRECT("'" &amp; Audit_Calc_Auto[[#This Row],[Feuille]] &amp; "'!" &amp; Audit_Calc_Auto[[#This Row],[Cellule]])),"(pas de formule)")</f>
        <v>=SI($C$8="A RENSEIGNER";"Renseigner cellule C8";SIERREUR(ARRONDI(SI($C$8="NON";0;RECHERCHE(ANNEE(A144);$C$10:K$10;$C$13:K$13)*B144);2);0))</v>
      </c>
      <c r="E2819" t="str">
        <f ca="1">IF(Audit_Calc_Auto[[#This Row],[Formule actuelle]]="(pas de formule)","SANS FORMULE",IF(Audit_Calc_Auto[[#This Row],[Formule actuelle]]=Audit_Calc_Auto[[#This Row],[Formule attendue]],"OK","MODIFIE"))</f>
        <v>OK</v>
      </c>
    </row>
    <row r="2820" spans="1:5" x14ac:dyDescent="0.25">
      <c r="A2820" s="770" t="s">
        <v>506</v>
      </c>
      <c r="B2820" s="770" t="s">
        <v>1918</v>
      </c>
      <c r="C2820" s="772" t="s">
        <v>3620</v>
      </c>
      <c r="D2820" s="799" t="str" cm="1">
        <f t="array" aca="1" ref="D2820" ca="1">IFERROR(_xlfn.FORMULATEXT(INDIRECT("'" &amp; Audit_Calc_Auto[[#This Row],[Feuille]] &amp; "'!" &amp; Audit_Calc_Auto[[#This Row],[Cellule]])),"(pas de formule)")</f>
        <v>=SI($C$8="A RENSEIGNER";"Renseigner cellule C8";SI(N(A144);ARRONDI(B144-C144+D144-E144-SI(G144&gt;=0;SI(F144-G144&lt;0;-(F144-G144);0))-H144;2);0))</v>
      </c>
      <c r="E2820" t="str">
        <f ca="1">IF(Audit_Calc_Auto[[#This Row],[Formule actuelle]]="(pas de formule)","SANS FORMULE",IF(Audit_Calc_Auto[[#This Row],[Formule actuelle]]=Audit_Calc_Auto[[#This Row],[Formule attendue]],"OK","MODIFIE"))</f>
        <v>OK</v>
      </c>
    </row>
    <row r="2821" spans="1:5" x14ac:dyDescent="0.25">
      <c r="A2821" s="770" t="s">
        <v>506</v>
      </c>
      <c r="B2821" s="770" t="s">
        <v>2269</v>
      </c>
      <c r="C2821" s="772" t="s">
        <v>3621</v>
      </c>
      <c r="D2821" s="799" t="str" cm="1">
        <f t="array" aca="1" ref="D2821" ca="1">IFERROR(_xlfn.FORMULATEXT(INDIRECT("'" &amp; Audit_Calc_Auto[[#This Row],[Feuille]] &amp; "'!" &amp; Audit_Calc_Auto[[#This Row],[Cellule]])),"(pas de formule)")</f>
        <v>=SIERREUR(SI(I144="";"";ARRONDI(SI($K$137="Pourcentage_temps_projet";I144*K144;$I$151/$J$151*K144);2));"")</v>
      </c>
      <c r="E2821" t="str">
        <f ca="1">IF(Audit_Calc_Auto[[#This Row],[Formule actuelle]]="(pas de formule)","SANS FORMULE",IF(Audit_Calc_Auto[[#This Row],[Formule actuelle]]=Audit_Calc_Auto[[#This Row],[Formule attendue]],"OK","MODIFIE"))</f>
        <v>OK</v>
      </c>
    </row>
    <row r="2822" spans="1:5" x14ac:dyDescent="0.25">
      <c r="A2822" s="770" t="s">
        <v>506</v>
      </c>
      <c r="B2822" s="770" t="s">
        <v>2270</v>
      </c>
      <c r="C2822" s="772" t="s">
        <v>3622</v>
      </c>
      <c r="D2822" s="799" t="str" cm="1">
        <f t="array" aca="1" ref="D2822" ca="1">IFERROR(_xlfn.FORMULATEXT(INDIRECT("'" &amp; Audit_Calc_Auto[[#This Row],[Feuille]] &amp; "'!" &amp; Audit_Calc_Auto[[#This Row],[Cellule]])),"(pas de formule)")</f>
        <v>=SI(N(A145);ARRONDI(SI(OU(B145="";B145=0);0;(D145/B145*C145));2);0)</v>
      </c>
      <c r="E2822" t="str">
        <f ca="1">IF(Audit_Calc_Auto[[#This Row],[Formule actuelle]]="(pas de formule)","SANS FORMULE",IF(Audit_Calc_Auto[[#This Row],[Formule actuelle]]=Audit_Calc_Auto[[#This Row],[Formule attendue]],"OK","MODIFIE"))</f>
        <v>OK</v>
      </c>
    </row>
    <row r="2823" spans="1:5" x14ac:dyDescent="0.25">
      <c r="A2823" s="770" t="s">
        <v>506</v>
      </c>
      <c r="B2823" s="770" t="s">
        <v>1926</v>
      </c>
      <c r="C2823" s="772" t="s">
        <v>3623</v>
      </c>
      <c r="D2823" s="799" t="str" cm="1">
        <f t="array" aca="1" ref="D2823" ca="1">IFERROR(_xlfn.FORMULATEXT(INDIRECT("'" &amp; Audit_Calc_Auto[[#This Row],[Feuille]] &amp; "'!" &amp; Audit_Calc_Auto[[#This Row],[Cellule]])),"(pas de formule)")</f>
        <v>=SI($C$8="A RENSEIGNER";"Renseigner cellule C8";SIERREUR(ARRONDI(SI($C$8="NON";0;RECHERCHE(ANNEE(A145);$C$10:K$10;$C$13:K$13)*B145);2);0))</v>
      </c>
      <c r="E2823" t="str">
        <f ca="1">IF(Audit_Calc_Auto[[#This Row],[Formule actuelle]]="(pas de formule)","SANS FORMULE",IF(Audit_Calc_Auto[[#This Row],[Formule actuelle]]=Audit_Calc_Auto[[#This Row],[Formule attendue]],"OK","MODIFIE"))</f>
        <v>OK</v>
      </c>
    </row>
    <row r="2824" spans="1:5" x14ac:dyDescent="0.25">
      <c r="A2824" s="770" t="s">
        <v>506</v>
      </c>
      <c r="B2824" s="770" t="s">
        <v>1927</v>
      </c>
      <c r="C2824" s="772" t="s">
        <v>3624</v>
      </c>
      <c r="D2824" s="799" t="str" cm="1">
        <f t="array" aca="1" ref="D2824" ca="1">IFERROR(_xlfn.FORMULATEXT(INDIRECT("'" &amp; Audit_Calc_Auto[[#This Row],[Feuille]] &amp; "'!" &amp; Audit_Calc_Auto[[#This Row],[Cellule]])),"(pas de formule)")</f>
        <v>=SI($C$8="A RENSEIGNER";"Renseigner cellule C8";SI(N(A145);ARRONDI(B145-C145+D145-E145-SI(G145&gt;=0;SI(F145-G145&lt;0;-(F145-G145);0))-H145;2);0))</v>
      </c>
      <c r="E2824" t="str">
        <f ca="1">IF(Audit_Calc_Auto[[#This Row],[Formule actuelle]]="(pas de formule)","SANS FORMULE",IF(Audit_Calc_Auto[[#This Row],[Formule actuelle]]=Audit_Calc_Auto[[#This Row],[Formule attendue]],"OK","MODIFIE"))</f>
        <v>OK</v>
      </c>
    </row>
    <row r="2825" spans="1:5" x14ac:dyDescent="0.25">
      <c r="A2825" s="770" t="s">
        <v>506</v>
      </c>
      <c r="B2825" s="770" t="s">
        <v>2271</v>
      </c>
      <c r="C2825" s="772" t="s">
        <v>3625</v>
      </c>
      <c r="D2825" s="799" t="str" cm="1">
        <f t="array" aca="1" ref="D2825" ca="1">IFERROR(_xlfn.FORMULATEXT(INDIRECT("'" &amp; Audit_Calc_Auto[[#This Row],[Feuille]] &amp; "'!" &amp; Audit_Calc_Auto[[#This Row],[Cellule]])),"(pas de formule)")</f>
        <v>=SIERREUR(SI(I145="";"";ARRONDI(SI($K$137="Pourcentage_temps_projet";I145*K145;$I$151/$J$151*K145);2));"")</v>
      </c>
      <c r="E2825" t="str">
        <f ca="1">IF(Audit_Calc_Auto[[#This Row],[Formule actuelle]]="(pas de formule)","SANS FORMULE",IF(Audit_Calc_Auto[[#This Row],[Formule actuelle]]=Audit_Calc_Auto[[#This Row],[Formule attendue]],"OK","MODIFIE"))</f>
        <v>OK</v>
      </c>
    </row>
    <row r="2826" spans="1:5" x14ac:dyDescent="0.25">
      <c r="A2826" s="770" t="s">
        <v>506</v>
      </c>
      <c r="B2826" s="770" t="s">
        <v>2272</v>
      </c>
      <c r="C2826" s="772" t="s">
        <v>3626</v>
      </c>
      <c r="D2826" s="799" t="str" cm="1">
        <f t="array" aca="1" ref="D2826" ca="1">IFERROR(_xlfn.FORMULATEXT(INDIRECT("'" &amp; Audit_Calc_Auto[[#This Row],[Feuille]] &amp; "'!" &amp; Audit_Calc_Auto[[#This Row],[Cellule]])),"(pas de formule)")</f>
        <v>=SI(N(A146);ARRONDI(SI(OU(B146="";B146=0);0;(D146/B146*C146));2);0)</v>
      </c>
      <c r="E2826" t="str">
        <f ca="1">IF(Audit_Calc_Auto[[#This Row],[Formule actuelle]]="(pas de formule)","SANS FORMULE",IF(Audit_Calc_Auto[[#This Row],[Formule actuelle]]=Audit_Calc_Auto[[#This Row],[Formule attendue]],"OK","MODIFIE"))</f>
        <v>OK</v>
      </c>
    </row>
    <row r="2827" spans="1:5" x14ac:dyDescent="0.25">
      <c r="A2827" s="770" t="s">
        <v>506</v>
      </c>
      <c r="B2827" s="770" t="s">
        <v>1935</v>
      </c>
      <c r="C2827" s="772" t="s">
        <v>3627</v>
      </c>
      <c r="D2827" s="799" t="str" cm="1">
        <f t="array" aca="1" ref="D2827" ca="1">IFERROR(_xlfn.FORMULATEXT(INDIRECT("'" &amp; Audit_Calc_Auto[[#This Row],[Feuille]] &amp; "'!" &amp; Audit_Calc_Auto[[#This Row],[Cellule]])),"(pas de formule)")</f>
        <v>=SI($C$8="A RENSEIGNER";"Renseigner cellule C8";SIERREUR(ARRONDI(SI($C$8="NON";0;RECHERCHE(ANNEE(A146);$C$10:K$10;$C$13:K$13)*B146);2);0))</v>
      </c>
      <c r="E2827" t="str">
        <f ca="1">IF(Audit_Calc_Auto[[#This Row],[Formule actuelle]]="(pas de formule)","SANS FORMULE",IF(Audit_Calc_Auto[[#This Row],[Formule actuelle]]=Audit_Calc_Auto[[#This Row],[Formule attendue]],"OK","MODIFIE"))</f>
        <v>OK</v>
      </c>
    </row>
    <row r="2828" spans="1:5" x14ac:dyDescent="0.25">
      <c r="A2828" s="770" t="s">
        <v>506</v>
      </c>
      <c r="B2828" s="770" t="s">
        <v>1936</v>
      </c>
      <c r="C2828" s="772" t="s">
        <v>3628</v>
      </c>
      <c r="D2828" s="799" t="str" cm="1">
        <f t="array" aca="1" ref="D2828" ca="1">IFERROR(_xlfn.FORMULATEXT(INDIRECT("'" &amp; Audit_Calc_Auto[[#This Row],[Feuille]] &amp; "'!" &amp; Audit_Calc_Auto[[#This Row],[Cellule]])),"(pas de formule)")</f>
        <v>=SI($C$8="A RENSEIGNER";"Renseigner cellule C8";SI(N(A146);ARRONDI(B146-C146+D146-E146-SI(G146&gt;=0;SI(F146-G146&lt;0;-(F146-G146);0))-H146;2);0))</v>
      </c>
      <c r="E2828" t="str">
        <f ca="1">IF(Audit_Calc_Auto[[#This Row],[Formule actuelle]]="(pas de formule)","SANS FORMULE",IF(Audit_Calc_Auto[[#This Row],[Formule actuelle]]=Audit_Calc_Auto[[#This Row],[Formule attendue]],"OK","MODIFIE"))</f>
        <v>OK</v>
      </c>
    </row>
    <row r="2829" spans="1:5" x14ac:dyDescent="0.25">
      <c r="A2829" s="770" t="s">
        <v>506</v>
      </c>
      <c r="B2829" s="770" t="s">
        <v>2273</v>
      </c>
      <c r="C2829" s="772" t="s">
        <v>3629</v>
      </c>
      <c r="D2829" s="799" t="str" cm="1">
        <f t="array" aca="1" ref="D2829" ca="1">IFERROR(_xlfn.FORMULATEXT(INDIRECT("'" &amp; Audit_Calc_Auto[[#This Row],[Feuille]] &amp; "'!" &amp; Audit_Calc_Auto[[#This Row],[Cellule]])),"(pas de formule)")</f>
        <v>=SIERREUR(SI(I146="";"";ARRONDI(SI($K$137="Pourcentage_temps_projet";I146*K146;$I$151/$J$151*K146);2));"")</v>
      </c>
      <c r="E2829" t="str">
        <f ca="1">IF(Audit_Calc_Auto[[#This Row],[Formule actuelle]]="(pas de formule)","SANS FORMULE",IF(Audit_Calc_Auto[[#This Row],[Formule actuelle]]=Audit_Calc_Auto[[#This Row],[Formule attendue]],"OK","MODIFIE"))</f>
        <v>OK</v>
      </c>
    </row>
    <row r="2830" spans="1:5" x14ac:dyDescent="0.25">
      <c r="A2830" s="770" t="s">
        <v>506</v>
      </c>
      <c r="B2830" s="770" t="s">
        <v>2274</v>
      </c>
      <c r="C2830" s="772" t="s">
        <v>3630</v>
      </c>
      <c r="D2830" s="799" t="str" cm="1">
        <f t="array" aca="1" ref="D2830" ca="1">IFERROR(_xlfn.FORMULATEXT(INDIRECT("'" &amp; Audit_Calc_Auto[[#This Row],[Feuille]] &amp; "'!" &amp; Audit_Calc_Auto[[#This Row],[Cellule]])),"(pas de formule)")</f>
        <v>=SI(N(A147);ARRONDI(SI(OU(B147="";B147=0);0;(D147/B147*C147));2);0)</v>
      </c>
      <c r="E2830" t="str">
        <f ca="1">IF(Audit_Calc_Auto[[#This Row],[Formule actuelle]]="(pas de formule)","SANS FORMULE",IF(Audit_Calc_Auto[[#This Row],[Formule actuelle]]=Audit_Calc_Auto[[#This Row],[Formule attendue]],"OK","MODIFIE"))</f>
        <v>OK</v>
      </c>
    </row>
    <row r="2831" spans="1:5" x14ac:dyDescent="0.25">
      <c r="A2831" s="770" t="s">
        <v>506</v>
      </c>
      <c r="B2831" s="770" t="s">
        <v>2275</v>
      </c>
      <c r="C2831" s="772" t="s">
        <v>3631</v>
      </c>
      <c r="D2831" s="799" t="str" cm="1">
        <f t="array" aca="1" ref="D2831" ca="1">IFERROR(_xlfn.FORMULATEXT(INDIRECT("'" &amp; Audit_Calc_Auto[[#This Row],[Feuille]] &amp; "'!" &amp; Audit_Calc_Auto[[#This Row],[Cellule]])),"(pas de formule)")</f>
        <v>=SI($C$8="A RENSEIGNER";"Renseigner cellule C8";SIERREUR(ARRONDI(SI($C$8="NON";0;RECHERCHE(ANNEE(A147);$C$10:K$10;$C$13:K$13)*B147);2);0))</v>
      </c>
      <c r="E2831" t="str">
        <f ca="1">IF(Audit_Calc_Auto[[#This Row],[Formule actuelle]]="(pas de formule)","SANS FORMULE",IF(Audit_Calc_Auto[[#This Row],[Formule actuelle]]=Audit_Calc_Auto[[#This Row],[Formule attendue]],"OK","MODIFIE"))</f>
        <v>OK</v>
      </c>
    </row>
    <row r="2832" spans="1:5" x14ac:dyDescent="0.25">
      <c r="A2832" s="770" t="s">
        <v>506</v>
      </c>
      <c r="B2832" s="770" t="s">
        <v>2276</v>
      </c>
      <c r="C2832" s="772" t="s">
        <v>3632</v>
      </c>
      <c r="D2832" s="799" t="str" cm="1">
        <f t="array" aca="1" ref="D2832" ca="1">IFERROR(_xlfn.FORMULATEXT(INDIRECT("'" &amp; Audit_Calc_Auto[[#This Row],[Feuille]] &amp; "'!" &amp; Audit_Calc_Auto[[#This Row],[Cellule]])),"(pas de formule)")</f>
        <v>=SI($C$8="A RENSEIGNER";"Renseigner cellule C8";SI(N(A147);ARRONDI(B147-C147+D147-E147-SI(G147&gt;=0;SI(F147-G147&lt;0;-(F147-G147);0))-H147;2);0))</v>
      </c>
      <c r="E2832" t="str">
        <f ca="1">IF(Audit_Calc_Auto[[#This Row],[Formule actuelle]]="(pas de formule)","SANS FORMULE",IF(Audit_Calc_Auto[[#This Row],[Formule actuelle]]=Audit_Calc_Auto[[#This Row],[Formule attendue]],"OK","MODIFIE"))</f>
        <v>OK</v>
      </c>
    </row>
    <row r="2833" spans="1:5" x14ac:dyDescent="0.25">
      <c r="A2833" s="770" t="s">
        <v>506</v>
      </c>
      <c r="B2833" s="770" t="s">
        <v>1942</v>
      </c>
      <c r="C2833" s="772" t="s">
        <v>3633</v>
      </c>
      <c r="D2833" s="799" t="str" cm="1">
        <f t="array" aca="1" ref="D2833" ca="1">IFERROR(_xlfn.FORMULATEXT(INDIRECT("'" &amp; Audit_Calc_Auto[[#This Row],[Feuille]] &amp; "'!" &amp; Audit_Calc_Auto[[#This Row],[Cellule]])),"(pas de formule)")</f>
        <v>=SIERREUR(SI(I147="";"";ARRONDI(SI($K$137="Pourcentage_temps_projet";I147*K147;$I$151/$J$151*K147);2));"")</v>
      </c>
      <c r="E2833" t="str">
        <f ca="1">IF(Audit_Calc_Auto[[#This Row],[Formule actuelle]]="(pas de formule)","SANS FORMULE",IF(Audit_Calc_Auto[[#This Row],[Formule actuelle]]=Audit_Calc_Auto[[#This Row],[Formule attendue]],"OK","MODIFIE"))</f>
        <v>OK</v>
      </c>
    </row>
    <row r="2834" spans="1:5" x14ac:dyDescent="0.25">
      <c r="A2834" s="770" t="s">
        <v>506</v>
      </c>
      <c r="B2834" s="770" t="s">
        <v>2277</v>
      </c>
      <c r="C2834" s="772" t="s">
        <v>3634</v>
      </c>
      <c r="D2834" s="799" t="str" cm="1">
        <f t="array" aca="1" ref="D2834" ca="1">IFERROR(_xlfn.FORMULATEXT(INDIRECT("'" &amp; Audit_Calc_Auto[[#This Row],[Feuille]] &amp; "'!" &amp; Audit_Calc_Auto[[#This Row],[Cellule]])),"(pas de formule)")</f>
        <v>=SI(N(A148);ARRONDI(SI(OU(B148="";B148=0);0;(D148/B148*C148));2);0)</v>
      </c>
      <c r="E2834" t="str">
        <f ca="1">IF(Audit_Calc_Auto[[#This Row],[Formule actuelle]]="(pas de formule)","SANS FORMULE",IF(Audit_Calc_Auto[[#This Row],[Formule actuelle]]=Audit_Calc_Auto[[#This Row],[Formule attendue]],"OK","MODIFIE"))</f>
        <v>OK</v>
      </c>
    </row>
    <row r="2835" spans="1:5" x14ac:dyDescent="0.25">
      <c r="A2835" s="770" t="s">
        <v>506</v>
      </c>
      <c r="B2835" s="770" t="s">
        <v>2278</v>
      </c>
      <c r="C2835" s="772" t="s">
        <v>3635</v>
      </c>
      <c r="D2835" s="799" t="str" cm="1">
        <f t="array" aca="1" ref="D2835" ca="1">IFERROR(_xlfn.FORMULATEXT(INDIRECT("'" &amp; Audit_Calc_Auto[[#This Row],[Feuille]] &amp; "'!" &amp; Audit_Calc_Auto[[#This Row],[Cellule]])),"(pas de formule)")</f>
        <v>=SI($C$8="A RENSEIGNER";"Renseigner cellule C8";SIERREUR(ARRONDI(SI($C$8="NON";0;RECHERCHE(ANNEE(A148);$C$10:K$10;$C$13:K$13)*B148);2);0))</v>
      </c>
      <c r="E2835" t="str">
        <f ca="1">IF(Audit_Calc_Auto[[#This Row],[Formule actuelle]]="(pas de formule)","SANS FORMULE",IF(Audit_Calc_Auto[[#This Row],[Formule actuelle]]=Audit_Calc_Auto[[#This Row],[Formule attendue]],"OK","MODIFIE"))</f>
        <v>OK</v>
      </c>
    </row>
    <row r="2836" spans="1:5" x14ac:dyDescent="0.25">
      <c r="A2836" s="770" t="s">
        <v>506</v>
      </c>
      <c r="B2836" s="770" t="s">
        <v>2279</v>
      </c>
      <c r="C2836" s="772" t="s">
        <v>3636</v>
      </c>
      <c r="D2836" s="799" t="str" cm="1">
        <f t="array" aca="1" ref="D2836" ca="1">IFERROR(_xlfn.FORMULATEXT(INDIRECT("'" &amp; Audit_Calc_Auto[[#This Row],[Feuille]] &amp; "'!" &amp; Audit_Calc_Auto[[#This Row],[Cellule]])),"(pas de formule)")</f>
        <v>=SI($C$8="A RENSEIGNER";"Renseigner cellule C8";SI(N(A148);ARRONDI(B148-C148+D148-E148-SI(G148&gt;=0;SI(F148-G148&lt;0;-(F148-G148);0))-H148;2);0))</v>
      </c>
      <c r="E2836" t="str">
        <f ca="1">IF(Audit_Calc_Auto[[#This Row],[Formule actuelle]]="(pas de formule)","SANS FORMULE",IF(Audit_Calc_Auto[[#This Row],[Formule actuelle]]=Audit_Calc_Auto[[#This Row],[Formule attendue]],"OK","MODIFIE"))</f>
        <v>OK</v>
      </c>
    </row>
    <row r="2837" spans="1:5" x14ac:dyDescent="0.25">
      <c r="A2837" s="770" t="s">
        <v>506</v>
      </c>
      <c r="B2837" s="770" t="s">
        <v>2280</v>
      </c>
      <c r="C2837" s="772" t="s">
        <v>3637</v>
      </c>
      <c r="D2837" s="799" t="str" cm="1">
        <f t="array" aca="1" ref="D2837" ca="1">IFERROR(_xlfn.FORMULATEXT(INDIRECT("'" &amp; Audit_Calc_Auto[[#This Row],[Feuille]] &amp; "'!" &amp; Audit_Calc_Auto[[#This Row],[Cellule]])),"(pas de formule)")</f>
        <v>=SIERREUR(SI(I148="";"";ARRONDI(SI($K$137="Pourcentage_temps_projet";I148*K148;$I$151/$J$151*K148);2));"")</v>
      </c>
      <c r="E2837" t="str">
        <f ca="1">IF(Audit_Calc_Auto[[#This Row],[Formule actuelle]]="(pas de formule)","SANS FORMULE",IF(Audit_Calc_Auto[[#This Row],[Formule actuelle]]=Audit_Calc_Auto[[#This Row],[Formule attendue]],"OK","MODIFIE"))</f>
        <v>OK</v>
      </c>
    </row>
    <row r="2838" spans="1:5" x14ac:dyDescent="0.25">
      <c r="A2838" s="770" t="s">
        <v>506</v>
      </c>
      <c r="B2838" s="770" t="s">
        <v>2281</v>
      </c>
      <c r="C2838" s="772" t="s">
        <v>3638</v>
      </c>
      <c r="D2838" s="799" t="str" cm="1">
        <f t="array" aca="1" ref="D2838" ca="1">IFERROR(_xlfn.FORMULATEXT(INDIRECT("'" &amp; Audit_Calc_Auto[[#This Row],[Feuille]] &amp; "'!" &amp; Audit_Calc_Auto[[#This Row],[Cellule]])),"(pas de formule)")</f>
        <v>=SI(N(A149);ARRONDI(SI(OU(B149="";B149=0);0;(D149/B149*C149));2);0)</v>
      </c>
      <c r="E2838" t="str">
        <f ca="1">IF(Audit_Calc_Auto[[#This Row],[Formule actuelle]]="(pas de formule)","SANS FORMULE",IF(Audit_Calc_Auto[[#This Row],[Formule actuelle]]=Audit_Calc_Auto[[#This Row],[Formule attendue]],"OK","MODIFIE"))</f>
        <v>OK</v>
      </c>
    </row>
    <row r="2839" spans="1:5" x14ac:dyDescent="0.25">
      <c r="A2839" s="770" t="s">
        <v>506</v>
      </c>
      <c r="B2839" s="770" t="s">
        <v>2282</v>
      </c>
      <c r="C2839" s="772" t="s">
        <v>3639</v>
      </c>
      <c r="D2839" s="799" t="str" cm="1">
        <f t="array" aca="1" ref="D2839" ca="1">IFERROR(_xlfn.FORMULATEXT(INDIRECT("'" &amp; Audit_Calc_Auto[[#This Row],[Feuille]] &amp; "'!" &amp; Audit_Calc_Auto[[#This Row],[Cellule]])),"(pas de formule)")</f>
        <v>=SI($C$8="A RENSEIGNER";"Renseigner cellule C8";SIERREUR(ARRONDI(SI($C$8="NON";0;RECHERCHE(ANNEE(A149);$C$10:K$10;$C$13:K$13)*B149);2);0))</v>
      </c>
      <c r="E2839" t="str">
        <f ca="1">IF(Audit_Calc_Auto[[#This Row],[Formule actuelle]]="(pas de formule)","SANS FORMULE",IF(Audit_Calc_Auto[[#This Row],[Formule actuelle]]=Audit_Calc_Auto[[#This Row],[Formule attendue]],"OK","MODIFIE"))</f>
        <v>OK</v>
      </c>
    </row>
    <row r="2840" spans="1:5" x14ac:dyDescent="0.25">
      <c r="A2840" s="770" t="s">
        <v>506</v>
      </c>
      <c r="B2840" s="770" t="s">
        <v>2283</v>
      </c>
      <c r="C2840" s="772" t="s">
        <v>3640</v>
      </c>
      <c r="D2840" s="799" t="str" cm="1">
        <f t="array" aca="1" ref="D2840" ca="1">IFERROR(_xlfn.FORMULATEXT(INDIRECT("'" &amp; Audit_Calc_Auto[[#This Row],[Feuille]] &amp; "'!" &amp; Audit_Calc_Auto[[#This Row],[Cellule]])),"(pas de formule)")</f>
        <v>=SI($C$8="A RENSEIGNER";"Renseigner cellule C8";SI(N(A149);ARRONDI(B149-C149+D149-E149-SI(G149&gt;=0;SI(F149-G149&lt;0;-(F149-G149);0))-H149;2);0))</v>
      </c>
      <c r="E2840" t="str">
        <f ca="1">IF(Audit_Calc_Auto[[#This Row],[Formule actuelle]]="(pas de formule)","SANS FORMULE",IF(Audit_Calc_Auto[[#This Row],[Formule actuelle]]=Audit_Calc_Auto[[#This Row],[Formule attendue]],"OK","MODIFIE"))</f>
        <v>OK</v>
      </c>
    </row>
    <row r="2841" spans="1:5" x14ac:dyDescent="0.25">
      <c r="A2841" s="770" t="s">
        <v>506</v>
      </c>
      <c r="B2841" s="770" t="s">
        <v>2284</v>
      </c>
      <c r="C2841" s="772" t="s">
        <v>3641</v>
      </c>
      <c r="D2841" s="799" t="str" cm="1">
        <f t="array" aca="1" ref="D2841" ca="1">IFERROR(_xlfn.FORMULATEXT(INDIRECT("'" &amp; Audit_Calc_Auto[[#This Row],[Feuille]] &amp; "'!" &amp; Audit_Calc_Auto[[#This Row],[Cellule]])),"(pas de formule)")</f>
        <v>=SIERREUR(SI(I149="";"";ARRONDI(SI($K$137="Pourcentage_temps_projet";I149*K149;$I$151/$J$151*K149);2));"")</v>
      </c>
      <c r="E2841" t="str">
        <f ca="1">IF(Audit_Calc_Auto[[#This Row],[Formule actuelle]]="(pas de formule)","SANS FORMULE",IF(Audit_Calc_Auto[[#This Row],[Formule actuelle]]=Audit_Calc_Auto[[#This Row],[Formule attendue]],"OK","MODIFIE"))</f>
        <v>OK</v>
      </c>
    </row>
    <row r="2842" spans="1:5" x14ac:dyDescent="0.25">
      <c r="A2842" s="770" t="s">
        <v>506</v>
      </c>
      <c r="B2842" s="770" t="s">
        <v>2285</v>
      </c>
      <c r="C2842" s="772" t="s">
        <v>3642</v>
      </c>
      <c r="D2842" s="799" t="str" cm="1">
        <f t="array" aca="1" ref="D2842" ca="1">IFERROR(_xlfn.FORMULATEXT(INDIRECT("'" &amp; Audit_Calc_Auto[[#This Row],[Feuille]] &amp; "'!" &amp; Audit_Calc_Auto[[#This Row],[Cellule]])),"(pas de formule)")</f>
        <v>=SI(N(A150);ARRONDI(SI(OU(B150="";B150=0);0;(D150/B150*C150));2);0)</v>
      </c>
      <c r="E2842" t="str">
        <f ca="1">IF(Audit_Calc_Auto[[#This Row],[Formule actuelle]]="(pas de formule)","SANS FORMULE",IF(Audit_Calc_Auto[[#This Row],[Formule actuelle]]=Audit_Calc_Auto[[#This Row],[Formule attendue]],"OK","MODIFIE"))</f>
        <v>OK</v>
      </c>
    </row>
    <row r="2843" spans="1:5" x14ac:dyDescent="0.25">
      <c r="A2843" s="770" t="s">
        <v>506</v>
      </c>
      <c r="B2843" s="770" t="s">
        <v>2286</v>
      </c>
      <c r="C2843" s="772" t="s">
        <v>3643</v>
      </c>
      <c r="D2843" s="799" t="str" cm="1">
        <f t="array" aca="1" ref="D2843" ca="1">IFERROR(_xlfn.FORMULATEXT(INDIRECT("'" &amp; Audit_Calc_Auto[[#This Row],[Feuille]] &amp; "'!" &amp; Audit_Calc_Auto[[#This Row],[Cellule]])),"(pas de formule)")</f>
        <v>=SI($C$8="A RENSEIGNER";"Renseigner cellule C8";SIERREUR(ARRONDI(SI($C$8="NON";0;RECHERCHE(ANNEE(A150);$C$10:K$10;$C$13:K$13)*B150);2);0))</v>
      </c>
      <c r="E2843" t="str">
        <f ca="1">IF(Audit_Calc_Auto[[#This Row],[Formule actuelle]]="(pas de formule)","SANS FORMULE",IF(Audit_Calc_Auto[[#This Row],[Formule actuelle]]=Audit_Calc_Auto[[#This Row],[Formule attendue]],"OK","MODIFIE"))</f>
        <v>OK</v>
      </c>
    </row>
    <row r="2844" spans="1:5" x14ac:dyDescent="0.25">
      <c r="A2844" s="770" t="s">
        <v>506</v>
      </c>
      <c r="B2844" s="770" t="s">
        <v>2287</v>
      </c>
      <c r="C2844" s="772" t="s">
        <v>3644</v>
      </c>
      <c r="D2844" s="799" t="str" cm="1">
        <f t="array" aca="1" ref="D2844" ca="1">IFERROR(_xlfn.FORMULATEXT(INDIRECT("'" &amp; Audit_Calc_Auto[[#This Row],[Feuille]] &amp; "'!" &amp; Audit_Calc_Auto[[#This Row],[Cellule]])),"(pas de formule)")</f>
        <v>=SI($C$8="A RENSEIGNER";"Renseigner cellule C8";SI(N(A150);ARRONDI(B150-C150+D150-E150-SI(G150&gt;=0;SI(F150-G150&lt;0;-(F150-G150);0))-H150;2);0))</v>
      </c>
      <c r="E2844" t="str">
        <f ca="1">IF(Audit_Calc_Auto[[#This Row],[Formule actuelle]]="(pas de formule)","SANS FORMULE",IF(Audit_Calc_Auto[[#This Row],[Formule actuelle]]=Audit_Calc_Auto[[#This Row],[Formule attendue]],"OK","MODIFIE"))</f>
        <v>OK</v>
      </c>
    </row>
    <row r="2845" spans="1:5" x14ac:dyDescent="0.25">
      <c r="A2845" s="770" t="s">
        <v>506</v>
      </c>
      <c r="B2845" s="770" t="s">
        <v>2288</v>
      </c>
      <c r="C2845" s="772" t="s">
        <v>3645</v>
      </c>
      <c r="D2845" s="799" t="str" cm="1">
        <f t="array" aca="1" ref="D2845" ca="1">IFERROR(_xlfn.FORMULATEXT(INDIRECT("'" &amp; Audit_Calc_Auto[[#This Row],[Feuille]] &amp; "'!" &amp; Audit_Calc_Auto[[#This Row],[Cellule]])),"(pas de formule)")</f>
        <v>=SIERREUR(SI(I150="";"";ARRONDI(SI($K$137="Pourcentage_temps_projet";I150*K150;$I$151/$J$151*K150);2));"")</v>
      </c>
      <c r="E2845" t="str">
        <f ca="1">IF(Audit_Calc_Auto[[#This Row],[Formule actuelle]]="(pas de formule)","SANS FORMULE",IF(Audit_Calc_Auto[[#This Row],[Formule actuelle]]=Audit_Calc_Auto[[#This Row],[Formule attendue]],"OK","MODIFIE"))</f>
        <v>OK</v>
      </c>
    </row>
    <row r="2846" spans="1:5" x14ac:dyDescent="0.25">
      <c r="A2846" s="770" t="s">
        <v>506</v>
      </c>
      <c r="B2846" s="770" t="s">
        <v>2289</v>
      </c>
      <c r="C2846" s="772" t="s">
        <v>3646</v>
      </c>
      <c r="D2846" s="799" t="str" cm="1">
        <f t="array" aca="1" ref="D2846" ca="1">IFERROR(_xlfn.FORMULATEXT(INDIRECT("'" &amp; Audit_Calc_Auto[[#This Row],[Feuille]] &amp; "'!" &amp; Audit_Calc_Auto[[#This Row],[Cellule]])),"(pas de formule)")</f>
        <v>=SOMME(B138:B150)</v>
      </c>
      <c r="E2846" t="str">
        <f ca="1">IF(Audit_Calc_Auto[[#This Row],[Formule actuelle]]="(pas de formule)","SANS FORMULE",IF(Audit_Calc_Auto[[#This Row],[Formule actuelle]]=Audit_Calc_Auto[[#This Row],[Formule attendue]],"OK","MODIFIE"))</f>
        <v>OK</v>
      </c>
    </row>
    <row r="2847" spans="1:5" x14ac:dyDescent="0.25">
      <c r="A2847" s="770" t="s">
        <v>506</v>
      </c>
      <c r="B2847" s="770" t="s">
        <v>1979</v>
      </c>
      <c r="C2847" s="772" t="s">
        <v>3647</v>
      </c>
      <c r="D2847" s="799" t="str" cm="1">
        <f t="array" aca="1" ref="D2847" ca="1">IFERROR(_xlfn.FORMULATEXT(INDIRECT("'" &amp; Audit_Calc_Auto[[#This Row],[Feuille]] &amp; "'!" &amp; Audit_Calc_Auto[[#This Row],[Cellule]])),"(pas de formule)")</f>
        <v>=SOMME(C138:C150)</v>
      </c>
      <c r="E2847" t="str">
        <f ca="1">IF(Audit_Calc_Auto[[#This Row],[Formule actuelle]]="(pas de formule)","SANS FORMULE",IF(Audit_Calc_Auto[[#This Row],[Formule actuelle]]=Audit_Calc_Auto[[#This Row],[Formule attendue]],"OK","MODIFIE"))</f>
        <v>OK</v>
      </c>
    </row>
    <row r="2848" spans="1:5" x14ac:dyDescent="0.25">
      <c r="A2848" s="770" t="s">
        <v>506</v>
      </c>
      <c r="B2848" s="770" t="s">
        <v>2290</v>
      </c>
      <c r="C2848" s="772" t="s">
        <v>3648</v>
      </c>
      <c r="D2848" s="799" t="str" cm="1">
        <f t="array" aca="1" ref="D2848" ca="1">IFERROR(_xlfn.FORMULATEXT(INDIRECT("'" &amp; Audit_Calc_Auto[[#This Row],[Feuille]] &amp; "'!" &amp; Audit_Calc_Auto[[#This Row],[Cellule]])),"(pas de formule)")</f>
        <v>=SOMME(D138:D150)</v>
      </c>
      <c r="E2848" t="str">
        <f ca="1">IF(Audit_Calc_Auto[[#This Row],[Formule actuelle]]="(pas de formule)","SANS FORMULE",IF(Audit_Calc_Auto[[#This Row],[Formule actuelle]]=Audit_Calc_Auto[[#This Row],[Formule attendue]],"OK","MODIFIE"))</f>
        <v>OK</v>
      </c>
    </row>
    <row r="2849" spans="1:5" x14ac:dyDescent="0.25">
      <c r="A2849" s="770" t="s">
        <v>506</v>
      </c>
      <c r="B2849" s="770" t="s">
        <v>2291</v>
      </c>
      <c r="C2849" s="772" t="s">
        <v>3649</v>
      </c>
      <c r="D2849" s="799" t="str" cm="1">
        <f t="array" aca="1" ref="D2849" ca="1">IFERROR(_xlfn.FORMULATEXT(INDIRECT("'" &amp; Audit_Calc_Auto[[#This Row],[Feuille]] &amp; "'!" &amp; Audit_Calc_Auto[[#This Row],[Cellule]])),"(pas de formule)")</f>
        <v>=SOMME(E138:E150)</v>
      </c>
      <c r="E2849" t="str">
        <f ca="1">IF(Audit_Calc_Auto[[#This Row],[Formule actuelle]]="(pas de formule)","SANS FORMULE",IF(Audit_Calc_Auto[[#This Row],[Formule actuelle]]=Audit_Calc_Auto[[#This Row],[Formule attendue]],"OK","MODIFIE"))</f>
        <v>OK</v>
      </c>
    </row>
    <row r="2850" spans="1:5" x14ac:dyDescent="0.25">
      <c r="A2850" s="770" t="s">
        <v>506</v>
      </c>
      <c r="B2850" s="770" t="s">
        <v>2292</v>
      </c>
      <c r="C2850" s="772" t="s">
        <v>3650</v>
      </c>
      <c r="D2850" s="799" t="str" cm="1">
        <f t="array" aca="1" ref="D2850" ca="1">IFERROR(_xlfn.FORMULATEXT(INDIRECT("'" &amp; Audit_Calc_Auto[[#This Row],[Feuille]] &amp; "'!" &amp; Audit_Calc_Auto[[#This Row],[Cellule]])),"(pas de formule)")</f>
        <v>=SOMME(F138:F150)</v>
      </c>
      <c r="E2850" t="str">
        <f ca="1">IF(Audit_Calc_Auto[[#This Row],[Formule actuelle]]="(pas de formule)","SANS FORMULE",IF(Audit_Calc_Auto[[#This Row],[Formule actuelle]]=Audit_Calc_Auto[[#This Row],[Formule attendue]],"OK","MODIFIE"))</f>
        <v>OK</v>
      </c>
    </row>
    <row r="2851" spans="1:5" x14ac:dyDescent="0.25">
      <c r="A2851" s="770" t="s">
        <v>506</v>
      </c>
      <c r="B2851" s="770" t="s">
        <v>2293</v>
      </c>
      <c r="C2851" s="772" t="s">
        <v>3651</v>
      </c>
      <c r="D2851" s="799" t="str" cm="1">
        <f t="array" aca="1" ref="D2851" ca="1">IFERROR(_xlfn.FORMULATEXT(INDIRECT("'" &amp; Audit_Calc_Auto[[#This Row],[Feuille]] &amp; "'!" &amp; Audit_Calc_Auto[[#This Row],[Cellule]])),"(pas de formule)")</f>
        <v>=SOMME(G138:G150)</v>
      </c>
      <c r="E2851" t="str">
        <f ca="1">IF(Audit_Calc_Auto[[#This Row],[Formule actuelle]]="(pas de formule)","SANS FORMULE",IF(Audit_Calc_Auto[[#This Row],[Formule actuelle]]=Audit_Calc_Auto[[#This Row],[Formule attendue]],"OK","MODIFIE"))</f>
        <v>OK</v>
      </c>
    </row>
    <row r="2852" spans="1:5" x14ac:dyDescent="0.25">
      <c r="A2852" s="770" t="s">
        <v>506</v>
      </c>
      <c r="B2852" s="770" t="s">
        <v>2294</v>
      </c>
      <c r="C2852" s="772" t="s">
        <v>3652</v>
      </c>
      <c r="D2852" s="799" t="str" cm="1">
        <f t="array" aca="1" ref="D2852" ca="1">IFERROR(_xlfn.FORMULATEXT(INDIRECT("'" &amp; Audit_Calc_Auto[[#This Row],[Feuille]] &amp; "'!" &amp; Audit_Calc_Auto[[#This Row],[Cellule]])),"(pas de formule)")</f>
        <v>=SOMME(H138:H150)</v>
      </c>
      <c r="E2852" t="str">
        <f ca="1">IF(Audit_Calc_Auto[[#This Row],[Formule actuelle]]="(pas de formule)","SANS FORMULE",IF(Audit_Calc_Auto[[#This Row],[Formule actuelle]]=Audit_Calc_Auto[[#This Row],[Formule attendue]],"OK","MODIFIE"))</f>
        <v>OK</v>
      </c>
    </row>
    <row r="2853" spans="1:5" x14ac:dyDescent="0.25">
      <c r="A2853" s="770" t="s">
        <v>506</v>
      </c>
      <c r="B2853" s="770" t="s">
        <v>2295</v>
      </c>
      <c r="C2853" s="772" t="s">
        <v>3653</v>
      </c>
      <c r="D2853" s="799" t="str" cm="1">
        <f t="array" aca="1" ref="D2853" ca="1">IFERROR(_xlfn.FORMULATEXT(INDIRECT("'" &amp; Audit_Calc_Auto[[#This Row],[Feuille]] &amp; "'!" &amp; Audit_Calc_Auto[[#This Row],[Cellule]])),"(pas de formule)")</f>
        <v>=SOMME(I138:I150)</v>
      </c>
      <c r="E2853" t="str">
        <f ca="1">IF(Audit_Calc_Auto[[#This Row],[Formule actuelle]]="(pas de formule)","SANS FORMULE",IF(Audit_Calc_Auto[[#This Row],[Formule actuelle]]=Audit_Calc_Auto[[#This Row],[Formule attendue]],"OK","MODIFIE"))</f>
        <v>OK</v>
      </c>
    </row>
    <row r="2854" spans="1:5" x14ac:dyDescent="0.25">
      <c r="A2854" s="770" t="s">
        <v>506</v>
      </c>
      <c r="B2854" s="770" t="s">
        <v>2296</v>
      </c>
      <c r="C2854" s="772" t="s">
        <v>3654</v>
      </c>
      <c r="D2854" s="799" t="str" cm="1">
        <f t="array" aca="1" ref="D2854" ca="1">IFERROR(_xlfn.FORMULATEXT(INDIRECT("'" &amp; Audit_Calc_Auto[[#This Row],[Feuille]] &amp; "'!" &amp; Audit_Calc_Auto[[#This Row],[Cellule]])),"(pas de formule)")</f>
        <v>=SI(K137="Jours_projet";218/12*NB.SI(I138:I150;"&gt;"&amp;0);ARRONDI((1607/12*NB.SI(I138:I150;"&gt;"&amp;0));2))</v>
      </c>
      <c r="E2854" t="str">
        <f ca="1">IF(Audit_Calc_Auto[[#This Row],[Formule actuelle]]="(pas de formule)","SANS FORMULE",IF(Audit_Calc_Auto[[#This Row],[Formule actuelle]]=Audit_Calc_Auto[[#This Row],[Formule attendue]],"OK","MODIFIE"))</f>
        <v>OK</v>
      </c>
    </row>
    <row r="2855" spans="1:5" x14ac:dyDescent="0.25">
      <c r="A2855" s="770" t="s">
        <v>506</v>
      </c>
      <c r="B2855" s="770" t="s">
        <v>2297</v>
      </c>
      <c r="C2855" s="772" t="s">
        <v>3655</v>
      </c>
      <c r="D2855" s="799" t="str" cm="1">
        <f t="array" aca="1" ref="D2855" ca="1">IFERROR(_xlfn.FORMULATEXT(INDIRECT("'" &amp; Audit_Calc_Auto[[#This Row],[Feuille]] &amp; "'!" &amp; Audit_Calc_Auto[[#This Row],[Cellule]])),"(pas de formule)")</f>
        <v>=MAX(0;SOMME(L138:L150))</v>
      </c>
      <c r="E2855" t="str">
        <f ca="1">IF(Audit_Calc_Auto[[#This Row],[Formule actuelle]]="(pas de formule)","SANS FORMULE",IF(Audit_Calc_Auto[[#This Row],[Formule actuelle]]=Audit_Calc_Auto[[#This Row],[Formule attendue]],"OK","MODIFIE"))</f>
        <v>OK</v>
      </c>
    </row>
    <row r="2856" spans="1:5" x14ac:dyDescent="0.25">
      <c r="A2856" s="770" t="s">
        <v>506</v>
      </c>
      <c r="B2856" s="770" t="s">
        <v>2298</v>
      </c>
      <c r="C2856" s="772" t="s">
        <v>3656</v>
      </c>
      <c r="D2856" s="799" t="str" cm="1">
        <f t="array" aca="1" ref="D2856" ca="1">IFERROR(_xlfn.FORMULATEXT(INDIRECT("'" &amp; Audit_Calc_Auto[[#This Row],[Feuille]] &amp; "'!" &amp; Audit_Calc_Auto[[#This Row],[Cellule]])),"(pas de formule)")</f>
        <v>=SI(MIN(M138:M150)&lt;1/1/2014;"";MIN(M138:M150))</v>
      </c>
      <c r="E2856" t="str">
        <f ca="1">IF(Audit_Calc_Auto[[#This Row],[Formule actuelle]]="(pas de formule)","SANS FORMULE",IF(Audit_Calc_Auto[[#This Row],[Formule actuelle]]=Audit_Calc_Auto[[#This Row],[Formule attendue]],"OK","MODIFIE"))</f>
        <v>OK</v>
      </c>
    </row>
    <row r="2857" spans="1:5" x14ac:dyDescent="0.25">
      <c r="A2857" s="770" t="s">
        <v>506</v>
      </c>
      <c r="B2857" s="770" t="s">
        <v>2299</v>
      </c>
      <c r="C2857" s="772" t="s">
        <v>3657</v>
      </c>
      <c r="D2857" s="799" t="str" cm="1">
        <f t="array" aca="1" ref="D2857" ca="1">IFERROR(_xlfn.FORMULATEXT(INDIRECT("'" &amp; Audit_Calc_Auto[[#This Row],[Feuille]] &amp; "'!" &amp; Audit_Calc_Auto[[#This Row],[Cellule]])),"(pas de formule)")</f>
        <v>=SI(MAX(N137:N149)&lt;1/1/2014;"";MAX(N137:N149))</v>
      </c>
      <c r="E2857" t="str">
        <f ca="1">IF(Audit_Calc_Auto[[#This Row],[Formule actuelle]]="(pas de formule)","SANS FORMULE",IF(Audit_Calc_Auto[[#This Row],[Formule actuelle]]=Audit_Calc_Auto[[#This Row],[Formule attendue]],"OK","MODIFIE"))</f>
        <v>OK</v>
      </c>
    </row>
    <row r="2858" spans="1:5" x14ac:dyDescent="0.25">
      <c r="A2858" s="770" t="s">
        <v>506</v>
      </c>
      <c r="B2858" s="770" t="s">
        <v>2300</v>
      </c>
      <c r="C2858" s="772" t="s">
        <v>3658</v>
      </c>
      <c r="D2858" s="799" t="str" cm="1">
        <f t="array" aca="1" ref="D2858"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2858" t="str">
        <f ca="1">IF(Audit_Calc_Auto[[#This Row],[Formule actuelle]]="(pas de formule)","SANS FORMULE",IF(Audit_Calc_Auto[[#This Row],[Formule actuelle]]=Audit_Calc_Auto[[#This Row],[Formule attendue]],"OK","MODIFIE"))</f>
        <v>OK</v>
      </c>
    </row>
    <row r="2859" spans="1:5" x14ac:dyDescent="0.25">
      <c r="A2859" s="770" t="s">
        <v>506</v>
      </c>
      <c r="B2859" s="770" t="s">
        <v>2301</v>
      </c>
      <c r="C2859" s="772" t="s">
        <v>3659</v>
      </c>
      <c r="D2859" s="799" t="str" cm="1">
        <f t="array" aca="1" ref="D2859"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2859" t="str">
        <f ca="1">IF(Audit_Calc_Auto[[#This Row],[Formule actuelle]]="(pas de formule)","SANS FORMULE",IF(Audit_Calc_Auto[[#This Row],[Formule actuelle]]=Audit_Calc_Auto[[#This Row],[Formule attendue]],"OK","MODIFIE"))</f>
        <v>OK</v>
      </c>
    </row>
    <row r="2860" spans="1:5" x14ac:dyDescent="0.25">
      <c r="A2860" s="770" t="s">
        <v>506</v>
      </c>
      <c r="B2860" s="770" t="s">
        <v>2302</v>
      </c>
      <c r="C2860" s="772" t="s">
        <v>3660</v>
      </c>
      <c r="D2860" s="799" t="str" cm="1">
        <f t="array" aca="1" ref="D2860" ca="1">IFERROR(_xlfn.FORMULATEXT(INDIRECT("'" &amp; Audit_Calc_Auto[[#This Row],[Feuille]] &amp; "'!" &amp; Audit_Calc_Auto[[#This Row],[Cellule]])),"(pas de formule)")</f>
        <v>=SI(K151&lt;&gt;0;"Ci-dessus IJSS à déduire des dépenses retenues sur le projet";"**Se référer à l'onglet NOTICE EXPLICATIVE pour vous aider")</v>
      </c>
      <c r="E2860" t="str">
        <f ca="1">IF(Audit_Calc_Auto[[#This Row],[Formule actuelle]]="(pas de formule)","SANS FORMULE",IF(Audit_Calc_Auto[[#This Row],[Formule actuelle]]=Audit_Calc_Auto[[#This Row],[Formule attendue]],"OK","MODIFIE"))</f>
        <v>OK</v>
      </c>
    </row>
    <row r="2861" spans="1:5" x14ac:dyDescent="0.25">
      <c r="A2861" s="770" t="s">
        <v>506</v>
      </c>
      <c r="B2861" s="770" t="s">
        <v>2303</v>
      </c>
      <c r="C2861" s="772" t="s">
        <v>2089</v>
      </c>
      <c r="D2861" s="799" t="str" cm="1">
        <f t="array" aca="1" ref="D2861" ca="1">IFERROR(_xlfn.FORMULATEXT(INDIRECT("'" &amp; Audit_Calc_Auto[[#This Row],[Feuille]] &amp; "'!" &amp; Audit_Calc_Auto[[#This Row],[Cellule]])),"(pas de formule)")</f>
        <v>='Etat récapitulatif des dépenses'!$D$4</v>
      </c>
      <c r="E2861" t="str">
        <f ca="1">IF(Audit_Calc_Auto[[#This Row],[Formule actuelle]]="(pas de formule)","SANS FORMULE",IF(Audit_Calc_Auto[[#This Row],[Formule actuelle]]=Audit_Calc_Auto[[#This Row],[Formule attendue]],"OK","MODIFIE"))</f>
        <v>OK</v>
      </c>
    </row>
    <row r="2862" spans="1:5" x14ac:dyDescent="0.25">
      <c r="A2862" s="770" t="s">
        <v>506</v>
      </c>
      <c r="B2862" s="770" t="s">
        <v>2304</v>
      </c>
      <c r="C2862" s="772" t="s">
        <v>2091</v>
      </c>
      <c r="D2862" s="799" t="str" cm="1">
        <f t="array" aca="1" ref="D2862" ca="1">IFERROR(_xlfn.FORMULATEXT(INDIRECT("'" &amp; Audit_Calc_Auto[[#This Row],[Feuille]] &amp; "'!" &amp; Audit_Calc_Auto[[#This Row],[Cellule]])),"(pas de formule)")</f>
        <v>='Etat récapitulatif des dépenses'!$J$3</v>
      </c>
      <c r="E2862" t="str">
        <f ca="1">IF(Audit_Calc_Auto[[#This Row],[Formule actuelle]]="(pas de formule)","SANS FORMULE",IF(Audit_Calc_Auto[[#This Row],[Formule actuelle]]=Audit_Calc_Auto[[#This Row],[Formule attendue]],"OK","MODIFIE"))</f>
        <v>OK</v>
      </c>
    </row>
    <row r="2863" spans="1:5" x14ac:dyDescent="0.25">
      <c r="A2863" s="770" t="s">
        <v>506</v>
      </c>
      <c r="B2863" s="770" t="s">
        <v>2305</v>
      </c>
      <c r="C2863" s="772" t="s">
        <v>2306</v>
      </c>
      <c r="D2863" s="799" t="str" cm="1">
        <f t="array" aca="1" ref="D2863" ca="1">IFERROR(_xlfn.FORMULATEXT(INDIRECT("'" &amp; Audit_Calc_Auto[[#This Row],[Feuille]] &amp; "'!" &amp; Audit_Calc_Auto[[#This Row],[Cellule]])),"(pas de formule)")</f>
        <v>=A155</v>
      </c>
      <c r="E2863" t="str">
        <f ca="1">IF(Audit_Calc_Auto[[#This Row],[Formule actuelle]]="(pas de formule)","SANS FORMULE",IF(Audit_Calc_Auto[[#This Row],[Formule actuelle]]=Audit_Calc_Auto[[#This Row],[Formule attendue]],"OK","MODIFIE"))</f>
        <v>OK</v>
      </c>
    </row>
    <row r="2864" spans="1:5" x14ac:dyDescent="0.25">
      <c r="A2864" s="770" t="s">
        <v>506</v>
      </c>
      <c r="B2864" s="770" t="s">
        <v>2307</v>
      </c>
      <c r="C2864" s="772" t="s">
        <v>3661</v>
      </c>
      <c r="D2864" s="799" t="str" cm="1">
        <f t="array" aca="1" ref="D2864" ca="1">IFERROR(_xlfn.FORMULATEXT(INDIRECT("'" &amp; Audit_Calc_Auto[[#This Row],[Feuille]] &amp; "'!" &amp; Audit_Calc_Auto[[#This Row],[Cellule]])),"(pas de formule)")</f>
        <v>=SI(N(A158);ARRONDI(SI(OU(B158="";B158=0);0;(D158/B158*C158));2);0)</v>
      </c>
      <c r="E2864" t="str">
        <f ca="1">IF(Audit_Calc_Auto[[#This Row],[Formule actuelle]]="(pas de formule)","SANS FORMULE",IF(Audit_Calc_Auto[[#This Row],[Formule actuelle]]=Audit_Calc_Auto[[#This Row],[Formule attendue]],"OK","MODIFIE"))</f>
        <v>OK</v>
      </c>
    </row>
    <row r="2865" spans="1:5" x14ac:dyDescent="0.25">
      <c r="A2865" s="770" t="s">
        <v>506</v>
      </c>
      <c r="B2865" s="770" t="s">
        <v>2308</v>
      </c>
      <c r="C2865" s="772" t="s">
        <v>3662</v>
      </c>
      <c r="D2865" s="799" t="str" cm="1">
        <f t="array" aca="1" ref="D2865" ca="1">IFERROR(_xlfn.FORMULATEXT(INDIRECT("'" &amp; Audit_Calc_Auto[[#This Row],[Feuille]] &amp; "'!" &amp; Audit_Calc_Auto[[#This Row],[Cellule]])),"(pas de formule)")</f>
        <v>=SI($C$8="A RENSEIGNER";"Renseigner cellule C8";SIERREUR(ARRONDI(SI($C$8="NON";0;RECHERCHE(ANNEE(A158);$C$10:K$10;$C$13:K$13)*B158);2);0))</v>
      </c>
      <c r="E2865" t="str">
        <f ca="1">IF(Audit_Calc_Auto[[#This Row],[Formule actuelle]]="(pas de formule)","SANS FORMULE",IF(Audit_Calc_Auto[[#This Row],[Formule actuelle]]=Audit_Calc_Auto[[#This Row],[Formule attendue]],"OK","MODIFIE"))</f>
        <v>OK</v>
      </c>
    </row>
    <row r="2866" spans="1:5" x14ac:dyDescent="0.25">
      <c r="A2866" s="770" t="s">
        <v>506</v>
      </c>
      <c r="B2866" s="770" t="s">
        <v>2309</v>
      </c>
      <c r="C2866" s="772" t="s">
        <v>3663</v>
      </c>
      <c r="D2866" s="799" t="str" cm="1">
        <f t="array" aca="1" ref="D2866" ca="1">IFERROR(_xlfn.FORMULATEXT(INDIRECT("'" &amp; Audit_Calc_Auto[[#This Row],[Feuille]] &amp; "'!" &amp; Audit_Calc_Auto[[#This Row],[Cellule]])),"(pas de formule)")</f>
        <v>=SI($C$8="A RENSEIGNER";"Renseigner cellule C8";SI(N(A158);ARRONDI(B158-C158+D158-E158-SI(G158&gt;=0;SI(F158-G158&lt;0;-(F158-G158);0))-H158;2);0))</v>
      </c>
      <c r="E2866" t="str">
        <f ca="1">IF(Audit_Calc_Auto[[#This Row],[Formule actuelle]]="(pas de formule)","SANS FORMULE",IF(Audit_Calc_Auto[[#This Row],[Formule actuelle]]=Audit_Calc_Auto[[#This Row],[Formule attendue]],"OK","MODIFIE"))</f>
        <v>OK</v>
      </c>
    </row>
    <row r="2867" spans="1:5" x14ac:dyDescent="0.25">
      <c r="A2867" s="770" t="s">
        <v>506</v>
      </c>
      <c r="B2867" s="770" t="s">
        <v>2310</v>
      </c>
      <c r="C2867" s="772" t="s">
        <v>3664</v>
      </c>
      <c r="D2867" s="799" t="str" cm="1">
        <f t="array" aca="1" ref="D2867" ca="1">IFERROR(_xlfn.FORMULATEXT(INDIRECT("'" &amp; Audit_Calc_Auto[[#This Row],[Feuille]] &amp; "'!" &amp; Audit_Calc_Auto[[#This Row],[Cellule]])),"(pas de formule)")</f>
        <v>=SIERREUR(SI(I158="";"";ARRONDI(SI($K$157="Pourcentage_temps_projet";I158*K158;$I$171/$J$171*K158);2));"")</v>
      </c>
      <c r="E2867" t="str">
        <f ca="1">IF(Audit_Calc_Auto[[#This Row],[Formule actuelle]]="(pas de formule)","SANS FORMULE",IF(Audit_Calc_Auto[[#This Row],[Formule actuelle]]=Audit_Calc_Auto[[#This Row],[Formule attendue]],"OK","MODIFIE"))</f>
        <v>OK</v>
      </c>
    </row>
    <row r="2868" spans="1:5" x14ac:dyDescent="0.25">
      <c r="A2868" s="770" t="s">
        <v>506</v>
      </c>
      <c r="B2868" s="770" t="s">
        <v>2311</v>
      </c>
      <c r="C2868" s="772" t="s">
        <v>3665</v>
      </c>
      <c r="D2868" s="799" t="str" cm="1">
        <f t="array" aca="1" ref="D2868" ca="1">IFERROR(_xlfn.FORMULATEXT(INDIRECT("'" &amp; Audit_Calc_Auto[[#This Row],[Feuille]] &amp; "'!" &amp; Audit_Calc_Auto[[#This Row],[Cellule]])),"(pas de formule)")</f>
        <v>=SI(N(A159);ARRONDI(SI(OU(B159="";B159=0);0;(D159/B159*C159));2);0)</v>
      </c>
      <c r="E2868" t="str">
        <f ca="1">IF(Audit_Calc_Auto[[#This Row],[Formule actuelle]]="(pas de formule)","SANS FORMULE",IF(Audit_Calc_Auto[[#This Row],[Formule actuelle]]=Audit_Calc_Auto[[#This Row],[Formule attendue]],"OK","MODIFIE"))</f>
        <v>OK</v>
      </c>
    </row>
    <row r="2869" spans="1:5" x14ac:dyDescent="0.25">
      <c r="A2869" s="770" t="s">
        <v>506</v>
      </c>
      <c r="B2869" s="770" t="s">
        <v>2312</v>
      </c>
      <c r="C2869" s="772" t="s">
        <v>3666</v>
      </c>
      <c r="D2869" s="799" t="str" cm="1">
        <f t="array" aca="1" ref="D2869" ca="1">IFERROR(_xlfn.FORMULATEXT(INDIRECT("'" &amp; Audit_Calc_Auto[[#This Row],[Feuille]] &amp; "'!" &amp; Audit_Calc_Auto[[#This Row],[Cellule]])),"(pas de formule)")</f>
        <v>=SI($C$8="A RENSEIGNER";"Renseigner cellule C8";SIERREUR(ARRONDI(SI($C$8="NON";0;RECHERCHE(ANNEE(A159);$C$10:K$10;$C$13:K$13)*B159);2);0))</v>
      </c>
      <c r="E2869" t="str">
        <f ca="1">IF(Audit_Calc_Auto[[#This Row],[Formule actuelle]]="(pas de formule)","SANS FORMULE",IF(Audit_Calc_Auto[[#This Row],[Formule actuelle]]=Audit_Calc_Auto[[#This Row],[Formule attendue]],"OK","MODIFIE"))</f>
        <v>OK</v>
      </c>
    </row>
    <row r="2870" spans="1:5" x14ac:dyDescent="0.25">
      <c r="A2870" s="770" t="s">
        <v>506</v>
      </c>
      <c r="B2870" s="770" t="s">
        <v>2313</v>
      </c>
      <c r="C2870" s="772" t="s">
        <v>3667</v>
      </c>
      <c r="D2870" s="799" t="str" cm="1">
        <f t="array" aca="1" ref="D2870" ca="1">IFERROR(_xlfn.FORMULATEXT(INDIRECT("'" &amp; Audit_Calc_Auto[[#This Row],[Feuille]] &amp; "'!" &amp; Audit_Calc_Auto[[#This Row],[Cellule]])),"(pas de formule)")</f>
        <v>=SI($C$8="A RENSEIGNER";"Renseigner cellule C8";SI(N(A159);ARRONDI(B159-C159+D159-E159-SI(G159&gt;=0;SI(F159-G159&lt;0;-(F159-G159);0))-H159;2);0))</v>
      </c>
      <c r="E2870" t="str">
        <f ca="1">IF(Audit_Calc_Auto[[#This Row],[Formule actuelle]]="(pas de formule)","SANS FORMULE",IF(Audit_Calc_Auto[[#This Row],[Formule actuelle]]=Audit_Calc_Auto[[#This Row],[Formule attendue]],"OK","MODIFIE"))</f>
        <v>OK</v>
      </c>
    </row>
    <row r="2871" spans="1:5" x14ac:dyDescent="0.25">
      <c r="A2871" s="770" t="s">
        <v>506</v>
      </c>
      <c r="B2871" s="770" t="s">
        <v>2314</v>
      </c>
      <c r="C2871" s="772" t="s">
        <v>3668</v>
      </c>
      <c r="D2871" s="799" t="str" cm="1">
        <f t="array" aca="1" ref="D2871" ca="1">IFERROR(_xlfn.FORMULATEXT(INDIRECT("'" &amp; Audit_Calc_Auto[[#This Row],[Feuille]] &amp; "'!" &amp; Audit_Calc_Auto[[#This Row],[Cellule]])),"(pas de formule)")</f>
        <v>=SIERREUR(SI(I159="";"";ARRONDI(SI($K$157="Pourcentage_temps_projet";I159*K159;$I$171/$J$171*K159);2));"")</v>
      </c>
      <c r="E2871" t="str">
        <f ca="1">IF(Audit_Calc_Auto[[#This Row],[Formule actuelle]]="(pas de formule)","SANS FORMULE",IF(Audit_Calc_Auto[[#This Row],[Formule actuelle]]=Audit_Calc_Auto[[#This Row],[Formule attendue]],"OK","MODIFIE"))</f>
        <v>OK</v>
      </c>
    </row>
    <row r="2872" spans="1:5" x14ac:dyDescent="0.25">
      <c r="A2872" s="770" t="s">
        <v>506</v>
      </c>
      <c r="B2872" s="770" t="s">
        <v>2315</v>
      </c>
      <c r="C2872" s="772" t="s">
        <v>3669</v>
      </c>
      <c r="D2872" s="799" t="str" cm="1">
        <f t="array" aca="1" ref="D2872" ca="1">IFERROR(_xlfn.FORMULATEXT(INDIRECT("'" &amp; Audit_Calc_Auto[[#This Row],[Feuille]] &amp; "'!" &amp; Audit_Calc_Auto[[#This Row],[Cellule]])),"(pas de formule)")</f>
        <v>=SI(N(A160);ARRONDI(SI(OU(B160="";B160=0);0;(D160/B160*C160));2);0)</v>
      </c>
      <c r="E2872" t="str">
        <f ca="1">IF(Audit_Calc_Auto[[#This Row],[Formule actuelle]]="(pas de formule)","SANS FORMULE",IF(Audit_Calc_Auto[[#This Row],[Formule actuelle]]=Audit_Calc_Auto[[#This Row],[Formule attendue]],"OK","MODIFIE"))</f>
        <v>OK</v>
      </c>
    </row>
    <row r="2873" spans="1:5" x14ac:dyDescent="0.25">
      <c r="A2873" s="770" t="s">
        <v>506</v>
      </c>
      <c r="B2873" s="770" t="s">
        <v>2316</v>
      </c>
      <c r="C2873" s="772" t="s">
        <v>3670</v>
      </c>
      <c r="D2873" s="799" t="str" cm="1">
        <f t="array" aca="1" ref="D2873" ca="1">IFERROR(_xlfn.FORMULATEXT(INDIRECT("'" &amp; Audit_Calc_Auto[[#This Row],[Feuille]] &amp; "'!" &amp; Audit_Calc_Auto[[#This Row],[Cellule]])),"(pas de formule)")</f>
        <v>=SI($C$8="A RENSEIGNER";"Renseigner cellule C8";SIERREUR(ARRONDI(SI($C$8="NON";0;RECHERCHE(ANNEE(A160);$C$10:K$10;$C$13:K$13)*B160);2);0))</v>
      </c>
      <c r="E2873" t="str">
        <f ca="1">IF(Audit_Calc_Auto[[#This Row],[Formule actuelle]]="(pas de formule)","SANS FORMULE",IF(Audit_Calc_Auto[[#This Row],[Formule actuelle]]=Audit_Calc_Auto[[#This Row],[Formule attendue]],"OK","MODIFIE"))</f>
        <v>OK</v>
      </c>
    </row>
    <row r="2874" spans="1:5" x14ac:dyDescent="0.25">
      <c r="A2874" s="770" t="s">
        <v>506</v>
      </c>
      <c r="B2874" s="770" t="s">
        <v>2317</v>
      </c>
      <c r="C2874" s="772" t="s">
        <v>3671</v>
      </c>
      <c r="D2874" s="799" t="str" cm="1">
        <f t="array" aca="1" ref="D2874" ca="1">IFERROR(_xlfn.FORMULATEXT(INDIRECT("'" &amp; Audit_Calc_Auto[[#This Row],[Feuille]] &amp; "'!" &amp; Audit_Calc_Auto[[#This Row],[Cellule]])),"(pas de formule)")</f>
        <v>=SI($C$8="A RENSEIGNER";"Renseigner cellule C8";SI(N(A160);ARRONDI(B160-C160+D160-E160-SI(G160&gt;=0;SI(F160-G160&lt;0;-(F160-G160);0))-H160;2);0))</v>
      </c>
      <c r="E2874" t="str">
        <f ca="1">IF(Audit_Calc_Auto[[#This Row],[Formule actuelle]]="(pas de formule)","SANS FORMULE",IF(Audit_Calc_Auto[[#This Row],[Formule actuelle]]=Audit_Calc_Auto[[#This Row],[Formule attendue]],"OK","MODIFIE"))</f>
        <v>OK</v>
      </c>
    </row>
    <row r="2875" spans="1:5" x14ac:dyDescent="0.25">
      <c r="A2875" s="770" t="s">
        <v>506</v>
      </c>
      <c r="B2875" s="770" t="s">
        <v>2318</v>
      </c>
      <c r="C2875" s="772" t="s">
        <v>3672</v>
      </c>
      <c r="D2875" s="799" t="str" cm="1">
        <f t="array" aca="1" ref="D2875" ca="1">IFERROR(_xlfn.FORMULATEXT(INDIRECT("'" &amp; Audit_Calc_Auto[[#This Row],[Feuille]] &amp; "'!" &amp; Audit_Calc_Auto[[#This Row],[Cellule]])),"(pas de formule)")</f>
        <v>=SIERREUR(SI(I160="";"";ARRONDI(SI($K$157="Pourcentage_temps_projet";I160*K160;$I$171/$J$171*K160);2));"")</v>
      </c>
      <c r="E2875" t="str">
        <f ca="1">IF(Audit_Calc_Auto[[#This Row],[Formule actuelle]]="(pas de formule)","SANS FORMULE",IF(Audit_Calc_Auto[[#This Row],[Formule actuelle]]=Audit_Calc_Auto[[#This Row],[Formule attendue]],"OK","MODIFIE"))</f>
        <v>OK</v>
      </c>
    </row>
    <row r="2876" spans="1:5" x14ac:dyDescent="0.25">
      <c r="A2876" s="770" t="s">
        <v>506</v>
      </c>
      <c r="B2876" s="770" t="s">
        <v>2319</v>
      </c>
      <c r="C2876" s="772" t="s">
        <v>3673</v>
      </c>
      <c r="D2876" s="799" t="str" cm="1">
        <f t="array" aca="1" ref="D2876" ca="1">IFERROR(_xlfn.FORMULATEXT(INDIRECT("'" &amp; Audit_Calc_Auto[[#This Row],[Feuille]] &amp; "'!" &amp; Audit_Calc_Auto[[#This Row],[Cellule]])),"(pas de formule)")</f>
        <v>=SI(N(A161);ARRONDI(SI(OU(B161="";B161=0);0;(D161/B161*C161));2);0)</v>
      </c>
      <c r="E2876" t="str">
        <f ca="1">IF(Audit_Calc_Auto[[#This Row],[Formule actuelle]]="(pas de formule)","SANS FORMULE",IF(Audit_Calc_Auto[[#This Row],[Formule actuelle]]=Audit_Calc_Auto[[#This Row],[Formule attendue]],"OK","MODIFIE"))</f>
        <v>OK</v>
      </c>
    </row>
    <row r="2877" spans="1:5" x14ac:dyDescent="0.25">
      <c r="A2877" s="770" t="s">
        <v>506</v>
      </c>
      <c r="B2877" s="770" t="s">
        <v>2320</v>
      </c>
      <c r="C2877" s="772" t="s">
        <v>3674</v>
      </c>
      <c r="D2877" s="799" t="str" cm="1">
        <f t="array" aca="1" ref="D2877" ca="1">IFERROR(_xlfn.FORMULATEXT(INDIRECT("'" &amp; Audit_Calc_Auto[[#This Row],[Feuille]] &amp; "'!" &amp; Audit_Calc_Auto[[#This Row],[Cellule]])),"(pas de formule)")</f>
        <v>=SI($C$8="A RENSEIGNER";"Renseigner cellule C8";SIERREUR(ARRONDI(SI($C$8="NON";0;RECHERCHE(ANNEE(A161);$C$10:K$10;$C$13:K$13)*B161);2);0))</v>
      </c>
      <c r="E2877" t="str">
        <f ca="1">IF(Audit_Calc_Auto[[#This Row],[Formule actuelle]]="(pas de formule)","SANS FORMULE",IF(Audit_Calc_Auto[[#This Row],[Formule actuelle]]=Audit_Calc_Auto[[#This Row],[Formule attendue]],"OK","MODIFIE"))</f>
        <v>OK</v>
      </c>
    </row>
    <row r="2878" spans="1:5" x14ac:dyDescent="0.25">
      <c r="A2878" s="770" t="s">
        <v>506</v>
      </c>
      <c r="B2878" s="770" t="s">
        <v>2321</v>
      </c>
      <c r="C2878" s="772" t="s">
        <v>3675</v>
      </c>
      <c r="D2878" s="799" t="str" cm="1">
        <f t="array" aca="1" ref="D2878" ca="1">IFERROR(_xlfn.FORMULATEXT(INDIRECT("'" &amp; Audit_Calc_Auto[[#This Row],[Feuille]] &amp; "'!" &amp; Audit_Calc_Auto[[#This Row],[Cellule]])),"(pas de formule)")</f>
        <v>=SI($C$8="A RENSEIGNER";"Renseigner cellule C8";SI(N(A161);ARRONDI(B161-C161+D161-E161-SI(G161&gt;=0;SI(F161-G161&lt;0;-(F161-G161);0))-H161;2);0))</v>
      </c>
      <c r="E2878" t="str">
        <f ca="1">IF(Audit_Calc_Auto[[#This Row],[Formule actuelle]]="(pas de formule)","SANS FORMULE",IF(Audit_Calc_Auto[[#This Row],[Formule actuelle]]=Audit_Calc_Auto[[#This Row],[Formule attendue]],"OK","MODIFIE"))</f>
        <v>OK</v>
      </c>
    </row>
    <row r="2879" spans="1:5" x14ac:dyDescent="0.25">
      <c r="A2879" s="770" t="s">
        <v>506</v>
      </c>
      <c r="B2879" s="770" t="s">
        <v>2322</v>
      </c>
      <c r="C2879" s="772" t="s">
        <v>3676</v>
      </c>
      <c r="D2879" s="799" t="str" cm="1">
        <f t="array" aca="1" ref="D2879" ca="1">IFERROR(_xlfn.FORMULATEXT(INDIRECT("'" &amp; Audit_Calc_Auto[[#This Row],[Feuille]] &amp; "'!" &amp; Audit_Calc_Auto[[#This Row],[Cellule]])),"(pas de formule)")</f>
        <v>=SIERREUR(SI(I161="";"";ARRONDI(SI($K$157="Pourcentage_temps_projet";I161*K161;$I$171/$J$171*K161);2));"")</v>
      </c>
      <c r="E2879" t="str">
        <f ca="1">IF(Audit_Calc_Auto[[#This Row],[Formule actuelle]]="(pas de formule)","SANS FORMULE",IF(Audit_Calc_Auto[[#This Row],[Formule actuelle]]=Audit_Calc_Auto[[#This Row],[Formule attendue]],"OK","MODIFIE"))</f>
        <v>OK</v>
      </c>
    </row>
    <row r="2880" spans="1:5" x14ac:dyDescent="0.25">
      <c r="A2880" s="770" t="s">
        <v>506</v>
      </c>
      <c r="B2880" s="770" t="s">
        <v>2323</v>
      </c>
      <c r="C2880" s="772" t="s">
        <v>3677</v>
      </c>
      <c r="D2880" s="799" t="str" cm="1">
        <f t="array" aca="1" ref="D2880" ca="1">IFERROR(_xlfn.FORMULATEXT(INDIRECT("'" &amp; Audit_Calc_Auto[[#This Row],[Feuille]] &amp; "'!" &amp; Audit_Calc_Auto[[#This Row],[Cellule]])),"(pas de formule)")</f>
        <v>=SI(N(A162);ARRONDI(SI(OU(B162="";B162=0);0;(D162/B162*C162));2);0)</v>
      </c>
      <c r="E2880" t="str">
        <f ca="1">IF(Audit_Calc_Auto[[#This Row],[Formule actuelle]]="(pas de formule)","SANS FORMULE",IF(Audit_Calc_Auto[[#This Row],[Formule actuelle]]=Audit_Calc_Auto[[#This Row],[Formule attendue]],"OK","MODIFIE"))</f>
        <v>OK</v>
      </c>
    </row>
    <row r="2881" spans="1:5" x14ac:dyDescent="0.25">
      <c r="A2881" s="770" t="s">
        <v>506</v>
      </c>
      <c r="B2881" s="770" t="s">
        <v>2324</v>
      </c>
      <c r="C2881" s="772" t="s">
        <v>3678</v>
      </c>
      <c r="D2881" s="799" t="str" cm="1">
        <f t="array" aca="1" ref="D2881" ca="1">IFERROR(_xlfn.FORMULATEXT(INDIRECT("'" &amp; Audit_Calc_Auto[[#This Row],[Feuille]] &amp; "'!" &amp; Audit_Calc_Auto[[#This Row],[Cellule]])),"(pas de formule)")</f>
        <v>=SI($C$8="A RENSEIGNER";"Renseigner cellule C8";SIERREUR(ARRONDI(SI($C$8="NON";0;RECHERCHE(ANNEE(A162);$C$10:K$10;$C$13:K$13)*B162);2);0))</v>
      </c>
      <c r="E2881" t="str">
        <f ca="1">IF(Audit_Calc_Auto[[#This Row],[Formule actuelle]]="(pas de formule)","SANS FORMULE",IF(Audit_Calc_Auto[[#This Row],[Formule actuelle]]=Audit_Calc_Auto[[#This Row],[Formule attendue]],"OK","MODIFIE"))</f>
        <v>OK</v>
      </c>
    </row>
    <row r="2882" spans="1:5" x14ac:dyDescent="0.25">
      <c r="A2882" s="770" t="s">
        <v>506</v>
      </c>
      <c r="B2882" s="770" t="s">
        <v>2325</v>
      </c>
      <c r="C2882" s="772" t="s">
        <v>3679</v>
      </c>
      <c r="D2882" s="799" t="str" cm="1">
        <f t="array" aca="1" ref="D2882" ca="1">IFERROR(_xlfn.FORMULATEXT(INDIRECT("'" &amp; Audit_Calc_Auto[[#This Row],[Feuille]] &amp; "'!" &amp; Audit_Calc_Auto[[#This Row],[Cellule]])),"(pas de formule)")</f>
        <v>=SI($C$8="A RENSEIGNER";"Renseigner cellule C8";SI(N(A162);ARRONDI(B162-C162+D162-E162-SI(G162&gt;=0;SI(F162-G162&lt;0;-(F162-G162);0))-H162;2);0))</v>
      </c>
      <c r="E2882" t="str">
        <f ca="1">IF(Audit_Calc_Auto[[#This Row],[Formule actuelle]]="(pas de formule)","SANS FORMULE",IF(Audit_Calc_Auto[[#This Row],[Formule actuelle]]=Audit_Calc_Auto[[#This Row],[Formule attendue]],"OK","MODIFIE"))</f>
        <v>OK</v>
      </c>
    </row>
    <row r="2883" spans="1:5" x14ac:dyDescent="0.25">
      <c r="A2883" s="770" t="s">
        <v>506</v>
      </c>
      <c r="B2883" s="770" t="s">
        <v>2326</v>
      </c>
      <c r="C2883" s="772" t="s">
        <v>3680</v>
      </c>
      <c r="D2883" s="799" t="str" cm="1">
        <f t="array" aca="1" ref="D2883" ca="1">IFERROR(_xlfn.FORMULATEXT(INDIRECT("'" &amp; Audit_Calc_Auto[[#This Row],[Feuille]] &amp; "'!" &amp; Audit_Calc_Auto[[#This Row],[Cellule]])),"(pas de formule)")</f>
        <v>=SIERREUR(SI(I162="";"";ARRONDI(SI($K$157="Pourcentage_temps_projet";I162*K162;$I$171/$J$171*K162);2));"")</v>
      </c>
      <c r="E2883" t="str">
        <f ca="1">IF(Audit_Calc_Auto[[#This Row],[Formule actuelle]]="(pas de formule)","SANS FORMULE",IF(Audit_Calc_Auto[[#This Row],[Formule actuelle]]=Audit_Calc_Auto[[#This Row],[Formule attendue]],"OK","MODIFIE"))</f>
        <v>OK</v>
      </c>
    </row>
    <row r="2884" spans="1:5" x14ac:dyDescent="0.25">
      <c r="A2884" s="770" t="s">
        <v>506</v>
      </c>
      <c r="B2884" s="770" t="s">
        <v>2327</v>
      </c>
      <c r="C2884" s="772" t="s">
        <v>3681</v>
      </c>
      <c r="D2884" s="799" t="str" cm="1">
        <f t="array" aca="1" ref="D2884" ca="1">IFERROR(_xlfn.FORMULATEXT(INDIRECT("'" &amp; Audit_Calc_Auto[[#This Row],[Feuille]] &amp; "'!" &amp; Audit_Calc_Auto[[#This Row],[Cellule]])),"(pas de formule)")</f>
        <v>=SI(N(A163);ARRONDI(SI(OU(B163="";B163=0);0;(D163/B163*C163));2);0)</v>
      </c>
      <c r="E2884" t="str">
        <f ca="1">IF(Audit_Calc_Auto[[#This Row],[Formule actuelle]]="(pas de formule)","SANS FORMULE",IF(Audit_Calc_Auto[[#This Row],[Formule actuelle]]=Audit_Calc_Auto[[#This Row],[Formule attendue]],"OK","MODIFIE"))</f>
        <v>OK</v>
      </c>
    </row>
    <row r="2885" spans="1:5" x14ac:dyDescent="0.25">
      <c r="A2885" s="770" t="s">
        <v>506</v>
      </c>
      <c r="B2885" s="770" t="s">
        <v>2328</v>
      </c>
      <c r="C2885" s="772" t="s">
        <v>3682</v>
      </c>
      <c r="D2885" s="799" t="str" cm="1">
        <f t="array" aca="1" ref="D2885" ca="1">IFERROR(_xlfn.FORMULATEXT(INDIRECT("'" &amp; Audit_Calc_Auto[[#This Row],[Feuille]] &amp; "'!" &amp; Audit_Calc_Auto[[#This Row],[Cellule]])),"(pas de formule)")</f>
        <v>=SI($C$8="A RENSEIGNER";"Renseigner cellule C8";SIERREUR(ARRONDI(SI($C$8="NON";0;RECHERCHE(ANNEE(A163);$C$10:K$10;$C$13:K$13)*B163);2);0))</v>
      </c>
      <c r="E2885" t="str">
        <f ca="1">IF(Audit_Calc_Auto[[#This Row],[Formule actuelle]]="(pas de formule)","SANS FORMULE",IF(Audit_Calc_Auto[[#This Row],[Formule actuelle]]=Audit_Calc_Auto[[#This Row],[Formule attendue]],"OK","MODIFIE"))</f>
        <v>OK</v>
      </c>
    </row>
    <row r="2886" spans="1:5" x14ac:dyDescent="0.25">
      <c r="A2886" s="770" t="s">
        <v>506</v>
      </c>
      <c r="B2886" s="770" t="s">
        <v>2329</v>
      </c>
      <c r="C2886" s="772" t="s">
        <v>3683</v>
      </c>
      <c r="D2886" s="799" t="str" cm="1">
        <f t="array" aca="1" ref="D2886" ca="1">IFERROR(_xlfn.FORMULATEXT(INDIRECT("'" &amp; Audit_Calc_Auto[[#This Row],[Feuille]] &amp; "'!" &amp; Audit_Calc_Auto[[#This Row],[Cellule]])),"(pas de formule)")</f>
        <v>=SI($C$8="A RENSEIGNER";"Renseigner cellule C8";SI(N(A163);ARRONDI(B163-C163+D163-E163-SI(G163&gt;=0;SI(F163-G163&lt;0;-(F163-G163);0))-H163;2);0))</v>
      </c>
      <c r="E2886" t="str">
        <f ca="1">IF(Audit_Calc_Auto[[#This Row],[Formule actuelle]]="(pas de formule)","SANS FORMULE",IF(Audit_Calc_Auto[[#This Row],[Formule actuelle]]=Audit_Calc_Auto[[#This Row],[Formule attendue]],"OK","MODIFIE"))</f>
        <v>OK</v>
      </c>
    </row>
    <row r="2887" spans="1:5" x14ac:dyDescent="0.25">
      <c r="A2887" s="770" t="s">
        <v>506</v>
      </c>
      <c r="B2887" s="770" t="s">
        <v>2330</v>
      </c>
      <c r="C2887" s="772" t="s">
        <v>3684</v>
      </c>
      <c r="D2887" s="799" t="str" cm="1">
        <f t="array" aca="1" ref="D2887" ca="1">IFERROR(_xlfn.FORMULATEXT(INDIRECT("'" &amp; Audit_Calc_Auto[[#This Row],[Feuille]] &amp; "'!" &amp; Audit_Calc_Auto[[#This Row],[Cellule]])),"(pas de formule)")</f>
        <v>=SIERREUR(SI(I163="";"";ARRONDI(SI($K$157="Pourcentage_temps_projet";I163*K163;$I$171/$J$171*K163);2));"")</v>
      </c>
      <c r="E2887" t="str">
        <f ca="1">IF(Audit_Calc_Auto[[#This Row],[Formule actuelle]]="(pas de formule)","SANS FORMULE",IF(Audit_Calc_Auto[[#This Row],[Formule actuelle]]=Audit_Calc_Auto[[#This Row],[Formule attendue]],"OK","MODIFIE"))</f>
        <v>OK</v>
      </c>
    </row>
    <row r="2888" spans="1:5" x14ac:dyDescent="0.25">
      <c r="A2888" s="770" t="s">
        <v>506</v>
      </c>
      <c r="B2888" s="770" t="s">
        <v>2331</v>
      </c>
      <c r="C2888" s="772" t="s">
        <v>3685</v>
      </c>
      <c r="D2888" s="799" t="str" cm="1">
        <f t="array" aca="1" ref="D2888" ca="1">IFERROR(_xlfn.FORMULATEXT(INDIRECT("'" &amp; Audit_Calc_Auto[[#This Row],[Feuille]] &amp; "'!" &amp; Audit_Calc_Auto[[#This Row],[Cellule]])),"(pas de formule)")</f>
        <v>=SI(N(A164);ARRONDI(SI(OU(B164="";B164=0);0;(D164/B164*C164));2);0)</v>
      </c>
      <c r="E2888" t="str">
        <f ca="1">IF(Audit_Calc_Auto[[#This Row],[Formule actuelle]]="(pas de formule)","SANS FORMULE",IF(Audit_Calc_Auto[[#This Row],[Formule actuelle]]=Audit_Calc_Auto[[#This Row],[Formule attendue]],"OK","MODIFIE"))</f>
        <v>OK</v>
      </c>
    </row>
    <row r="2889" spans="1:5" x14ac:dyDescent="0.25">
      <c r="A2889" s="770" t="s">
        <v>506</v>
      </c>
      <c r="B2889" s="770" t="s">
        <v>2332</v>
      </c>
      <c r="C2889" s="772" t="s">
        <v>3686</v>
      </c>
      <c r="D2889" s="799" t="str" cm="1">
        <f t="array" aca="1" ref="D2889" ca="1">IFERROR(_xlfn.FORMULATEXT(INDIRECT("'" &amp; Audit_Calc_Auto[[#This Row],[Feuille]] &amp; "'!" &amp; Audit_Calc_Auto[[#This Row],[Cellule]])),"(pas de formule)")</f>
        <v>=SI($C$8="A RENSEIGNER";"Renseigner cellule C8";SIERREUR(ARRONDI(SI($C$8="NON";0;RECHERCHE(ANNEE(A164);$C$10:K$10;$C$13:K$13)*B164);2);0))</v>
      </c>
      <c r="E2889" t="str">
        <f ca="1">IF(Audit_Calc_Auto[[#This Row],[Formule actuelle]]="(pas de formule)","SANS FORMULE",IF(Audit_Calc_Auto[[#This Row],[Formule actuelle]]=Audit_Calc_Auto[[#This Row],[Formule attendue]],"OK","MODIFIE"))</f>
        <v>OK</v>
      </c>
    </row>
    <row r="2890" spans="1:5" x14ac:dyDescent="0.25">
      <c r="A2890" s="770" t="s">
        <v>506</v>
      </c>
      <c r="B2890" s="770" t="s">
        <v>2333</v>
      </c>
      <c r="C2890" s="772" t="s">
        <v>3687</v>
      </c>
      <c r="D2890" s="799" t="str" cm="1">
        <f t="array" aca="1" ref="D2890" ca="1">IFERROR(_xlfn.FORMULATEXT(INDIRECT("'" &amp; Audit_Calc_Auto[[#This Row],[Feuille]] &amp; "'!" &amp; Audit_Calc_Auto[[#This Row],[Cellule]])),"(pas de formule)")</f>
        <v>=SI($C$8="A RENSEIGNER";"Renseigner cellule C8";SI(N(A164);ARRONDI(B164-C164+D164-E164-SI(G164&gt;=0;SI(F164-G164&lt;0;-(F164-G164);0))-H164;2);0))</v>
      </c>
      <c r="E2890" t="str">
        <f ca="1">IF(Audit_Calc_Auto[[#This Row],[Formule actuelle]]="(pas de formule)","SANS FORMULE",IF(Audit_Calc_Auto[[#This Row],[Formule actuelle]]=Audit_Calc_Auto[[#This Row],[Formule attendue]],"OK","MODIFIE"))</f>
        <v>OK</v>
      </c>
    </row>
    <row r="2891" spans="1:5" x14ac:dyDescent="0.25">
      <c r="A2891" s="770" t="s">
        <v>506</v>
      </c>
      <c r="B2891" s="770" t="s">
        <v>2334</v>
      </c>
      <c r="C2891" s="772" t="s">
        <v>3688</v>
      </c>
      <c r="D2891" s="799" t="str" cm="1">
        <f t="array" aca="1" ref="D2891" ca="1">IFERROR(_xlfn.FORMULATEXT(INDIRECT("'" &amp; Audit_Calc_Auto[[#This Row],[Feuille]] &amp; "'!" &amp; Audit_Calc_Auto[[#This Row],[Cellule]])),"(pas de formule)")</f>
        <v>=SIERREUR(SI(I164="";"";ARRONDI(SI($K$157="Pourcentage_temps_projet";I164*K164;$I$171/$J$171*K164);2));"")</v>
      </c>
      <c r="E2891" t="str">
        <f ca="1">IF(Audit_Calc_Auto[[#This Row],[Formule actuelle]]="(pas de formule)","SANS FORMULE",IF(Audit_Calc_Auto[[#This Row],[Formule actuelle]]=Audit_Calc_Auto[[#This Row],[Formule attendue]],"OK","MODIFIE"))</f>
        <v>OK</v>
      </c>
    </row>
    <row r="2892" spans="1:5" x14ac:dyDescent="0.25">
      <c r="A2892" s="770" t="s">
        <v>506</v>
      </c>
      <c r="B2892" s="770" t="s">
        <v>2335</v>
      </c>
      <c r="C2892" s="772" t="s">
        <v>3689</v>
      </c>
      <c r="D2892" s="799" t="str" cm="1">
        <f t="array" aca="1" ref="D2892" ca="1">IFERROR(_xlfn.FORMULATEXT(INDIRECT("'" &amp; Audit_Calc_Auto[[#This Row],[Feuille]] &amp; "'!" &amp; Audit_Calc_Auto[[#This Row],[Cellule]])),"(pas de formule)")</f>
        <v>=SI(N(A165);ARRONDI(SI(OU(B165="";B165=0);0;(D165/B165*C165));2);0)</v>
      </c>
      <c r="E2892" t="str">
        <f ca="1">IF(Audit_Calc_Auto[[#This Row],[Formule actuelle]]="(pas de formule)","SANS FORMULE",IF(Audit_Calc_Auto[[#This Row],[Formule actuelle]]=Audit_Calc_Auto[[#This Row],[Formule attendue]],"OK","MODIFIE"))</f>
        <v>OK</v>
      </c>
    </row>
    <row r="2893" spans="1:5" x14ac:dyDescent="0.25">
      <c r="A2893" s="770" t="s">
        <v>506</v>
      </c>
      <c r="B2893" s="770" t="s">
        <v>2336</v>
      </c>
      <c r="C2893" s="772" t="s">
        <v>3690</v>
      </c>
      <c r="D2893" s="799" t="str" cm="1">
        <f t="array" aca="1" ref="D2893" ca="1">IFERROR(_xlfn.FORMULATEXT(INDIRECT("'" &amp; Audit_Calc_Auto[[#This Row],[Feuille]] &amp; "'!" &amp; Audit_Calc_Auto[[#This Row],[Cellule]])),"(pas de formule)")</f>
        <v>=SI($C$8="A RENSEIGNER";"Renseigner cellule C8";SIERREUR(ARRONDI(SI($C$8="NON";0;RECHERCHE(ANNEE(A165);$C$10:K$10;$C$13:K$13)*B165);2);0))</v>
      </c>
      <c r="E2893" t="str">
        <f ca="1">IF(Audit_Calc_Auto[[#This Row],[Formule actuelle]]="(pas de formule)","SANS FORMULE",IF(Audit_Calc_Auto[[#This Row],[Formule actuelle]]=Audit_Calc_Auto[[#This Row],[Formule attendue]],"OK","MODIFIE"))</f>
        <v>OK</v>
      </c>
    </row>
    <row r="2894" spans="1:5" x14ac:dyDescent="0.25">
      <c r="A2894" s="770" t="s">
        <v>506</v>
      </c>
      <c r="B2894" s="770" t="s">
        <v>2337</v>
      </c>
      <c r="C2894" s="772" t="s">
        <v>3691</v>
      </c>
      <c r="D2894" s="799" t="str" cm="1">
        <f t="array" aca="1" ref="D2894" ca="1">IFERROR(_xlfn.FORMULATEXT(INDIRECT("'" &amp; Audit_Calc_Auto[[#This Row],[Feuille]] &amp; "'!" &amp; Audit_Calc_Auto[[#This Row],[Cellule]])),"(pas de formule)")</f>
        <v>=SI($C$8="A RENSEIGNER";"Renseigner cellule C8";SI(N(A165);ARRONDI(B165-C165+D165-E165-SI(G165&gt;=0;SI(F165-G165&lt;0;-(F165-G165);0))-H165;2);0))</v>
      </c>
      <c r="E2894" t="str">
        <f ca="1">IF(Audit_Calc_Auto[[#This Row],[Formule actuelle]]="(pas de formule)","SANS FORMULE",IF(Audit_Calc_Auto[[#This Row],[Formule actuelle]]=Audit_Calc_Auto[[#This Row],[Formule attendue]],"OK","MODIFIE"))</f>
        <v>OK</v>
      </c>
    </row>
    <row r="2895" spans="1:5" x14ac:dyDescent="0.25">
      <c r="A2895" s="770" t="s">
        <v>506</v>
      </c>
      <c r="B2895" s="770" t="s">
        <v>2338</v>
      </c>
      <c r="C2895" s="772" t="s">
        <v>3692</v>
      </c>
      <c r="D2895" s="799" t="str" cm="1">
        <f t="array" aca="1" ref="D2895" ca="1">IFERROR(_xlfn.FORMULATEXT(INDIRECT("'" &amp; Audit_Calc_Auto[[#This Row],[Feuille]] &amp; "'!" &amp; Audit_Calc_Auto[[#This Row],[Cellule]])),"(pas de formule)")</f>
        <v>=SIERREUR(SI(I165="";"";ARRONDI(SI($K$157="Pourcentage_temps_projet";I165*K165;$I$171/$J$171*K165);2));"")</v>
      </c>
      <c r="E2895" t="str">
        <f ca="1">IF(Audit_Calc_Auto[[#This Row],[Formule actuelle]]="(pas de formule)","SANS FORMULE",IF(Audit_Calc_Auto[[#This Row],[Formule actuelle]]=Audit_Calc_Auto[[#This Row],[Formule attendue]],"OK","MODIFIE"))</f>
        <v>OK</v>
      </c>
    </row>
    <row r="2896" spans="1:5" x14ac:dyDescent="0.25">
      <c r="A2896" s="770" t="s">
        <v>506</v>
      </c>
      <c r="B2896" s="770" t="s">
        <v>2339</v>
      </c>
      <c r="C2896" s="772" t="s">
        <v>3693</v>
      </c>
      <c r="D2896" s="799" t="str" cm="1">
        <f t="array" aca="1" ref="D2896" ca="1">IFERROR(_xlfn.FORMULATEXT(INDIRECT("'" &amp; Audit_Calc_Auto[[#This Row],[Feuille]] &amp; "'!" &amp; Audit_Calc_Auto[[#This Row],[Cellule]])),"(pas de formule)")</f>
        <v>=SI(N(A166);ARRONDI(SI(OU(B166="";B166=0);0;(D166/B166*C166));2);0)</v>
      </c>
      <c r="E2896" t="str">
        <f ca="1">IF(Audit_Calc_Auto[[#This Row],[Formule actuelle]]="(pas de formule)","SANS FORMULE",IF(Audit_Calc_Auto[[#This Row],[Formule actuelle]]=Audit_Calc_Auto[[#This Row],[Formule attendue]],"OK","MODIFIE"))</f>
        <v>OK</v>
      </c>
    </row>
    <row r="2897" spans="1:5" x14ac:dyDescent="0.25">
      <c r="A2897" s="770" t="s">
        <v>506</v>
      </c>
      <c r="B2897" s="770" t="s">
        <v>2340</v>
      </c>
      <c r="C2897" s="772" t="s">
        <v>3694</v>
      </c>
      <c r="D2897" s="799" t="str" cm="1">
        <f t="array" aca="1" ref="D2897" ca="1">IFERROR(_xlfn.FORMULATEXT(INDIRECT("'" &amp; Audit_Calc_Auto[[#This Row],[Feuille]] &amp; "'!" &amp; Audit_Calc_Auto[[#This Row],[Cellule]])),"(pas de formule)")</f>
        <v>=SI($C$8="A RENSEIGNER";"Renseigner cellule C8";SIERREUR(ARRONDI(SI($C$8="NON";0;RECHERCHE(ANNEE(A166);$C$10:K$10;$C$13:K$13)*B166);2);0))</v>
      </c>
      <c r="E2897" t="str">
        <f ca="1">IF(Audit_Calc_Auto[[#This Row],[Formule actuelle]]="(pas de formule)","SANS FORMULE",IF(Audit_Calc_Auto[[#This Row],[Formule actuelle]]=Audit_Calc_Auto[[#This Row],[Formule attendue]],"OK","MODIFIE"))</f>
        <v>OK</v>
      </c>
    </row>
    <row r="2898" spans="1:5" x14ac:dyDescent="0.25">
      <c r="A2898" s="770" t="s">
        <v>506</v>
      </c>
      <c r="B2898" s="770" t="s">
        <v>2341</v>
      </c>
      <c r="C2898" s="772" t="s">
        <v>3695</v>
      </c>
      <c r="D2898" s="799" t="str" cm="1">
        <f t="array" aca="1" ref="D2898" ca="1">IFERROR(_xlfn.FORMULATEXT(INDIRECT("'" &amp; Audit_Calc_Auto[[#This Row],[Feuille]] &amp; "'!" &amp; Audit_Calc_Auto[[#This Row],[Cellule]])),"(pas de formule)")</f>
        <v>=SI($C$8="A RENSEIGNER";"Renseigner cellule C8";SI(N(A166);ARRONDI(B166-C166+D166-E166-SI(G166&gt;=0;SI(F166-G166&lt;0;-(F166-G166);0))-H166;2);0))</v>
      </c>
      <c r="E2898" t="str">
        <f ca="1">IF(Audit_Calc_Auto[[#This Row],[Formule actuelle]]="(pas de formule)","SANS FORMULE",IF(Audit_Calc_Auto[[#This Row],[Formule actuelle]]=Audit_Calc_Auto[[#This Row],[Formule attendue]],"OK","MODIFIE"))</f>
        <v>OK</v>
      </c>
    </row>
    <row r="2899" spans="1:5" x14ac:dyDescent="0.25">
      <c r="A2899" s="770" t="s">
        <v>506</v>
      </c>
      <c r="B2899" s="770" t="s">
        <v>2342</v>
      </c>
      <c r="C2899" s="772" t="s">
        <v>3696</v>
      </c>
      <c r="D2899" s="799" t="str" cm="1">
        <f t="array" aca="1" ref="D2899" ca="1">IFERROR(_xlfn.FORMULATEXT(INDIRECT("'" &amp; Audit_Calc_Auto[[#This Row],[Feuille]] &amp; "'!" &amp; Audit_Calc_Auto[[#This Row],[Cellule]])),"(pas de formule)")</f>
        <v>=SIERREUR(SI(I166="";"";ARRONDI(SI($K$157="Pourcentage_temps_projet";I166*K166;$I$171/$J$171*K166);2));"")</v>
      </c>
      <c r="E2899" t="str">
        <f ca="1">IF(Audit_Calc_Auto[[#This Row],[Formule actuelle]]="(pas de formule)","SANS FORMULE",IF(Audit_Calc_Auto[[#This Row],[Formule actuelle]]=Audit_Calc_Auto[[#This Row],[Formule attendue]],"OK","MODIFIE"))</f>
        <v>OK</v>
      </c>
    </row>
    <row r="2900" spans="1:5" x14ac:dyDescent="0.25">
      <c r="A2900" s="770" t="s">
        <v>506</v>
      </c>
      <c r="B2900" s="770" t="s">
        <v>2343</v>
      </c>
      <c r="C2900" s="772" t="s">
        <v>3697</v>
      </c>
      <c r="D2900" s="799" t="str" cm="1">
        <f t="array" aca="1" ref="D2900" ca="1">IFERROR(_xlfn.FORMULATEXT(INDIRECT("'" &amp; Audit_Calc_Auto[[#This Row],[Feuille]] &amp; "'!" &amp; Audit_Calc_Auto[[#This Row],[Cellule]])),"(pas de formule)")</f>
        <v>=SI(N(A167);ARRONDI(SI(OU(B167="";B167=0);0;(D167/B167*C167));2);0)</v>
      </c>
      <c r="E2900" t="str">
        <f ca="1">IF(Audit_Calc_Auto[[#This Row],[Formule actuelle]]="(pas de formule)","SANS FORMULE",IF(Audit_Calc_Auto[[#This Row],[Formule actuelle]]=Audit_Calc_Auto[[#This Row],[Formule attendue]],"OK","MODIFIE"))</f>
        <v>OK</v>
      </c>
    </row>
    <row r="2901" spans="1:5" x14ac:dyDescent="0.25">
      <c r="A2901" s="770" t="s">
        <v>506</v>
      </c>
      <c r="B2901" s="770" t="s">
        <v>2344</v>
      </c>
      <c r="C2901" s="772" t="s">
        <v>3698</v>
      </c>
      <c r="D2901" s="799" t="str" cm="1">
        <f t="array" aca="1" ref="D2901" ca="1">IFERROR(_xlfn.FORMULATEXT(INDIRECT("'" &amp; Audit_Calc_Auto[[#This Row],[Feuille]] &amp; "'!" &amp; Audit_Calc_Auto[[#This Row],[Cellule]])),"(pas de formule)")</f>
        <v>=SI($C$8="A RENSEIGNER";"Renseigner cellule C8";SIERREUR(ARRONDI(SI($C$8="NON";0;RECHERCHE(ANNEE(A167);$C$10:K$10;$C$13:K$13)*B167);2);0))</v>
      </c>
      <c r="E2901" t="str">
        <f ca="1">IF(Audit_Calc_Auto[[#This Row],[Formule actuelle]]="(pas de formule)","SANS FORMULE",IF(Audit_Calc_Auto[[#This Row],[Formule actuelle]]=Audit_Calc_Auto[[#This Row],[Formule attendue]],"OK","MODIFIE"))</f>
        <v>OK</v>
      </c>
    </row>
    <row r="2902" spans="1:5" x14ac:dyDescent="0.25">
      <c r="A2902" s="770" t="s">
        <v>506</v>
      </c>
      <c r="B2902" s="770" t="s">
        <v>2345</v>
      </c>
      <c r="C2902" s="772" t="s">
        <v>3699</v>
      </c>
      <c r="D2902" s="799" t="str" cm="1">
        <f t="array" aca="1" ref="D2902" ca="1">IFERROR(_xlfn.FORMULATEXT(INDIRECT("'" &amp; Audit_Calc_Auto[[#This Row],[Feuille]] &amp; "'!" &amp; Audit_Calc_Auto[[#This Row],[Cellule]])),"(pas de formule)")</f>
        <v>=SI($C$8="A RENSEIGNER";"Renseigner cellule C8";SI(N(A167);ARRONDI(B167-C167+D167-E167-SI(G167&gt;=0;SI(F167-G167&lt;0;-(F167-G167);0))-H167;2);0))</v>
      </c>
      <c r="E2902" t="str">
        <f ca="1">IF(Audit_Calc_Auto[[#This Row],[Formule actuelle]]="(pas de formule)","SANS FORMULE",IF(Audit_Calc_Auto[[#This Row],[Formule actuelle]]=Audit_Calc_Auto[[#This Row],[Formule attendue]],"OK","MODIFIE"))</f>
        <v>OK</v>
      </c>
    </row>
    <row r="2903" spans="1:5" x14ac:dyDescent="0.25">
      <c r="A2903" s="770" t="s">
        <v>506</v>
      </c>
      <c r="B2903" s="770" t="s">
        <v>2346</v>
      </c>
      <c r="C2903" s="772" t="s">
        <v>3700</v>
      </c>
      <c r="D2903" s="799" t="str" cm="1">
        <f t="array" aca="1" ref="D2903" ca="1">IFERROR(_xlfn.FORMULATEXT(INDIRECT("'" &amp; Audit_Calc_Auto[[#This Row],[Feuille]] &amp; "'!" &amp; Audit_Calc_Auto[[#This Row],[Cellule]])),"(pas de formule)")</f>
        <v>=SIERREUR(SI(I167="";"";ARRONDI(SI($K$157="Pourcentage_temps_projet";I167*K167;$I$171/$J$171*K167);2));"")</v>
      </c>
      <c r="E2903" t="str">
        <f ca="1">IF(Audit_Calc_Auto[[#This Row],[Formule actuelle]]="(pas de formule)","SANS FORMULE",IF(Audit_Calc_Auto[[#This Row],[Formule actuelle]]=Audit_Calc_Auto[[#This Row],[Formule attendue]],"OK","MODIFIE"))</f>
        <v>OK</v>
      </c>
    </row>
    <row r="2904" spans="1:5" x14ac:dyDescent="0.25">
      <c r="A2904" s="770" t="s">
        <v>506</v>
      </c>
      <c r="B2904" s="770" t="s">
        <v>2347</v>
      </c>
      <c r="C2904" s="772" t="s">
        <v>3701</v>
      </c>
      <c r="D2904" s="799" t="str" cm="1">
        <f t="array" aca="1" ref="D2904" ca="1">IFERROR(_xlfn.FORMULATEXT(INDIRECT("'" &amp; Audit_Calc_Auto[[#This Row],[Feuille]] &amp; "'!" &amp; Audit_Calc_Auto[[#This Row],[Cellule]])),"(pas de formule)")</f>
        <v>=SI(N(A168);ARRONDI(SI(OU(B168="";B168=0);0;(D168/B168*C168));2);0)</v>
      </c>
      <c r="E2904" t="str">
        <f ca="1">IF(Audit_Calc_Auto[[#This Row],[Formule actuelle]]="(pas de formule)","SANS FORMULE",IF(Audit_Calc_Auto[[#This Row],[Formule actuelle]]=Audit_Calc_Auto[[#This Row],[Formule attendue]],"OK","MODIFIE"))</f>
        <v>OK</v>
      </c>
    </row>
    <row r="2905" spans="1:5" x14ac:dyDescent="0.25">
      <c r="A2905" s="770" t="s">
        <v>506</v>
      </c>
      <c r="B2905" s="770" t="s">
        <v>2348</v>
      </c>
      <c r="C2905" s="772" t="s">
        <v>3702</v>
      </c>
      <c r="D2905" s="799" t="str" cm="1">
        <f t="array" aca="1" ref="D2905" ca="1">IFERROR(_xlfn.FORMULATEXT(INDIRECT("'" &amp; Audit_Calc_Auto[[#This Row],[Feuille]] &amp; "'!" &amp; Audit_Calc_Auto[[#This Row],[Cellule]])),"(pas de formule)")</f>
        <v>=SI($C$8="A RENSEIGNER";"Renseigner cellule C8";SIERREUR(ARRONDI(SI($C$8="NON";0;RECHERCHE(ANNEE(A168);$C$10:K$10;$C$13:K$13)*B168);2);0))</v>
      </c>
      <c r="E2905" t="str">
        <f ca="1">IF(Audit_Calc_Auto[[#This Row],[Formule actuelle]]="(pas de formule)","SANS FORMULE",IF(Audit_Calc_Auto[[#This Row],[Formule actuelle]]=Audit_Calc_Auto[[#This Row],[Formule attendue]],"OK","MODIFIE"))</f>
        <v>OK</v>
      </c>
    </row>
    <row r="2906" spans="1:5" x14ac:dyDescent="0.25">
      <c r="A2906" s="770" t="s">
        <v>506</v>
      </c>
      <c r="B2906" s="770" t="s">
        <v>2349</v>
      </c>
      <c r="C2906" s="772" t="s">
        <v>3703</v>
      </c>
      <c r="D2906" s="799" t="str" cm="1">
        <f t="array" aca="1" ref="D2906" ca="1">IFERROR(_xlfn.FORMULATEXT(INDIRECT("'" &amp; Audit_Calc_Auto[[#This Row],[Feuille]] &amp; "'!" &amp; Audit_Calc_Auto[[#This Row],[Cellule]])),"(pas de formule)")</f>
        <v>=SI($C$8="A RENSEIGNER";"Renseigner cellule C8";SI(N(A168);ARRONDI(B168-C168+D168-E168-SI(G168&gt;=0;SI(F168-G168&lt;0;-(F168-G168);0))-H168;2);0))</v>
      </c>
      <c r="E2906" t="str">
        <f ca="1">IF(Audit_Calc_Auto[[#This Row],[Formule actuelle]]="(pas de formule)","SANS FORMULE",IF(Audit_Calc_Auto[[#This Row],[Formule actuelle]]=Audit_Calc_Auto[[#This Row],[Formule attendue]],"OK","MODIFIE"))</f>
        <v>OK</v>
      </c>
    </row>
    <row r="2907" spans="1:5" x14ac:dyDescent="0.25">
      <c r="A2907" s="770" t="s">
        <v>506</v>
      </c>
      <c r="B2907" s="770" t="s">
        <v>2350</v>
      </c>
      <c r="C2907" s="772" t="s">
        <v>3704</v>
      </c>
      <c r="D2907" s="799" t="str" cm="1">
        <f t="array" aca="1" ref="D2907" ca="1">IFERROR(_xlfn.FORMULATEXT(INDIRECT("'" &amp; Audit_Calc_Auto[[#This Row],[Feuille]] &amp; "'!" &amp; Audit_Calc_Auto[[#This Row],[Cellule]])),"(pas de formule)")</f>
        <v>=SIERREUR(SI(I168="";"";ARRONDI(SI($K$157="Pourcentage_temps_projet";I168*K168;$I$171/$J$171*K168);2));"")</v>
      </c>
      <c r="E2907" t="str">
        <f ca="1">IF(Audit_Calc_Auto[[#This Row],[Formule actuelle]]="(pas de formule)","SANS FORMULE",IF(Audit_Calc_Auto[[#This Row],[Formule actuelle]]=Audit_Calc_Auto[[#This Row],[Formule attendue]],"OK","MODIFIE"))</f>
        <v>OK</v>
      </c>
    </row>
    <row r="2908" spans="1:5" x14ac:dyDescent="0.25">
      <c r="A2908" s="770" t="s">
        <v>506</v>
      </c>
      <c r="B2908" s="770" t="s">
        <v>2351</v>
      </c>
      <c r="C2908" s="772" t="s">
        <v>3705</v>
      </c>
      <c r="D2908" s="799" t="str" cm="1">
        <f t="array" aca="1" ref="D2908" ca="1">IFERROR(_xlfn.FORMULATEXT(INDIRECT("'" &amp; Audit_Calc_Auto[[#This Row],[Feuille]] &amp; "'!" &amp; Audit_Calc_Auto[[#This Row],[Cellule]])),"(pas de formule)")</f>
        <v>=SI(N(A169);ARRONDI(SI(OU(B169="";B169=0);0;(D169/B169*C169));2);0)</v>
      </c>
      <c r="E2908" t="str">
        <f ca="1">IF(Audit_Calc_Auto[[#This Row],[Formule actuelle]]="(pas de formule)","SANS FORMULE",IF(Audit_Calc_Auto[[#This Row],[Formule actuelle]]=Audit_Calc_Auto[[#This Row],[Formule attendue]],"OK","MODIFIE"))</f>
        <v>OK</v>
      </c>
    </row>
    <row r="2909" spans="1:5" x14ac:dyDescent="0.25">
      <c r="A2909" s="770" t="s">
        <v>506</v>
      </c>
      <c r="B2909" s="770" t="s">
        <v>2352</v>
      </c>
      <c r="C2909" s="772" t="s">
        <v>3706</v>
      </c>
      <c r="D2909" s="799" t="str" cm="1">
        <f t="array" aca="1" ref="D2909" ca="1">IFERROR(_xlfn.FORMULATEXT(INDIRECT("'" &amp; Audit_Calc_Auto[[#This Row],[Feuille]] &amp; "'!" &amp; Audit_Calc_Auto[[#This Row],[Cellule]])),"(pas de formule)")</f>
        <v>=SI($C$8="A RENSEIGNER";"Renseigner cellule C8";SIERREUR(ARRONDI(SI($C$8="NON";0;RECHERCHE(ANNEE(A169);$C$10:K$10;$C$13:K$13)*B169);2);0))</v>
      </c>
      <c r="E2909" t="str">
        <f ca="1">IF(Audit_Calc_Auto[[#This Row],[Formule actuelle]]="(pas de formule)","SANS FORMULE",IF(Audit_Calc_Auto[[#This Row],[Formule actuelle]]=Audit_Calc_Auto[[#This Row],[Formule attendue]],"OK","MODIFIE"))</f>
        <v>OK</v>
      </c>
    </row>
    <row r="2910" spans="1:5" x14ac:dyDescent="0.25">
      <c r="A2910" s="770" t="s">
        <v>506</v>
      </c>
      <c r="B2910" s="770" t="s">
        <v>2353</v>
      </c>
      <c r="C2910" s="772" t="s">
        <v>3707</v>
      </c>
      <c r="D2910" s="799" t="str" cm="1">
        <f t="array" aca="1" ref="D2910" ca="1">IFERROR(_xlfn.FORMULATEXT(INDIRECT("'" &amp; Audit_Calc_Auto[[#This Row],[Feuille]] &amp; "'!" &amp; Audit_Calc_Auto[[#This Row],[Cellule]])),"(pas de formule)")</f>
        <v>=SI($C$8="A RENSEIGNER";"Renseigner cellule C8";SI(N(A169);ARRONDI(B169-C169+D169-E169-SI(G169&gt;=0;SI(F169-G169&lt;0;-(F169-G169);0))-H169;2);0))</v>
      </c>
      <c r="E2910" t="str">
        <f ca="1">IF(Audit_Calc_Auto[[#This Row],[Formule actuelle]]="(pas de formule)","SANS FORMULE",IF(Audit_Calc_Auto[[#This Row],[Formule actuelle]]=Audit_Calc_Auto[[#This Row],[Formule attendue]],"OK","MODIFIE"))</f>
        <v>OK</v>
      </c>
    </row>
    <row r="2911" spans="1:5" x14ac:dyDescent="0.25">
      <c r="A2911" s="770" t="s">
        <v>506</v>
      </c>
      <c r="B2911" s="770" t="s">
        <v>2354</v>
      </c>
      <c r="C2911" s="772" t="s">
        <v>3708</v>
      </c>
      <c r="D2911" s="799" t="str" cm="1">
        <f t="array" aca="1" ref="D2911" ca="1">IFERROR(_xlfn.FORMULATEXT(INDIRECT("'" &amp; Audit_Calc_Auto[[#This Row],[Feuille]] &amp; "'!" &amp; Audit_Calc_Auto[[#This Row],[Cellule]])),"(pas de formule)")</f>
        <v>=SIERREUR(SI(I169="";"";ARRONDI(SI($K$157="Pourcentage_temps_projet";I169*K169;$I$171/$J$171*K169);2));"")</v>
      </c>
      <c r="E2911" t="str">
        <f ca="1">IF(Audit_Calc_Auto[[#This Row],[Formule actuelle]]="(pas de formule)","SANS FORMULE",IF(Audit_Calc_Auto[[#This Row],[Formule actuelle]]=Audit_Calc_Auto[[#This Row],[Formule attendue]],"OK","MODIFIE"))</f>
        <v>OK</v>
      </c>
    </row>
    <row r="2912" spans="1:5" x14ac:dyDescent="0.25">
      <c r="A2912" s="770" t="s">
        <v>506</v>
      </c>
      <c r="B2912" s="770" t="s">
        <v>2355</v>
      </c>
      <c r="C2912" s="772" t="s">
        <v>3709</v>
      </c>
      <c r="D2912" s="799" t="str" cm="1">
        <f t="array" aca="1" ref="D2912" ca="1">IFERROR(_xlfn.FORMULATEXT(INDIRECT("'" &amp; Audit_Calc_Auto[[#This Row],[Feuille]] &amp; "'!" &amp; Audit_Calc_Auto[[#This Row],[Cellule]])),"(pas de formule)")</f>
        <v>=SI(N(A170);ARRONDI(SI(OU(B170="";B170=0);0;(D170/B170*C170));2);0)</v>
      </c>
      <c r="E2912" t="str">
        <f ca="1">IF(Audit_Calc_Auto[[#This Row],[Formule actuelle]]="(pas de formule)","SANS FORMULE",IF(Audit_Calc_Auto[[#This Row],[Formule actuelle]]=Audit_Calc_Auto[[#This Row],[Formule attendue]],"OK","MODIFIE"))</f>
        <v>OK</v>
      </c>
    </row>
    <row r="2913" spans="1:5" x14ac:dyDescent="0.25">
      <c r="A2913" s="770" t="s">
        <v>506</v>
      </c>
      <c r="B2913" s="770" t="s">
        <v>2356</v>
      </c>
      <c r="C2913" s="772" t="s">
        <v>3710</v>
      </c>
      <c r="D2913" s="799" t="str" cm="1">
        <f t="array" aca="1" ref="D2913" ca="1">IFERROR(_xlfn.FORMULATEXT(INDIRECT("'" &amp; Audit_Calc_Auto[[#This Row],[Feuille]] &amp; "'!" &amp; Audit_Calc_Auto[[#This Row],[Cellule]])),"(pas de formule)")</f>
        <v>=SI($C$8="A RENSEIGNER";"Renseigner cellule C8";SIERREUR(ARRONDI(SI($C$8="NON";0;RECHERCHE(ANNEE(A170);$C$10:K$10;$C$13:K$13)*B170);2);0))</v>
      </c>
      <c r="E2913" t="str">
        <f ca="1">IF(Audit_Calc_Auto[[#This Row],[Formule actuelle]]="(pas de formule)","SANS FORMULE",IF(Audit_Calc_Auto[[#This Row],[Formule actuelle]]=Audit_Calc_Auto[[#This Row],[Formule attendue]],"OK","MODIFIE"))</f>
        <v>OK</v>
      </c>
    </row>
    <row r="2914" spans="1:5" x14ac:dyDescent="0.25">
      <c r="A2914" s="770" t="s">
        <v>506</v>
      </c>
      <c r="B2914" s="770" t="s">
        <v>2357</v>
      </c>
      <c r="C2914" s="772" t="s">
        <v>3711</v>
      </c>
      <c r="D2914" s="799" t="str" cm="1">
        <f t="array" aca="1" ref="D2914" ca="1">IFERROR(_xlfn.FORMULATEXT(INDIRECT("'" &amp; Audit_Calc_Auto[[#This Row],[Feuille]] &amp; "'!" &amp; Audit_Calc_Auto[[#This Row],[Cellule]])),"(pas de formule)")</f>
        <v>=SI($C$8="A RENSEIGNER";"Renseigner cellule C8";SI(N(A170);ARRONDI(B170-C170+D170-E170-SI(G170&gt;=0;SI(F170-G170&lt;0;-(F170-G170);0))-H170;2);0))</v>
      </c>
      <c r="E2914" t="str">
        <f ca="1">IF(Audit_Calc_Auto[[#This Row],[Formule actuelle]]="(pas de formule)","SANS FORMULE",IF(Audit_Calc_Auto[[#This Row],[Formule actuelle]]=Audit_Calc_Auto[[#This Row],[Formule attendue]],"OK","MODIFIE"))</f>
        <v>OK</v>
      </c>
    </row>
    <row r="2915" spans="1:5" x14ac:dyDescent="0.25">
      <c r="A2915" s="770" t="s">
        <v>506</v>
      </c>
      <c r="B2915" s="770" t="s">
        <v>2358</v>
      </c>
      <c r="C2915" s="772" t="s">
        <v>3712</v>
      </c>
      <c r="D2915" s="799" t="str" cm="1">
        <f t="array" aca="1" ref="D2915" ca="1">IFERROR(_xlfn.FORMULATEXT(INDIRECT("'" &amp; Audit_Calc_Auto[[#This Row],[Feuille]] &amp; "'!" &amp; Audit_Calc_Auto[[#This Row],[Cellule]])),"(pas de formule)")</f>
        <v>=SIERREUR(SI(I170="";"";ARRONDI(SI($K$157="Pourcentage_temps_projet";I170*K170;$I$171/$J$171*K170);2));"")</v>
      </c>
      <c r="E2915" t="str">
        <f ca="1">IF(Audit_Calc_Auto[[#This Row],[Formule actuelle]]="(pas de formule)","SANS FORMULE",IF(Audit_Calc_Auto[[#This Row],[Formule actuelle]]=Audit_Calc_Auto[[#This Row],[Formule attendue]],"OK","MODIFIE"))</f>
        <v>OK</v>
      </c>
    </row>
    <row r="2916" spans="1:5" x14ac:dyDescent="0.25">
      <c r="A2916" s="770" t="s">
        <v>506</v>
      </c>
      <c r="B2916" s="770" t="s">
        <v>2359</v>
      </c>
      <c r="C2916" s="772" t="s">
        <v>3713</v>
      </c>
      <c r="D2916" s="799" t="str" cm="1">
        <f t="array" aca="1" ref="D2916" ca="1">IFERROR(_xlfn.FORMULATEXT(INDIRECT("'" &amp; Audit_Calc_Auto[[#This Row],[Feuille]] &amp; "'!" &amp; Audit_Calc_Auto[[#This Row],[Cellule]])),"(pas de formule)")</f>
        <v>=SOMME(B158:B170)</v>
      </c>
      <c r="E2916" t="str">
        <f ca="1">IF(Audit_Calc_Auto[[#This Row],[Formule actuelle]]="(pas de formule)","SANS FORMULE",IF(Audit_Calc_Auto[[#This Row],[Formule actuelle]]=Audit_Calc_Auto[[#This Row],[Formule attendue]],"OK","MODIFIE"))</f>
        <v>OK</v>
      </c>
    </row>
    <row r="2917" spans="1:5" x14ac:dyDescent="0.25">
      <c r="A2917" s="770" t="s">
        <v>506</v>
      </c>
      <c r="B2917" s="770" t="s">
        <v>2360</v>
      </c>
      <c r="C2917" s="772" t="s">
        <v>3714</v>
      </c>
      <c r="D2917" s="799" t="str" cm="1">
        <f t="array" aca="1" ref="D2917" ca="1">IFERROR(_xlfn.FORMULATEXT(INDIRECT("'" &amp; Audit_Calc_Auto[[#This Row],[Feuille]] &amp; "'!" &amp; Audit_Calc_Auto[[#This Row],[Cellule]])),"(pas de formule)")</f>
        <v>=SOMME(C158:C170)</v>
      </c>
      <c r="E2917" t="str">
        <f ca="1">IF(Audit_Calc_Auto[[#This Row],[Formule actuelle]]="(pas de formule)","SANS FORMULE",IF(Audit_Calc_Auto[[#This Row],[Formule actuelle]]=Audit_Calc_Auto[[#This Row],[Formule attendue]],"OK","MODIFIE"))</f>
        <v>OK</v>
      </c>
    </row>
    <row r="2918" spans="1:5" x14ac:dyDescent="0.25">
      <c r="A2918" s="770" t="s">
        <v>506</v>
      </c>
      <c r="B2918" s="770" t="s">
        <v>2361</v>
      </c>
      <c r="C2918" s="772" t="s">
        <v>3715</v>
      </c>
      <c r="D2918" s="799" t="str" cm="1">
        <f t="array" aca="1" ref="D2918" ca="1">IFERROR(_xlfn.FORMULATEXT(INDIRECT("'" &amp; Audit_Calc_Auto[[#This Row],[Feuille]] &amp; "'!" &amp; Audit_Calc_Auto[[#This Row],[Cellule]])),"(pas de formule)")</f>
        <v>=SOMME(D158:D170)</v>
      </c>
      <c r="E2918" t="str">
        <f ca="1">IF(Audit_Calc_Auto[[#This Row],[Formule actuelle]]="(pas de formule)","SANS FORMULE",IF(Audit_Calc_Auto[[#This Row],[Formule actuelle]]=Audit_Calc_Auto[[#This Row],[Formule attendue]],"OK","MODIFIE"))</f>
        <v>OK</v>
      </c>
    </row>
    <row r="2919" spans="1:5" x14ac:dyDescent="0.25">
      <c r="A2919" s="770" t="s">
        <v>506</v>
      </c>
      <c r="B2919" s="770" t="s">
        <v>2362</v>
      </c>
      <c r="C2919" s="772" t="s">
        <v>3716</v>
      </c>
      <c r="D2919" s="799" t="str" cm="1">
        <f t="array" aca="1" ref="D2919" ca="1">IFERROR(_xlfn.FORMULATEXT(INDIRECT("'" &amp; Audit_Calc_Auto[[#This Row],[Feuille]] &amp; "'!" &amp; Audit_Calc_Auto[[#This Row],[Cellule]])),"(pas de formule)")</f>
        <v>=SOMME(E158:E170)</v>
      </c>
      <c r="E2919" t="str">
        <f ca="1">IF(Audit_Calc_Auto[[#This Row],[Formule actuelle]]="(pas de formule)","SANS FORMULE",IF(Audit_Calc_Auto[[#This Row],[Formule actuelle]]=Audit_Calc_Auto[[#This Row],[Formule attendue]],"OK","MODIFIE"))</f>
        <v>OK</v>
      </c>
    </row>
    <row r="2920" spans="1:5" x14ac:dyDescent="0.25">
      <c r="A2920" s="770" t="s">
        <v>506</v>
      </c>
      <c r="B2920" s="770" t="s">
        <v>2363</v>
      </c>
      <c r="C2920" s="772" t="s">
        <v>3717</v>
      </c>
      <c r="D2920" s="799" t="str" cm="1">
        <f t="array" aca="1" ref="D2920" ca="1">IFERROR(_xlfn.FORMULATEXT(INDIRECT("'" &amp; Audit_Calc_Auto[[#This Row],[Feuille]] &amp; "'!" &amp; Audit_Calc_Auto[[#This Row],[Cellule]])),"(pas de formule)")</f>
        <v>=SOMME(F158:F170)</v>
      </c>
      <c r="E2920" t="str">
        <f ca="1">IF(Audit_Calc_Auto[[#This Row],[Formule actuelle]]="(pas de formule)","SANS FORMULE",IF(Audit_Calc_Auto[[#This Row],[Formule actuelle]]=Audit_Calc_Auto[[#This Row],[Formule attendue]],"OK","MODIFIE"))</f>
        <v>OK</v>
      </c>
    </row>
    <row r="2921" spans="1:5" x14ac:dyDescent="0.25">
      <c r="A2921" s="770" t="s">
        <v>506</v>
      </c>
      <c r="B2921" s="770" t="s">
        <v>2364</v>
      </c>
      <c r="C2921" s="772" t="s">
        <v>3718</v>
      </c>
      <c r="D2921" s="799" t="str" cm="1">
        <f t="array" aca="1" ref="D2921" ca="1">IFERROR(_xlfn.FORMULATEXT(INDIRECT("'" &amp; Audit_Calc_Auto[[#This Row],[Feuille]] &amp; "'!" &amp; Audit_Calc_Auto[[#This Row],[Cellule]])),"(pas de formule)")</f>
        <v>=SOMME(G158:G170)</v>
      </c>
      <c r="E2921" t="str">
        <f ca="1">IF(Audit_Calc_Auto[[#This Row],[Formule actuelle]]="(pas de formule)","SANS FORMULE",IF(Audit_Calc_Auto[[#This Row],[Formule actuelle]]=Audit_Calc_Auto[[#This Row],[Formule attendue]],"OK","MODIFIE"))</f>
        <v>OK</v>
      </c>
    </row>
    <row r="2922" spans="1:5" x14ac:dyDescent="0.25">
      <c r="A2922" s="770" t="s">
        <v>506</v>
      </c>
      <c r="B2922" s="770" t="s">
        <v>2365</v>
      </c>
      <c r="C2922" s="772" t="s">
        <v>3719</v>
      </c>
      <c r="D2922" s="799" t="str" cm="1">
        <f t="array" aca="1" ref="D2922" ca="1">IFERROR(_xlfn.FORMULATEXT(INDIRECT("'" &amp; Audit_Calc_Auto[[#This Row],[Feuille]] &amp; "'!" &amp; Audit_Calc_Auto[[#This Row],[Cellule]])),"(pas de formule)")</f>
        <v>=SOMME(H158:H170)</v>
      </c>
      <c r="E2922" t="str">
        <f ca="1">IF(Audit_Calc_Auto[[#This Row],[Formule actuelle]]="(pas de formule)","SANS FORMULE",IF(Audit_Calc_Auto[[#This Row],[Formule actuelle]]=Audit_Calc_Auto[[#This Row],[Formule attendue]],"OK","MODIFIE"))</f>
        <v>OK</v>
      </c>
    </row>
    <row r="2923" spans="1:5" x14ac:dyDescent="0.25">
      <c r="A2923" s="770" t="s">
        <v>506</v>
      </c>
      <c r="B2923" s="770" t="s">
        <v>2366</v>
      </c>
      <c r="C2923" s="772" t="s">
        <v>3720</v>
      </c>
      <c r="D2923" s="799" t="str" cm="1">
        <f t="array" aca="1" ref="D2923" ca="1">IFERROR(_xlfn.FORMULATEXT(INDIRECT("'" &amp; Audit_Calc_Auto[[#This Row],[Feuille]] &amp; "'!" &amp; Audit_Calc_Auto[[#This Row],[Cellule]])),"(pas de formule)")</f>
        <v>=SOMME(I158:I170)</v>
      </c>
      <c r="E2923" t="str">
        <f ca="1">IF(Audit_Calc_Auto[[#This Row],[Formule actuelle]]="(pas de formule)","SANS FORMULE",IF(Audit_Calc_Auto[[#This Row],[Formule actuelle]]=Audit_Calc_Auto[[#This Row],[Formule attendue]],"OK","MODIFIE"))</f>
        <v>OK</v>
      </c>
    </row>
    <row r="2924" spans="1:5" x14ac:dyDescent="0.25">
      <c r="A2924" s="770" t="s">
        <v>506</v>
      </c>
      <c r="B2924" s="770" t="s">
        <v>2367</v>
      </c>
      <c r="C2924" s="772" t="s">
        <v>3721</v>
      </c>
      <c r="D2924" s="799" t="str" cm="1">
        <f t="array" aca="1" ref="D2924" ca="1">IFERROR(_xlfn.FORMULATEXT(INDIRECT("'" &amp; Audit_Calc_Auto[[#This Row],[Feuille]] &amp; "'!" &amp; Audit_Calc_Auto[[#This Row],[Cellule]])),"(pas de formule)")</f>
        <v>=SI(K157="Jours_projet";218/12*NB.SI(I158:I170;"&gt;"&amp;0);ARRONDI((1607/12*NB.SI(I158:I170;"&gt;"&amp;0));2))</v>
      </c>
      <c r="E2924" t="str">
        <f ca="1">IF(Audit_Calc_Auto[[#This Row],[Formule actuelle]]="(pas de formule)","SANS FORMULE",IF(Audit_Calc_Auto[[#This Row],[Formule actuelle]]=Audit_Calc_Auto[[#This Row],[Formule attendue]],"OK","MODIFIE"))</f>
        <v>OK</v>
      </c>
    </row>
    <row r="2925" spans="1:5" x14ac:dyDescent="0.25">
      <c r="A2925" s="770" t="s">
        <v>506</v>
      </c>
      <c r="B2925" s="770" t="s">
        <v>2368</v>
      </c>
      <c r="C2925" s="772" t="s">
        <v>3722</v>
      </c>
      <c r="D2925" s="799" t="str" cm="1">
        <f t="array" aca="1" ref="D2925" ca="1">IFERROR(_xlfn.FORMULATEXT(INDIRECT("'" &amp; Audit_Calc_Auto[[#This Row],[Feuille]] &amp; "'!" &amp; Audit_Calc_Auto[[#This Row],[Cellule]])),"(pas de formule)")</f>
        <v>=MAX(0;SOMME(L158:L170))</v>
      </c>
      <c r="E2925" t="str">
        <f ca="1">IF(Audit_Calc_Auto[[#This Row],[Formule actuelle]]="(pas de formule)","SANS FORMULE",IF(Audit_Calc_Auto[[#This Row],[Formule actuelle]]=Audit_Calc_Auto[[#This Row],[Formule attendue]],"OK","MODIFIE"))</f>
        <v>OK</v>
      </c>
    </row>
    <row r="2926" spans="1:5" x14ac:dyDescent="0.25">
      <c r="A2926" s="770" t="s">
        <v>506</v>
      </c>
      <c r="B2926" s="770" t="s">
        <v>2369</v>
      </c>
      <c r="C2926" s="772" t="s">
        <v>3723</v>
      </c>
      <c r="D2926" s="799" t="str" cm="1">
        <f t="array" aca="1" ref="D2926" ca="1">IFERROR(_xlfn.FORMULATEXT(INDIRECT("'" &amp; Audit_Calc_Auto[[#This Row],[Feuille]] &amp; "'!" &amp; Audit_Calc_Auto[[#This Row],[Cellule]])),"(pas de formule)")</f>
        <v>=SI(MIN(M158:M170)&lt;1/1/2014;"";MIN(M158:M170))</v>
      </c>
      <c r="E2926" t="str">
        <f ca="1">IF(Audit_Calc_Auto[[#This Row],[Formule actuelle]]="(pas de formule)","SANS FORMULE",IF(Audit_Calc_Auto[[#This Row],[Formule actuelle]]=Audit_Calc_Auto[[#This Row],[Formule attendue]],"OK","MODIFIE"))</f>
        <v>OK</v>
      </c>
    </row>
    <row r="2927" spans="1:5" x14ac:dyDescent="0.25">
      <c r="A2927" s="770" t="s">
        <v>506</v>
      </c>
      <c r="B2927" s="770" t="s">
        <v>2370</v>
      </c>
      <c r="C2927" s="772" t="s">
        <v>3724</v>
      </c>
      <c r="D2927" s="799" t="str" cm="1">
        <f t="array" aca="1" ref="D2927" ca="1">IFERROR(_xlfn.FORMULATEXT(INDIRECT("'" &amp; Audit_Calc_Auto[[#This Row],[Feuille]] &amp; "'!" &amp; Audit_Calc_Auto[[#This Row],[Cellule]])),"(pas de formule)")</f>
        <v>=SI(MAX(N157:N169)&lt;1/1/2014;"";MAX(N157:N169))</v>
      </c>
      <c r="E2927" t="str">
        <f ca="1">IF(Audit_Calc_Auto[[#This Row],[Formule actuelle]]="(pas de formule)","SANS FORMULE",IF(Audit_Calc_Auto[[#This Row],[Formule actuelle]]=Audit_Calc_Auto[[#This Row],[Formule attendue]],"OK","MODIFIE"))</f>
        <v>OK</v>
      </c>
    </row>
    <row r="2928" spans="1:5" x14ac:dyDescent="0.25">
      <c r="A2928" s="770" t="s">
        <v>506</v>
      </c>
      <c r="B2928" s="770" t="s">
        <v>2371</v>
      </c>
      <c r="C2928" s="772" t="s">
        <v>3725</v>
      </c>
      <c r="D2928" s="799" t="str" cm="1">
        <f t="array" aca="1" ref="D2928"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2928" t="str">
        <f ca="1">IF(Audit_Calc_Auto[[#This Row],[Formule actuelle]]="(pas de formule)","SANS FORMULE",IF(Audit_Calc_Auto[[#This Row],[Formule actuelle]]=Audit_Calc_Auto[[#This Row],[Formule attendue]],"OK","MODIFIE"))</f>
        <v>OK</v>
      </c>
    </row>
    <row r="2929" spans="1:5" x14ac:dyDescent="0.25">
      <c r="A2929" s="770" t="s">
        <v>506</v>
      </c>
      <c r="B2929" s="770" t="s">
        <v>2372</v>
      </c>
      <c r="C2929" s="772" t="s">
        <v>3726</v>
      </c>
      <c r="D2929" s="799" t="str" cm="1">
        <f t="array" aca="1" ref="D2929"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2929" t="str">
        <f ca="1">IF(Audit_Calc_Auto[[#This Row],[Formule actuelle]]="(pas de formule)","SANS FORMULE",IF(Audit_Calc_Auto[[#This Row],[Formule actuelle]]=Audit_Calc_Auto[[#This Row],[Formule attendue]],"OK","MODIFIE"))</f>
        <v>OK</v>
      </c>
    </row>
    <row r="2930" spans="1:5" x14ac:dyDescent="0.25">
      <c r="A2930" s="770" t="s">
        <v>506</v>
      </c>
      <c r="B2930" s="770" t="s">
        <v>2373</v>
      </c>
      <c r="C2930" s="772" t="s">
        <v>3727</v>
      </c>
      <c r="D2930" s="799" t="str" cm="1">
        <f t="array" aca="1" ref="D2930" ca="1">IFERROR(_xlfn.FORMULATEXT(INDIRECT("'" &amp; Audit_Calc_Auto[[#This Row],[Feuille]] &amp; "'!" &amp; Audit_Calc_Auto[[#This Row],[Cellule]])),"(pas de formule)")</f>
        <v>=SI(K171&lt;&gt;0;"Ci-dessus IJSS à déduire des dépenses retenues sur le projet";"**Se référer à l'onglet NOTICE EXPLICATIVE pour vous aider")</v>
      </c>
      <c r="E2930" t="str">
        <f ca="1">IF(Audit_Calc_Auto[[#This Row],[Formule actuelle]]="(pas de formule)","SANS FORMULE",IF(Audit_Calc_Auto[[#This Row],[Formule actuelle]]=Audit_Calc_Auto[[#This Row],[Formule attendue]],"OK","MODIFIE"))</f>
        <v>OK</v>
      </c>
    </row>
    <row r="2931" spans="1:5" x14ac:dyDescent="0.25">
      <c r="A2931" s="770" t="s">
        <v>506</v>
      </c>
      <c r="B2931" s="770" t="s">
        <v>2374</v>
      </c>
      <c r="C2931" s="772" t="s">
        <v>2089</v>
      </c>
      <c r="D2931" s="799" t="str" cm="1">
        <f t="array" aca="1" ref="D2931" ca="1">IFERROR(_xlfn.FORMULATEXT(INDIRECT("'" &amp; Audit_Calc_Auto[[#This Row],[Feuille]] &amp; "'!" &amp; Audit_Calc_Auto[[#This Row],[Cellule]])),"(pas de formule)")</f>
        <v>='Etat récapitulatif des dépenses'!$D$4</v>
      </c>
      <c r="E2931" t="str">
        <f ca="1">IF(Audit_Calc_Auto[[#This Row],[Formule actuelle]]="(pas de formule)","SANS FORMULE",IF(Audit_Calc_Auto[[#This Row],[Formule actuelle]]=Audit_Calc_Auto[[#This Row],[Formule attendue]],"OK","MODIFIE"))</f>
        <v>OK</v>
      </c>
    </row>
    <row r="2932" spans="1:5" x14ac:dyDescent="0.25">
      <c r="A2932" s="770" t="s">
        <v>506</v>
      </c>
      <c r="B2932" s="770" t="s">
        <v>2375</v>
      </c>
      <c r="C2932" s="772" t="s">
        <v>2091</v>
      </c>
      <c r="D2932" s="799" t="str" cm="1">
        <f t="array" aca="1" ref="D2932" ca="1">IFERROR(_xlfn.FORMULATEXT(INDIRECT("'" &amp; Audit_Calc_Auto[[#This Row],[Feuille]] &amp; "'!" &amp; Audit_Calc_Auto[[#This Row],[Cellule]])),"(pas de formule)")</f>
        <v>='Etat récapitulatif des dépenses'!$J$3</v>
      </c>
      <c r="E2932" t="str">
        <f ca="1">IF(Audit_Calc_Auto[[#This Row],[Formule actuelle]]="(pas de formule)","SANS FORMULE",IF(Audit_Calc_Auto[[#This Row],[Formule actuelle]]=Audit_Calc_Auto[[#This Row],[Formule attendue]],"OK","MODIFIE"))</f>
        <v>OK</v>
      </c>
    </row>
    <row r="2933" spans="1:5" x14ac:dyDescent="0.25">
      <c r="A2933" s="770" t="s">
        <v>506</v>
      </c>
      <c r="B2933" s="770" t="s">
        <v>2376</v>
      </c>
      <c r="C2933" s="772" t="s">
        <v>2377</v>
      </c>
      <c r="D2933" s="799" t="str" cm="1">
        <f t="array" aca="1" ref="D2933" ca="1">IFERROR(_xlfn.FORMULATEXT(INDIRECT("'" &amp; Audit_Calc_Auto[[#This Row],[Feuille]] &amp; "'!" &amp; Audit_Calc_Auto[[#This Row],[Cellule]])),"(pas de formule)")</f>
        <v>=A175</v>
      </c>
      <c r="E2933" t="str">
        <f ca="1">IF(Audit_Calc_Auto[[#This Row],[Formule actuelle]]="(pas de formule)","SANS FORMULE",IF(Audit_Calc_Auto[[#This Row],[Formule actuelle]]=Audit_Calc_Auto[[#This Row],[Formule attendue]],"OK","MODIFIE"))</f>
        <v>OK</v>
      </c>
    </row>
    <row r="2934" spans="1:5" x14ac:dyDescent="0.25">
      <c r="A2934" s="770" t="s">
        <v>506</v>
      </c>
      <c r="B2934" s="770" t="s">
        <v>2378</v>
      </c>
      <c r="C2934" s="772" t="s">
        <v>3728</v>
      </c>
      <c r="D2934" s="799" t="str" cm="1">
        <f t="array" aca="1" ref="D2934" ca="1">IFERROR(_xlfn.FORMULATEXT(INDIRECT("'" &amp; Audit_Calc_Auto[[#This Row],[Feuille]] &amp; "'!" &amp; Audit_Calc_Auto[[#This Row],[Cellule]])),"(pas de formule)")</f>
        <v>=SI(N(A178);ARRONDI(SI(OU(B178="";B178=0);0;(D178/B178*C178));2);0)</v>
      </c>
      <c r="E2934" t="str">
        <f ca="1">IF(Audit_Calc_Auto[[#This Row],[Formule actuelle]]="(pas de formule)","SANS FORMULE",IF(Audit_Calc_Auto[[#This Row],[Formule actuelle]]=Audit_Calc_Auto[[#This Row],[Formule attendue]],"OK","MODIFIE"))</f>
        <v>OK</v>
      </c>
    </row>
    <row r="2935" spans="1:5" x14ac:dyDescent="0.25">
      <c r="A2935" s="770" t="s">
        <v>506</v>
      </c>
      <c r="B2935" s="770" t="s">
        <v>2379</v>
      </c>
      <c r="C2935" s="772" t="s">
        <v>3729</v>
      </c>
      <c r="D2935" s="799" t="str" cm="1">
        <f t="array" aca="1" ref="D2935" ca="1">IFERROR(_xlfn.FORMULATEXT(INDIRECT("'" &amp; Audit_Calc_Auto[[#This Row],[Feuille]] &amp; "'!" &amp; Audit_Calc_Auto[[#This Row],[Cellule]])),"(pas de formule)")</f>
        <v>=SI($C$8="A RENSEIGNER";"Renseigner cellule C8";SIERREUR(ARRONDI(SI($C$8="NON";0;RECHERCHE(ANNEE(A178);$C$10:K$10;$C$13:K$13)*B178);2);0))</v>
      </c>
      <c r="E2935" t="str">
        <f ca="1">IF(Audit_Calc_Auto[[#This Row],[Formule actuelle]]="(pas de formule)","SANS FORMULE",IF(Audit_Calc_Auto[[#This Row],[Formule actuelle]]=Audit_Calc_Auto[[#This Row],[Formule attendue]],"OK","MODIFIE"))</f>
        <v>OK</v>
      </c>
    </row>
    <row r="2936" spans="1:5" x14ac:dyDescent="0.25">
      <c r="A2936" s="770" t="s">
        <v>506</v>
      </c>
      <c r="B2936" s="770" t="s">
        <v>2380</v>
      </c>
      <c r="C2936" s="772" t="s">
        <v>3730</v>
      </c>
      <c r="D2936" s="799" t="str" cm="1">
        <f t="array" aca="1" ref="D2936" ca="1">IFERROR(_xlfn.FORMULATEXT(INDIRECT("'" &amp; Audit_Calc_Auto[[#This Row],[Feuille]] &amp; "'!" &amp; Audit_Calc_Auto[[#This Row],[Cellule]])),"(pas de formule)")</f>
        <v>=SI($C$8="A RENSEIGNER";"Renseigner cellule C8";SI(N(A178);ARRONDI(B178-C178+D178-E178-SI(G178&gt;=0;SI(F178-G178&lt;0;-(F178-G178);0))-H178;2);0))</v>
      </c>
      <c r="E2936" t="str">
        <f ca="1">IF(Audit_Calc_Auto[[#This Row],[Formule actuelle]]="(pas de formule)","SANS FORMULE",IF(Audit_Calc_Auto[[#This Row],[Formule actuelle]]=Audit_Calc_Auto[[#This Row],[Formule attendue]],"OK","MODIFIE"))</f>
        <v>OK</v>
      </c>
    </row>
    <row r="2937" spans="1:5" x14ac:dyDescent="0.25">
      <c r="A2937" s="770" t="s">
        <v>506</v>
      </c>
      <c r="B2937" s="770" t="s">
        <v>2381</v>
      </c>
      <c r="C2937" s="772" t="s">
        <v>3731</v>
      </c>
      <c r="D2937" s="799" t="str" cm="1">
        <f t="array" aca="1" ref="D2937" ca="1">IFERROR(_xlfn.FORMULATEXT(INDIRECT("'" &amp; Audit_Calc_Auto[[#This Row],[Feuille]] &amp; "'!" &amp; Audit_Calc_Auto[[#This Row],[Cellule]])),"(pas de formule)")</f>
        <v>=SIERREUR(SI(I178="";"";ARRONDI(SI($K$177="Pourcentage_temps_projet";I178*K178;$I$191/$J$191*K178);2));"")</v>
      </c>
      <c r="E2937" t="str">
        <f ca="1">IF(Audit_Calc_Auto[[#This Row],[Formule actuelle]]="(pas de formule)","SANS FORMULE",IF(Audit_Calc_Auto[[#This Row],[Formule actuelle]]=Audit_Calc_Auto[[#This Row],[Formule attendue]],"OK","MODIFIE"))</f>
        <v>OK</v>
      </c>
    </row>
    <row r="2938" spans="1:5" x14ac:dyDescent="0.25">
      <c r="A2938" s="770" t="s">
        <v>506</v>
      </c>
      <c r="B2938" s="770" t="s">
        <v>2382</v>
      </c>
      <c r="C2938" s="772" t="s">
        <v>3732</v>
      </c>
      <c r="D2938" s="799" t="str" cm="1">
        <f t="array" aca="1" ref="D2938" ca="1">IFERROR(_xlfn.FORMULATEXT(INDIRECT("'" &amp; Audit_Calc_Auto[[#This Row],[Feuille]] &amp; "'!" &amp; Audit_Calc_Auto[[#This Row],[Cellule]])),"(pas de formule)")</f>
        <v>=SI(N(A179);ARRONDI(SI(OU(B179="";B179=0);0;(D179/B179*C179));2);0)</v>
      </c>
      <c r="E2938" t="str">
        <f ca="1">IF(Audit_Calc_Auto[[#This Row],[Formule actuelle]]="(pas de formule)","SANS FORMULE",IF(Audit_Calc_Auto[[#This Row],[Formule actuelle]]=Audit_Calc_Auto[[#This Row],[Formule attendue]],"OK","MODIFIE"))</f>
        <v>OK</v>
      </c>
    </row>
    <row r="2939" spans="1:5" x14ac:dyDescent="0.25">
      <c r="A2939" s="770" t="s">
        <v>506</v>
      </c>
      <c r="B2939" s="770" t="s">
        <v>2383</v>
      </c>
      <c r="C2939" s="772" t="s">
        <v>3733</v>
      </c>
      <c r="D2939" s="799" t="str" cm="1">
        <f t="array" aca="1" ref="D2939" ca="1">IFERROR(_xlfn.FORMULATEXT(INDIRECT("'" &amp; Audit_Calc_Auto[[#This Row],[Feuille]] &amp; "'!" &amp; Audit_Calc_Auto[[#This Row],[Cellule]])),"(pas de formule)")</f>
        <v>=SI($C$8="A RENSEIGNER";"Renseigner cellule C8";SIERREUR(ARRONDI(SI($C$8="NON";0;RECHERCHE(ANNEE(A179);$C$10:K$10;$C$13:K$13)*B179);2);0))</v>
      </c>
      <c r="E2939" t="str">
        <f ca="1">IF(Audit_Calc_Auto[[#This Row],[Formule actuelle]]="(pas de formule)","SANS FORMULE",IF(Audit_Calc_Auto[[#This Row],[Formule actuelle]]=Audit_Calc_Auto[[#This Row],[Formule attendue]],"OK","MODIFIE"))</f>
        <v>OK</v>
      </c>
    </row>
    <row r="2940" spans="1:5" x14ac:dyDescent="0.25">
      <c r="A2940" s="770" t="s">
        <v>506</v>
      </c>
      <c r="B2940" s="770" t="s">
        <v>2384</v>
      </c>
      <c r="C2940" s="772" t="s">
        <v>3734</v>
      </c>
      <c r="D2940" s="799" t="str" cm="1">
        <f t="array" aca="1" ref="D2940" ca="1">IFERROR(_xlfn.FORMULATEXT(INDIRECT("'" &amp; Audit_Calc_Auto[[#This Row],[Feuille]] &amp; "'!" &amp; Audit_Calc_Auto[[#This Row],[Cellule]])),"(pas de formule)")</f>
        <v>=SI($C$8="A RENSEIGNER";"Renseigner cellule C8";SI(N(A179);ARRONDI(B179-C179+D179-E179-SI(G179&gt;=0;SI(F179-G179&lt;0;-(F179-G179);0))-H179;2);0))</v>
      </c>
      <c r="E2940" t="str">
        <f ca="1">IF(Audit_Calc_Auto[[#This Row],[Formule actuelle]]="(pas de formule)","SANS FORMULE",IF(Audit_Calc_Auto[[#This Row],[Formule actuelle]]=Audit_Calc_Auto[[#This Row],[Formule attendue]],"OK","MODIFIE"))</f>
        <v>OK</v>
      </c>
    </row>
    <row r="2941" spans="1:5" x14ac:dyDescent="0.25">
      <c r="A2941" s="770" t="s">
        <v>506</v>
      </c>
      <c r="B2941" s="770" t="s">
        <v>2385</v>
      </c>
      <c r="C2941" s="772" t="s">
        <v>3735</v>
      </c>
      <c r="D2941" s="799" t="str" cm="1">
        <f t="array" aca="1" ref="D2941" ca="1">IFERROR(_xlfn.FORMULATEXT(INDIRECT("'" &amp; Audit_Calc_Auto[[#This Row],[Feuille]] &amp; "'!" &amp; Audit_Calc_Auto[[#This Row],[Cellule]])),"(pas de formule)")</f>
        <v>=SIERREUR(SI(I179="";"";ARRONDI(SI($K$177="Pourcentage_temps_projet";I179*K179;$I$191/$J$191*K179);2));"")</v>
      </c>
      <c r="E2941" t="str">
        <f ca="1">IF(Audit_Calc_Auto[[#This Row],[Formule actuelle]]="(pas de formule)","SANS FORMULE",IF(Audit_Calc_Auto[[#This Row],[Formule actuelle]]=Audit_Calc_Auto[[#This Row],[Formule attendue]],"OK","MODIFIE"))</f>
        <v>OK</v>
      </c>
    </row>
    <row r="2942" spans="1:5" x14ac:dyDescent="0.25">
      <c r="A2942" s="770" t="s">
        <v>506</v>
      </c>
      <c r="B2942" s="770" t="s">
        <v>2386</v>
      </c>
      <c r="C2942" s="772" t="s">
        <v>3736</v>
      </c>
      <c r="D2942" s="799" t="str" cm="1">
        <f t="array" aca="1" ref="D2942" ca="1">IFERROR(_xlfn.FORMULATEXT(INDIRECT("'" &amp; Audit_Calc_Auto[[#This Row],[Feuille]] &amp; "'!" &amp; Audit_Calc_Auto[[#This Row],[Cellule]])),"(pas de formule)")</f>
        <v>=SI(N(A180);ARRONDI(SI(OU(B180="";B180=0);0;(D180/B180*C180));2);0)</v>
      </c>
      <c r="E2942" t="str">
        <f ca="1">IF(Audit_Calc_Auto[[#This Row],[Formule actuelle]]="(pas de formule)","SANS FORMULE",IF(Audit_Calc_Auto[[#This Row],[Formule actuelle]]=Audit_Calc_Auto[[#This Row],[Formule attendue]],"OK","MODIFIE"))</f>
        <v>OK</v>
      </c>
    </row>
    <row r="2943" spans="1:5" x14ac:dyDescent="0.25">
      <c r="A2943" s="770" t="s">
        <v>506</v>
      </c>
      <c r="B2943" s="770" t="s">
        <v>2387</v>
      </c>
      <c r="C2943" s="772" t="s">
        <v>3737</v>
      </c>
      <c r="D2943" s="799" t="str" cm="1">
        <f t="array" aca="1" ref="D2943" ca="1">IFERROR(_xlfn.FORMULATEXT(INDIRECT("'" &amp; Audit_Calc_Auto[[#This Row],[Feuille]] &amp; "'!" &amp; Audit_Calc_Auto[[#This Row],[Cellule]])),"(pas de formule)")</f>
        <v>=SI($C$8="A RENSEIGNER";"Renseigner cellule C8";SIERREUR(ARRONDI(SI($C$8="NON";0;RECHERCHE(ANNEE(A180);$C$10:K$10;$C$13:K$13)*B180);2);0))</v>
      </c>
      <c r="E2943" t="str">
        <f ca="1">IF(Audit_Calc_Auto[[#This Row],[Formule actuelle]]="(pas de formule)","SANS FORMULE",IF(Audit_Calc_Auto[[#This Row],[Formule actuelle]]=Audit_Calc_Auto[[#This Row],[Formule attendue]],"OK","MODIFIE"))</f>
        <v>OK</v>
      </c>
    </row>
    <row r="2944" spans="1:5" x14ac:dyDescent="0.25">
      <c r="A2944" s="770" t="s">
        <v>506</v>
      </c>
      <c r="B2944" s="770" t="s">
        <v>2388</v>
      </c>
      <c r="C2944" s="772" t="s">
        <v>3738</v>
      </c>
      <c r="D2944" s="799" t="str" cm="1">
        <f t="array" aca="1" ref="D2944" ca="1">IFERROR(_xlfn.FORMULATEXT(INDIRECT("'" &amp; Audit_Calc_Auto[[#This Row],[Feuille]] &amp; "'!" &amp; Audit_Calc_Auto[[#This Row],[Cellule]])),"(pas de formule)")</f>
        <v>=SI($C$8="A RENSEIGNER";"Renseigner cellule C8";SI(N(A180);ARRONDI(B180-C180+D180-E180-SI(G180&gt;=0;SI(F180-G180&lt;0;-(F180-G180);0))-H180;2);0))</v>
      </c>
      <c r="E2944" t="str">
        <f ca="1">IF(Audit_Calc_Auto[[#This Row],[Formule actuelle]]="(pas de formule)","SANS FORMULE",IF(Audit_Calc_Auto[[#This Row],[Formule actuelle]]=Audit_Calc_Auto[[#This Row],[Formule attendue]],"OK","MODIFIE"))</f>
        <v>OK</v>
      </c>
    </row>
    <row r="2945" spans="1:5" x14ac:dyDescent="0.25">
      <c r="A2945" s="770" t="s">
        <v>506</v>
      </c>
      <c r="B2945" s="770" t="s">
        <v>2389</v>
      </c>
      <c r="C2945" s="772" t="s">
        <v>3739</v>
      </c>
      <c r="D2945" s="799" t="str" cm="1">
        <f t="array" aca="1" ref="D2945" ca="1">IFERROR(_xlfn.FORMULATEXT(INDIRECT("'" &amp; Audit_Calc_Auto[[#This Row],[Feuille]] &amp; "'!" &amp; Audit_Calc_Auto[[#This Row],[Cellule]])),"(pas de formule)")</f>
        <v>=SIERREUR(SI(I180="";"";ARRONDI(SI($K$177="Pourcentage_temps_projet";I180*K180;$I$191/$J$191*K180);2));"")</v>
      </c>
      <c r="E2945" t="str">
        <f ca="1">IF(Audit_Calc_Auto[[#This Row],[Formule actuelle]]="(pas de formule)","SANS FORMULE",IF(Audit_Calc_Auto[[#This Row],[Formule actuelle]]=Audit_Calc_Auto[[#This Row],[Formule attendue]],"OK","MODIFIE"))</f>
        <v>OK</v>
      </c>
    </row>
    <row r="2946" spans="1:5" x14ac:dyDescent="0.25">
      <c r="A2946" s="770" t="s">
        <v>506</v>
      </c>
      <c r="B2946" s="770" t="s">
        <v>2390</v>
      </c>
      <c r="C2946" s="772" t="s">
        <v>3740</v>
      </c>
      <c r="D2946" s="799" t="str" cm="1">
        <f t="array" aca="1" ref="D2946" ca="1">IFERROR(_xlfn.FORMULATEXT(INDIRECT("'" &amp; Audit_Calc_Auto[[#This Row],[Feuille]] &amp; "'!" &amp; Audit_Calc_Auto[[#This Row],[Cellule]])),"(pas de formule)")</f>
        <v>=SI(N(A181);ARRONDI(SI(OU(B181="";B181=0);0;(D181/B181*C181));2);0)</v>
      </c>
      <c r="E2946" t="str">
        <f ca="1">IF(Audit_Calc_Auto[[#This Row],[Formule actuelle]]="(pas de formule)","SANS FORMULE",IF(Audit_Calc_Auto[[#This Row],[Formule actuelle]]=Audit_Calc_Auto[[#This Row],[Formule attendue]],"OK","MODIFIE"))</f>
        <v>OK</v>
      </c>
    </row>
    <row r="2947" spans="1:5" x14ac:dyDescent="0.25">
      <c r="A2947" s="770" t="s">
        <v>506</v>
      </c>
      <c r="B2947" s="770" t="s">
        <v>2391</v>
      </c>
      <c r="C2947" s="772" t="s">
        <v>3741</v>
      </c>
      <c r="D2947" s="799" t="str" cm="1">
        <f t="array" aca="1" ref="D2947" ca="1">IFERROR(_xlfn.FORMULATEXT(INDIRECT("'" &amp; Audit_Calc_Auto[[#This Row],[Feuille]] &amp; "'!" &amp; Audit_Calc_Auto[[#This Row],[Cellule]])),"(pas de formule)")</f>
        <v>=SI($C$8="A RENSEIGNER";"Renseigner cellule C8";SIERREUR(ARRONDI(SI($C$8="NON";0;RECHERCHE(ANNEE(A181);$C$10:K$10;$C$13:K$13)*B181);2);0))</v>
      </c>
      <c r="E2947" t="str">
        <f ca="1">IF(Audit_Calc_Auto[[#This Row],[Formule actuelle]]="(pas de formule)","SANS FORMULE",IF(Audit_Calc_Auto[[#This Row],[Formule actuelle]]=Audit_Calc_Auto[[#This Row],[Formule attendue]],"OK","MODIFIE"))</f>
        <v>OK</v>
      </c>
    </row>
    <row r="2948" spans="1:5" x14ac:dyDescent="0.25">
      <c r="A2948" s="770" t="s">
        <v>506</v>
      </c>
      <c r="B2948" s="770" t="s">
        <v>2392</v>
      </c>
      <c r="C2948" s="772" t="s">
        <v>3742</v>
      </c>
      <c r="D2948" s="799" t="str" cm="1">
        <f t="array" aca="1" ref="D2948" ca="1">IFERROR(_xlfn.FORMULATEXT(INDIRECT("'" &amp; Audit_Calc_Auto[[#This Row],[Feuille]] &amp; "'!" &amp; Audit_Calc_Auto[[#This Row],[Cellule]])),"(pas de formule)")</f>
        <v>=SI($C$8="A RENSEIGNER";"Renseigner cellule C8";SI(N(A181);ARRONDI(B181-C181+D181-E181-SI(G181&gt;=0;SI(F181-G181&lt;0;-(F181-G181);0))-H181;2);0))</v>
      </c>
      <c r="E2948" t="str">
        <f ca="1">IF(Audit_Calc_Auto[[#This Row],[Formule actuelle]]="(pas de formule)","SANS FORMULE",IF(Audit_Calc_Auto[[#This Row],[Formule actuelle]]=Audit_Calc_Auto[[#This Row],[Formule attendue]],"OK","MODIFIE"))</f>
        <v>OK</v>
      </c>
    </row>
    <row r="2949" spans="1:5" x14ac:dyDescent="0.25">
      <c r="A2949" s="770" t="s">
        <v>506</v>
      </c>
      <c r="B2949" s="770" t="s">
        <v>2393</v>
      </c>
      <c r="C2949" s="772" t="s">
        <v>3743</v>
      </c>
      <c r="D2949" s="799" t="str" cm="1">
        <f t="array" aca="1" ref="D2949" ca="1">IFERROR(_xlfn.FORMULATEXT(INDIRECT("'" &amp; Audit_Calc_Auto[[#This Row],[Feuille]] &amp; "'!" &amp; Audit_Calc_Auto[[#This Row],[Cellule]])),"(pas de formule)")</f>
        <v>=SIERREUR(SI(I181="";"";ARRONDI(SI($K$177="Pourcentage_temps_projet";I181*K181;$I$191/$J$191*K181);2));"")</v>
      </c>
      <c r="E2949" t="str">
        <f ca="1">IF(Audit_Calc_Auto[[#This Row],[Formule actuelle]]="(pas de formule)","SANS FORMULE",IF(Audit_Calc_Auto[[#This Row],[Formule actuelle]]=Audit_Calc_Auto[[#This Row],[Formule attendue]],"OK","MODIFIE"))</f>
        <v>OK</v>
      </c>
    </row>
    <row r="2950" spans="1:5" x14ac:dyDescent="0.25">
      <c r="A2950" s="770" t="s">
        <v>506</v>
      </c>
      <c r="B2950" s="770" t="s">
        <v>2394</v>
      </c>
      <c r="C2950" s="772" t="s">
        <v>3744</v>
      </c>
      <c r="D2950" s="799" t="str" cm="1">
        <f t="array" aca="1" ref="D2950" ca="1">IFERROR(_xlfn.FORMULATEXT(INDIRECT("'" &amp; Audit_Calc_Auto[[#This Row],[Feuille]] &amp; "'!" &amp; Audit_Calc_Auto[[#This Row],[Cellule]])),"(pas de formule)")</f>
        <v>=SI(N(A182);ARRONDI(SI(OU(B182="";B182=0);0;(D182/B182*C182));2);0)</v>
      </c>
      <c r="E2950" t="str">
        <f ca="1">IF(Audit_Calc_Auto[[#This Row],[Formule actuelle]]="(pas de formule)","SANS FORMULE",IF(Audit_Calc_Auto[[#This Row],[Formule actuelle]]=Audit_Calc_Auto[[#This Row],[Formule attendue]],"OK","MODIFIE"))</f>
        <v>OK</v>
      </c>
    </row>
    <row r="2951" spans="1:5" x14ac:dyDescent="0.25">
      <c r="A2951" s="770" t="s">
        <v>506</v>
      </c>
      <c r="B2951" s="770" t="s">
        <v>2395</v>
      </c>
      <c r="C2951" s="772" t="s">
        <v>3745</v>
      </c>
      <c r="D2951" s="799" t="str" cm="1">
        <f t="array" aca="1" ref="D2951" ca="1">IFERROR(_xlfn.FORMULATEXT(INDIRECT("'" &amp; Audit_Calc_Auto[[#This Row],[Feuille]] &amp; "'!" &amp; Audit_Calc_Auto[[#This Row],[Cellule]])),"(pas de formule)")</f>
        <v>=SI($C$8="A RENSEIGNER";"Renseigner cellule C8";SIERREUR(ARRONDI(SI($C$8="NON";0;RECHERCHE(ANNEE(A182);$C$10:K$10;$C$13:K$13)*B182);2);0))</v>
      </c>
      <c r="E2951" t="str">
        <f ca="1">IF(Audit_Calc_Auto[[#This Row],[Formule actuelle]]="(pas de formule)","SANS FORMULE",IF(Audit_Calc_Auto[[#This Row],[Formule actuelle]]=Audit_Calc_Auto[[#This Row],[Formule attendue]],"OK","MODIFIE"))</f>
        <v>OK</v>
      </c>
    </row>
    <row r="2952" spans="1:5" x14ac:dyDescent="0.25">
      <c r="A2952" s="770" t="s">
        <v>506</v>
      </c>
      <c r="B2952" s="770" t="s">
        <v>2396</v>
      </c>
      <c r="C2952" s="772" t="s">
        <v>3746</v>
      </c>
      <c r="D2952" s="799" t="str" cm="1">
        <f t="array" aca="1" ref="D2952" ca="1">IFERROR(_xlfn.FORMULATEXT(INDIRECT("'" &amp; Audit_Calc_Auto[[#This Row],[Feuille]] &amp; "'!" &amp; Audit_Calc_Auto[[#This Row],[Cellule]])),"(pas de formule)")</f>
        <v>=SI($C$8="A RENSEIGNER";"Renseigner cellule C8";SI(N(A182);ARRONDI(B182-C182+D182-E182-SI(G182&gt;=0;SI(F182-G182&lt;0;-(F182-G182);0))-H182;2);0))</v>
      </c>
      <c r="E2952" t="str">
        <f ca="1">IF(Audit_Calc_Auto[[#This Row],[Formule actuelle]]="(pas de formule)","SANS FORMULE",IF(Audit_Calc_Auto[[#This Row],[Formule actuelle]]=Audit_Calc_Auto[[#This Row],[Formule attendue]],"OK","MODIFIE"))</f>
        <v>OK</v>
      </c>
    </row>
    <row r="2953" spans="1:5" x14ac:dyDescent="0.25">
      <c r="A2953" s="770" t="s">
        <v>506</v>
      </c>
      <c r="B2953" s="770" t="s">
        <v>2397</v>
      </c>
      <c r="C2953" s="772" t="s">
        <v>3747</v>
      </c>
      <c r="D2953" s="799" t="str" cm="1">
        <f t="array" aca="1" ref="D2953" ca="1">IFERROR(_xlfn.FORMULATEXT(INDIRECT("'" &amp; Audit_Calc_Auto[[#This Row],[Feuille]] &amp; "'!" &amp; Audit_Calc_Auto[[#This Row],[Cellule]])),"(pas de formule)")</f>
        <v>=SIERREUR(SI(I182="";"";ARRONDI(SI($K$177="Pourcentage_temps_projet";I182*K182;$I$191/$J$191*K182);2));"")</v>
      </c>
      <c r="E2953" t="str">
        <f ca="1">IF(Audit_Calc_Auto[[#This Row],[Formule actuelle]]="(pas de formule)","SANS FORMULE",IF(Audit_Calc_Auto[[#This Row],[Formule actuelle]]=Audit_Calc_Auto[[#This Row],[Formule attendue]],"OK","MODIFIE"))</f>
        <v>OK</v>
      </c>
    </row>
    <row r="2954" spans="1:5" x14ac:dyDescent="0.25">
      <c r="A2954" s="770" t="s">
        <v>506</v>
      </c>
      <c r="B2954" s="770" t="s">
        <v>2398</v>
      </c>
      <c r="C2954" s="772" t="s">
        <v>3748</v>
      </c>
      <c r="D2954" s="799" t="str" cm="1">
        <f t="array" aca="1" ref="D2954" ca="1">IFERROR(_xlfn.FORMULATEXT(INDIRECT("'" &amp; Audit_Calc_Auto[[#This Row],[Feuille]] &amp; "'!" &amp; Audit_Calc_Auto[[#This Row],[Cellule]])),"(pas de formule)")</f>
        <v>=SI(N(A183);ARRONDI(SI(OU(B183="";B183=0);0;(D183/B183*C183));2);0)</v>
      </c>
      <c r="E2954" t="str">
        <f ca="1">IF(Audit_Calc_Auto[[#This Row],[Formule actuelle]]="(pas de formule)","SANS FORMULE",IF(Audit_Calc_Auto[[#This Row],[Formule actuelle]]=Audit_Calc_Auto[[#This Row],[Formule attendue]],"OK","MODIFIE"))</f>
        <v>OK</v>
      </c>
    </row>
    <row r="2955" spans="1:5" x14ac:dyDescent="0.25">
      <c r="A2955" s="770" t="s">
        <v>506</v>
      </c>
      <c r="B2955" s="770" t="s">
        <v>2399</v>
      </c>
      <c r="C2955" s="772" t="s">
        <v>3749</v>
      </c>
      <c r="D2955" s="799" t="str" cm="1">
        <f t="array" aca="1" ref="D2955" ca="1">IFERROR(_xlfn.FORMULATEXT(INDIRECT("'" &amp; Audit_Calc_Auto[[#This Row],[Feuille]] &amp; "'!" &amp; Audit_Calc_Auto[[#This Row],[Cellule]])),"(pas de formule)")</f>
        <v>=SI($C$8="A RENSEIGNER";"Renseigner cellule C8";SIERREUR(ARRONDI(SI($C$8="NON";0;RECHERCHE(ANNEE(A183);$C$10:K$10;$C$13:K$13)*B183);2);0))</v>
      </c>
      <c r="E2955" t="str">
        <f ca="1">IF(Audit_Calc_Auto[[#This Row],[Formule actuelle]]="(pas de formule)","SANS FORMULE",IF(Audit_Calc_Auto[[#This Row],[Formule actuelle]]=Audit_Calc_Auto[[#This Row],[Formule attendue]],"OK","MODIFIE"))</f>
        <v>OK</v>
      </c>
    </row>
    <row r="2956" spans="1:5" x14ac:dyDescent="0.25">
      <c r="A2956" s="770" t="s">
        <v>506</v>
      </c>
      <c r="B2956" s="770" t="s">
        <v>2400</v>
      </c>
      <c r="C2956" s="772" t="s">
        <v>3750</v>
      </c>
      <c r="D2956" s="799" t="str" cm="1">
        <f t="array" aca="1" ref="D2956" ca="1">IFERROR(_xlfn.FORMULATEXT(INDIRECT("'" &amp; Audit_Calc_Auto[[#This Row],[Feuille]] &amp; "'!" &amp; Audit_Calc_Auto[[#This Row],[Cellule]])),"(pas de formule)")</f>
        <v>=SI($C$8="A RENSEIGNER";"Renseigner cellule C8";SI(N(A183);ARRONDI(B183-C183+D183-E183-SI(G183&gt;=0;SI(F183-G183&lt;0;-(F183-G183);0))-H183;2);0))</v>
      </c>
      <c r="E2956" t="str">
        <f ca="1">IF(Audit_Calc_Auto[[#This Row],[Formule actuelle]]="(pas de formule)","SANS FORMULE",IF(Audit_Calc_Auto[[#This Row],[Formule actuelle]]=Audit_Calc_Auto[[#This Row],[Formule attendue]],"OK","MODIFIE"))</f>
        <v>OK</v>
      </c>
    </row>
    <row r="2957" spans="1:5" x14ac:dyDescent="0.25">
      <c r="A2957" s="770" t="s">
        <v>506</v>
      </c>
      <c r="B2957" s="770" t="s">
        <v>2401</v>
      </c>
      <c r="C2957" s="772" t="s">
        <v>3751</v>
      </c>
      <c r="D2957" s="799" t="str" cm="1">
        <f t="array" aca="1" ref="D2957" ca="1">IFERROR(_xlfn.FORMULATEXT(INDIRECT("'" &amp; Audit_Calc_Auto[[#This Row],[Feuille]] &amp; "'!" &amp; Audit_Calc_Auto[[#This Row],[Cellule]])),"(pas de formule)")</f>
        <v>=SIERREUR(SI(I183="";"";ARRONDI(SI($K$177="Pourcentage_temps_projet";I183*K183;$I$191/$J$191*K183);2));"")</v>
      </c>
      <c r="E2957" t="str">
        <f ca="1">IF(Audit_Calc_Auto[[#This Row],[Formule actuelle]]="(pas de formule)","SANS FORMULE",IF(Audit_Calc_Auto[[#This Row],[Formule actuelle]]=Audit_Calc_Auto[[#This Row],[Formule attendue]],"OK","MODIFIE"))</f>
        <v>OK</v>
      </c>
    </row>
    <row r="2958" spans="1:5" x14ac:dyDescent="0.25">
      <c r="A2958" s="770" t="s">
        <v>506</v>
      </c>
      <c r="B2958" s="770" t="s">
        <v>2402</v>
      </c>
      <c r="C2958" s="772" t="s">
        <v>3752</v>
      </c>
      <c r="D2958" s="799" t="str" cm="1">
        <f t="array" aca="1" ref="D2958" ca="1">IFERROR(_xlfn.FORMULATEXT(INDIRECT("'" &amp; Audit_Calc_Auto[[#This Row],[Feuille]] &amp; "'!" &amp; Audit_Calc_Auto[[#This Row],[Cellule]])),"(pas de formule)")</f>
        <v>=SI(N(A184);ARRONDI(SI(OU(B184="";B184=0);0;(D184/B184*C184));2);0)</v>
      </c>
      <c r="E2958" t="str">
        <f ca="1">IF(Audit_Calc_Auto[[#This Row],[Formule actuelle]]="(pas de formule)","SANS FORMULE",IF(Audit_Calc_Auto[[#This Row],[Formule actuelle]]=Audit_Calc_Auto[[#This Row],[Formule attendue]],"OK","MODIFIE"))</f>
        <v>OK</v>
      </c>
    </row>
    <row r="2959" spans="1:5" x14ac:dyDescent="0.25">
      <c r="A2959" s="770" t="s">
        <v>506</v>
      </c>
      <c r="B2959" s="770" t="s">
        <v>2403</v>
      </c>
      <c r="C2959" s="772" t="s">
        <v>3753</v>
      </c>
      <c r="D2959" s="799" t="str" cm="1">
        <f t="array" aca="1" ref="D2959" ca="1">IFERROR(_xlfn.FORMULATEXT(INDIRECT("'" &amp; Audit_Calc_Auto[[#This Row],[Feuille]] &amp; "'!" &amp; Audit_Calc_Auto[[#This Row],[Cellule]])),"(pas de formule)")</f>
        <v>=SI($C$8="A RENSEIGNER";"Renseigner cellule C8";SIERREUR(ARRONDI(SI($C$8="NON";0;RECHERCHE(ANNEE(A184);$C$10:K$10;$C$13:K$13)*B184);2);0))</v>
      </c>
      <c r="E2959" t="str">
        <f ca="1">IF(Audit_Calc_Auto[[#This Row],[Formule actuelle]]="(pas de formule)","SANS FORMULE",IF(Audit_Calc_Auto[[#This Row],[Formule actuelle]]=Audit_Calc_Auto[[#This Row],[Formule attendue]],"OK","MODIFIE"))</f>
        <v>OK</v>
      </c>
    </row>
    <row r="2960" spans="1:5" x14ac:dyDescent="0.25">
      <c r="A2960" s="770" t="s">
        <v>506</v>
      </c>
      <c r="B2960" s="770" t="s">
        <v>2404</v>
      </c>
      <c r="C2960" s="772" t="s">
        <v>3754</v>
      </c>
      <c r="D2960" s="799" t="str" cm="1">
        <f t="array" aca="1" ref="D2960" ca="1">IFERROR(_xlfn.FORMULATEXT(INDIRECT("'" &amp; Audit_Calc_Auto[[#This Row],[Feuille]] &amp; "'!" &amp; Audit_Calc_Auto[[#This Row],[Cellule]])),"(pas de formule)")</f>
        <v>=SI($C$8="A RENSEIGNER";"Renseigner cellule C8";SI(N(A184);ARRONDI(B184-C184+D184-E184-SI(G184&gt;=0;SI(F184-G184&lt;0;-(F184-G184);0))-H184;2);0))</v>
      </c>
      <c r="E2960" t="str">
        <f ca="1">IF(Audit_Calc_Auto[[#This Row],[Formule actuelle]]="(pas de formule)","SANS FORMULE",IF(Audit_Calc_Auto[[#This Row],[Formule actuelle]]=Audit_Calc_Auto[[#This Row],[Formule attendue]],"OK","MODIFIE"))</f>
        <v>OK</v>
      </c>
    </row>
    <row r="2961" spans="1:5" x14ac:dyDescent="0.25">
      <c r="A2961" s="770" t="s">
        <v>506</v>
      </c>
      <c r="B2961" s="770" t="s">
        <v>2405</v>
      </c>
      <c r="C2961" s="772" t="s">
        <v>3755</v>
      </c>
      <c r="D2961" s="799" t="str" cm="1">
        <f t="array" aca="1" ref="D2961" ca="1">IFERROR(_xlfn.FORMULATEXT(INDIRECT("'" &amp; Audit_Calc_Auto[[#This Row],[Feuille]] &amp; "'!" &amp; Audit_Calc_Auto[[#This Row],[Cellule]])),"(pas de formule)")</f>
        <v>=SIERREUR(SI(I184="";"";ARRONDI(SI($K$177="Pourcentage_temps_projet";I184*K184;$I$191/$J$191*K184);2));"")</v>
      </c>
      <c r="E2961" t="str">
        <f ca="1">IF(Audit_Calc_Auto[[#This Row],[Formule actuelle]]="(pas de formule)","SANS FORMULE",IF(Audit_Calc_Auto[[#This Row],[Formule actuelle]]=Audit_Calc_Auto[[#This Row],[Formule attendue]],"OK","MODIFIE"))</f>
        <v>OK</v>
      </c>
    </row>
    <row r="2962" spans="1:5" x14ac:dyDescent="0.25">
      <c r="A2962" s="770" t="s">
        <v>506</v>
      </c>
      <c r="B2962" s="770" t="s">
        <v>2406</v>
      </c>
      <c r="C2962" s="772" t="s">
        <v>3756</v>
      </c>
      <c r="D2962" s="799" t="str" cm="1">
        <f t="array" aca="1" ref="D2962" ca="1">IFERROR(_xlfn.FORMULATEXT(INDIRECT("'" &amp; Audit_Calc_Auto[[#This Row],[Feuille]] &amp; "'!" &amp; Audit_Calc_Auto[[#This Row],[Cellule]])),"(pas de formule)")</f>
        <v>=SI(N(A185);ARRONDI(SI(OU(B185="";B185=0);0;(D185/B185*C185));2);0)</v>
      </c>
      <c r="E2962" t="str">
        <f ca="1">IF(Audit_Calc_Auto[[#This Row],[Formule actuelle]]="(pas de formule)","SANS FORMULE",IF(Audit_Calc_Auto[[#This Row],[Formule actuelle]]=Audit_Calc_Auto[[#This Row],[Formule attendue]],"OK","MODIFIE"))</f>
        <v>OK</v>
      </c>
    </row>
    <row r="2963" spans="1:5" x14ac:dyDescent="0.25">
      <c r="A2963" s="770" t="s">
        <v>506</v>
      </c>
      <c r="B2963" s="770" t="s">
        <v>2407</v>
      </c>
      <c r="C2963" s="772" t="s">
        <v>3757</v>
      </c>
      <c r="D2963" s="799" t="str" cm="1">
        <f t="array" aca="1" ref="D2963" ca="1">IFERROR(_xlfn.FORMULATEXT(INDIRECT("'" &amp; Audit_Calc_Auto[[#This Row],[Feuille]] &amp; "'!" &amp; Audit_Calc_Auto[[#This Row],[Cellule]])),"(pas de formule)")</f>
        <v>=SI($C$8="A RENSEIGNER";"Renseigner cellule C8";SIERREUR(ARRONDI(SI($C$8="NON";0;RECHERCHE(ANNEE(A185);$C$10:K$10;$C$13:K$13)*B185);2);0))</v>
      </c>
      <c r="E2963" t="str">
        <f ca="1">IF(Audit_Calc_Auto[[#This Row],[Formule actuelle]]="(pas de formule)","SANS FORMULE",IF(Audit_Calc_Auto[[#This Row],[Formule actuelle]]=Audit_Calc_Auto[[#This Row],[Formule attendue]],"OK","MODIFIE"))</f>
        <v>OK</v>
      </c>
    </row>
    <row r="2964" spans="1:5" x14ac:dyDescent="0.25">
      <c r="A2964" s="770" t="s">
        <v>506</v>
      </c>
      <c r="B2964" s="770" t="s">
        <v>2408</v>
      </c>
      <c r="C2964" s="772" t="s">
        <v>3758</v>
      </c>
      <c r="D2964" s="799" t="str" cm="1">
        <f t="array" aca="1" ref="D2964" ca="1">IFERROR(_xlfn.FORMULATEXT(INDIRECT("'" &amp; Audit_Calc_Auto[[#This Row],[Feuille]] &amp; "'!" &amp; Audit_Calc_Auto[[#This Row],[Cellule]])),"(pas de formule)")</f>
        <v>=SI($C$8="A RENSEIGNER";"Renseigner cellule C8";SI(N(A185);ARRONDI(B185-C185+D185-E185-SI(G185&gt;=0;SI(F185-G185&lt;0;-(F185-G185);0))-H185;2);0))</v>
      </c>
      <c r="E2964" t="str">
        <f ca="1">IF(Audit_Calc_Auto[[#This Row],[Formule actuelle]]="(pas de formule)","SANS FORMULE",IF(Audit_Calc_Auto[[#This Row],[Formule actuelle]]=Audit_Calc_Auto[[#This Row],[Formule attendue]],"OK","MODIFIE"))</f>
        <v>OK</v>
      </c>
    </row>
    <row r="2965" spans="1:5" x14ac:dyDescent="0.25">
      <c r="A2965" s="770" t="s">
        <v>506</v>
      </c>
      <c r="B2965" s="770" t="s">
        <v>2409</v>
      </c>
      <c r="C2965" s="772" t="s">
        <v>3759</v>
      </c>
      <c r="D2965" s="799" t="str" cm="1">
        <f t="array" aca="1" ref="D2965" ca="1">IFERROR(_xlfn.FORMULATEXT(INDIRECT("'" &amp; Audit_Calc_Auto[[#This Row],[Feuille]] &amp; "'!" &amp; Audit_Calc_Auto[[#This Row],[Cellule]])),"(pas de formule)")</f>
        <v>=SIERREUR(SI(I185="";"";ARRONDI(SI($K$177="Pourcentage_temps_projet";I185*K185;$I$191/$J$191*K185);2));"")</v>
      </c>
      <c r="E2965" t="str">
        <f ca="1">IF(Audit_Calc_Auto[[#This Row],[Formule actuelle]]="(pas de formule)","SANS FORMULE",IF(Audit_Calc_Auto[[#This Row],[Formule actuelle]]=Audit_Calc_Auto[[#This Row],[Formule attendue]],"OK","MODIFIE"))</f>
        <v>OK</v>
      </c>
    </row>
    <row r="2966" spans="1:5" x14ac:dyDescent="0.25">
      <c r="A2966" s="770" t="s">
        <v>506</v>
      </c>
      <c r="B2966" s="770" t="s">
        <v>2410</v>
      </c>
      <c r="C2966" s="772" t="s">
        <v>3760</v>
      </c>
      <c r="D2966" s="799" t="str" cm="1">
        <f t="array" aca="1" ref="D2966" ca="1">IFERROR(_xlfn.FORMULATEXT(INDIRECT("'" &amp; Audit_Calc_Auto[[#This Row],[Feuille]] &amp; "'!" &amp; Audit_Calc_Auto[[#This Row],[Cellule]])),"(pas de formule)")</f>
        <v>=SI(N(A186);ARRONDI(SI(OU(B186="";B186=0);0;(D186/B186*C186));2);0)</v>
      </c>
      <c r="E2966" t="str">
        <f ca="1">IF(Audit_Calc_Auto[[#This Row],[Formule actuelle]]="(pas de formule)","SANS FORMULE",IF(Audit_Calc_Auto[[#This Row],[Formule actuelle]]=Audit_Calc_Auto[[#This Row],[Formule attendue]],"OK","MODIFIE"))</f>
        <v>OK</v>
      </c>
    </row>
    <row r="2967" spans="1:5" x14ac:dyDescent="0.25">
      <c r="A2967" s="770" t="s">
        <v>506</v>
      </c>
      <c r="B2967" s="770" t="s">
        <v>2411</v>
      </c>
      <c r="C2967" s="772" t="s">
        <v>3761</v>
      </c>
      <c r="D2967" s="799" t="str" cm="1">
        <f t="array" aca="1" ref="D2967" ca="1">IFERROR(_xlfn.FORMULATEXT(INDIRECT("'" &amp; Audit_Calc_Auto[[#This Row],[Feuille]] &amp; "'!" &amp; Audit_Calc_Auto[[#This Row],[Cellule]])),"(pas de formule)")</f>
        <v>=SI($C$8="A RENSEIGNER";"Renseigner cellule C8";SIERREUR(ARRONDI(SI($C$8="NON";0;RECHERCHE(ANNEE(A186);$C$10:K$10;$C$13:K$13)*B186);2);0))</v>
      </c>
      <c r="E2967" t="str">
        <f ca="1">IF(Audit_Calc_Auto[[#This Row],[Formule actuelle]]="(pas de formule)","SANS FORMULE",IF(Audit_Calc_Auto[[#This Row],[Formule actuelle]]=Audit_Calc_Auto[[#This Row],[Formule attendue]],"OK","MODIFIE"))</f>
        <v>OK</v>
      </c>
    </row>
    <row r="2968" spans="1:5" x14ac:dyDescent="0.25">
      <c r="A2968" s="770" t="s">
        <v>506</v>
      </c>
      <c r="B2968" s="770" t="s">
        <v>2412</v>
      </c>
      <c r="C2968" s="772" t="s">
        <v>3762</v>
      </c>
      <c r="D2968" s="799" t="str" cm="1">
        <f t="array" aca="1" ref="D2968" ca="1">IFERROR(_xlfn.FORMULATEXT(INDIRECT("'" &amp; Audit_Calc_Auto[[#This Row],[Feuille]] &amp; "'!" &amp; Audit_Calc_Auto[[#This Row],[Cellule]])),"(pas de formule)")</f>
        <v>=SI($C$8="A RENSEIGNER";"Renseigner cellule C8";SI(N(A186);ARRONDI(B186-C186+D186-E186-SI(G186&gt;=0;SI(F186-G186&lt;0;-(F186-G186);0))-H186;2);0))</v>
      </c>
      <c r="E2968" t="str">
        <f ca="1">IF(Audit_Calc_Auto[[#This Row],[Formule actuelle]]="(pas de formule)","SANS FORMULE",IF(Audit_Calc_Auto[[#This Row],[Formule actuelle]]=Audit_Calc_Auto[[#This Row],[Formule attendue]],"OK","MODIFIE"))</f>
        <v>OK</v>
      </c>
    </row>
    <row r="2969" spans="1:5" x14ac:dyDescent="0.25">
      <c r="A2969" s="770" t="s">
        <v>506</v>
      </c>
      <c r="B2969" s="770" t="s">
        <v>2413</v>
      </c>
      <c r="C2969" s="772" t="s">
        <v>3763</v>
      </c>
      <c r="D2969" s="799" t="str" cm="1">
        <f t="array" aca="1" ref="D2969" ca="1">IFERROR(_xlfn.FORMULATEXT(INDIRECT("'" &amp; Audit_Calc_Auto[[#This Row],[Feuille]] &amp; "'!" &amp; Audit_Calc_Auto[[#This Row],[Cellule]])),"(pas de formule)")</f>
        <v>=SIERREUR(SI(I186="";"";ARRONDI(SI($K$177="Pourcentage_temps_projet";I186*K186;$I$191/$J$191*K186);2));"")</v>
      </c>
      <c r="E2969" t="str">
        <f ca="1">IF(Audit_Calc_Auto[[#This Row],[Formule actuelle]]="(pas de formule)","SANS FORMULE",IF(Audit_Calc_Auto[[#This Row],[Formule actuelle]]=Audit_Calc_Auto[[#This Row],[Formule attendue]],"OK","MODIFIE"))</f>
        <v>OK</v>
      </c>
    </row>
    <row r="2970" spans="1:5" x14ac:dyDescent="0.25">
      <c r="A2970" s="770" t="s">
        <v>506</v>
      </c>
      <c r="B2970" s="770" t="s">
        <v>2414</v>
      </c>
      <c r="C2970" s="772" t="s">
        <v>3764</v>
      </c>
      <c r="D2970" s="799" t="str" cm="1">
        <f t="array" aca="1" ref="D2970" ca="1">IFERROR(_xlfn.FORMULATEXT(INDIRECT("'" &amp; Audit_Calc_Auto[[#This Row],[Feuille]] &amp; "'!" &amp; Audit_Calc_Auto[[#This Row],[Cellule]])),"(pas de formule)")</f>
        <v>=SI(N(A187);ARRONDI(SI(OU(B187="";B187=0);0;(D187/B187*C187));2);0)</v>
      </c>
      <c r="E2970" t="str">
        <f ca="1">IF(Audit_Calc_Auto[[#This Row],[Formule actuelle]]="(pas de formule)","SANS FORMULE",IF(Audit_Calc_Auto[[#This Row],[Formule actuelle]]=Audit_Calc_Auto[[#This Row],[Formule attendue]],"OK","MODIFIE"))</f>
        <v>OK</v>
      </c>
    </row>
    <row r="2971" spans="1:5" x14ac:dyDescent="0.25">
      <c r="A2971" s="770" t="s">
        <v>506</v>
      </c>
      <c r="B2971" s="770" t="s">
        <v>2415</v>
      </c>
      <c r="C2971" s="772" t="s">
        <v>3765</v>
      </c>
      <c r="D2971" s="799" t="str" cm="1">
        <f t="array" aca="1" ref="D2971" ca="1">IFERROR(_xlfn.FORMULATEXT(INDIRECT("'" &amp; Audit_Calc_Auto[[#This Row],[Feuille]] &amp; "'!" &amp; Audit_Calc_Auto[[#This Row],[Cellule]])),"(pas de formule)")</f>
        <v>=SI($C$8="A RENSEIGNER";"Renseigner cellule C8";SIERREUR(ARRONDI(SI($C$8="NON";0;RECHERCHE(ANNEE(A187);$C$10:K$10;$C$13:K$13)*B187);2);0))</v>
      </c>
      <c r="E2971" t="str">
        <f ca="1">IF(Audit_Calc_Auto[[#This Row],[Formule actuelle]]="(pas de formule)","SANS FORMULE",IF(Audit_Calc_Auto[[#This Row],[Formule actuelle]]=Audit_Calc_Auto[[#This Row],[Formule attendue]],"OK","MODIFIE"))</f>
        <v>OK</v>
      </c>
    </row>
    <row r="2972" spans="1:5" x14ac:dyDescent="0.25">
      <c r="A2972" s="770" t="s">
        <v>506</v>
      </c>
      <c r="B2972" s="770" t="s">
        <v>2416</v>
      </c>
      <c r="C2972" s="772" t="s">
        <v>3766</v>
      </c>
      <c r="D2972" s="799" t="str" cm="1">
        <f t="array" aca="1" ref="D2972" ca="1">IFERROR(_xlfn.FORMULATEXT(INDIRECT("'" &amp; Audit_Calc_Auto[[#This Row],[Feuille]] &amp; "'!" &amp; Audit_Calc_Auto[[#This Row],[Cellule]])),"(pas de formule)")</f>
        <v>=SI($C$8="A RENSEIGNER";"Renseigner cellule C8";SI(N(A187);ARRONDI(B187-C187+D187-E187-SI(G187&gt;=0;SI(F187-G187&lt;0;-(F187-G187);0))-H187;2);0))</v>
      </c>
      <c r="E2972" t="str">
        <f ca="1">IF(Audit_Calc_Auto[[#This Row],[Formule actuelle]]="(pas de formule)","SANS FORMULE",IF(Audit_Calc_Auto[[#This Row],[Formule actuelle]]=Audit_Calc_Auto[[#This Row],[Formule attendue]],"OK","MODIFIE"))</f>
        <v>OK</v>
      </c>
    </row>
    <row r="2973" spans="1:5" x14ac:dyDescent="0.25">
      <c r="A2973" s="770" t="s">
        <v>506</v>
      </c>
      <c r="B2973" s="770" t="s">
        <v>2417</v>
      </c>
      <c r="C2973" s="772" t="s">
        <v>3767</v>
      </c>
      <c r="D2973" s="799" t="str" cm="1">
        <f t="array" aca="1" ref="D2973" ca="1">IFERROR(_xlfn.FORMULATEXT(INDIRECT("'" &amp; Audit_Calc_Auto[[#This Row],[Feuille]] &amp; "'!" &amp; Audit_Calc_Auto[[#This Row],[Cellule]])),"(pas de formule)")</f>
        <v>=SIERREUR(SI(I187="";"";ARRONDI(SI($K$177="Pourcentage_temps_projet";I187*K187;$I$191/$J$191*K187);2));"")</v>
      </c>
      <c r="E2973" t="str">
        <f ca="1">IF(Audit_Calc_Auto[[#This Row],[Formule actuelle]]="(pas de formule)","SANS FORMULE",IF(Audit_Calc_Auto[[#This Row],[Formule actuelle]]=Audit_Calc_Auto[[#This Row],[Formule attendue]],"OK","MODIFIE"))</f>
        <v>OK</v>
      </c>
    </row>
    <row r="2974" spans="1:5" x14ac:dyDescent="0.25">
      <c r="A2974" s="770" t="s">
        <v>506</v>
      </c>
      <c r="B2974" s="770" t="s">
        <v>2418</v>
      </c>
      <c r="C2974" s="772" t="s">
        <v>3768</v>
      </c>
      <c r="D2974" s="799" t="str" cm="1">
        <f t="array" aca="1" ref="D2974" ca="1">IFERROR(_xlfn.FORMULATEXT(INDIRECT("'" &amp; Audit_Calc_Auto[[#This Row],[Feuille]] &amp; "'!" &amp; Audit_Calc_Auto[[#This Row],[Cellule]])),"(pas de formule)")</f>
        <v>=SI(N(A188);ARRONDI(SI(OU(B188="";B188=0);0;(D188/B188*C188));2);0)</v>
      </c>
      <c r="E2974" t="str">
        <f ca="1">IF(Audit_Calc_Auto[[#This Row],[Formule actuelle]]="(pas de formule)","SANS FORMULE",IF(Audit_Calc_Auto[[#This Row],[Formule actuelle]]=Audit_Calc_Auto[[#This Row],[Formule attendue]],"OK","MODIFIE"))</f>
        <v>OK</v>
      </c>
    </row>
    <row r="2975" spans="1:5" x14ac:dyDescent="0.25">
      <c r="A2975" s="770" t="s">
        <v>506</v>
      </c>
      <c r="B2975" s="770" t="s">
        <v>2419</v>
      </c>
      <c r="C2975" s="772" t="s">
        <v>3769</v>
      </c>
      <c r="D2975" s="799" t="str" cm="1">
        <f t="array" aca="1" ref="D2975" ca="1">IFERROR(_xlfn.FORMULATEXT(INDIRECT("'" &amp; Audit_Calc_Auto[[#This Row],[Feuille]] &amp; "'!" &amp; Audit_Calc_Auto[[#This Row],[Cellule]])),"(pas de formule)")</f>
        <v>=SI($C$8="A RENSEIGNER";"Renseigner cellule C8";SIERREUR(ARRONDI(SI($C$8="NON";0;RECHERCHE(ANNEE(A188);$C$10:K$10;$C$13:K$13)*B188);2);0))</v>
      </c>
      <c r="E2975" t="str">
        <f ca="1">IF(Audit_Calc_Auto[[#This Row],[Formule actuelle]]="(pas de formule)","SANS FORMULE",IF(Audit_Calc_Auto[[#This Row],[Formule actuelle]]=Audit_Calc_Auto[[#This Row],[Formule attendue]],"OK","MODIFIE"))</f>
        <v>OK</v>
      </c>
    </row>
    <row r="2976" spans="1:5" x14ac:dyDescent="0.25">
      <c r="A2976" s="770" t="s">
        <v>506</v>
      </c>
      <c r="B2976" s="770" t="s">
        <v>2420</v>
      </c>
      <c r="C2976" s="772" t="s">
        <v>3770</v>
      </c>
      <c r="D2976" s="799" t="str" cm="1">
        <f t="array" aca="1" ref="D2976" ca="1">IFERROR(_xlfn.FORMULATEXT(INDIRECT("'" &amp; Audit_Calc_Auto[[#This Row],[Feuille]] &amp; "'!" &amp; Audit_Calc_Auto[[#This Row],[Cellule]])),"(pas de formule)")</f>
        <v>=SI($C$8="A RENSEIGNER";"Renseigner cellule C8";SI(N(A188);ARRONDI(B188-C188+D188-E188-SI(G188&gt;=0;SI(F188-G188&lt;0;-(F188-G188);0))-H188;2);0))</v>
      </c>
      <c r="E2976" t="str">
        <f ca="1">IF(Audit_Calc_Auto[[#This Row],[Formule actuelle]]="(pas de formule)","SANS FORMULE",IF(Audit_Calc_Auto[[#This Row],[Formule actuelle]]=Audit_Calc_Auto[[#This Row],[Formule attendue]],"OK","MODIFIE"))</f>
        <v>OK</v>
      </c>
    </row>
    <row r="2977" spans="1:5" x14ac:dyDescent="0.25">
      <c r="A2977" s="770" t="s">
        <v>506</v>
      </c>
      <c r="B2977" s="770" t="s">
        <v>2421</v>
      </c>
      <c r="C2977" s="772" t="s">
        <v>3771</v>
      </c>
      <c r="D2977" s="799" t="str" cm="1">
        <f t="array" aca="1" ref="D2977" ca="1">IFERROR(_xlfn.FORMULATEXT(INDIRECT("'" &amp; Audit_Calc_Auto[[#This Row],[Feuille]] &amp; "'!" &amp; Audit_Calc_Auto[[#This Row],[Cellule]])),"(pas de formule)")</f>
        <v>=SIERREUR(SI(I188="";"";ARRONDI(SI($K$177="Pourcentage_temps_projet";I188*K188;$I$191/$J$191*K188);2));"")</v>
      </c>
      <c r="E2977" t="str">
        <f ca="1">IF(Audit_Calc_Auto[[#This Row],[Formule actuelle]]="(pas de formule)","SANS FORMULE",IF(Audit_Calc_Auto[[#This Row],[Formule actuelle]]=Audit_Calc_Auto[[#This Row],[Formule attendue]],"OK","MODIFIE"))</f>
        <v>OK</v>
      </c>
    </row>
    <row r="2978" spans="1:5" x14ac:dyDescent="0.25">
      <c r="A2978" s="770" t="s">
        <v>506</v>
      </c>
      <c r="B2978" s="770" t="s">
        <v>2422</v>
      </c>
      <c r="C2978" s="772" t="s">
        <v>3772</v>
      </c>
      <c r="D2978" s="799" t="str" cm="1">
        <f t="array" aca="1" ref="D2978" ca="1">IFERROR(_xlfn.FORMULATEXT(INDIRECT("'" &amp; Audit_Calc_Auto[[#This Row],[Feuille]] &amp; "'!" &amp; Audit_Calc_Auto[[#This Row],[Cellule]])),"(pas de formule)")</f>
        <v>=SI(N(A189);ARRONDI(SI(OU(B189="";B189=0);0;(D189/B189*C189));2);0)</v>
      </c>
      <c r="E2978" t="str">
        <f ca="1">IF(Audit_Calc_Auto[[#This Row],[Formule actuelle]]="(pas de formule)","SANS FORMULE",IF(Audit_Calc_Auto[[#This Row],[Formule actuelle]]=Audit_Calc_Auto[[#This Row],[Formule attendue]],"OK","MODIFIE"))</f>
        <v>OK</v>
      </c>
    </row>
    <row r="2979" spans="1:5" x14ac:dyDescent="0.25">
      <c r="A2979" s="770" t="s">
        <v>506</v>
      </c>
      <c r="B2979" s="770" t="s">
        <v>2423</v>
      </c>
      <c r="C2979" s="772" t="s">
        <v>3773</v>
      </c>
      <c r="D2979" s="799" t="str" cm="1">
        <f t="array" aca="1" ref="D2979" ca="1">IFERROR(_xlfn.FORMULATEXT(INDIRECT("'" &amp; Audit_Calc_Auto[[#This Row],[Feuille]] &amp; "'!" &amp; Audit_Calc_Auto[[#This Row],[Cellule]])),"(pas de formule)")</f>
        <v>=SI($C$8="A RENSEIGNER";"Renseigner cellule C8";SIERREUR(ARRONDI(SI($C$8="NON";0;RECHERCHE(ANNEE(A189);$C$10:K$10;$C$13:K$13)*B189);2);0))</v>
      </c>
      <c r="E2979" t="str">
        <f ca="1">IF(Audit_Calc_Auto[[#This Row],[Formule actuelle]]="(pas de formule)","SANS FORMULE",IF(Audit_Calc_Auto[[#This Row],[Formule actuelle]]=Audit_Calc_Auto[[#This Row],[Formule attendue]],"OK","MODIFIE"))</f>
        <v>OK</v>
      </c>
    </row>
    <row r="2980" spans="1:5" x14ac:dyDescent="0.25">
      <c r="A2980" s="770" t="s">
        <v>506</v>
      </c>
      <c r="B2980" s="770" t="s">
        <v>2424</v>
      </c>
      <c r="C2980" s="772" t="s">
        <v>3774</v>
      </c>
      <c r="D2980" s="799" t="str" cm="1">
        <f t="array" aca="1" ref="D2980" ca="1">IFERROR(_xlfn.FORMULATEXT(INDIRECT("'" &amp; Audit_Calc_Auto[[#This Row],[Feuille]] &amp; "'!" &amp; Audit_Calc_Auto[[#This Row],[Cellule]])),"(pas de formule)")</f>
        <v>=SI($C$8="A RENSEIGNER";"Renseigner cellule C8";SI(N(A189);ARRONDI(B189-C189+D189-E189-SI(G189&gt;=0;SI(F189-G189&lt;0;-(F189-G189);0))-H189;2);0))</v>
      </c>
      <c r="E2980" t="str">
        <f ca="1">IF(Audit_Calc_Auto[[#This Row],[Formule actuelle]]="(pas de formule)","SANS FORMULE",IF(Audit_Calc_Auto[[#This Row],[Formule actuelle]]=Audit_Calc_Auto[[#This Row],[Formule attendue]],"OK","MODIFIE"))</f>
        <v>OK</v>
      </c>
    </row>
    <row r="2981" spans="1:5" x14ac:dyDescent="0.25">
      <c r="A2981" s="770" t="s">
        <v>506</v>
      </c>
      <c r="B2981" s="770" t="s">
        <v>2425</v>
      </c>
      <c r="C2981" s="772" t="s">
        <v>3775</v>
      </c>
      <c r="D2981" s="799" t="str" cm="1">
        <f t="array" aca="1" ref="D2981" ca="1">IFERROR(_xlfn.FORMULATEXT(INDIRECT("'" &amp; Audit_Calc_Auto[[#This Row],[Feuille]] &amp; "'!" &amp; Audit_Calc_Auto[[#This Row],[Cellule]])),"(pas de formule)")</f>
        <v>=SIERREUR(SI(I189="";"";ARRONDI(SI($K$177="Pourcentage_temps_projet";I189*K189;$I$191/$J$191*K189);2));"")</v>
      </c>
      <c r="E2981" t="str">
        <f ca="1">IF(Audit_Calc_Auto[[#This Row],[Formule actuelle]]="(pas de formule)","SANS FORMULE",IF(Audit_Calc_Auto[[#This Row],[Formule actuelle]]=Audit_Calc_Auto[[#This Row],[Formule attendue]],"OK","MODIFIE"))</f>
        <v>OK</v>
      </c>
    </row>
    <row r="2982" spans="1:5" x14ac:dyDescent="0.25">
      <c r="A2982" s="770" t="s">
        <v>506</v>
      </c>
      <c r="B2982" s="770" t="s">
        <v>2426</v>
      </c>
      <c r="C2982" s="772" t="s">
        <v>3776</v>
      </c>
      <c r="D2982" s="799" t="str" cm="1">
        <f t="array" aca="1" ref="D2982" ca="1">IFERROR(_xlfn.FORMULATEXT(INDIRECT("'" &amp; Audit_Calc_Auto[[#This Row],[Feuille]] &amp; "'!" &amp; Audit_Calc_Auto[[#This Row],[Cellule]])),"(pas de formule)")</f>
        <v>=SI(N(A190);ARRONDI(SI(OU(B190="";B190=0);0;(D190/B190*C190));2);0)</v>
      </c>
      <c r="E2982" t="str">
        <f ca="1">IF(Audit_Calc_Auto[[#This Row],[Formule actuelle]]="(pas de formule)","SANS FORMULE",IF(Audit_Calc_Auto[[#This Row],[Formule actuelle]]=Audit_Calc_Auto[[#This Row],[Formule attendue]],"OK","MODIFIE"))</f>
        <v>OK</v>
      </c>
    </row>
    <row r="2983" spans="1:5" x14ac:dyDescent="0.25">
      <c r="A2983" s="770" t="s">
        <v>506</v>
      </c>
      <c r="B2983" s="770" t="s">
        <v>2427</v>
      </c>
      <c r="C2983" s="772" t="s">
        <v>3777</v>
      </c>
      <c r="D2983" s="799" t="str" cm="1">
        <f t="array" aca="1" ref="D2983" ca="1">IFERROR(_xlfn.FORMULATEXT(INDIRECT("'" &amp; Audit_Calc_Auto[[#This Row],[Feuille]] &amp; "'!" &amp; Audit_Calc_Auto[[#This Row],[Cellule]])),"(pas de formule)")</f>
        <v>=SI($C$8="A RENSEIGNER";"Renseigner cellule C8";SIERREUR(ARRONDI(SI($C$8="NON";0;RECHERCHE(ANNEE(A190);$C$10:K$10;$C$13:K$13)*B190);2);0))</v>
      </c>
      <c r="E2983" t="str">
        <f ca="1">IF(Audit_Calc_Auto[[#This Row],[Formule actuelle]]="(pas de formule)","SANS FORMULE",IF(Audit_Calc_Auto[[#This Row],[Formule actuelle]]=Audit_Calc_Auto[[#This Row],[Formule attendue]],"OK","MODIFIE"))</f>
        <v>OK</v>
      </c>
    </row>
    <row r="2984" spans="1:5" x14ac:dyDescent="0.25">
      <c r="A2984" s="770" t="s">
        <v>506</v>
      </c>
      <c r="B2984" s="770" t="s">
        <v>2428</v>
      </c>
      <c r="C2984" s="772" t="s">
        <v>3778</v>
      </c>
      <c r="D2984" s="799" t="str" cm="1">
        <f t="array" aca="1" ref="D2984" ca="1">IFERROR(_xlfn.FORMULATEXT(INDIRECT("'" &amp; Audit_Calc_Auto[[#This Row],[Feuille]] &amp; "'!" &amp; Audit_Calc_Auto[[#This Row],[Cellule]])),"(pas de formule)")</f>
        <v>=SI($C$8="A RENSEIGNER";"Renseigner cellule C8";SI(N(A190);ARRONDI(B190-C190+D190-E190-SI(G190&gt;=0;SI(F190-G190&lt;0;-(F190-G190);0))-H190;2);0))</v>
      </c>
      <c r="E2984" t="str">
        <f ca="1">IF(Audit_Calc_Auto[[#This Row],[Formule actuelle]]="(pas de formule)","SANS FORMULE",IF(Audit_Calc_Auto[[#This Row],[Formule actuelle]]=Audit_Calc_Auto[[#This Row],[Formule attendue]],"OK","MODIFIE"))</f>
        <v>OK</v>
      </c>
    </row>
    <row r="2985" spans="1:5" x14ac:dyDescent="0.25">
      <c r="A2985" s="770" t="s">
        <v>506</v>
      </c>
      <c r="B2985" s="770" t="s">
        <v>2429</v>
      </c>
      <c r="C2985" s="772" t="s">
        <v>3779</v>
      </c>
      <c r="D2985" s="799" t="str" cm="1">
        <f t="array" aca="1" ref="D2985" ca="1">IFERROR(_xlfn.FORMULATEXT(INDIRECT("'" &amp; Audit_Calc_Auto[[#This Row],[Feuille]] &amp; "'!" &amp; Audit_Calc_Auto[[#This Row],[Cellule]])),"(pas de formule)")</f>
        <v>=SIERREUR(SI(I190="";"";ARRONDI(SI($K$177="Pourcentage_temps_projet";I190*K190;$I$191/$J$191*K190);2));"")</v>
      </c>
      <c r="E2985" t="str">
        <f ca="1">IF(Audit_Calc_Auto[[#This Row],[Formule actuelle]]="(pas de formule)","SANS FORMULE",IF(Audit_Calc_Auto[[#This Row],[Formule actuelle]]=Audit_Calc_Auto[[#This Row],[Formule attendue]],"OK","MODIFIE"))</f>
        <v>OK</v>
      </c>
    </row>
    <row r="2986" spans="1:5" x14ac:dyDescent="0.25">
      <c r="A2986" s="770" t="s">
        <v>506</v>
      </c>
      <c r="B2986" s="770" t="s">
        <v>2430</v>
      </c>
      <c r="C2986" s="772" t="s">
        <v>3780</v>
      </c>
      <c r="D2986" s="799" t="str" cm="1">
        <f t="array" aca="1" ref="D2986" ca="1">IFERROR(_xlfn.FORMULATEXT(INDIRECT("'" &amp; Audit_Calc_Auto[[#This Row],[Feuille]] &amp; "'!" &amp; Audit_Calc_Auto[[#This Row],[Cellule]])),"(pas de formule)")</f>
        <v>=SOMME(B178:B190)</v>
      </c>
      <c r="E2986" t="str">
        <f ca="1">IF(Audit_Calc_Auto[[#This Row],[Formule actuelle]]="(pas de formule)","SANS FORMULE",IF(Audit_Calc_Auto[[#This Row],[Formule actuelle]]=Audit_Calc_Auto[[#This Row],[Formule attendue]],"OK","MODIFIE"))</f>
        <v>OK</v>
      </c>
    </row>
    <row r="2987" spans="1:5" x14ac:dyDescent="0.25">
      <c r="A2987" s="770" t="s">
        <v>506</v>
      </c>
      <c r="B2987" s="770" t="s">
        <v>1981</v>
      </c>
      <c r="C2987" s="772" t="s">
        <v>3781</v>
      </c>
      <c r="D2987" s="799" t="str" cm="1">
        <f t="array" aca="1" ref="D2987" ca="1">IFERROR(_xlfn.FORMULATEXT(INDIRECT("'" &amp; Audit_Calc_Auto[[#This Row],[Feuille]] &amp; "'!" &amp; Audit_Calc_Auto[[#This Row],[Cellule]])),"(pas de formule)")</f>
        <v>=SOMME(C178:C190)</v>
      </c>
      <c r="E2987" t="str">
        <f ca="1">IF(Audit_Calc_Auto[[#This Row],[Formule actuelle]]="(pas de formule)","SANS FORMULE",IF(Audit_Calc_Auto[[#This Row],[Formule actuelle]]=Audit_Calc_Auto[[#This Row],[Formule attendue]],"OK","MODIFIE"))</f>
        <v>OK</v>
      </c>
    </row>
    <row r="2988" spans="1:5" x14ac:dyDescent="0.25">
      <c r="A2988" s="770" t="s">
        <v>506</v>
      </c>
      <c r="B2988" s="770" t="s">
        <v>2431</v>
      </c>
      <c r="C2988" s="772" t="s">
        <v>3782</v>
      </c>
      <c r="D2988" s="799" t="str" cm="1">
        <f t="array" aca="1" ref="D2988" ca="1">IFERROR(_xlfn.FORMULATEXT(INDIRECT("'" &amp; Audit_Calc_Auto[[#This Row],[Feuille]] &amp; "'!" &amp; Audit_Calc_Auto[[#This Row],[Cellule]])),"(pas de formule)")</f>
        <v>=SOMME(D178:D190)</v>
      </c>
      <c r="E2988" t="str">
        <f ca="1">IF(Audit_Calc_Auto[[#This Row],[Formule actuelle]]="(pas de formule)","SANS FORMULE",IF(Audit_Calc_Auto[[#This Row],[Formule actuelle]]=Audit_Calc_Auto[[#This Row],[Formule attendue]],"OK","MODIFIE"))</f>
        <v>OK</v>
      </c>
    </row>
    <row r="2989" spans="1:5" x14ac:dyDescent="0.25">
      <c r="A2989" s="770" t="s">
        <v>506</v>
      </c>
      <c r="B2989" s="770" t="s">
        <v>2432</v>
      </c>
      <c r="C2989" s="772" t="s">
        <v>3783</v>
      </c>
      <c r="D2989" s="799" t="str" cm="1">
        <f t="array" aca="1" ref="D2989" ca="1">IFERROR(_xlfn.FORMULATEXT(INDIRECT("'" &amp; Audit_Calc_Auto[[#This Row],[Feuille]] &amp; "'!" &amp; Audit_Calc_Auto[[#This Row],[Cellule]])),"(pas de formule)")</f>
        <v>=SOMME(E178:E190)</v>
      </c>
      <c r="E2989" t="str">
        <f ca="1">IF(Audit_Calc_Auto[[#This Row],[Formule actuelle]]="(pas de formule)","SANS FORMULE",IF(Audit_Calc_Auto[[#This Row],[Formule actuelle]]=Audit_Calc_Auto[[#This Row],[Formule attendue]],"OK","MODIFIE"))</f>
        <v>OK</v>
      </c>
    </row>
    <row r="2990" spans="1:5" x14ac:dyDescent="0.25">
      <c r="A2990" s="770" t="s">
        <v>506</v>
      </c>
      <c r="B2990" s="770" t="s">
        <v>2433</v>
      </c>
      <c r="C2990" s="772" t="s">
        <v>3784</v>
      </c>
      <c r="D2990" s="799" t="str" cm="1">
        <f t="array" aca="1" ref="D2990" ca="1">IFERROR(_xlfn.FORMULATEXT(INDIRECT("'" &amp; Audit_Calc_Auto[[#This Row],[Feuille]] &amp; "'!" &amp; Audit_Calc_Auto[[#This Row],[Cellule]])),"(pas de formule)")</f>
        <v>=SOMME(F178:F190)</v>
      </c>
      <c r="E2990" t="str">
        <f ca="1">IF(Audit_Calc_Auto[[#This Row],[Formule actuelle]]="(pas de formule)","SANS FORMULE",IF(Audit_Calc_Auto[[#This Row],[Formule actuelle]]=Audit_Calc_Auto[[#This Row],[Formule attendue]],"OK","MODIFIE"))</f>
        <v>OK</v>
      </c>
    </row>
    <row r="2991" spans="1:5" x14ac:dyDescent="0.25">
      <c r="A2991" s="770" t="s">
        <v>506</v>
      </c>
      <c r="B2991" s="770" t="s">
        <v>2434</v>
      </c>
      <c r="C2991" s="772" t="s">
        <v>3785</v>
      </c>
      <c r="D2991" s="799" t="str" cm="1">
        <f t="array" aca="1" ref="D2991" ca="1">IFERROR(_xlfn.FORMULATEXT(INDIRECT("'" &amp; Audit_Calc_Auto[[#This Row],[Feuille]] &amp; "'!" &amp; Audit_Calc_Auto[[#This Row],[Cellule]])),"(pas de formule)")</f>
        <v>=SOMME(G178:G190)</v>
      </c>
      <c r="E2991" t="str">
        <f ca="1">IF(Audit_Calc_Auto[[#This Row],[Formule actuelle]]="(pas de formule)","SANS FORMULE",IF(Audit_Calc_Auto[[#This Row],[Formule actuelle]]=Audit_Calc_Auto[[#This Row],[Formule attendue]],"OK","MODIFIE"))</f>
        <v>OK</v>
      </c>
    </row>
    <row r="2992" spans="1:5" x14ac:dyDescent="0.25">
      <c r="A2992" s="770" t="s">
        <v>506</v>
      </c>
      <c r="B2992" s="770" t="s">
        <v>2435</v>
      </c>
      <c r="C2992" s="772" t="s">
        <v>3786</v>
      </c>
      <c r="D2992" s="799" t="str" cm="1">
        <f t="array" aca="1" ref="D2992" ca="1">IFERROR(_xlfn.FORMULATEXT(INDIRECT("'" &amp; Audit_Calc_Auto[[#This Row],[Feuille]] &amp; "'!" &amp; Audit_Calc_Auto[[#This Row],[Cellule]])),"(pas de formule)")</f>
        <v>=SOMME(H178:H190)</v>
      </c>
      <c r="E2992" t="str">
        <f ca="1">IF(Audit_Calc_Auto[[#This Row],[Formule actuelle]]="(pas de formule)","SANS FORMULE",IF(Audit_Calc_Auto[[#This Row],[Formule actuelle]]=Audit_Calc_Auto[[#This Row],[Formule attendue]],"OK","MODIFIE"))</f>
        <v>OK</v>
      </c>
    </row>
    <row r="2993" spans="1:5" x14ac:dyDescent="0.25">
      <c r="A2993" s="770" t="s">
        <v>506</v>
      </c>
      <c r="B2993" s="770" t="s">
        <v>2436</v>
      </c>
      <c r="C2993" s="772" t="s">
        <v>3787</v>
      </c>
      <c r="D2993" s="799" t="str" cm="1">
        <f t="array" aca="1" ref="D2993" ca="1">IFERROR(_xlfn.FORMULATEXT(INDIRECT("'" &amp; Audit_Calc_Auto[[#This Row],[Feuille]] &amp; "'!" &amp; Audit_Calc_Auto[[#This Row],[Cellule]])),"(pas de formule)")</f>
        <v>=SOMME(I178:I190)</v>
      </c>
      <c r="E2993" t="str">
        <f ca="1">IF(Audit_Calc_Auto[[#This Row],[Formule actuelle]]="(pas de formule)","SANS FORMULE",IF(Audit_Calc_Auto[[#This Row],[Formule actuelle]]=Audit_Calc_Auto[[#This Row],[Formule attendue]],"OK","MODIFIE"))</f>
        <v>OK</v>
      </c>
    </row>
    <row r="2994" spans="1:5" x14ac:dyDescent="0.25">
      <c r="A2994" s="770" t="s">
        <v>506</v>
      </c>
      <c r="B2994" s="770" t="s">
        <v>2437</v>
      </c>
      <c r="C2994" s="772" t="s">
        <v>3788</v>
      </c>
      <c r="D2994" s="799" t="str" cm="1">
        <f t="array" aca="1" ref="D2994" ca="1">IFERROR(_xlfn.FORMULATEXT(INDIRECT("'" &amp; Audit_Calc_Auto[[#This Row],[Feuille]] &amp; "'!" &amp; Audit_Calc_Auto[[#This Row],[Cellule]])),"(pas de formule)")</f>
        <v>=SI(K177="Jours_projet";218/12*NB.SI(I178:I190;"&gt;"&amp;0);ARRONDI((1607/12*NB.SI(I178:I190;"&gt;"&amp;0));2))</v>
      </c>
      <c r="E2994" t="str">
        <f ca="1">IF(Audit_Calc_Auto[[#This Row],[Formule actuelle]]="(pas de formule)","SANS FORMULE",IF(Audit_Calc_Auto[[#This Row],[Formule actuelle]]=Audit_Calc_Auto[[#This Row],[Formule attendue]],"OK","MODIFIE"))</f>
        <v>OK</v>
      </c>
    </row>
    <row r="2995" spans="1:5" x14ac:dyDescent="0.25">
      <c r="A2995" s="770" t="s">
        <v>506</v>
      </c>
      <c r="B2995" s="770" t="s">
        <v>2438</v>
      </c>
      <c r="C2995" s="772" t="s">
        <v>3789</v>
      </c>
      <c r="D2995" s="799" t="str" cm="1">
        <f t="array" aca="1" ref="D2995" ca="1">IFERROR(_xlfn.FORMULATEXT(INDIRECT("'" &amp; Audit_Calc_Auto[[#This Row],[Feuille]] &amp; "'!" &amp; Audit_Calc_Auto[[#This Row],[Cellule]])),"(pas de formule)")</f>
        <v>=MAX(0;SOMME(L178:L190))</v>
      </c>
      <c r="E2995" t="str">
        <f ca="1">IF(Audit_Calc_Auto[[#This Row],[Formule actuelle]]="(pas de formule)","SANS FORMULE",IF(Audit_Calc_Auto[[#This Row],[Formule actuelle]]=Audit_Calc_Auto[[#This Row],[Formule attendue]],"OK","MODIFIE"))</f>
        <v>OK</v>
      </c>
    </row>
    <row r="2996" spans="1:5" x14ac:dyDescent="0.25">
      <c r="A2996" s="770" t="s">
        <v>506</v>
      </c>
      <c r="B2996" s="770" t="s">
        <v>2439</v>
      </c>
      <c r="C2996" s="772" t="s">
        <v>3790</v>
      </c>
      <c r="D2996" s="799" t="str" cm="1">
        <f t="array" aca="1" ref="D2996" ca="1">IFERROR(_xlfn.FORMULATEXT(INDIRECT("'" &amp; Audit_Calc_Auto[[#This Row],[Feuille]] &amp; "'!" &amp; Audit_Calc_Auto[[#This Row],[Cellule]])),"(pas de formule)")</f>
        <v>=SI(MIN(M178:M190)&lt;1/1/2014;"";MIN(M178:M190))</v>
      </c>
      <c r="E2996" t="str">
        <f ca="1">IF(Audit_Calc_Auto[[#This Row],[Formule actuelle]]="(pas de formule)","SANS FORMULE",IF(Audit_Calc_Auto[[#This Row],[Formule actuelle]]=Audit_Calc_Auto[[#This Row],[Formule attendue]],"OK","MODIFIE"))</f>
        <v>OK</v>
      </c>
    </row>
    <row r="2997" spans="1:5" x14ac:dyDescent="0.25">
      <c r="A2997" s="770" t="s">
        <v>506</v>
      </c>
      <c r="B2997" s="770" t="s">
        <v>2440</v>
      </c>
      <c r="C2997" s="772" t="s">
        <v>3791</v>
      </c>
      <c r="D2997" s="799" t="str" cm="1">
        <f t="array" aca="1" ref="D2997" ca="1">IFERROR(_xlfn.FORMULATEXT(INDIRECT("'" &amp; Audit_Calc_Auto[[#This Row],[Feuille]] &amp; "'!" &amp; Audit_Calc_Auto[[#This Row],[Cellule]])),"(pas de formule)")</f>
        <v>=SI(MAX(N177:N189)&lt;1/1/2014;"";MAX(N177:N189))</v>
      </c>
      <c r="E2997" t="str">
        <f ca="1">IF(Audit_Calc_Auto[[#This Row],[Formule actuelle]]="(pas de formule)","SANS FORMULE",IF(Audit_Calc_Auto[[#This Row],[Formule actuelle]]=Audit_Calc_Auto[[#This Row],[Formule attendue]],"OK","MODIFIE"))</f>
        <v>OK</v>
      </c>
    </row>
    <row r="2998" spans="1:5" x14ac:dyDescent="0.25">
      <c r="A2998" s="770" t="s">
        <v>506</v>
      </c>
      <c r="B2998" s="770" t="s">
        <v>2441</v>
      </c>
      <c r="C2998" s="772" t="s">
        <v>3792</v>
      </c>
      <c r="D2998" s="799" t="str" cm="1">
        <f t="array" aca="1" ref="D2998"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2998" t="str">
        <f ca="1">IF(Audit_Calc_Auto[[#This Row],[Formule actuelle]]="(pas de formule)","SANS FORMULE",IF(Audit_Calc_Auto[[#This Row],[Formule actuelle]]=Audit_Calc_Auto[[#This Row],[Formule attendue]],"OK","MODIFIE"))</f>
        <v>OK</v>
      </c>
    </row>
    <row r="2999" spans="1:5" x14ac:dyDescent="0.25">
      <c r="A2999" s="770" t="s">
        <v>506</v>
      </c>
      <c r="B2999" s="770" t="s">
        <v>2442</v>
      </c>
      <c r="C2999" s="772" t="s">
        <v>3793</v>
      </c>
      <c r="D2999" s="799" t="str" cm="1">
        <f t="array" aca="1" ref="D2999"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2999" t="str">
        <f ca="1">IF(Audit_Calc_Auto[[#This Row],[Formule actuelle]]="(pas de formule)","SANS FORMULE",IF(Audit_Calc_Auto[[#This Row],[Formule actuelle]]=Audit_Calc_Auto[[#This Row],[Formule attendue]],"OK","MODIFIE"))</f>
        <v>OK</v>
      </c>
    </row>
    <row r="3000" spans="1:5" x14ac:dyDescent="0.25">
      <c r="A3000" s="770" t="s">
        <v>506</v>
      </c>
      <c r="B3000" s="770" t="s">
        <v>2443</v>
      </c>
      <c r="C3000" s="772" t="s">
        <v>3794</v>
      </c>
      <c r="D3000" s="799" t="str" cm="1">
        <f t="array" aca="1" ref="D3000" ca="1">IFERROR(_xlfn.FORMULATEXT(INDIRECT("'" &amp; Audit_Calc_Auto[[#This Row],[Feuille]] &amp; "'!" &amp; Audit_Calc_Auto[[#This Row],[Cellule]])),"(pas de formule)")</f>
        <v>=SI(K191&lt;&gt;0;"Ci-dessus IJSS à déduire des dépenses retenues sur le projet";"**Se référer à l'onglet NOTICE EXPLICATIVE pour vous aider")</v>
      </c>
      <c r="E3000" t="str">
        <f ca="1">IF(Audit_Calc_Auto[[#This Row],[Formule actuelle]]="(pas de formule)","SANS FORMULE",IF(Audit_Calc_Auto[[#This Row],[Formule actuelle]]=Audit_Calc_Auto[[#This Row],[Formule attendue]],"OK","MODIFIE"))</f>
        <v>OK</v>
      </c>
    </row>
    <row r="3001" spans="1:5" x14ac:dyDescent="0.25">
      <c r="A3001" s="770" t="s">
        <v>506</v>
      </c>
      <c r="B3001" s="770" t="s">
        <v>2444</v>
      </c>
      <c r="C3001" s="772" t="s">
        <v>2089</v>
      </c>
      <c r="D3001" s="799" t="str" cm="1">
        <f t="array" aca="1" ref="D3001" ca="1">IFERROR(_xlfn.FORMULATEXT(INDIRECT("'" &amp; Audit_Calc_Auto[[#This Row],[Feuille]] &amp; "'!" &amp; Audit_Calc_Auto[[#This Row],[Cellule]])),"(pas de formule)")</f>
        <v>='Etat récapitulatif des dépenses'!$D$4</v>
      </c>
      <c r="E3001" t="str">
        <f ca="1">IF(Audit_Calc_Auto[[#This Row],[Formule actuelle]]="(pas de formule)","SANS FORMULE",IF(Audit_Calc_Auto[[#This Row],[Formule actuelle]]=Audit_Calc_Auto[[#This Row],[Formule attendue]],"OK","MODIFIE"))</f>
        <v>OK</v>
      </c>
    </row>
    <row r="3002" spans="1:5" x14ac:dyDescent="0.25">
      <c r="A3002" s="770" t="s">
        <v>506</v>
      </c>
      <c r="B3002" s="770" t="s">
        <v>2445</v>
      </c>
      <c r="C3002" s="772" t="s">
        <v>2091</v>
      </c>
      <c r="D3002" s="799" t="str" cm="1">
        <f t="array" aca="1" ref="D3002" ca="1">IFERROR(_xlfn.FORMULATEXT(INDIRECT("'" &amp; Audit_Calc_Auto[[#This Row],[Feuille]] &amp; "'!" &amp; Audit_Calc_Auto[[#This Row],[Cellule]])),"(pas de formule)")</f>
        <v>='Etat récapitulatif des dépenses'!$J$3</v>
      </c>
      <c r="E3002" t="str">
        <f ca="1">IF(Audit_Calc_Auto[[#This Row],[Formule actuelle]]="(pas de formule)","SANS FORMULE",IF(Audit_Calc_Auto[[#This Row],[Formule actuelle]]=Audit_Calc_Auto[[#This Row],[Formule attendue]],"OK","MODIFIE"))</f>
        <v>OK</v>
      </c>
    </row>
    <row r="3003" spans="1:5" x14ac:dyDescent="0.25">
      <c r="A3003" s="770" t="s">
        <v>506</v>
      </c>
      <c r="B3003" s="770" t="s">
        <v>2446</v>
      </c>
      <c r="C3003" s="772" t="s">
        <v>2447</v>
      </c>
      <c r="D3003" s="799" t="str" cm="1">
        <f t="array" aca="1" ref="D3003" ca="1">IFERROR(_xlfn.FORMULATEXT(INDIRECT("'" &amp; Audit_Calc_Auto[[#This Row],[Feuille]] &amp; "'!" &amp; Audit_Calc_Auto[[#This Row],[Cellule]])),"(pas de formule)")</f>
        <v>=A195</v>
      </c>
      <c r="E3003" t="str">
        <f ca="1">IF(Audit_Calc_Auto[[#This Row],[Formule actuelle]]="(pas de formule)","SANS FORMULE",IF(Audit_Calc_Auto[[#This Row],[Formule actuelle]]=Audit_Calc_Auto[[#This Row],[Formule attendue]],"OK","MODIFIE"))</f>
        <v>OK</v>
      </c>
    </row>
    <row r="3004" spans="1:5" x14ac:dyDescent="0.25">
      <c r="A3004" s="770" t="s">
        <v>506</v>
      </c>
      <c r="B3004" s="770" t="s">
        <v>2448</v>
      </c>
      <c r="C3004" s="772" t="s">
        <v>3795</v>
      </c>
      <c r="D3004" s="799" t="str" cm="1">
        <f t="array" aca="1" ref="D3004" ca="1">IFERROR(_xlfn.FORMULATEXT(INDIRECT("'" &amp; Audit_Calc_Auto[[#This Row],[Feuille]] &amp; "'!" &amp; Audit_Calc_Auto[[#This Row],[Cellule]])),"(pas de formule)")</f>
        <v>=SI(N(A198);ARRONDI(SI(OU(B198="";B198=0);0;(D198/B198*C198));2);0)</v>
      </c>
      <c r="E3004" t="str">
        <f ca="1">IF(Audit_Calc_Auto[[#This Row],[Formule actuelle]]="(pas de formule)","SANS FORMULE",IF(Audit_Calc_Auto[[#This Row],[Formule actuelle]]=Audit_Calc_Auto[[#This Row],[Formule attendue]],"OK","MODIFIE"))</f>
        <v>OK</v>
      </c>
    </row>
    <row r="3005" spans="1:5" x14ac:dyDescent="0.25">
      <c r="A3005" s="770" t="s">
        <v>506</v>
      </c>
      <c r="B3005" s="770" t="s">
        <v>2449</v>
      </c>
      <c r="C3005" s="772" t="s">
        <v>3796</v>
      </c>
      <c r="D3005" s="799" t="str" cm="1">
        <f t="array" aca="1" ref="D3005" ca="1">IFERROR(_xlfn.FORMULATEXT(INDIRECT("'" &amp; Audit_Calc_Auto[[#This Row],[Feuille]] &amp; "'!" &amp; Audit_Calc_Auto[[#This Row],[Cellule]])),"(pas de formule)")</f>
        <v>=SI($C$8="A RENSEIGNER";"Renseigner cellule C8";SIERREUR(ARRONDI(SI($C$8="NON";0;RECHERCHE(ANNEE(A198);$C$10:K$10;$C$13:K$13)*B198);2);0))</v>
      </c>
      <c r="E3005" t="str">
        <f ca="1">IF(Audit_Calc_Auto[[#This Row],[Formule actuelle]]="(pas de formule)","SANS FORMULE",IF(Audit_Calc_Auto[[#This Row],[Formule actuelle]]=Audit_Calc_Auto[[#This Row],[Formule attendue]],"OK","MODIFIE"))</f>
        <v>OK</v>
      </c>
    </row>
    <row r="3006" spans="1:5" x14ac:dyDescent="0.25">
      <c r="A3006" s="770" t="s">
        <v>506</v>
      </c>
      <c r="B3006" s="770" t="s">
        <v>2450</v>
      </c>
      <c r="C3006" s="772" t="s">
        <v>3797</v>
      </c>
      <c r="D3006" s="799" t="str" cm="1">
        <f t="array" aca="1" ref="D3006" ca="1">IFERROR(_xlfn.FORMULATEXT(INDIRECT("'" &amp; Audit_Calc_Auto[[#This Row],[Feuille]] &amp; "'!" &amp; Audit_Calc_Auto[[#This Row],[Cellule]])),"(pas de formule)")</f>
        <v>=SI($C$8="A RENSEIGNER";"Renseigner cellule C8";SI(N(A198);ARRONDI(B198-C198+D198-E198-SI(G198&gt;=0;SI(F198-G198&lt;0;-(F198-G198);0))-H198;2);0))</v>
      </c>
      <c r="E3006" t="str">
        <f ca="1">IF(Audit_Calc_Auto[[#This Row],[Formule actuelle]]="(pas de formule)","SANS FORMULE",IF(Audit_Calc_Auto[[#This Row],[Formule actuelle]]=Audit_Calc_Auto[[#This Row],[Formule attendue]],"OK","MODIFIE"))</f>
        <v>OK</v>
      </c>
    </row>
    <row r="3007" spans="1:5" x14ac:dyDescent="0.25">
      <c r="A3007" s="770" t="s">
        <v>506</v>
      </c>
      <c r="B3007" s="770" t="s">
        <v>2451</v>
      </c>
      <c r="C3007" s="772" t="s">
        <v>3798</v>
      </c>
      <c r="D3007" s="799" t="str" cm="1">
        <f t="array" aca="1" ref="D3007" ca="1">IFERROR(_xlfn.FORMULATEXT(INDIRECT("'" &amp; Audit_Calc_Auto[[#This Row],[Feuille]] &amp; "'!" &amp; Audit_Calc_Auto[[#This Row],[Cellule]])),"(pas de formule)")</f>
        <v>=SIERREUR(SI(I198="";"";ARRONDI(SI($K$197="Pourcentage_temps_projet";I198*K198;$I$211/$J$211*K198);2));"")</v>
      </c>
      <c r="E3007" t="str">
        <f ca="1">IF(Audit_Calc_Auto[[#This Row],[Formule actuelle]]="(pas de formule)","SANS FORMULE",IF(Audit_Calc_Auto[[#This Row],[Formule actuelle]]=Audit_Calc_Auto[[#This Row],[Formule attendue]],"OK","MODIFIE"))</f>
        <v>OK</v>
      </c>
    </row>
    <row r="3008" spans="1:5" x14ac:dyDescent="0.25">
      <c r="A3008" s="770" t="s">
        <v>506</v>
      </c>
      <c r="B3008" s="770" t="s">
        <v>2452</v>
      </c>
      <c r="C3008" s="772" t="s">
        <v>3799</v>
      </c>
      <c r="D3008" s="799" t="str" cm="1">
        <f t="array" aca="1" ref="D3008" ca="1">IFERROR(_xlfn.FORMULATEXT(INDIRECT("'" &amp; Audit_Calc_Auto[[#This Row],[Feuille]] &amp; "'!" &amp; Audit_Calc_Auto[[#This Row],[Cellule]])),"(pas de formule)")</f>
        <v>=SI(N(A199);ARRONDI(SI(OU(B199="";B199=0);0;(D199/B199*C199));2);0)</v>
      </c>
      <c r="E3008" t="str">
        <f ca="1">IF(Audit_Calc_Auto[[#This Row],[Formule actuelle]]="(pas de formule)","SANS FORMULE",IF(Audit_Calc_Auto[[#This Row],[Formule actuelle]]=Audit_Calc_Auto[[#This Row],[Formule attendue]],"OK","MODIFIE"))</f>
        <v>OK</v>
      </c>
    </row>
    <row r="3009" spans="1:5" x14ac:dyDescent="0.25">
      <c r="A3009" s="770" t="s">
        <v>506</v>
      </c>
      <c r="B3009" s="770" t="s">
        <v>2453</v>
      </c>
      <c r="C3009" s="772" t="s">
        <v>3800</v>
      </c>
      <c r="D3009" s="799" t="str" cm="1">
        <f t="array" aca="1" ref="D3009" ca="1">IFERROR(_xlfn.FORMULATEXT(INDIRECT("'" &amp; Audit_Calc_Auto[[#This Row],[Feuille]] &amp; "'!" &amp; Audit_Calc_Auto[[#This Row],[Cellule]])),"(pas de formule)")</f>
        <v>=SI($C$8="A RENSEIGNER";"Renseigner cellule C8";SIERREUR(ARRONDI(SI($C$8="NON";0;RECHERCHE(ANNEE(A199);$C$10:K$10;$C$13:K$13)*B199);2);0))</v>
      </c>
      <c r="E3009" t="str">
        <f ca="1">IF(Audit_Calc_Auto[[#This Row],[Formule actuelle]]="(pas de formule)","SANS FORMULE",IF(Audit_Calc_Auto[[#This Row],[Formule actuelle]]=Audit_Calc_Auto[[#This Row],[Formule attendue]],"OK","MODIFIE"))</f>
        <v>OK</v>
      </c>
    </row>
    <row r="3010" spans="1:5" x14ac:dyDescent="0.25">
      <c r="A3010" s="770" t="s">
        <v>506</v>
      </c>
      <c r="B3010" s="770" t="s">
        <v>2454</v>
      </c>
      <c r="C3010" s="772" t="s">
        <v>3801</v>
      </c>
      <c r="D3010" s="799" t="str" cm="1">
        <f t="array" aca="1" ref="D3010" ca="1">IFERROR(_xlfn.FORMULATEXT(INDIRECT("'" &amp; Audit_Calc_Auto[[#This Row],[Feuille]] &amp; "'!" &amp; Audit_Calc_Auto[[#This Row],[Cellule]])),"(pas de formule)")</f>
        <v>=SI($C$8="A RENSEIGNER";"Renseigner cellule C8";SI(N(A199);ARRONDI(B199-C199+D199-E199-SI(G199&gt;=0;SI(F199-G199&lt;0;-(F199-G199);0))-H199;2);0))</v>
      </c>
      <c r="E3010" t="str">
        <f ca="1">IF(Audit_Calc_Auto[[#This Row],[Formule actuelle]]="(pas de formule)","SANS FORMULE",IF(Audit_Calc_Auto[[#This Row],[Formule actuelle]]=Audit_Calc_Auto[[#This Row],[Formule attendue]],"OK","MODIFIE"))</f>
        <v>OK</v>
      </c>
    </row>
    <row r="3011" spans="1:5" x14ac:dyDescent="0.25">
      <c r="A3011" s="770" t="s">
        <v>506</v>
      </c>
      <c r="B3011" s="770" t="s">
        <v>2455</v>
      </c>
      <c r="C3011" s="772" t="s">
        <v>3802</v>
      </c>
      <c r="D3011" s="799" t="str" cm="1">
        <f t="array" aca="1" ref="D3011" ca="1">IFERROR(_xlfn.FORMULATEXT(INDIRECT("'" &amp; Audit_Calc_Auto[[#This Row],[Feuille]] &amp; "'!" &amp; Audit_Calc_Auto[[#This Row],[Cellule]])),"(pas de formule)")</f>
        <v>=SIERREUR(SI(I199="";"";ARRONDI(SI($K$197="Pourcentage_temps_projet";I199*K199;$I$211/$J$211*K199);2));"")</v>
      </c>
      <c r="E3011" t="str">
        <f ca="1">IF(Audit_Calc_Auto[[#This Row],[Formule actuelle]]="(pas de formule)","SANS FORMULE",IF(Audit_Calc_Auto[[#This Row],[Formule actuelle]]=Audit_Calc_Auto[[#This Row],[Formule attendue]],"OK","MODIFIE"))</f>
        <v>OK</v>
      </c>
    </row>
    <row r="3012" spans="1:5" x14ac:dyDescent="0.25">
      <c r="A3012" s="770" t="s">
        <v>506</v>
      </c>
      <c r="B3012" s="770" t="s">
        <v>2456</v>
      </c>
      <c r="C3012" s="772" t="s">
        <v>3803</v>
      </c>
      <c r="D3012" s="799" t="str" cm="1">
        <f t="array" aca="1" ref="D3012" ca="1">IFERROR(_xlfn.FORMULATEXT(INDIRECT("'" &amp; Audit_Calc_Auto[[#This Row],[Feuille]] &amp; "'!" &amp; Audit_Calc_Auto[[#This Row],[Cellule]])),"(pas de formule)")</f>
        <v>=SI(N(A200);ARRONDI(SI(OU(B200="";B200=0);0;(D200/B200*C200));2);0)</v>
      </c>
      <c r="E3012" t="str">
        <f ca="1">IF(Audit_Calc_Auto[[#This Row],[Formule actuelle]]="(pas de formule)","SANS FORMULE",IF(Audit_Calc_Auto[[#This Row],[Formule actuelle]]=Audit_Calc_Auto[[#This Row],[Formule attendue]],"OK","MODIFIE"))</f>
        <v>OK</v>
      </c>
    </row>
    <row r="3013" spans="1:5" x14ac:dyDescent="0.25">
      <c r="A3013" s="770" t="s">
        <v>506</v>
      </c>
      <c r="B3013" s="770" t="s">
        <v>2457</v>
      </c>
      <c r="C3013" s="772" t="s">
        <v>3804</v>
      </c>
      <c r="D3013" s="799" t="str" cm="1">
        <f t="array" aca="1" ref="D3013" ca="1">IFERROR(_xlfn.FORMULATEXT(INDIRECT("'" &amp; Audit_Calc_Auto[[#This Row],[Feuille]] &amp; "'!" &amp; Audit_Calc_Auto[[#This Row],[Cellule]])),"(pas de formule)")</f>
        <v>=SI($C$8="A RENSEIGNER";"Renseigner cellule C8";SIERREUR(ARRONDI(SI($C$8="NON";0;RECHERCHE(ANNEE(A200);$C$10:K$10;$C$13:K$13)*B200);2);0))</v>
      </c>
      <c r="E3013" t="str">
        <f ca="1">IF(Audit_Calc_Auto[[#This Row],[Formule actuelle]]="(pas de formule)","SANS FORMULE",IF(Audit_Calc_Auto[[#This Row],[Formule actuelle]]=Audit_Calc_Auto[[#This Row],[Formule attendue]],"OK","MODIFIE"))</f>
        <v>OK</v>
      </c>
    </row>
    <row r="3014" spans="1:5" x14ac:dyDescent="0.25">
      <c r="A3014" s="770" t="s">
        <v>506</v>
      </c>
      <c r="B3014" s="770" t="s">
        <v>2458</v>
      </c>
      <c r="C3014" s="772" t="s">
        <v>3805</v>
      </c>
      <c r="D3014" s="799" t="str" cm="1">
        <f t="array" aca="1" ref="D3014" ca="1">IFERROR(_xlfn.FORMULATEXT(INDIRECT("'" &amp; Audit_Calc_Auto[[#This Row],[Feuille]] &amp; "'!" &amp; Audit_Calc_Auto[[#This Row],[Cellule]])),"(pas de formule)")</f>
        <v>=SI($C$8="A RENSEIGNER";"Renseigner cellule C8";SI(N(A200);ARRONDI(B200-C200+D200-E200-SI(G200&gt;=0;SI(F200-G200&lt;0;-(F200-G200);0))-H200;2);0))</v>
      </c>
      <c r="E3014" t="str">
        <f ca="1">IF(Audit_Calc_Auto[[#This Row],[Formule actuelle]]="(pas de formule)","SANS FORMULE",IF(Audit_Calc_Auto[[#This Row],[Formule actuelle]]=Audit_Calc_Auto[[#This Row],[Formule attendue]],"OK","MODIFIE"))</f>
        <v>OK</v>
      </c>
    </row>
    <row r="3015" spans="1:5" x14ac:dyDescent="0.25">
      <c r="A3015" s="770" t="s">
        <v>506</v>
      </c>
      <c r="B3015" s="770" t="s">
        <v>2459</v>
      </c>
      <c r="C3015" s="772" t="s">
        <v>3806</v>
      </c>
      <c r="D3015" s="799" t="str" cm="1">
        <f t="array" aca="1" ref="D3015" ca="1">IFERROR(_xlfn.FORMULATEXT(INDIRECT("'" &amp; Audit_Calc_Auto[[#This Row],[Feuille]] &amp; "'!" &amp; Audit_Calc_Auto[[#This Row],[Cellule]])),"(pas de formule)")</f>
        <v>=SIERREUR(SI(I200="";"";ARRONDI(SI($K$197="Pourcentage_temps_projet";I200*K200;$I$211/$J$211*K200);2));"")</v>
      </c>
      <c r="E3015" t="str">
        <f ca="1">IF(Audit_Calc_Auto[[#This Row],[Formule actuelle]]="(pas de formule)","SANS FORMULE",IF(Audit_Calc_Auto[[#This Row],[Formule actuelle]]=Audit_Calc_Auto[[#This Row],[Formule attendue]],"OK","MODIFIE"))</f>
        <v>OK</v>
      </c>
    </row>
    <row r="3016" spans="1:5" x14ac:dyDescent="0.25">
      <c r="A3016" s="770" t="s">
        <v>506</v>
      </c>
      <c r="B3016" s="770" t="s">
        <v>2460</v>
      </c>
      <c r="C3016" s="772" t="s">
        <v>3807</v>
      </c>
      <c r="D3016" s="799" t="str" cm="1">
        <f t="array" aca="1" ref="D3016" ca="1">IFERROR(_xlfn.FORMULATEXT(INDIRECT("'" &amp; Audit_Calc_Auto[[#This Row],[Feuille]] &amp; "'!" &amp; Audit_Calc_Auto[[#This Row],[Cellule]])),"(pas de formule)")</f>
        <v>=SI(N(A201);ARRONDI(SI(OU(B201="";B201=0);0;(D201/B201*C201));2);0)</v>
      </c>
      <c r="E3016" t="str">
        <f ca="1">IF(Audit_Calc_Auto[[#This Row],[Formule actuelle]]="(pas de formule)","SANS FORMULE",IF(Audit_Calc_Auto[[#This Row],[Formule actuelle]]=Audit_Calc_Auto[[#This Row],[Formule attendue]],"OK","MODIFIE"))</f>
        <v>OK</v>
      </c>
    </row>
    <row r="3017" spans="1:5" x14ac:dyDescent="0.25">
      <c r="A3017" s="770" t="s">
        <v>506</v>
      </c>
      <c r="B3017" s="770" t="s">
        <v>2461</v>
      </c>
      <c r="C3017" s="772" t="s">
        <v>3808</v>
      </c>
      <c r="D3017" s="799" t="str" cm="1">
        <f t="array" aca="1" ref="D3017" ca="1">IFERROR(_xlfn.FORMULATEXT(INDIRECT("'" &amp; Audit_Calc_Auto[[#This Row],[Feuille]] &amp; "'!" &amp; Audit_Calc_Auto[[#This Row],[Cellule]])),"(pas de formule)")</f>
        <v>=SI($C$8="A RENSEIGNER";"Renseigner cellule C8";SIERREUR(ARRONDI(SI($C$8="NON";0;RECHERCHE(ANNEE(A201);$C$10:K$10;$C$13:K$13)*B201);2);0))</v>
      </c>
      <c r="E3017" t="str">
        <f ca="1">IF(Audit_Calc_Auto[[#This Row],[Formule actuelle]]="(pas de formule)","SANS FORMULE",IF(Audit_Calc_Auto[[#This Row],[Formule actuelle]]=Audit_Calc_Auto[[#This Row],[Formule attendue]],"OK","MODIFIE"))</f>
        <v>OK</v>
      </c>
    </row>
    <row r="3018" spans="1:5" x14ac:dyDescent="0.25">
      <c r="A3018" s="770" t="s">
        <v>506</v>
      </c>
      <c r="B3018" s="770" t="s">
        <v>2462</v>
      </c>
      <c r="C3018" s="772" t="s">
        <v>3809</v>
      </c>
      <c r="D3018" s="799" t="str" cm="1">
        <f t="array" aca="1" ref="D3018" ca="1">IFERROR(_xlfn.FORMULATEXT(INDIRECT("'" &amp; Audit_Calc_Auto[[#This Row],[Feuille]] &amp; "'!" &amp; Audit_Calc_Auto[[#This Row],[Cellule]])),"(pas de formule)")</f>
        <v>=SI($C$8="A RENSEIGNER";"Renseigner cellule C8";SI(N(A201);ARRONDI(B201-C201+D201-E201-SI(G201&gt;=0;SI(F201-G201&lt;0;-(F201-G201);0))-H201;2);0))</v>
      </c>
      <c r="E3018" t="str">
        <f ca="1">IF(Audit_Calc_Auto[[#This Row],[Formule actuelle]]="(pas de formule)","SANS FORMULE",IF(Audit_Calc_Auto[[#This Row],[Formule actuelle]]=Audit_Calc_Auto[[#This Row],[Formule attendue]],"OK","MODIFIE"))</f>
        <v>OK</v>
      </c>
    </row>
    <row r="3019" spans="1:5" x14ac:dyDescent="0.25">
      <c r="A3019" s="770" t="s">
        <v>506</v>
      </c>
      <c r="B3019" s="770" t="s">
        <v>2463</v>
      </c>
      <c r="C3019" s="772" t="s">
        <v>3810</v>
      </c>
      <c r="D3019" s="799" t="str" cm="1">
        <f t="array" aca="1" ref="D3019" ca="1">IFERROR(_xlfn.FORMULATEXT(INDIRECT("'" &amp; Audit_Calc_Auto[[#This Row],[Feuille]] &amp; "'!" &amp; Audit_Calc_Auto[[#This Row],[Cellule]])),"(pas de formule)")</f>
        <v>=SIERREUR(SI(I201="";"";ARRONDI(SI($K$197="Pourcentage_temps_projet";I201*K201;$I$211/$J$211*K201);2));"")</v>
      </c>
      <c r="E3019" t="str">
        <f ca="1">IF(Audit_Calc_Auto[[#This Row],[Formule actuelle]]="(pas de formule)","SANS FORMULE",IF(Audit_Calc_Auto[[#This Row],[Formule actuelle]]=Audit_Calc_Auto[[#This Row],[Formule attendue]],"OK","MODIFIE"))</f>
        <v>OK</v>
      </c>
    </row>
    <row r="3020" spans="1:5" x14ac:dyDescent="0.25">
      <c r="A3020" s="770" t="s">
        <v>506</v>
      </c>
      <c r="B3020" s="770" t="s">
        <v>2464</v>
      </c>
      <c r="C3020" s="772" t="s">
        <v>3811</v>
      </c>
      <c r="D3020" s="799" t="str" cm="1">
        <f t="array" aca="1" ref="D3020" ca="1">IFERROR(_xlfn.FORMULATEXT(INDIRECT("'" &amp; Audit_Calc_Auto[[#This Row],[Feuille]] &amp; "'!" &amp; Audit_Calc_Auto[[#This Row],[Cellule]])),"(pas de formule)")</f>
        <v>=SI(N(A202);ARRONDI(SI(OU(B202="";B202=0);0;(D202/B202*C202));2);0)</v>
      </c>
      <c r="E3020" t="str">
        <f ca="1">IF(Audit_Calc_Auto[[#This Row],[Formule actuelle]]="(pas de formule)","SANS FORMULE",IF(Audit_Calc_Auto[[#This Row],[Formule actuelle]]=Audit_Calc_Auto[[#This Row],[Formule attendue]],"OK","MODIFIE"))</f>
        <v>OK</v>
      </c>
    </row>
    <row r="3021" spans="1:5" x14ac:dyDescent="0.25">
      <c r="A3021" s="770" t="s">
        <v>506</v>
      </c>
      <c r="B3021" s="770" t="s">
        <v>2465</v>
      </c>
      <c r="C3021" s="772" t="s">
        <v>3812</v>
      </c>
      <c r="D3021" s="799" t="str" cm="1">
        <f t="array" aca="1" ref="D3021" ca="1">IFERROR(_xlfn.FORMULATEXT(INDIRECT("'" &amp; Audit_Calc_Auto[[#This Row],[Feuille]] &amp; "'!" &amp; Audit_Calc_Auto[[#This Row],[Cellule]])),"(pas de formule)")</f>
        <v>=SI($C$8="A RENSEIGNER";"Renseigner cellule C8";SIERREUR(ARRONDI(SI($C$8="NON";0;RECHERCHE(ANNEE(A202);$C$10:K$10;$C$13:K$13)*B202);2);0))</v>
      </c>
      <c r="E3021" t="str">
        <f ca="1">IF(Audit_Calc_Auto[[#This Row],[Formule actuelle]]="(pas de formule)","SANS FORMULE",IF(Audit_Calc_Auto[[#This Row],[Formule actuelle]]=Audit_Calc_Auto[[#This Row],[Formule attendue]],"OK","MODIFIE"))</f>
        <v>OK</v>
      </c>
    </row>
    <row r="3022" spans="1:5" x14ac:dyDescent="0.25">
      <c r="A3022" s="770" t="s">
        <v>506</v>
      </c>
      <c r="B3022" s="770" t="s">
        <v>2466</v>
      </c>
      <c r="C3022" s="772" t="s">
        <v>3813</v>
      </c>
      <c r="D3022" s="799" t="str" cm="1">
        <f t="array" aca="1" ref="D3022" ca="1">IFERROR(_xlfn.FORMULATEXT(INDIRECT("'" &amp; Audit_Calc_Auto[[#This Row],[Feuille]] &amp; "'!" &amp; Audit_Calc_Auto[[#This Row],[Cellule]])),"(pas de formule)")</f>
        <v>=SI($C$8="A RENSEIGNER";"Renseigner cellule C8";SI(N(A202);ARRONDI(B202-C202+D202-E202-SI(G202&gt;=0;SI(F202-G202&lt;0;-(F202-G202);0))-H202;2);0))</v>
      </c>
      <c r="E3022" t="str">
        <f ca="1">IF(Audit_Calc_Auto[[#This Row],[Formule actuelle]]="(pas de formule)","SANS FORMULE",IF(Audit_Calc_Auto[[#This Row],[Formule actuelle]]=Audit_Calc_Auto[[#This Row],[Formule attendue]],"OK","MODIFIE"))</f>
        <v>OK</v>
      </c>
    </row>
    <row r="3023" spans="1:5" x14ac:dyDescent="0.25">
      <c r="A3023" s="770" t="s">
        <v>506</v>
      </c>
      <c r="B3023" s="770" t="s">
        <v>2467</v>
      </c>
      <c r="C3023" s="772" t="s">
        <v>3814</v>
      </c>
      <c r="D3023" s="799" t="str" cm="1">
        <f t="array" aca="1" ref="D3023" ca="1">IFERROR(_xlfn.FORMULATEXT(INDIRECT("'" &amp; Audit_Calc_Auto[[#This Row],[Feuille]] &amp; "'!" &amp; Audit_Calc_Auto[[#This Row],[Cellule]])),"(pas de formule)")</f>
        <v>=SIERREUR(SI(I202="";"";ARRONDI(SI($K$197="Pourcentage_temps_projet";I202*K202;$I$211/$J$211*K202);2));"")</v>
      </c>
      <c r="E3023" t="str">
        <f ca="1">IF(Audit_Calc_Auto[[#This Row],[Formule actuelle]]="(pas de formule)","SANS FORMULE",IF(Audit_Calc_Auto[[#This Row],[Formule actuelle]]=Audit_Calc_Auto[[#This Row],[Formule attendue]],"OK","MODIFIE"))</f>
        <v>OK</v>
      </c>
    </row>
    <row r="3024" spans="1:5" x14ac:dyDescent="0.25">
      <c r="A3024" s="770" t="s">
        <v>506</v>
      </c>
      <c r="B3024" s="770" t="s">
        <v>2468</v>
      </c>
      <c r="C3024" s="772" t="s">
        <v>3815</v>
      </c>
      <c r="D3024" s="799" t="str" cm="1">
        <f t="array" aca="1" ref="D3024" ca="1">IFERROR(_xlfn.FORMULATEXT(INDIRECT("'" &amp; Audit_Calc_Auto[[#This Row],[Feuille]] &amp; "'!" &amp; Audit_Calc_Auto[[#This Row],[Cellule]])),"(pas de formule)")</f>
        <v>=SI(N(A203);ARRONDI(SI(OU(B203="";B203=0);0;(D203/B203*C203));2);0)</v>
      </c>
      <c r="E3024" t="str">
        <f ca="1">IF(Audit_Calc_Auto[[#This Row],[Formule actuelle]]="(pas de formule)","SANS FORMULE",IF(Audit_Calc_Auto[[#This Row],[Formule actuelle]]=Audit_Calc_Auto[[#This Row],[Formule attendue]],"OK","MODIFIE"))</f>
        <v>OK</v>
      </c>
    </row>
    <row r="3025" spans="1:5" x14ac:dyDescent="0.25">
      <c r="A3025" s="770" t="s">
        <v>506</v>
      </c>
      <c r="B3025" s="770" t="s">
        <v>2469</v>
      </c>
      <c r="C3025" s="772" t="s">
        <v>3816</v>
      </c>
      <c r="D3025" s="799" t="str" cm="1">
        <f t="array" aca="1" ref="D3025" ca="1">IFERROR(_xlfn.FORMULATEXT(INDIRECT("'" &amp; Audit_Calc_Auto[[#This Row],[Feuille]] &amp; "'!" &amp; Audit_Calc_Auto[[#This Row],[Cellule]])),"(pas de formule)")</f>
        <v>=SI($C$8="A RENSEIGNER";"Renseigner cellule C8";SIERREUR(ARRONDI(SI($C$8="NON";0;RECHERCHE(ANNEE(A203);$C$10:K$10;$C$13:K$13)*B203);2);0))</v>
      </c>
      <c r="E3025" t="str">
        <f ca="1">IF(Audit_Calc_Auto[[#This Row],[Formule actuelle]]="(pas de formule)","SANS FORMULE",IF(Audit_Calc_Auto[[#This Row],[Formule actuelle]]=Audit_Calc_Auto[[#This Row],[Formule attendue]],"OK","MODIFIE"))</f>
        <v>OK</v>
      </c>
    </row>
    <row r="3026" spans="1:5" x14ac:dyDescent="0.25">
      <c r="A3026" s="770" t="s">
        <v>506</v>
      </c>
      <c r="B3026" s="770" t="s">
        <v>2470</v>
      </c>
      <c r="C3026" s="772" t="s">
        <v>3817</v>
      </c>
      <c r="D3026" s="799" t="str" cm="1">
        <f t="array" aca="1" ref="D3026" ca="1">IFERROR(_xlfn.FORMULATEXT(INDIRECT("'" &amp; Audit_Calc_Auto[[#This Row],[Feuille]] &amp; "'!" &amp; Audit_Calc_Auto[[#This Row],[Cellule]])),"(pas de formule)")</f>
        <v>=SI($C$8="A RENSEIGNER";"Renseigner cellule C8";SI(N(A203);ARRONDI(B203-C203+D203-E203-SI(G203&gt;=0;SI(F203-G203&lt;0;-(F203-G203);0))-H203;2);0))</v>
      </c>
      <c r="E3026" t="str">
        <f ca="1">IF(Audit_Calc_Auto[[#This Row],[Formule actuelle]]="(pas de formule)","SANS FORMULE",IF(Audit_Calc_Auto[[#This Row],[Formule actuelle]]=Audit_Calc_Auto[[#This Row],[Formule attendue]],"OK","MODIFIE"))</f>
        <v>OK</v>
      </c>
    </row>
    <row r="3027" spans="1:5" x14ac:dyDescent="0.25">
      <c r="A3027" s="770" t="s">
        <v>506</v>
      </c>
      <c r="B3027" s="770" t="s">
        <v>2471</v>
      </c>
      <c r="C3027" s="772" t="s">
        <v>3818</v>
      </c>
      <c r="D3027" s="799" t="str" cm="1">
        <f t="array" aca="1" ref="D3027" ca="1">IFERROR(_xlfn.FORMULATEXT(INDIRECT("'" &amp; Audit_Calc_Auto[[#This Row],[Feuille]] &amp; "'!" &amp; Audit_Calc_Auto[[#This Row],[Cellule]])),"(pas de formule)")</f>
        <v>=SIERREUR(SI(I203="";"";ARRONDI(SI($K$197="Pourcentage_temps_projet";I203*K203;$I$211/$J$211*K203);2));"")</v>
      </c>
      <c r="E3027" t="str">
        <f ca="1">IF(Audit_Calc_Auto[[#This Row],[Formule actuelle]]="(pas de formule)","SANS FORMULE",IF(Audit_Calc_Auto[[#This Row],[Formule actuelle]]=Audit_Calc_Auto[[#This Row],[Formule attendue]],"OK","MODIFIE"))</f>
        <v>OK</v>
      </c>
    </row>
    <row r="3028" spans="1:5" x14ac:dyDescent="0.25">
      <c r="A3028" s="770" t="s">
        <v>506</v>
      </c>
      <c r="B3028" s="770" t="s">
        <v>2472</v>
      </c>
      <c r="C3028" s="772" t="s">
        <v>3819</v>
      </c>
      <c r="D3028" s="799" t="str" cm="1">
        <f t="array" aca="1" ref="D3028" ca="1">IFERROR(_xlfn.FORMULATEXT(INDIRECT("'" &amp; Audit_Calc_Auto[[#This Row],[Feuille]] &amp; "'!" &amp; Audit_Calc_Auto[[#This Row],[Cellule]])),"(pas de formule)")</f>
        <v>=SI(N(A204);ARRONDI(SI(OU(B204="";B204=0);0;(D204/B204*C204));2);0)</v>
      </c>
      <c r="E3028" t="str">
        <f ca="1">IF(Audit_Calc_Auto[[#This Row],[Formule actuelle]]="(pas de formule)","SANS FORMULE",IF(Audit_Calc_Auto[[#This Row],[Formule actuelle]]=Audit_Calc_Auto[[#This Row],[Formule attendue]],"OK","MODIFIE"))</f>
        <v>OK</v>
      </c>
    </row>
    <row r="3029" spans="1:5" x14ac:dyDescent="0.25">
      <c r="A3029" s="770" t="s">
        <v>506</v>
      </c>
      <c r="B3029" s="770" t="s">
        <v>2473</v>
      </c>
      <c r="C3029" s="772" t="s">
        <v>3820</v>
      </c>
      <c r="D3029" s="799" t="str" cm="1">
        <f t="array" aca="1" ref="D3029" ca="1">IFERROR(_xlfn.FORMULATEXT(INDIRECT("'" &amp; Audit_Calc_Auto[[#This Row],[Feuille]] &amp; "'!" &amp; Audit_Calc_Auto[[#This Row],[Cellule]])),"(pas de formule)")</f>
        <v>=SI($C$8="A RENSEIGNER";"Renseigner cellule C8";SIERREUR(ARRONDI(SI($C$8="NON";0;RECHERCHE(ANNEE(A204);$C$10:K$10;$C$13:K$13)*B204);2);0))</v>
      </c>
      <c r="E3029" t="str">
        <f ca="1">IF(Audit_Calc_Auto[[#This Row],[Formule actuelle]]="(pas de formule)","SANS FORMULE",IF(Audit_Calc_Auto[[#This Row],[Formule actuelle]]=Audit_Calc_Auto[[#This Row],[Formule attendue]],"OK","MODIFIE"))</f>
        <v>OK</v>
      </c>
    </row>
    <row r="3030" spans="1:5" x14ac:dyDescent="0.25">
      <c r="A3030" s="770" t="s">
        <v>506</v>
      </c>
      <c r="B3030" s="770" t="s">
        <v>2474</v>
      </c>
      <c r="C3030" s="772" t="s">
        <v>3821</v>
      </c>
      <c r="D3030" s="799" t="str" cm="1">
        <f t="array" aca="1" ref="D3030" ca="1">IFERROR(_xlfn.FORMULATEXT(INDIRECT("'" &amp; Audit_Calc_Auto[[#This Row],[Feuille]] &amp; "'!" &amp; Audit_Calc_Auto[[#This Row],[Cellule]])),"(pas de formule)")</f>
        <v>=SI($C$8="A RENSEIGNER";"Renseigner cellule C8";SI(N(A204);ARRONDI(B204-C204+D204-E204-SI(G204&gt;=0;SI(F204-G204&lt;0;-(F204-G204);0))-H204;2);0))</v>
      </c>
      <c r="E3030" t="str">
        <f ca="1">IF(Audit_Calc_Auto[[#This Row],[Formule actuelle]]="(pas de formule)","SANS FORMULE",IF(Audit_Calc_Auto[[#This Row],[Formule actuelle]]=Audit_Calc_Auto[[#This Row],[Formule attendue]],"OK","MODIFIE"))</f>
        <v>OK</v>
      </c>
    </row>
    <row r="3031" spans="1:5" x14ac:dyDescent="0.25">
      <c r="A3031" s="770" t="s">
        <v>506</v>
      </c>
      <c r="B3031" s="770" t="s">
        <v>2475</v>
      </c>
      <c r="C3031" s="772" t="s">
        <v>3822</v>
      </c>
      <c r="D3031" s="799" t="str" cm="1">
        <f t="array" aca="1" ref="D3031" ca="1">IFERROR(_xlfn.FORMULATEXT(INDIRECT("'" &amp; Audit_Calc_Auto[[#This Row],[Feuille]] &amp; "'!" &amp; Audit_Calc_Auto[[#This Row],[Cellule]])),"(pas de formule)")</f>
        <v>=SIERREUR(SI(I204="";"";ARRONDI(SI($K$197="Pourcentage_temps_projet";I204*K204;$I$211/$J$211*K204);2));"")</v>
      </c>
      <c r="E3031" t="str">
        <f ca="1">IF(Audit_Calc_Auto[[#This Row],[Formule actuelle]]="(pas de formule)","SANS FORMULE",IF(Audit_Calc_Auto[[#This Row],[Formule actuelle]]=Audit_Calc_Auto[[#This Row],[Formule attendue]],"OK","MODIFIE"))</f>
        <v>OK</v>
      </c>
    </row>
    <row r="3032" spans="1:5" x14ac:dyDescent="0.25">
      <c r="A3032" s="770" t="s">
        <v>506</v>
      </c>
      <c r="B3032" s="770" t="s">
        <v>2476</v>
      </c>
      <c r="C3032" s="772" t="s">
        <v>3823</v>
      </c>
      <c r="D3032" s="799" t="str" cm="1">
        <f t="array" aca="1" ref="D3032" ca="1">IFERROR(_xlfn.FORMULATEXT(INDIRECT("'" &amp; Audit_Calc_Auto[[#This Row],[Feuille]] &amp; "'!" &amp; Audit_Calc_Auto[[#This Row],[Cellule]])),"(pas de formule)")</f>
        <v>=SI(N(A205);ARRONDI(SI(OU(B205="";B205=0);0;(D205/B205*C205));2);0)</v>
      </c>
      <c r="E3032" t="str">
        <f ca="1">IF(Audit_Calc_Auto[[#This Row],[Formule actuelle]]="(pas de formule)","SANS FORMULE",IF(Audit_Calc_Auto[[#This Row],[Formule actuelle]]=Audit_Calc_Auto[[#This Row],[Formule attendue]],"OK","MODIFIE"))</f>
        <v>OK</v>
      </c>
    </row>
    <row r="3033" spans="1:5" x14ac:dyDescent="0.25">
      <c r="A3033" s="770" t="s">
        <v>506</v>
      </c>
      <c r="B3033" s="770" t="s">
        <v>2477</v>
      </c>
      <c r="C3033" s="772" t="s">
        <v>3824</v>
      </c>
      <c r="D3033" s="799" t="str" cm="1">
        <f t="array" aca="1" ref="D3033" ca="1">IFERROR(_xlfn.FORMULATEXT(INDIRECT("'" &amp; Audit_Calc_Auto[[#This Row],[Feuille]] &amp; "'!" &amp; Audit_Calc_Auto[[#This Row],[Cellule]])),"(pas de formule)")</f>
        <v>=SI($C$8="A RENSEIGNER";"Renseigner cellule C8";SIERREUR(ARRONDI(SI($C$8="NON";0;RECHERCHE(ANNEE(A205);$C$10:K$10;$C$13:K$13)*B205);2);0))</v>
      </c>
      <c r="E3033" t="str">
        <f ca="1">IF(Audit_Calc_Auto[[#This Row],[Formule actuelle]]="(pas de formule)","SANS FORMULE",IF(Audit_Calc_Auto[[#This Row],[Formule actuelle]]=Audit_Calc_Auto[[#This Row],[Formule attendue]],"OK","MODIFIE"))</f>
        <v>OK</v>
      </c>
    </row>
    <row r="3034" spans="1:5" x14ac:dyDescent="0.25">
      <c r="A3034" s="770" t="s">
        <v>506</v>
      </c>
      <c r="B3034" s="770" t="s">
        <v>2478</v>
      </c>
      <c r="C3034" s="772" t="s">
        <v>3825</v>
      </c>
      <c r="D3034" s="799" t="str" cm="1">
        <f t="array" aca="1" ref="D3034" ca="1">IFERROR(_xlfn.FORMULATEXT(INDIRECT("'" &amp; Audit_Calc_Auto[[#This Row],[Feuille]] &amp; "'!" &amp; Audit_Calc_Auto[[#This Row],[Cellule]])),"(pas de formule)")</f>
        <v>=SI($C$8="A RENSEIGNER";"Renseigner cellule C8";SI(N(A205);ARRONDI(B205-C205+D205-E205-SI(G205&gt;=0;SI(F205-G205&lt;0;-(F205-G205);0))-H205;2);0))</v>
      </c>
      <c r="E3034" t="str">
        <f ca="1">IF(Audit_Calc_Auto[[#This Row],[Formule actuelle]]="(pas de formule)","SANS FORMULE",IF(Audit_Calc_Auto[[#This Row],[Formule actuelle]]=Audit_Calc_Auto[[#This Row],[Formule attendue]],"OK","MODIFIE"))</f>
        <v>OK</v>
      </c>
    </row>
    <row r="3035" spans="1:5" x14ac:dyDescent="0.25">
      <c r="A3035" s="770" t="s">
        <v>506</v>
      </c>
      <c r="B3035" s="770" t="s">
        <v>2479</v>
      </c>
      <c r="C3035" s="772" t="s">
        <v>3826</v>
      </c>
      <c r="D3035" s="799" t="str" cm="1">
        <f t="array" aca="1" ref="D3035" ca="1">IFERROR(_xlfn.FORMULATEXT(INDIRECT("'" &amp; Audit_Calc_Auto[[#This Row],[Feuille]] &amp; "'!" &amp; Audit_Calc_Auto[[#This Row],[Cellule]])),"(pas de formule)")</f>
        <v>=SIERREUR(SI(I205="";"";ARRONDI(SI($K$197="Pourcentage_temps_projet";I205*K205;$I$211/$J$211*K205);2));"")</v>
      </c>
      <c r="E3035" t="str">
        <f ca="1">IF(Audit_Calc_Auto[[#This Row],[Formule actuelle]]="(pas de formule)","SANS FORMULE",IF(Audit_Calc_Auto[[#This Row],[Formule actuelle]]=Audit_Calc_Auto[[#This Row],[Formule attendue]],"OK","MODIFIE"))</f>
        <v>OK</v>
      </c>
    </row>
    <row r="3036" spans="1:5" x14ac:dyDescent="0.25">
      <c r="A3036" s="770" t="s">
        <v>506</v>
      </c>
      <c r="B3036" s="770" t="s">
        <v>2480</v>
      </c>
      <c r="C3036" s="772" t="s">
        <v>3827</v>
      </c>
      <c r="D3036" s="799" t="str" cm="1">
        <f t="array" aca="1" ref="D3036" ca="1">IFERROR(_xlfn.FORMULATEXT(INDIRECT("'" &amp; Audit_Calc_Auto[[#This Row],[Feuille]] &amp; "'!" &amp; Audit_Calc_Auto[[#This Row],[Cellule]])),"(pas de formule)")</f>
        <v>=SI(N(A206);ARRONDI(SI(OU(B206="";B206=0);0;(D206/B206*C206));2);0)</v>
      </c>
      <c r="E3036" t="str">
        <f ca="1">IF(Audit_Calc_Auto[[#This Row],[Formule actuelle]]="(pas de formule)","SANS FORMULE",IF(Audit_Calc_Auto[[#This Row],[Formule actuelle]]=Audit_Calc_Auto[[#This Row],[Formule attendue]],"OK","MODIFIE"))</f>
        <v>OK</v>
      </c>
    </row>
    <row r="3037" spans="1:5" x14ac:dyDescent="0.25">
      <c r="A3037" s="770" t="s">
        <v>506</v>
      </c>
      <c r="B3037" s="770" t="s">
        <v>2481</v>
      </c>
      <c r="C3037" s="772" t="s">
        <v>3828</v>
      </c>
      <c r="D3037" s="799" t="str" cm="1">
        <f t="array" aca="1" ref="D3037" ca="1">IFERROR(_xlfn.FORMULATEXT(INDIRECT("'" &amp; Audit_Calc_Auto[[#This Row],[Feuille]] &amp; "'!" &amp; Audit_Calc_Auto[[#This Row],[Cellule]])),"(pas de formule)")</f>
        <v>=SI($C$8="A RENSEIGNER";"Renseigner cellule C8";SIERREUR(ARRONDI(SI($C$8="NON";0;RECHERCHE(ANNEE(A206);$C$10:K$10;$C$13:K$13)*B206);2);0))</v>
      </c>
      <c r="E3037" t="str">
        <f ca="1">IF(Audit_Calc_Auto[[#This Row],[Formule actuelle]]="(pas de formule)","SANS FORMULE",IF(Audit_Calc_Auto[[#This Row],[Formule actuelle]]=Audit_Calc_Auto[[#This Row],[Formule attendue]],"OK","MODIFIE"))</f>
        <v>OK</v>
      </c>
    </row>
    <row r="3038" spans="1:5" x14ac:dyDescent="0.25">
      <c r="A3038" s="770" t="s">
        <v>506</v>
      </c>
      <c r="B3038" s="770" t="s">
        <v>2482</v>
      </c>
      <c r="C3038" s="772" t="s">
        <v>3829</v>
      </c>
      <c r="D3038" s="799" t="str" cm="1">
        <f t="array" aca="1" ref="D3038" ca="1">IFERROR(_xlfn.FORMULATEXT(INDIRECT("'" &amp; Audit_Calc_Auto[[#This Row],[Feuille]] &amp; "'!" &amp; Audit_Calc_Auto[[#This Row],[Cellule]])),"(pas de formule)")</f>
        <v>=SI($C$8="A RENSEIGNER";"Renseigner cellule C8";SI(N(A206);ARRONDI(B206-C206+D206-E206-SI(G206&gt;=0;SI(F206-G206&lt;0;-(F206-G206);0))-H206;2);0))</v>
      </c>
      <c r="E3038" t="str">
        <f ca="1">IF(Audit_Calc_Auto[[#This Row],[Formule actuelle]]="(pas de formule)","SANS FORMULE",IF(Audit_Calc_Auto[[#This Row],[Formule actuelle]]=Audit_Calc_Auto[[#This Row],[Formule attendue]],"OK","MODIFIE"))</f>
        <v>OK</v>
      </c>
    </row>
    <row r="3039" spans="1:5" x14ac:dyDescent="0.25">
      <c r="A3039" s="770" t="s">
        <v>506</v>
      </c>
      <c r="B3039" s="770" t="s">
        <v>2483</v>
      </c>
      <c r="C3039" s="772" t="s">
        <v>3830</v>
      </c>
      <c r="D3039" s="799" t="str" cm="1">
        <f t="array" aca="1" ref="D3039" ca="1">IFERROR(_xlfn.FORMULATEXT(INDIRECT("'" &amp; Audit_Calc_Auto[[#This Row],[Feuille]] &amp; "'!" &amp; Audit_Calc_Auto[[#This Row],[Cellule]])),"(pas de formule)")</f>
        <v>=SIERREUR(SI(I206="";"";ARRONDI(SI($K$197="Pourcentage_temps_projet";I206*K206;$I$211/$J$211*K206);2));"")</v>
      </c>
      <c r="E3039" t="str">
        <f ca="1">IF(Audit_Calc_Auto[[#This Row],[Formule actuelle]]="(pas de formule)","SANS FORMULE",IF(Audit_Calc_Auto[[#This Row],[Formule actuelle]]=Audit_Calc_Auto[[#This Row],[Formule attendue]],"OK","MODIFIE"))</f>
        <v>OK</v>
      </c>
    </row>
    <row r="3040" spans="1:5" x14ac:dyDescent="0.25">
      <c r="A3040" s="770" t="s">
        <v>506</v>
      </c>
      <c r="B3040" s="770" t="s">
        <v>2484</v>
      </c>
      <c r="C3040" s="772" t="s">
        <v>3831</v>
      </c>
      <c r="D3040" s="799" t="str" cm="1">
        <f t="array" aca="1" ref="D3040" ca="1">IFERROR(_xlfn.FORMULATEXT(INDIRECT("'" &amp; Audit_Calc_Auto[[#This Row],[Feuille]] &amp; "'!" &amp; Audit_Calc_Auto[[#This Row],[Cellule]])),"(pas de formule)")</f>
        <v>=SI(N(A207);ARRONDI(SI(OU(B207="";B207=0);0;(D207/B207*C207));2);0)</v>
      </c>
      <c r="E3040" t="str">
        <f ca="1">IF(Audit_Calc_Auto[[#This Row],[Formule actuelle]]="(pas de formule)","SANS FORMULE",IF(Audit_Calc_Auto[[#This Row],[Formule actuelle]]=Audit_Calc_Auto[[#This Row],[Formule attendue]],"OK","MODIFIE"))</f>
        <v>OK</v>
      </c>
    </row>
    <row r="3041" spans="1:5" x14ac:dyDescent="0.25">
      <c r="A3041" s="770" t="s">
        <v>506</v>
      </c>
      <c r="B3041" s="770" t="s">
        <v>2485</v>
      </c>
      <c r="C3041" s="772" t="s">
        <v>3832</v>
      </c>
      <c r="D3041" s="799" t="str" cm="1">
        <f t="array" aca="1" ref="D3041" ca="1">IFERROR(_xlfn.FORMULATEXT(INDIRECT("'" &amp; Audit_Calc_Auto[[#This Row],[Feuille]] &amp; "'!" &amp; Audit_Calc_Auto[[#This Row],[Cellule]])),"(pas de formule)")</f>
        <v>=SI($C$8="A RENSEIGNER";"Renseigner cellule C8";SIERREUR(ARRONDI(SI($C$8="NON";0;RECHERCHE(ANNEE(A207);$C$10:K$10;$C$13:K$13)*B207);2);0))</v>
      </c>
      <c r="E3041" t="str">
        <f ca="1">IF(Audit_Calc_Auto[[#This Row],[Formule actuelle]]="(pas de formule)","SANS FORMULE",IF(Audit_Calc_Auto[[#This Row],[Formule actuelle]]=Audit_Calc_Auto[[#This Row],[Formule attendue]],"OK","MODIFIE"))</f>
        <v>OK</v>
      </c>
    </row>
    <row r="3042" spans="1:5" x14ac:dyDescent="0.25">
      <c r="A3042" s="770" t="s">
        <v>506</v>
      </c>
      <c r="B3042" s="770" t="s">
        <v>2486</v>
      </c>
      <c r="C3042" s="772" t="s">
        <v>3833</v>
      </c>
      <c r="D3042" s="799" t="str" cm="1">
        <f t="array" aca="1" ref="D3042" ca="1">IFERROR(_xlfn.FORMULATEXT(INDIRECT("'" &amp; Audit_Calc_Auto[[#This Row],[Feuille]] &amp; "'!" &amp; Audit_Calc_Auto[[#This Row],[Cellule]])),"(pas de formule)")</f>
        <v>=SI($C$8="A RENSEIGNER";"Renseigner cellule C8";SI(N(A207);ARRONDI(B207-C207+D207-E207-SI(G207&gt;=0;SI(F207-G207&lt;0;-(F207-G207);0))-H207;2);0))</v>
      </c>
      <c r="E3042" t="str">
        <f ca="1">IF(Audit_Calc_Auto[[#This Row],[Formule actuelle]]="(pas de formule)","SANS FORMULE",IF(Audit_Calc_Auto[[#This Row],[Formule actuelle]]=Audit_Calc_Auto[[#This Row],[Formule attendue]],"OK","MODIFIE"))</f>
        <v>OK</v>
      </c>
    </row>
    <row r="3043" spans="1:5" x14ac:dyDescent="0.25">
      <c r="A3043" s="770" t="s">
        <v>506</v>
      </c>
      <c r="B3043" s="770" t="s">
        <v>2487</v>
      </c>
      <c r="C3043" s="772" t="s">
        <v>3834</v>
      </c>
      <c r="D3043" s="799" t="str" cm="1">
        <f t="array" aca="1" ref="D3043" ca="1">IFERROR(_xlfn.FORMULATEXT(INDIRECT("'" &amp; Audit_Calc_Auto[[#This Row],[Feuille]] &amp; "'!" &amp; Audit_Calc_Auto[[#This Row],[Cellule]])),"(pas de formule)")</f>
        <v>=SIERREUR(SI(I207="";"";ARRONDI(SI($K$197="Pourcentage_temps_projet";I207*K207;$I$211/$J$211*K207);2));"")</v>
      </c>
      <c r="E3043" t="str">
        <f ca="1">IF(Audit_Calc_Auto[[#This Row],[Formule actuelle]]="(pas de formule)","SANS FORMULE",IF(Audit_Calc_Auto[[#This Row],[Formule actuelle]]=Audit_Calc_Auto[[#This Row],[Formule attendue]],"OK","MODIFIE"))</f>
        <v>OK</v>
      </c>
    </row>
    <row r="3044" spans="1:5" x14ac:dyDescent="0.25">
      <c r="A3044" s="770" t="s">
        <v>506</v>
      </c>
      <c r="B3044" s="770" t="s">
        <v>2488</v>
      </c>
      <c r="C3044" s="772" t="s">
        <v>3835</v>
      </c>
      <c r="D3044" s="799" t="str" cm="1">
        <f t="array" aca="1" ref="D3044" ca="1">IFERROR(_xlfn.FORMULATEXT(INDIRECT("'" &amp; Audit_Calc_Auto[[#This Row],[Feuille]] &amp; "'!" &amp; Audit_Calc_Auto[[#This Row],[Cellule]])),"(pas de formule)")</f>
        <v>=SI(N(A208);ARRONDI(SI(OU(B208="";B208=0);0;(D208/B208*C208));2);0)</v>
      </c>
      <c r="E3044" t="str">
        <f ca="1">IF(Audit_Calc_Auto[[#This Row],[Formule actuelle]]="(pas de formule)","SANS FORMULE",IF(Audit_Calc_Auto[[#This Row],[Formule actuelle]]=Audit_Calc_Auto[[#This Row],[Formule attendue]],"OK","MODIFIE"))</f>
        <v>OK</v>
      </c>
    </row>
    <row r="3045" spans="1:5" x14ac:dyDescent="0.25">
      <c r="A3045" s="770" t="s">
        <v>506</v>
      </c>
      <c r="B3045" s="770" t="s">
        <v>2489</v>
      </c>
      <c r="C3045" s="772" t="s">
        <v>3836</v>
      </c>
      <c r="D3045" s="799" t="str" cm="1">
        <f t="array" aca="1" ref="D3045" ca="1">IFERROR(_xlfn.FORMULATEXT(INDIRECT("'" &amp; Audit_Calc_Auto[[#This Row],[Feuille]] &amp; "'!" &amp; Audit_Calc_Auto[[#This Row],[Cellule]])),"(pas de formule)")</f>
        <v>=SI($C$8="A RENSEIGNER";"Renseigner cellule C8";SIERREUR(ARRONDI(SI($C$8="NON";0;RECHERCHE(ANNEE(A208);$C$10:K$10;$C$13:K$13)*B208);2);0))</v>
      </c>
      <c r="E3045" t="str">
        <f ca="1">IF(Audit_Calc_Auto[[#This Row],[Formule actuelle]]="(pas de formule)","SANS FORMULE",IF(Audit_Calc_Auto[[#This Row],[Formule actuelle]]=Audit_Calc_Auto[[#This Row],[Formule attendue]],"OK","MODIFIE"))</f>
        <v>OK</v>
      </c>
    </row>
    <row r="3046" spans="1:5" x14ac:dyDescent="0.25">
      <c r="A3046" s="770" t="s">
        <v>506</v>
      </c>
      <c r="B3046" s="770" t="s">
        <v>2490</v>
      </c>
      <c r="C3046" s="772" t="s">
        <v>3837</v>
      </c>
      <c r="D3046" s="799" t="str" cm="1">
        <f t="array" aca="1" ref="D3046" ca="1">IFERROR(_xlfn.FORMULATEXT(INDIRECT("'" &amp; Audit_Calc_Auto[[#This Row],[Feuille]] &amp; "'!" &amp; Audit_Calc_Auto[[#This Row],[Cellule]])),"(pas de formule)")</f>
        <v>=SI($C$8="A RENSEIGNER";"Renseigner cellule C8";SI(N(A208);ARRONDI(B208-C208+D208-E208-SI(G208&gt;=0;SI(F208-G208&lt;0;-(F208-G208);0))-H208;2);0))</v>
      </c>
      <c r="E3046" t="str">
        <f ca="1">IF(Audit_Calc_Auto[[#This Row],[Formule actuelle]]="(pas de formule)","SANS FORMULE",IF(Audit_Calc_Auto[[#This Row],[Formule actuelle]]=Audit_Calc_Auto[[#This Row],[Formule attendue]],"OK","MODIFIE"))</f>
        <v>OK</v>
      </c>
    </row>
    <row r="3047" spans="1:5" x14ac:dyDescent="0.25">
      <c r="A3047" s="770" t="s">
        <v>506</v>
      </c>
      <c r="B3047" s="770" t="s">
        <v>2491</v>
      </c>
      <c r="C3047" s="772" t="s">
        <v>3838</v>
      </c>
      <c r="D3047" s="799" t="str" cm="1">
        <f t="array" aca="1" ref="D3047" ca="1">IFERROR(_xlfn.FORMULATEXT(INDIRECT("'" &amp; Audit_Calc_Auto[[#This Row],[Feuille]] &amp; "'!" &amp; Audit_Calc_Auto[[#This Row],[Cellule]])),"(pas de formule)")</f>
        <v>=SIERREUR(SI(I208="";"";ARRONDI(SI($K$197="Pourcentage_temps_projet";I208*K208;$I$211/$J$211*K208);2));"")</v>
      </c>
      <c r="E3047" t="str">
        <f ca="1">IF(Audit_Calc_Auto[[#This Row],[Formule actuelle]]="(pas de formule)","SANS FORMULE",IF(Audit_Calc_Auto[[#This Row],[Formule actuelle]]=Audit_Calc_Auto[[#This Row],[Formule attendue]],"OK","MODIFIE"))</f>
        <v>OK</v>
      </c>
    </row>
    <row r="3048" spans="1:5" x14ac:dyDescent="0.25">
      <c r="A3048" s="770" t="s">
        <v>506</v>
      </c>
      <c r="B3048" s="770" t="s">
        <v>2492</v>
      </c>
      <c r="C3048" s="772" t="s">
        <v>3839</v>
      </c>
      <c r="D3048" s="799" t="str" cm="1">
        <f t="array" aca="1" ref="D3048" ca="1">IFERROR(_xlfn.FORMULATEXT(INDIRECT("'" &amp; Audit_Calc_Auto[[#This Row],[Feuille]] &amp; "'!" &amp; Audit_Calc_Auto[[#This Row],[Cellule]])),"(pas de formule)")</f>
        <v>=SI(N(A209);ARRONDI(SI(OU(B209="";B209=0);0;(D209/B209*C209));2);0)</v>
      </c>
      <c r="E3048" t="str">
        <f ca="1">IF(Audit_Calc_Auto[[#This Row],[Formule actuelle]]="(pas de formule)","SANS FORMULE",IF(Audit_Calc_Auto[[#This Row],[Formule actuelle]]=Audit_Calc_Auto[[#This Row],[Formule attendue]],"OK","MODIFIE"))</f>
        <v>OK</v>
      </c>
    </row>
    <row r="3049" spans="1:5" x14ac:dyDescent="0.25">
      <c r="A3049" s="770" t="s">
        <v>506</v>
      </c>
      <c r="B3049" s="770" t="s">
        <v>2493</v>
      </c>
      <c r="C3049" s="772" t="s">
        <v>3840</v>
      </c>
      <c r="D3049" s="799" t="str" cm="1">
        <f t="array" aca="1" ref="D3049" ca="1">IFERROR(_xlfn.FORMULATEXT(INDIRECT("'" &amp; Audit_Calc_Auto[[#This Row],[Feuille]] &amp; "'!" &amp; Audit_Calc_Auto[[#This Row],[Cellule]])),"(pas de formule)")</f>
        <v>=SI($C$8="A RENSEIGNER";"Renseigner cellule C8";SIERREUR(ARRONDI(SI($C$8="NON";0;RECHERCHE(ANNEE(A209);$C$10:K$10;$C$13:K$13)*B209);2);0))</v>
      </c>
      <c r="E3049" t="str">
        <f ca="1">IF(Audit_Calc_Auto[[#This Row],[Formule actuelle]]="(pas de formule)","SANS FORMULE",IF(Audit_Calc_Auto[[#This Row],[Formule actuelle]]=Audit_Calc_Auto[[#This Row],[Formule attendue]],"OK","MODIFIE"))</f>
        <v>OK</v>
      </c>
    </row>
    <row r="3050" spans="1:5" x14ac:dyDescent="0.25">
      <c r="A3050" s="770" t="s">
        <v>506</v>
      </c>
      <c r="B3050" s="770" t="s">
        <v>2494</v>
      </c>
      <c r="C3050" s="772" t="s">
        <v>3841</v>
      </c>
      <c r="D3050" s="799" t="str" cm="1">
        <f t="array" aca="1" ref="D3050" ca="1">IFERROR(_xlfn.FORMULATEXT(INDIRECT("'" &amp; Audit_Calc_Auto[[#This Row],[Feuille]] &amp; "'!" &amp; Audit_Calc_Auto[[#This Row],[Cellule]])),"(pas de formule)")</f>
        <v>=SI($C$8="A RENSEIGNER";"Renseigner cellule C8";SI(N(A209);ARRONDI(B209-C209+D209-E209-SI(G209&gt;=0;SI(F209-G209&lt;0;-(F209-G209);0))-H209;2);0))</v>
      </c>
      <c r="E3050" t="str">
        <f ca="1">IF(Audit_Calc_Auto[[#This Row],[Formule actuelle]]="(pas de formule)","SANS FORMULE",IF(Audit_Calc_Auto[[#This Row],[Formule actuelle]]=Audit_Calc_Auto[[#This Row],[Formule attendue]],"OK","MODIFIE"))</f>
        <v>OK</v>
      </c>
    </row>
    <row r="3051" spans="1:5" x14ac:dyDescent="0.25">
      <c r="A3051" s="770" t="s">
        <v>506</v>
      </c>
      <c r="B3051" s="770" t="s">
        <v>2495</v>
      </c>
      <c r="C3051" s="772" t="s">
        <v>3842</v>
      </c>
      <c r="D3051" s="799" t="str" cm="1">
        <f t="array" aca="1" ref="D3051" ca="1">IFERROR(_xlfn.FORMULATEXT(INDIRECT("'" &amp; Audit_Calc_Auto[[#This Row],[Feuille]] &amp; "'!" &amp; Audit_Calc_Auto[[#This Row],[Cellule]])),"(pas de formule)")</f>
        <v>=SIERREUR(SI(I209="";"";ARRONDI(SI($K$197="Pourcentage_temps_projet";I209*K209;$I$211/$J$211*K209);2));"")</v>
      </c>
      <c r="E3051" t="str">
        <f ca="1">IF(Audit_Calc_Auto[[#This Row],[Formule actuelle]]="(pas de formule)","SANS FORMULE",IF(Audit_Calc_Auto[[#This Row],[Formule actuelle]]=Audit_Calc_Auto[[#This Row],[Formule attendue]],"OK","MODIFIE"))</f>
        <v>OK</v>
      </c>
    </row>
    <row r="3052" spans="1:5" x14ac:dyDescent="0.25">
      <c r="A3052" s="770" t="s">
        <v>506</v>
      </c>
      <c r="B3052" s="770" t="s">
        <v>2496</v>
      </c>
      <c r="C3052" s="772" t="s">
        <v>3843</v>
      </c>
      <c r="D3052" s="799" t="str" cm="1">
        <f t="array" aca="1" ref="D3052" ca="1">IFERROR(_xlfn.FORMULATEXT(INDIRECT("'" &amp; Audit_Calc_Auto[[#This Row],[Feuille]] &amp; "'!" &amp; Audit_Calc_Auto[[#This Row],[Cellule]])),"(pas de formule)")</f>
        <v>=SI(N(A210);ARRONDI(SI(OU(B210="";B210=0);0;(D210/B210*C210));2);0)</v>
      </c>
      <c r="E3052" t="str">
        <f ca="1">IF(Audit_Calc_Auto[[#This Row],[Formule actuelle]]="(pas de formule)","SANS FORMULE",IF(Audit_Calc_Auto[[#This Row],[Formule actuelle]]=Audit_Calc_Auto[[#This Row],[Formule attendue]],"OK","MODIFIE"))</f>
        <v>OK</v>
      </c>
    </row>
    <row r="3053" spans="1:5" x14ac:dyDescent="0.25">
      <c r="A3053" s="770" t="s">
        <v>506</v>
      </c>
      <c r="B3053" s="770" t="s">
        <v>2497</v>
      </c>
      <c r="C3053" s="772" t="s">
        <v>3844</v>
      </c>
      <c r="D3053" s="799" t="str" cm="1">
        <f t="array" aca="1" ref="D3053" ca="1">IFERROR(_xlfn.FORMULATEXT(INDIRECT("'" &amp; Audit_Calc_Auto[[#This Row],[Feuille]] &amp; "'!" &amp; Audit_Calc_Auto[[#This Row],[Cellule]])),"(pas de formule)")</f>
        <v>=SI($C$8="A RENSEIGNER";"Renseigner cellule C8";SIERREUR(ARRONDI(SI($C$8="NON";0;RECHERCHE(ANNEE(A210);$C$10:K$10;$C$13:K$13)*B210);2);0))</v>
      </c>
      <c r="E3053" t="str">
        <f ca="1">IF(Audit_Calc_Auto[[#This Row],[Formule actuelle]]="(pas de formule)","SANS FORMULE",IF(Audit_Calc_Auto[[#This Row],[Formule actuelle]]=Audit_Calc_Auto[[#This Row],[Formule attendue]],"OK","MODIFIE"))</f>
        <v>OK</v>
      </c>
    </row>
    <row r="3054" spans="1:5" x14ac:dyDescent="0.25">
      <c r="A3054" s="770" t="s">
        <v>506</v>
      </c>
      <c r="B3054" s="770" t="s">
        <v>2498</v>
      </c>
      <c r="C3054" s="772" t="s">
        <v>3845</v>
      </c>
      <c r="D3054" s="799" t="str" cm="1">
        <f t="array" aca="1" ref="D3054" ca="1">IFERROR(_xlfn.FORMULATEXT(INDIRECT("'" &amp; Audit_Calc_Auto[[#This Row],[Feuille]] &amp; "'!" &amp; Audit_Calc_Auto[[#This Row],[Cellule]])),"(pas de formule)")</f>
        <v>=SI($C$8="A RENSEIGNER";"Renseigner cellule C8";SI(N(A210);ARRONDI(B210-C210+D210-E210-SI(G210&gt;=0;SI(F210-G210&lt;0;-(F210-G210);0))-H210;2);0))</v>
      </c>
      <c r="E3054" t="str">
        <f ca="1">IF(Audit_Calc_Auto[[#This Row],[Formule actuelle]]="(pas de formule)","SANS FORMULE",IF(Audit_Calc_Auto[[#This Row],[Formule actuelle]]=Audit_Calc_Auto[[#This Row],[Formule attendue]],"OK","MODIFIE"))</f>
        <v>OK</v>
      </c>
    </row>
    <row r="3055" spans="1:5" x14ac:dyDescent="0.25">
      <c r="A3055" s="770" t="s">
        <v>506</v>
      </c>
      <c r="B3055" s="770" t="s">
        <v>2499</v>
      </c>
      <c r="C3055" s="772" t="s">
        <v>3846</v>
      </c>
      <c r="D3055" s="799" t="str" cm="1">
        <f t="array" aca="1" ref="D3055" ca="1">IFERROR(_xlfn.FORMULATEXT(INDIRECT("'" &amp; Audit_Calc_Auto[[#This Row],[Feuille]] &amp; "'!" &amp; Audit_Calc_Auto[[#This Row],[Cellule]])),"(pas de formule)")</f>
        <v>=SIERREUR(SI(I210="";"";ARRONDI(SI($K$197="Pourcentage_temps_projet";I210*K210;$I$211/$J$211*K210);2));"")</v>
      </c>
      <c r="E3055" t="str">
        <f ca="1">IF(Audit_Calc_Auto[[#This Row],[Formule actuelle]]="(pas de formule)","SANS FORMULE",IF(Audit_Calc_Auto[[#This Row],[Formule actuelle]]=Audit_Calc_Auto[[#This Row],[Formule attendue]],"OK","MODIFIE"))</f>
        <v>OK</v>
      </c>
    </row>
    <row r="3056" spans="1:5" x14ac:dyDescent="0.25">
      <c r="A3056" s="770" t="s">
        <v>506</v>
      </c>
      <c r="B3056" s="770" t="s">
        <v>2500</v>
      </c>
      <c r="C3056" s="772" t="s">
        <v>3847</v>
      </c>
      <c r="D3056" s="799" t="str" cm="1">
        <f t="array" aca="1" ref="D3056" ca="1">IFERROR(_xlfn.FORMULATEXT(INDIRECT("'" &amp; Audit_Calc_Auto[[#This Row],[Feuille]] &amp; "'!" &amp; Audit_Calc_Auto[[#This Row],[Cellule]])),"(pas de formule)")</f>
        <v>=SOMME(B198:B210)</v>
      </c>
      <c r="E3056" t="str">
        <f ca="1">IF(Audit_Calc_Auto[[#This Row],[Formule actuelle]]="(pas de formule)","SANS FORMULE",IF(Audit_Calc_Auto[[#This Row],[Formule actuelle]]=Audit_Calc_Auto[[#This Row],[Formule attendue]],"OK","MODIFIE"))</f>
        <v>OK</v>
      </c>
    </row>
    <row r="3057" spans="1:5" x14ac:dyDescent="0.25">
      <c r="A3057" s="770" t="s">
        <v>506</v>
      </c>
      <c r="B3057" s="770" t="s">
        <v>2501</v>
      </c>
      <c r="C3057" s="772" t="s">
        <v>3848</v>
      </c>
      <c r="D3057" s="799" t="str" cm="1">
        <f t="array" aca="1" ref="D3057" ca="1">IFERROR(_xlfn.FORMULATEXT(INDIRECT("'" &amp; Audit_Calc_Auto[[#This Row],[Feuille]] &amp; "'!" &amp; Audit_Calc_Auto[[#This Row],[Cellule]])),"(pas de formule)")</f>
        <v>=SOMME(C198:C210)</v>
      </c>
      <c r="E3057" t="str">
        <f ca="1">IF(Audit_Calc_Auto[[#This Row],[Formule actuelle]]="(pas de formule)","SANS FORMULE",IF(Audit_Calc_Auto[[#This Row],[Formule actuelle]]=Audit_Calc_Auto[[#This Row],[Formule attendue]],"OK","MODIFIE"))</f>
        <v>OK</v>
      </c>
    </row>
    <row r="3058" spans="1:5" x14ac:dyDescent="0.25">
      <c r="A3058" s="770" t="s">
        <v>506</v>
      </c>
      <c r="B3058" s="770" t="s">
        <v>2502</v>
      </c>
      <c r="C3058" s="772" t="s">
        <v>3849</v>
      </c>
      <c r="D3058" s="799" t="str" cm="1">
        <f t="array" aca="1" ref="D3058" ca="1">IFERROR(_xlfn.FORMULATEXT(INDIRECT("'" &amp; Audit_Calc_Auto[[#This Row],[Feuille]] &amp; "'!" &amp; Audit_Calc_Auto[[#This Row],[Cellule]])),"(pas de formule)")</f>
        <v>=SOMME(D198:D210)</v>
      </c>
      <c r="E3058" t="str">
        <f ca="1">IF(Audit_Calc_Auto[[#This Row],[Formule actuelle]]="(pas de formule)","SANS FORMULE",IF(Audit_Calc_Auto[[#This Row],[Formule actuelle]]=Audit_Calc_Auto[[#This Row],[Formule attendue]],"OK","MODIFIE"))</f>
        <v>OK</v>
      </c>
    </row>
    <row r="3059" spans="1:5" x14ac:dyDescent="0.25">
      <c r="A3059" s="770" t="s">
        <v>506</v>
      </c>
      <c r="B3059" s="770" t="s">
        <v>2503</v>
      </c>
      <c r="C3059" s="772" t="s">
        <v>3850</v>
      </c>
      <c r="D3059" s="799" t="str" cm="1">
        <f t="array" aca="1" ref="D3059" ca="1">IFERROR(_xlfn.FORMULATEXT(INDIRECT("'" &amp; Audit_Calc_Auto[[#This Row],[Feuille]] &amp; "'!" &amp; Audit_Calc_Auto[[#This Row],[Cellule]])),"(pas de formule)")</f>
        <v>=SOMME(E198:E210)</v>
      </c>
      <c r="E3059" t="str">
        <f ca="1">IF(Audit_Calc_Auto[[#This Row],[Formule actuelle]]="(pas de formule)","SANS FORMULE",IF(Audit_Calc_Auto[[#This Row],[Formule actuelle]]=Audit_Calc_Auto[[#This Row],[Formule attendue]],"OK","MODIFIE"))</f>
        <v>OK</v>
      </c>
    </row>
    <row r="3060" spans="1:5" x14ac:dyDescent="0.25">
      <c r="A3060" s="770" t="s">
        <v>506</v>
      </c>
      <c r="B3060" s="770" t="s">
        <v>2504</v>
      </c>
      <c r="C3060" s="772" t="s">
        <v>3851</v>
      </c>
      <c r="D3060" s="799" t="str" cm="1">
        <f t="array" aca="1" ref="D3060" ca="1">IFERROR(_xlfn.FORMULATEXT(INDIRECT("'" &amp; Audit_Calc_Auto[[#This Row],[Feuille]] &amp; "'!" &amp; Audit_Calc_Auto[[#This Row],[Cellule]])),"(pas de formule)")</f>
        <v>=SOMME(F198:F210)</v>
      </c>
      <c r="E3060" t="str">
        <f ca="1">IF(Audit_Calc_Auto[[#This Row],[Formule actuelle]]="(pas de formule)","SANS FORMULE",IF(Audit_Calc_Auto[[#This Row],[Formule actuelle]]=Audit_Calc_Auto[[#This Row],[Formule attendue]],"OK","MODIFIE"))</f>
        <v>OK</v>
      </c>
    </row>
    <row r="3061" spans="1:5" x14ac:dyDescent="0.25">
      <c r="A3061" s="770" t="s">
        <v>506</v>
      </c>
      <c r="B3061" s="770" t="s">
        <v>2505</v>
      </c>
      <c r="C3061" s="772" t="s">
        <v>3852</v>
      </c>
      <c r="D3061" s="799" t="str" cm="1">
        <f t="array" aca="1" ref="D3061" ca="1">IFERROR(_xlfn.FORMULATEXT(INDIRECT("'" &amp; Audit_Calc_Auto[[#This Row],[Feuille]] &amp; "'!" &amp; Audit_Calc_Auto[[#This Row],[Cellule]])),"(pas de formule)")</f>
        <v>=SOMME(G198:G210)</v>
      </c>
      <c r="E3061" t="str">
        <f ca="1">IF(Audit_Calc_Auto[[#This Row],[Formule actuelle]]="(pas de formule)","SANS FORMULE",IF(Audit_Calc_Auto[[#This Row],[Formule actuelle]]=Audit_Calc_Auto[[#This Row],[Formule attendue]],"OK","MODIFIE"))</f>
        <v>OK</v>
      </c>
    </row>
    <row r="3062" spans="1:5" x14ac:dyDescent="0.25">
      <c r="A3062" s="770" t="s">
        <v>506</v>
      </c>
      <c r="B3062" s="770" t="s">
        <v>2506</v>
      </c>
      <c r="C3062" s="772" t="s">
        <v>3853</v>
      </c>
      <c r="D3062" s="799" t="str" cm="1">
        <f t="array" aca="1" ref="D3062" ca="1">IFERROR(_xlfn.FORMULATEXT(INDIRECT("'" &amp; Audit_Calc_Auto[[#This Row],[Feuille]] &amp; "'!" &amp; Audit_Calc_Auto[[#This Row],[Cellule]])),"(pas de formule)")</f>
        <v>=SOMME(H198:H210)</v>
      </c>
      <c r="E3062" t="str">
        <f ca="1">IF(Audit_Calc_Auto[[#This Row],[Formule actuelle]]="(pas de formule)","SANS FORMULE",IF(Audit_Calc_Auto[[#This Row],[Formule actuelle]]=Audit_Calc_Auto[[#This Row],[Formule attendue]],"OK","MODIFIE"))</f>
        <v>OK</v>
      </c>
    </row>
    <row r="3063" spans="1:5" x14ac:dyDescent="0.25">
      <c r="A3063" s="770" t="s">
        <v>506</v>
      </c>
      <c r="B3063" s="770" t="s">
        <v>2507</v>
      </c>
      <c r="C3063" s="772" t="s">
        <v>3854</v>
      </c>
      <c r="D3063" s="799" t="str" cm="1">
        <f t="array" aca="1" ref="D3063" ca="1">IFERROR(_xlfn.FORMULATEXT(INDIRECT("'" &amp; Audit_Calc_Auto[[#This Row],[Feuille]] &amp; "'!" &amp; Audit_Calc_Auto[[#This Row],[Cellule]])),"(pas de formule)")</f>
        <v>=SOMME(I198:I210)</v>
      </c>
      <c r="E3063" t="str">
        <f ca="1">IF(Audit_Calc_Auto[[#This Row],[Formule actuelle]]="(pas de formule)","SANS FORMULE",IF(Audit_Calc_Auto[[#This Row],[Formule actuelle]]=Audit_Calc_Auto[[#This Row],[Formule attendue]],"OK","MODIFIE"))</f>
        <v>OK</v>
      </c>
    </row>
    <row r="3064" spans="1:5" x14ac:dyDescent="0.25">
      <c r="A3064" s="770" t="s">
        <v>506</v>
      </c>
      <c r="B3064" s="770" t="s">
        <v>2508</v>
      </c>
      <c r="C3064" s="772" t="s">
        <v>3855</v>
      </c>
      <c r="D3064" s="799" t="str" cm="1">
        <f t="array" aca="1" ref="D3064" ca="1">IFERROR(_xlfn.FORMULATEXT(INDIRECT("'" &amp; Audit_Calc_Auto[[#This Row],[Feuille]] &amp; "'!" &amp; Audit_Calc_Auto[[#This Row],[Cellule]])),"(pas de formule)")</f>
        <v>=SI(K197="Jours_projet";218/12*NB.SI(I198:I210;"&gt;"&amp;0);ARRONDI((1607/12*NB.SI(I198:I210;"&gt;"&amp;0));2))</v>
      </c>
      <c r="E3064" t="str">
        <f ca="1">IF(Audit_Calc_Auto[[#This Row],[Formule actuelle]]="(pas de formule)","SANS FORMULE",IF(Audit_Calc_Auto[[#This Row],[Formule actuelle]]=Audit_Calc_Auto[[#This Row],[Formule attendue]],"OK","MODIFIE"))</f>
        <v>OK</v>
      </c>
    </row>
    <row r="3065" spans="1:5" x14ac:dyDescent="0.25">
      <c r="A3065" s="770" t="s">
        <v>506</v>
      </c>
      <c r="B3065" s="770" t="s">
        <v>2509</v>
      </c>
      <c r="C3065" s="772" t="s">
        <v>3856</v>
      </c>
      <c r="D3065" s="799" t="str" cm="1">
        <f t="array" aca="1" ref="D3065" ca="1">IFERROR(_xlfn.FORMULATEXT(INDIRECT("'" &amp; Audit_Calc_Auto[[#This Row],[Feuille]] &amp; "'!" &amp; Audit_Calc_Auto[[#This Row],[Cellule]])),"(pas de formule)")</f>
        <v>=MAX(0;SOMME(L198:L210))</v>
      </c>
      <c r="E3065" t="str">
        <f ca="1">IF(Audit_Calc_Auto[[#This Row],[Formule actuelle]]="(pas de formule)","SANS FORMULE",IF(Audit_Calc_Auto[[#This Row],[Formule actuelle]]=Audit_Calc_Auto[[#This Row],[Formule attendue]],"OK","MODIFIE"))</f>
        <v>OK</v>
      </c>
    </row>
    <row r="3066" spans="1:5" x14ac:dyDescent="0.25">
      <c r="A3066" s="770" t="s">
        <v>506</v>
      </c>
      <c r="B3066" s="770" t="s">
        <v>2510</v>
      </c>
      <c r="C3066" s="772" t="s">
        <v>3857</v>
      </c>
      <c r="D3066" s="799" t="str" cm="1">
        <f t="array" aca="1" ref="D3066" ca="1">IFERROR(_xlfn.FORMULATEXT(INDIRECT("'" &amp; Audit_Calc_Auto[[#This Row],[Feuille]] &amp; "'!" &amp; Audit_Calc_Auto[[#This Row],[Cellule]])),"(pas de formule)")</f>
        <v>=SI(MIN(M198:M210)&lt;1/1/2014;"";MIN(M198:M210))</v>
      </c>
      <c r="E3066" t="str">
        <f ca="1">IF(Audit_Calc_Auto[[#This Row],[Formule actuelle]]="(pas de formule)","SANS FORMULE",IF(Audit_Calc_Auto[[#This Row],[Formule actuelle]]=Audit_Calc_Auto[[#This Row],[Formule attendue]],"OK","MODIFIE"))</f>
        <v>OK</v>
      </c>
    </row>
    <row r="3067" spans="1:5" x14ac:dyDescent="0.25">
      <c r="A3067" s="770" t="s">
        <v>506</v>
      </c>
      <c r="B3067" s="770" t="s">
        <v>2511</v>
      </c>
      <c r="C3067" s="772" t="s">
        <v>3858</v>
      </c>
      <c r="D3067" s="799" t="str" cm="1">
        <f t="array" aca="1" ref="D3067" ca="1">IFERROR(_xlfn.FORMULATEXT(INDIRECT("'" &amp; Audit_Calc_Auto[[#This Row],[Feuille]] &amp; "'!" &amp; Audit_Calc_Auto[[#This Row],[Cellule]])),"(pas de formule)")</f>
        <v>=SI(MAX(N197:N209)&lt;1/1/2014;"";MAX(N197:N209))</v>
      </c>
      <c r="E3067" t="str">
        <f ca="1">IF(Audit_Calc_Auto[[#This Row],[Formule actuelle]]="(pas de formule)","SANS FORMULE",IF(Audit_Calc_Auto[[#This Row],[Formule actuelle]]=Audit_Calc_Auto[[#This Row],[Formule attendue]],"OK","MODIFIE"))</f>
        <v>OK</v>
      </c>
    </row>
    <row r="3068" spans="1:5" x14ac:dyDescent="0.25">
      <c r="A3068" s="770" t="s">
        <v>506</v>
      </c>
      <c r="B3068" s="770" t="s">
        <v>2512</v>
      </c>
      <c r="C3068" s="772" t="s">
        <v>3859</v>
      </c>
      <c r="D3068" s="799" t="str" cm="1">
        <f t="array" aca="1" ref="D3068"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3068" t="str">
        <f ca="1">IF(Audit_Calc_Auto[[#This Row],[Formule actuelle]]="(pas de formule)","SANS FORMULE",IF(Audit_Calc_Auto[[#This Row],[Formule actuelle]]=Audit_Calc_Auto[[#This Row],[Formule attendue]],"OK","MODIFIE"))</f>
        <v>OK</v>
      </c>
    </row>
    <row r="3069" spans="1:5" x14ac:dyDescent="0.25">
      <c r="A3069" s="770" t="s">
        <v>506</v>
      </c>
      <c r="B3069" s="770" t="s">
        <v>2513</v>
      </c>
      <c r="C3069" s="772" t="s">
        <v>3860</v>
      </c>
      <c r="D3069" s="799" t="str" cm="1">
        <f t="array" aca="1" ref="D3069"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3069" t="str">
        <f ca="1">IF(Audit_Calc_Auto[[#This Row],[Formule actuelle]]="(pas de formule)","SANS FORMULE",IF(Audit_Calc_Auto[[#This Row],[Formule actuelle]]=Audit_Calc_Auto[[#This Row],[Formule attendue]],"OK","MODIFIE"))</f>
        <v>OK</v>
      </c>
    </row>
    <row r="3070" spans="1:5" x14ac:dyDescent="0.25">
      <c r="A3070" s="770" t="s">
        <v>506</v>
      </c>
      <c r="B3070" s="770" t="s">
        <v>2514</v>
      </c>
      <c r="C3070" s="772" t="s">
        <v>3861</v>
      </c>
      <c r="D3070" s="799" t="str" cm="1">
        <f t="array" aca="1" ref="D3070" ca="1">IFERROR(_xlfn.FORMULATEXT(INDIRECT("'" &amp; Audit_Calc_Auto[[#This Row],[Feuille]] &amp; "'!" &amp; Audit_Calc_Auto[[#This Row],[Cellule]])),"(pas de formule)")</f>
        <v>=SI(K211&lt;&gt;0;"Ci-dessus IJSS à déduire des dépenses retenues sur le projet";"**Se référer à l'onglet NOTICE EXPLICATIVE pour vous aider")</v>
      </c>
      <c r="E3070" t="str">
        <f ca="1">IF(Audit_Calc_Auto[[#This Row],[Formule actuelle]]="(pas de formule)","SANS FORMULE",IF(Audit_Calc_Auto[[#This Row],[Formule actuelle]]=Audit_Calc_Auto[[#This Row],[Formule attendue]],"OK","MODIFIE"))</f>
        <v>OK</v>
      </c>
    </row>
    <row r="3071" spans="1:5" x14ac:dyDescent="0.25">
      <c r="A3071" s="770" t="s">
        <v>507</v>
      </c>
      <c r="B3071" s="770" t="s">
        <v>2087</v>
      </c>
      <c r="C3071" s="772" t="s">
        <v>3182</v>
      </c>
      <c r="D3071" s="799" t="str" cm="1">
        <f t="array" aca="1" ref="D3071" ca="1">IFERROR(_xlfn.FORMULATEXT(INDIRECT("'" &amp; Audit_Calc_Auto[[#This Row],[Feuille]] &amp; "'!" &amp; Audit_Calc_Auto[[#This Row],[Cellule]])),"(pas de formule)")</f>
        <v>=SI('Etat récapitulatif des dépenses'!$B$13="OUI";"REMPLIR UNIQUEMENT ONGLET BSCU_SALAIRES";"")</v>
      </c>
      <c r="E3071" t="str">
        <f ca="1">IF(Audit_Calc_Auto[[#This Row],[Formule actuelle]]="(pas de formule)","SANS FORMULE",IF(Audit_Calc_Auto[[#This Row],[Formule actuelle]]=Audit_Calc_Auto[[#This Row],[Formule attendue]],"OK","MODIFIE"))</f>
        <v>OK</v>
      </c>
    </row>
    <row r="3072" spans="1:5" x14ac:dyDescent="0.25">
      <c r="A3072" s="770" t="s">
        <v>507</v>
      </c>
      <c r="B3072" s="770" t="s">
        <v>2088</v>
      </c>
      <c r="C3072" s="772" t="s">
        <v>2089</v>
      </c>
      <c r="D3072" s="799" t="str" cm="1">
        <f t="array" aca="1" ref="D3072" ca="1">IFERROR(_xlfn.FORMULATEXT(INDIRECT("'" &amp; Audit_Calc_Auto[[#This Row],[Feuille]] &amp; "'!" &amp; Audit_Calc_Auto[[#This Row],[Cellule]])),"(pas de formule)")</f>
        <v>='Etat récapitulatif des dépenses'!$D$4</v>
      </c>
      <c r="E3072" t="str">
        <f ca="1">IF(Audit_Calc_Auto[[#This Row],[Formule actuelle]]="(pas de formule)","SANS FORMULE",IF(Audit_Calc_Auto[[#This Row],[Formule actuelle]]=Audit_Calc_Auto[[#This Row],[Formule attendue]],"OK","MODIFIE"))</f>
        <v>OK</v>
      </c>
    </row>
    <row r="3073" spans="1:5" x14ac:dyDescent="0.25">
      <c r="A3073" s="770" t="s">
        <v>507</v>
      </c>
      <c r="B3073" s="770" t="s">
        <v>2090</v>
      </c>
      <c r="C3073" s="772" t="s">
        <v>2091</v>
      </c>
      <c r="D3073" s="799" t="str" cm="1">
        <f t="array" aca="1" ref="D3073" ca="1">IFERROR(_xlfn.FORMULATEXT(INDIRECT("'" &amp; Audit_Calc_Auto[[#This Row],[Feuille]] &amp; "'!" &amp; Audit_Calc_Auto[[#This Row],[Cellule]])),"(pas de formule)")</f>
        <v>='Etat récapitulatif des dépenses'!$J$3</v>
      </c>
      <c r="E3073" t="str">
        <f ca="1">IF(Audit_Calc_Auto[[#This Row],[Formule actuelle]]="(pas de formule)","SANS FORMULE",IF(Audit_Calc_Auto[[#This Row],[Formule actuelle]]=Audit_Calc_Auto[[#This Row],[Formule attendue]],"OK","MODIFIE"))</f>
        <v>OK</v>
      </c>
    </row>
    <row r="3074" spans="1:5" x14ac:dyDescent="0.25">
      <c r="A3074" s="770" t="s">
        <v>507</v>
      </c>
      <c r="B3074" s="770" t="s">
        <v>2515</v>
      </c>
      <c r="C3074" s="772" t="s">
        <v>2516</v>
      </c>
      <c r="D3074" s="799" t="str" cm="1">
        <f t="array" aca="1" ref="D3074" ca="1">IFERROR(_xlfn.FORMULATEXT(INDIRECT("'" &amp; Audit_Calc_Auto[[#This Row],[Feuille]] &amp; "'!" &amp; Audit_Calc_Auto[[#This Row],[Cellule]])),"(pas de formule)")</f>
        <v>='Dépenses de personnel 1 à 10'!C8</v>
      </c>
      <c r="E3074" t="str">
        <f ca="1">IF(Audit_Calc_Auto[[#This Row],[Formule actuelle]]="(pas de formule)","SANS FORMULE",IF(Audit_Calc_Auto[[#This Row],[Formule actuelle]]=Audit_Calc_Auto[[#This Row],[Formule attendue]],"OK","MODIFIE"))</f>
        <v>OK</v>
      </c>
    </row>
    <row r="3075" spans="1:5" x14ac:dyDescent="0.25">
      <c r="A3075" s="770" t="s">
        <v>507</v>
      </c>
      <c r="B3075" s="770" t="s">
        <v>2517</v>
      </c>
      <c r="C3075" s="772" t="s">
        <v>2518</v>
      </c>
      <c r="D3075" s="799" t="str" cm="1">
        <f t="array" aca="1" ref="D3075" ca="1">IFERROR(_xlfn.FORMULATEXT(INDIRECT("'" &amp; Audit_Calc_Auto[[#This Row],[Feuille]] &amp; "'!" &amp; Audit_Calc_Auto[[#This Row],[Cellule]])),"(pas de formule)")</f>
        <v>='Dépenses de personnel 1 à 10'!C10</v>
      </c>
      <c r="E3075" t="str">
        <f ca="1">IF(Audit_Calc_Auto[[#This Row],[Formule actuelle]]="(pas de formule)","SANS FORMULE",IF(Audit_Calc_Auto[[#This Row],[Formule actuelle]]=Audit_Calc_Auto[[#This Row],[Formule attendue]],"OK","MODIFIE"))</f>
        <v>OK</v>
      </c>
    </row>
    <row r="3076" spans="1:5" x14ac:dyDescent="0.25">
      <c r="A3076" s="770" t="s">
        <v>507</v>
      </c>
      <c r="B3076" s="770" t="s">
        <v>2519</v>
      </c>
      <c r="C3076" s="772" t="s">
        <v>2520</v>
      </c>
      <c r="D3076" s="799" t="str" cm="1">
        <f t="array" aca="1" ref="D3076" ca="1">IFERROR(_xlfn.FORMULATEXT(INDIRECT("'" &amp; Audit_Calc_Auto[[#This Row],[Feuille]] &amp; "'!" &amp; Audit_Calc_Auto[[#This Row],[Cellule]])),"(pas de formule)")</f>
        <v>='Dépenses de personnel 1 à 10'!D10</v>
      </c>
      <c r="E3076" t="str">
        <f ca="1">IF(Audit_Calc_Auto[[#This Row],[Formule actuelle]]="(pas de formule)","SANS FORMULE",IF(Audit_Calc_Auto[[#This Row],[Formule actuelle]]=Audit_Calc_Auto[[#This Row],[Formule attendue]],"OK","MODIFIE"))</f>
        <v>OK</v>
      </c>
    </row>
    <row r="3077" spans="1:5" x14ac:dyDescent="0.25">
      <c r="A3077" s="770" t="s">
        <v>507</v>
      </c>
      <c r="B3077" s="770" t="s">
        <v>2521</v>
      </c>
      <c r="C3077" s="772" t="s">
        <v>2522</v>
      </c>
      <c r="D3077" s="799" t="str" cm="1">
        <f t="array" aca="1" ref="D3077" ca="1">IFERROR(_xlfn.FORMULATEXT(INDIRECT("'" &amp; Audit_Calc_Auto[[#This Row],[Feuille]] &amp; "'!" &amp; Audit_Calc_Auto[[#This Row],[Cellule]])),"(pas de formule)")</f>
        <v>='Dépenses de personnel 1 à 10'!E10</v>
      </c>
      <c r="E3077" t="str">
        <f ca="1">IF(Audit_Calc_Auto[[#This Row],[Formule actuelle]]="(pas de formule)","SANS FORMULE",IF(Audit_Calc_Auto[[#This Row],[Formule actuelle]]=Audit_Calc_Auto[[#This Row],[Formule attendue]],"OK","MODIFIE"))</f>
        <v>OK</v>
      </c>
    </row>
    <row r="3078" spans="1:5" x14ac:dyDescent="0.25">
      <c r="A3078" s="770" t="s">
        <v>507</v>
      </c>
      <c r="B3078" s="770" t="s">
        <v>2523</v>
      </c>
      <c r="C3078" s="772" t="s">
        <v>2524</v>
      </c>
      <c r="D3078" s="799" t="str" cm="1">
        <f t="array" aca="1" ref="D3078" ca="1">IFERROR(_xlfn.FORMULATEXT(INDIRECT("'" &amp; Audit_Calc_Auto[[#This Row],[Feuille]] &amp; "'!" &amp; Audit_Calc_Auto[[#This Row],[Cellule]])),"(pas de formule)")</f>
        <v>='Dépenses de personnel 1 à 10'!F10</v>
      </c>
      <c r="E3078" t="str">
        <f ca="1">IF(Audit_Calc_Auto[[#This Row],[Formule actuelle]]="(pas de formule)","SANS FORMULE",IF(Audit_Calc_Auto[[#This Row],[Formule actuelle]]=Audit_Calc_Auto[[#This Row],[Formule attendue]],"OK","MODIFIE"))</f>
        <v>OK</v>
      </c>
    </row>
    <row r="3079" spans="1:5" x14ac:dyDescent="0.25">
      <c r="A3079" s="770" t="s">
        <v>507</v>
      </c>
      <c r="B3079" s="770" t="s">
        <v>2525</v>
      </c>
      <c r="C3079" s="772" t="s">
        <v>2526</v>
      </c>
      <c r="D3079" s="799" t="str" cm="1">
        <f t="array" aca="1" ref="D3079" ca="1">IFERROR(_xlfn.FORMULATEXT(INDIRECT("'" &amp; Audit_Calc_Auto[[#This Row],[Feuille]] &amp; "'!" &amp; Audit_Calc_Auto[[#This Row],[Cellule]])),"(pas de formule)")</f>
        <v>='Dépenses de personnel 1 à 10'!G10</v>
      </c>
      <c r="E3079" t="str">
        <f ca="1">IF(Audit_Calc_Auto[[#This Row],[Formule actuelle]]="(pas de formule)","SANS FORMULE",IF(Audit_Calc_Auto[[#This Row],[Formule actuelle]]=Audit_Calc_Auto[[#This Row],[Formule attendue]],"OK","MODIFIE"))</f>
        <v>OK</v>
      </c>
    </row>
    <row r="3080" spans="1:5" x14ac:dyDescent="0.25">
      <c r="A3080" s="770" t="s">
        <v>507</v>
      </c>
      <c r="B3080" s="770" t="s">
        <v>2527</v>
      </c>
      <c r="C3080" s="772" t="s">
        <v>2528</v>
      </c>
      <c r="D3080" s="799" t="str" cm="1">
        <f t="array" aca="1" ref="D3080" ca="1">IFERROR(_xlfn.FORMULATEXT(INDIRECT("'" &amp; Audit_Calc_Auto[[#This Row],[Feuille]] &amp; "'!" &amp; Audit_Calc_Auto[[#This Row],[Cellule]])),"(pas de formule)")</f>
        <v>='Dépenses de personnel 1 à 10'!H10</v>
      </c>
      <c r="E3080" t="str">
        <f ca="1">IF(Audit_Calc_Auto[[#This Row],[Formule actuelle]]="(pas de formule)","SANS FORMULE",IF(Audit_Calc_Auto[[#This Row],[Formule actuelle]]=Audit_Calc_Auto[[#This Row],[Formule attendue]],"OK","MODIFIE"))</f>
        <v>OK</v>
      </c>
    </row>
    <row r="3081" spans="1:5" x14ac:dyDescent="0.25">
      <c r="A3081" s="770" t="s">
        <v>507</v>
      </c>
      <c r="B3081" s="770" t="s">
        <v>2529</v>
      </c>
      <c r="C3081" s="772" t="s">
        <v>2530</v>
      </c>
      <c r="D3081" s="799" t="str" cm="1">
        <f t="array" aca="1" ref="D3081" ca="1">IFERROR(_xlfn.FORMULATEXT(INDIRECT("'" &amp; Audit_Calc_Auto[[#This Row],[Feuille]] &amp; "'!" &amp; Audit_Calc_Auto[[#This Row],[Cellule]])),"(pas de formule)")</f>
        <v>='Dépenses de personnel 1 à 10'!I10</v>
      </c>
      <c r="E3081" t="str">
        <f ca="1">IF(Audit_Calc_Auto[[#This Row],[Formule actuelle]]="(pas de formule)","SANS FORMULE",IF(Audit_Calc_Auto[[#This Row],[Formule actuelle]]=Audit_Calc_Auto[[#This Row],[Formule attendue]],"OK","MODIFIE"))</f>
        <v>OK</v>
      </c>
    </row>
    <row r="3082" spans="1:5" x14ac:dyDescent="0.25">
      <c r="A3082" s="770" t="s">
        <v>507</v>
      </c>
      <c r="B3082" s="770" t="s">
        <v>2531</v>
      </c>
      <c r="C3082" s="772" t="s">
        <v>2532</v>
      </c>
      <c r="D3082" s="799" t="str" cm="1">
        <f t="array" aca="1" ref="D3082" ca="1">IFERROR(_xlfn.FORMULATEXT(INDIRECT("'" &amp; Audit_Calc_Auto[[#This Row],[Feuille]] &amp; "'!" &amp; Audit_Calc_Auto[[#This Row],[Cellule]])),"(pas de formule)")</f>
        <v>='Dépenses de personnel 1 à 10'!J10</v>
      </c>
      <c r="E3082" t="str">
        <f ca="1">IF(Audit_Calc_Auto[[#This Row],[Formule actuelle]]="(pas de formule)","SANS FORMULE",IF(Audit_Calc_Auto[[#This Row],[Formule actuelle]]=Audit_Calc_Auto[[#This Row],[Formule attendue]],"OK","MODIFIE"))</f>
        <v>OK</v>
      </c>
    </row>
    <row r="3083" spans="1:5" x14ac:dyDescent="0.25">
      <c r="A3083" s="770" t="s">
        <v>507</v>
      </c>
      <c r="B3083" s="770" t="s">
        <v>2533</v>
      </c>
      <c r="C3083" s="772" t="s">
        <v>2534</v>
      </c>
      <c r="D3083" s="799" t="str" cm="1">
        <f t="array" aca="1" ref="D3083" ca="1">IFERROR(_xlfn.FORMULATEXT(INDIRECT("'" &amp; Audit_Calc_Auto[[#This Row],[Feuille]] &amp; "'!" &amp; Audit_Calc_Auto[[#This Row],[Cellule]])),"(pas de formule)")</f>
        <v>='Dépenses de personnel 1 à 10'!K10</v>
      </c>
      <c r="E3083" t="str">
        <f ca="1">IF(Audit_Calc_Auto[[#This Row],[Formule actuelle]]="(pas de formule)","SANS FORMULE",IF(Audit_Calc_Auto[[#This Row],[Formule actuelle]]=Audit_Calc_Auto[[#This Row],[Formule attendue]],"OK","MODIFIE"))</f>
        <v>OK</v>
      </c>
    </row>
    <row r="3084" spans="1:5" x14ac:dyDescent="0.25">
      <c r="A3084" s="770" t="s">
        <v>507</v>
      </c>
      <c r="B3084" s="770" t="s">
        <v>2535</v>
      </c>
      <c r="C3084" s="772" t="s">
        <v>2536</v>
      </c>
      <c r="D3084" s="799" t="str" cm="1">
        <f t="array" aca="1" ref="D3084" ca="1">IFERROR(_xlfn.FORMULATEXT(INDIRECT("'" &amp; Audit_Calc_Auto[[#This Row],[Feuille]] &amp; "'!" &amp; Audit_Calc_Auto[[#This Row],[Cellule]])),"(pas de formule)")</f>
        <v>='Dépenses de personnel 1 à 10'!C11</v>
      </c>
      <c r="E3084" t="str">
        <f ca="1">IF(Audit_Calc_Auto[[#This Row],[Formule actuelle]]="(pas de formule)","SANS FORMULE",IF(Audit_Calc_Auto[[#This Row],[Formule actuelle]]=Audit_Calc_Auto[[#This Row],[Formule attendue]],"OK","MODIFIE"))</f>
        <v>OK</v>
      </c>
    </row>
    <row r="3085" spans="1:5" x14ac:dyDescent="0.25">
      <c r="A3085" s="770" t="s">
        <v>507</v>
      </c>
      <c r="B3085" s="770" t="s">
        <v>2537</v>
      </c>
      <c r="C3085" s="772" t="s">
        <v>2538</v>
      </c>
      <c r="D3085" s="799" t="str" cm="1">
        <f t="array" aca="1" ref="D3085" ca="1">IFERROR(_xlfn.FORMULATEXT(INDIRECT("'" &amp; Audit_Calc_Auto[[#This Row],[Feuille]] &amp; "'!" &amp; Audit_Calc_Auto[[#This Row],[Cellule]])),"(pas de formule)")</f>
        <v>='Dépenses de personnel 1 à 10'!D11</v>
      </c>
      <c r="E3085" t="str">
        <f ca="1">IF(Audit_Calc_Auto[[#This Row],[Formule actuelle]]="(pas de formule)","SANS FORMULE",IF(Audit_Calc_Auto[[#This Row],[Formule actuelle]]=Audit_Calc_Auto[[#This Row],[Formule attendue]],"OK","MODIFIE"))</f>
        <v>OK</v>
      </c>
    </row>
    <row r="3086" spans="1:5" x14ac:dyDescent="0.25">
      <c r="A3086" s="770" t="s">
        <v>507</v>
      </c>
      <c r="B3086" s="770" t="s">
        <v>2539</v>
      </c>
      <c r="C3086" s="772" t="s">
        <v>2540</v>
      </c>
      <c r="D3086" s="799" t="str" cm="1">
        <f t="array" aca="1" ref="D3086" ca="1">IFERROR(_xlfn.FORMULATEXT(INDIRECT("'" &amp; Audit_Calc_Auto[[#This Row],[Feuille]] &amp; "'!" &amp; Audit_Calc_Auto[[#This Row],[Cellule]])),"(pas de formule)")</f>
        <v>='Dépenses de personnel 1 à 10'!E11</v>
      </c>
      <c r="E3086" t="str">
        <f ca="1">IF(Audit_Calc_Auto[[#This Row],[Formule actuelle]]="(pas de formule)","SANS FORMULE",IF(Audit_Calc_Auto[[#This Row],[Formule actuelle]]=Audit_Calc_Auto[[#This Row],[Formule attendue]],"OK","MODIFIE"))</f>
        <v>OK</v>
      </c>
    </row>
    <row r="3087" spans="1:5" x14ac:dyDescent="0.25">
      <c r="A3087" s="770" t="s">
        <v>507</v>
      </c>
      <c r="B3087" s="770" t="s">
        <v>2541</v>
      </c>
      <c r="C3087" s="772" t="s">
        <v>2542</v>
      </c>
      <c r="D3087" s="799" t="str" cm="1">
        <f t="array" aca="1" ref="D3087" ca="1">IFERROR(_xlfn.FORMULATEXT(INDIRECT("'" &amp; Audit_Calc_Auto[[#This Row],[Feuille]] &amp; "'!" &amp; Audit_Calc_Auto[[#This Row],[Cellule]])),"(pas de formule)")</f>
        <v>='Dépenses de personnel 1 à 10'!F11</v>
      </c>
      <c r="E3087" t="str">
        <f ca="1">IF(Audit_Calc_Auto[[#This Row],[Formule actuelle]]="(pas de formule)","SANS FORMULE",IF(Audit_Calc_Auto[[#This Row],[Formule actuelle]]=Audit_Calc_Auto[[#This Row],[Formule attendue]],"OK","MODIFIE"))</f>
        <v>OK</v>
      </c>
    </row>
    <row r="3088" spans="1:5" x14ac:dyDescent="0.25">
      <c r="A3088" s="770" t="s">
        <v>507</v>
      </c>
      <c r="B3088" s="770" t="s">
        <v>2543</v>
      </c>
      <c r="C3088" s="772" t="s">
        <v>2544</v>
      </c>
      <c r="D3088" s="799" t="str" cm="1">
        <f t="array" aca="1" ref="D3088" ca="1">IFERROR(_xlfn.FORMULATEXT(INDIRECT("'" &amp; Audit_Calc_Auto[[#This Row],[Feuille]] &amp; "'!" &amp; Audit_Calc_Auto[[#This Row],[Cellule]])),"(pas de formule)")</f>
        <v>='Dépenses de personnel 1 à 10'!G11</v>
      </c>
      <c r="E3088" t="str">
        <f ca="1">IF(Audit_Calc_Auto[[#This Row],[Formule actuelle]]="(pas de formule)","SANS FORMULE",IF(Audit_Calc_Auto[[#This Row],[Formule actuelle]]=Audit_Calc_Auto[[#This Row],[Formule attendue]],"OK","MODIFIE"))</f>
        <v>OK</v>
      </c>
    </row>
    <row r="3089" spans="1:5" x14ac:dyDescent="0.25">
      <c r="A3089" s="770" t="s">
        <v>507</v>
      </c>
      <c r="B3089" s="770" t="s">
        <v>2545</v>
      </c>
      <c r="C3089" s="772" t="s">
        <v>2546</v>
      </c>
      <c r="D3089" s="799" t="str" cm="1">
        <f t="array" aca="1" ref="D3089" ca="1">IFERROR(_xlfn.FORMULATEXT(INDIRECT("'" &amp; Audit_Calc_Auto[[#This Row],[Feuille]] &amp; "'!" &amp; Audit_Calc_Auto[[#This Row],[Cellule]])),"(pas de formule)")</f>
        <v>='Dépenses de personnel 1 à 10'!H11</v>
      </c>
      <c r="E3089" t="str">
        <f ca="1">IF(Audit_Calc_Auto[[#This Row],[Formule actuelle]]="(pas de formule)","SANS FORMULE",IF(Audit_Calc_Auto[[#This Row],[Formule actuelle]]=Audit_Calc_Auto[[#This Row],[Formule attendue]],"OK","MODIFIE"))</f>
        <v>OK</v>
      </c>
    </row>
    <row r="3090" spans="1:5" x14ac:dyDescent="0.25">
      <c r="A3090" s="770" t="s">
        <v>507</v>
      </c>
      <c r="B3090" s="770" t="s">
        <v>2547</v>
      </c>
      <c r="C3090" s="772" t="s">
        <v>2548</v>
      </c>
      <c r="D3090" s="799" t="str" cm="1">
        <f t="array" aca="1" ref="D3090" ca="1">IFERROR(_xlfn.FORMULATEXT(INDIRECT("'" &amp; Audit_Calc_Auto[[#This Row],[Feuille]] &amp; "'!" &amp; Audit_Calc_Auto[[#This Row],[Cellule]])),"(pas de formule)")</f>
        <v>='Dépenses de personnel 1 à 10'!I11</v>
      </c>
      <c r="E3090" t="str">
        <f ca="1">IF(Audit_Calc_Auto[[#This Row],[Formule actuelle]]="(pas de formule)","SANS FORMULE",IF(Audit_Calc_Auto[[#This Row],[Formule actuelle]]=Audit_Calc_Auto[[#This Row],[Formule attendue]],"OK","MODIFIE"))</f>
        <v>OK</v>
      </c>
    </row>
    <row r="3091" spans="1:5" x14ac:dyDescent="0.25">
      <c r="A3091" s="770" t="s">
        <v>507</v>
      </c>
      <c r="B3091" s="770" t="s">
        <v>2549</v>
      </c>
      <c r="C3091" s="772" t="s">
        <v>2550</v>
      </c>
      <c r="D3091" s="799" t="str" cm="1">
        <f t="array" aca="1" ref="D3091" ca="1">IFERROR(_xlfn.FORMULATEXT(INDIRECT("'" &amp; Audit_Calc_Auto[[#This Row],[Feuille]] &amp; "'!" &amp; Audit_Calc_Auto[[#This Row],[Cellule]])),"(pas de formule)")</f>
        <v>='Dépenses de personnel 1 à 10'!J11</v>
      </c>
      <c r="E3091" t="str">
        <f ca="1">IF(Audit_Calc_Auto[[#This Row],[Formule actuelle]]="(pas de formule)","SANS FORMULE",IF(Audit_Calc_Auto[[#This Row],[Formule actuelle]]=Audit_Calc_Auto[[#This Row],[Formule attendue]],"OK","MODIFIE"))</f>
        <v>OK</v>
      </c>
    </row>
    <row r="3092" spans="1:5" x14ac:dyDescent="0.25">
      <c r="A3092" s="770" t="s">
        <v>507</v>
      </c>
      <c r="B3092" s="770" t="s">
        <v>2551</v>
      </c>
      <c r="C3092" s="772" t="s">
        <v>2552</v>
      </c>
      <c r="D3092" s="799" t="str" cm="1">
        <f t="array" aca="1" ref="D3092" ca="1">IFERROR(_xlfn.FORMULATEXT(INDIRECT("'" &amp; Audit_Calc_Auto[[#This Row],[Feuille]] &amp; "'!" &amp; Audit_Calc_Auto[[#This Row],[Cellule]])),"(pas de formule)")</f>
        <v>='Dépenses de personnel 1 à 10'!K11</v>
      </c>
      <c r="E3092" t="str">
        <f ca="1">IF(Audit_Calc_Auto[[#This Row],[Formule actuelle]]="(pas de formule)","SANS FORMULE",IF(Audit_Calc_Auto[[#This Row],[Formule actuelle]]=Audit_Calc_Auto[[#This Row],[Formule attendue]],"OK","MODIFIE"))</f>
        <v>OK</v>
      </c>
    </row>
    <row r="3093" spans="1:5" x14ac:dyDescent="0.25">
      <c r="A3093" s="770" t="s">
        <v>507</v>
      </c>
      <c r="B3093" s="770" t="s">
        <v>1964</v>
      </c>
      <c r="C3093" s="772" t="s">
        <v>2553</v>
      </c>
      <c r="D3093" s="799" t="str" cm="1">
        <f t="array" aca="1" ref="D3093" ca="1">IFERROR(_xlfn.FORMULATEXT(INDIRECT("'" &amp; Audit_Calc_Auto[[#This Row],[Feuille]] &amp; "'!" &amp; Audit_Calc_Auto[[#This Row],[Cellule]])),"(pas de formule)")</f>
        <v>='Dépenses de personnel 1 à 10'!C12</v>
      </c>
      <c r="E3093" t="str">
        <f ca="1">IF(Audit_Calc_Auto[[#This Row],[Formule actuelle]]="(pas de formule)","SANS FORMULE",IF(Audit_Calc_Auto[[#This Row],[Formule actuelle]]=Audit_Calc_Auto[[#This Row],[Formule attendue]],"OK","MODIFIE"))</f>
        <v>OK</v>
      </c>
    </row>
    <row r="3094" spans="1:5" x14ac:dyDescent="0.25">
      <c r="A3094" s="770" t="s">
        <v>507</v>
      </c>
      <c r="B3094" s="770" t="s">
        <v>2554</v>
      </c>
      <c r="C3094" s="772" t="s">
        <v>2555</v>
      </c>
      <c r="D3094" s="799" t="str" cm="1">
        <f t="array" aca="1" ref="D3094" ca="1">IFERROR(_xlfn.FORMULATEXT(INDIRECT("'" &amp; Audit_Calc_Auto[[#This Row],[Feuille]] &amp; "'!" &amp; Audit_Calc_Auto[[#This Row],[Cellule]])),"(pas de formule)")</f>
        <v>='Dépenses de personnel 1 à 10'!D12</v>
      </c>
      <c r="E3094" t="str">
        <f ca="1">IF(Audit_Calc_Auto[[#This Row],[Formule actuelle]]="(pas de formule)","SANS FORMULE",IF(Audit_Calc_Auto[[#This Row],[Formule actuelle]]=Audit_Calc_Auto[[#This Row],[Formule attendue]],"OK","MODIFIE"))</f>
        <v>OK</v>
      </c>
    </row>
    <row r="3095" spans="1:5" x14ac:dyDescent="0.25">
      <c r="A3095" s="770" t="s">
        <v>507</v>
      </c>
      <c r="B3095" s="770" t="s">
        <v>1966</v>
      </c>
      <c r="C3095" s="772" t="s">
        <v>2556</v>
      </c>
      <c r="D3095" s="799" t="str" cm="1">
        <f t="array" aca="1" ref="D3095" ca="1">IFERROR(_xlfn.FORMULATEXT(INDIRECT("'" &amp; Audit_Calc_Auto[[#This Row],[Feuille]] &amp; "'!" &amp; Audit_Calc_Auto[[#This Row],[Cellule]])),"(pas de formule)")</f>
        <v>='Dépenses de personnel 1 à 10'!E12</v>
      </c>
      <c r="E3095" t="str">
        <f ca="1">IF(Audit_Calc_Auto[[#This Row],[Formule actuelle]]="(pas de formule)","SANS FORMULE",IF(Audit_Calc_Auto[[#This Row],[Formule actuelle]]=Audit_Calc_Auto[[#This Row],[Formule attendue]],"OK","MODIFIE"))</f>
        <v>OK</v>
      </c>
    </row>
    <row r="3096" spans="1:5" x14ac:dyDescent="0.25">
      <c r="A3096" s="770" t="s">
        <v>507</v>
      </c>
      <c r="B3096" s="770" t="s">
        <v>2557</v>
      </c>
      <c r="C3096" s="772" t="s">
        <v>2558</v>
      </c>
      <c r="D3096" s="799" t="str" cm="1">
        <f t="array" aca="1" ref="D3096" ca="1">IFERROR(_xlfn.FORMULATEXT(INDIRECT("'" &amp; Audit_Calc_Auto[[#This Row],[Feuille]] &amp; "'!" &amp; Audit_Calc_Auto[[#This Row],[Cellule]])),"(pas de formule)")</f>
        <v>='Dépenses de personnel 1 à 10'!F12</v>
      </c>
      <c r="E3096" t="str">
        <f ca="1">IF(Audit_Calc_Auto[[#This Row],[Formule actuelle]]="(pas de formule)","SANS FORMULE",IF(Audit_Calc_Auto[[#This Row],[Formule actuelle]]=Audit_Calc_Auto[[#This Row],[Formule attendue]],"OK","MODIFIE"))</f>
        <v>OK</v>
      </c>
    </row>
    <row r="3097" spans="1:5" x14ac:dyDescent="0.25">
      <c r="A3097" s="770" t="s">
        <v>507</v>
      </c>
      <c r="B3097" s="770" t="s">
        <v>2559</v>
      </c>
      <c r="C3097" s="772" t="s">
        <v>2560</v>
      </c>
      <c r="D3097" s="799" t="str" cm="1">
        <f t="array" aca="1" ref="D3097" ca="1">IFERROR(_xlfn.FORMULATEXT(INDIRECT("'" &amp; Audit_Calc_Auto[[#This Row],[Feuille]] &amp; "'!" &amp; Audit_Calc_Auto[[#This Row],[Cellule]])),"(pas de formule)")</f>
        <v>='Dépenses de personnel 1 à 10'!G12</v>
      </c>
      <c r="E3097" t="str">
        <f ca="1">IF(Audit_Calc_Auto[[#This Row],[Formule actuelle]]="(pas de formule)","SANS FORMULE",IF(Audit_Calc_Auto[[#This Row],[Formule actuelle]]=Audit_Calc_Auto[[#This Row],[Formule attendue]],"OK","MODIFIE"))</f>
        <v>OK</v>
      </c>
    </row>
    <row r="3098" spans="1:5" x14ac:dyDescent="0.25">
      <c r="A3098" s="770" t="s">
        <v>507</v>
      </c>
      <c r="B3098" s="770" t="s">
        <v>2561</v>
      </c>
      <c r="C3098" s="772" t="s">
        <v>2562</v>
      </c>
      <c r="D3098" s="799" t="str" cm="1">
        <f t="array" aca="1" ref="D3098" ca="1">IFERROR(_xlfn.FORMULATEXT(INDIRECT("'" &amp; Audit_Calc_Auto[[#This Row],[Feuille]] &amp; "'!" &amp; Audit_Calc_Auto[[#This Row],[Cellule]])),"(pas de formule)")</f>
        <v>='Dépenses de personnel 1 à 10'!H12</v>
      </c>
      <c r="E3098" t="str">
        <f ca="1">IF(Audit_Calc_Auto[[#This Row],[Formule actuelle]]="(pas de formule)","SANS FORMULE",IF(Audit_Calc_Auto[[#This Row],[Formule actuelle]]=Audit_Calc_Auto[[#This Row],[Formule attendue]],"OK","MODIFIE"))</f>
        <v>OK</v>
      </c>
    </row>
    <row r="3099" spans="1:5" x14ac:dyDescent="0.25">
      <c r="A3099" s="770" t="s">
        <v>507</v>
      </c>
      <c r="B3099" s="770" t="s">
        <v>2563</v>
      </c>
      <c r="C3099" s="772" t="s">
        <v>2564</v>
      </c>
      <c r="D3099" s="799" t="str" cm="1">
        <f t="array" aca="1" ref="D3099" ca="1">IFERROR(_xlfn.FORMULATEXT(INDIRECT("'" &amp; Audit_Calc_Auto[[#This Row],[Feuille]] &amp; "'!" &amp; Audit_Calc_Auto[[#This Row],[Cellule]])),"(pas de formule)")</f>
        <v>='Dépenses de personnel 1 à 10'!I12</v>
      </c>
      <c r="E3099" t="str">
        <f ca="1">IF(Audit_Calc_Auto[[#This Row],[Formule actuelle]]="(pas de formule)","SANS FORMULE",IF(Audit_Calc_Auto[[#This Row],[Formule actuelle]]=Audit_Calc_Auto[[#This Row],[Formule attendue]],"OK","MODIFIE"))</f>
        <v>OK</v>
      </c>
    </row>
    <row r="3100" spans="1:5" x14ac:dyDescent="0.25">
      <c r="A3100" s="770" t="s">
        <v>507</v>
      </c>
      <c r="B3100" s="770" t="s">
        <v>2565</v>
      </c>
      <c r="C3100" s="772" t="s">
        <v>2566</v>
      </c>
      <c r="D3100" s="799" t="str" cm="1">
        <f t="array" aca="1" ref="D3100" ca="1">IFERROR(_xlfn.FORMULATEXT(INDIRECT("'" &amp; Audit_Calc_Auto[[#This Row],[Feuille]] &amp; "'!" &amp; Audit_Calc_Auto[[#This Row],[Cellule]])),"(pas de formule)")</f>
        <v>='Dépenses de personnel 1 à 10'!J12</v>
      </c>
      <c r="E3100" t="str">
        <f ca="1">IF(Audit_Calc_Auto[[#This Row],[Formule actuelle]]="(pas de formule)","SANS FORMULE",IF(Audit_Calc_Auto[[#This Row],[Formule actuelle]]=Audit_Calc_Auto[[#This Row],[Formule attendue]],"OK","MODIFIE"))</f>
        <v>OK</v>
      </c>
    </row>
    <row r="3101" spans="1:5" x14ac:dyDescent="0.25">
      <c r="A3101" s="770" t="s">
        <v>507</v>
      </c>
      <c r="B3101" s="770" t="s">
        <v>2567</v>
      </c>
      <c r="C3101" s="772" t="s">
        <v>2568</v>
      </c>
      <c r="D3101" s="799" t="str" cm="1">
        <f t="array" aca="1" ref="D3101" ca="1">IFERROR(_xlfn.FORMULATEXT(INDIRECT("'" &amp; Audit_Calc_Auto[[#This Row],[Feuille]] &amp; "'!" &amp; Audit_Calc_Auto[[#This Row],[Cellule]])),"(pas de formule)")</f>
        <v>='Dépenses de personnel 1 à 10'!K12</v>
      </c>
      <c r="E3101" t="str">
        <f ca="1">IF(Audit_Calc_Auto[[#This Row],[Formule actuelle]]="(pas de formule)","SANS FORMULE",IF(Audit_Calc_Auto[[#This Row],[Formule actuelle]]=Audit_Calc_Auto[[#This Row],[Formule attendue]],"OK","MODIFIE"))</f>
        <v>OK</v>
      </c>
    </row>
    <row r="3102" spans="1:5" x14ac:dyDescent="0.25">
      <c r="A3102" s="770" t="s">
        <v>507</v>
      </c>
      <c r="B3102" s="770" t="s">
        <v>2092</v>
      </c>
      <c r="C3102" s="772" t="s">
        <v>2569</v>
      </c>
      <c r="D3102" s="799" t="str" cm="1">
        <f t="array" aca="1" ref="D3102" ca="1">IFERROR(_xlfn.FORMULATEXT(INDIRECT("'" &amp; Audit_Calc_Auto[[#This Row],[Feuille]] &amp; "'!" &amp; Audit_Calc_Auto[[#This Row],[Cellule]])),"(pas de formule)")</f>
        <v>='Dépenses de personnel 1 à 10'!C13</v>
      </c>
      <c r="E3102" t="str">
        <f ca="1">IF(Audit_Calc_Auto[[#This Row],[Formule actuelle]]="(pas de formule)","SANS FORMULE",IF(Audit_Calc_Auto[[#This Row],[Formule actuelle]]=Audit_Calc_Auto[[#This Row],[Formule attendue]],"OK","MODIFIE"))</f>
        <v>OK</v>
      </c>
    </row>
    <row r="3103" spans="1:5" x14ac:dyDescent="0.25">
      <c r="A3103" s="770" t="s">
        <v>507</v>
      </c>
      <c r="B3103" s="770" t="s">
        <v>2093</v>
      </c>
      <c r="C3103" s="772" t="s">
        <v>2570</v>
      </c>
      <c r="D3103" s="799" t="str" cm="1">
        <f t="array" aca="1" ref="D3103" ca="1">IFERROR(_xlfn.FORMULATEXT(INDIRECT("'" &amp; Audit_Calc_Auto[[#This Row],[Feuille]] &amp; "'!" &amp; Audit_Calc_Auto[[#This Row],[Cellule]])),"(pas de formule)")</f>
        <v>='Dépenses de personnel 1 à 10'!D13</v>
      </c>
      <c r="E3103" t="str">
        <f ca="1">IF(Audit_Calc_Auto[[#This Row],[Formule actuelle]]="(pas de formule)","SANS FORMULE",IF(Audit_Calc_Auto[[#This Row],[Formule actuelle]]=Audit_Calc_Auto[[#This Row],[Formule attendue]],"OK","MODIFIE"))</f>
        <v>OK</v>
      </c>
    </row>
    <row r="3104" spans="1:5" x14ac:dyDescent="0.25">
      <c r="A3104" s="770" t="s">
        <v>507</v>
      </c>
      <c r="B3104" s="770" t="s">
        <v>2094</v>
      </c>
      <c r="C3104" s="772" t="s">
        <v>2571</v>
      </c>
      <c r="D3104" s="799" t="str" cm="1">
        <f t="array" aca="1" ref="D3104" ca="1">IFERROR(_xlfn.FORMULATEXT(INDIRECT("'" &amp; Audit_Calc_Auto[[#This Row],[Feuille]] &amp; "'!" &amp; Audit_Calc_Auto[[#This Row],[Cellule]])),"(pas de formule)")</f>
        <v>='Dépenses de personnel 1 à 10'!E13</v>
      </c>
      <c r="E3104" t="str">
        <f ca="1">IF(Audit_Calc_Auto[[#This Row],[Formule actuelle]]="(pas de formule)","SANS FORMULE",IF(Audit_Calc_Auto[[#This Row],[Formule actuelle]]=Audit_Calc_Auto[[#This Row],[Formule attendue]],"OK","MODIFIE"))</f>
        <v>OK</v>
      </c>
    </row>
    <row r="3105" spans="1:5" x14ac:dyDescent="0.25">
      <c r="A3105" s="770" t="s">
        <v>507</v>
      </c>
      <c r="B3105" s="770" t="s">
        <v>2095</v>
      </c>
      <c r="C3105" s="772" t="s">
        <v>2572</v>
      </c>
      <c r="D3105" s="799" t="str" cm="1">
        <f t="array" aca="1" ref="D3105" ca="1">IFERROR(_xlfn.FORMULATEXT(INDIRECT("'" &amp; Audit_Calc_Auto[[#This Row],[Feuille]] &amp; "'!" &amp; Audit_Calc_Auto[[#This Row],[Cellule]])),"(pas de formule)")</f>
        <v>='Dépenses de personnel 1 à 10'!F13</v>
      </c>
      <c r="E3105" t="str">
        <f ca="1">IF(Audit_Calc_Auto[[#This Row],[Formule actuelle]]="(pas de formule)","SANS FORMULE",IF(Audit_Calc_Auto[[#This Row],[Formule actuelle]]=Audit_Calc_Auto[[#This Row],[Formule attendue]],"OK","MODIFIE"))</f>
        <v>OK</v>
      </c>
    </row>
    <row r="3106" spans="1:5" x14ac:dyDescent="0.25">
      <c r="A3106" s="770" t="s">
        <v>507</v>
      </c>
      <c r="B3106" s="770" t="s">
        <v>2096</v>
      </c>
      <c r="C3106" s="772" t="s">
        <v>2573</v>
      </c>
      <c r="D3106" s="799" t="str" cm="1">
        <f t="array" aca="1" ref="D3106" ca="1">IFERROR(_xlfn.FORMULATEXT(INDIRECT("'" &amp; Audit_Calc_Auto[[#This Row],[Feuille]] &amp; "'!" &amp; Audit_Calc_Auto[[#This Row],[Cellule]])),"(pas de formule)")</f>
        <v>='Dépenses de personnel 1 à 10'!G13</v>
      </c>
      <c r="E3106" t="str">
        <f ca="1">IF(Audit_Calc_Auto[[#This Row],[Formule actuelle]]="(pas de formule)","SANS FORMULE",IF(Audit_Calc_Auto[[#This Row],[Formule actuelle]]=Audit_Calc_Auto[[#This Row],[Formule attendue]],"OK","MODIFIE"))</f>
        <v>OK</v>
      </c>
    </row>
    <row r="3107" spans="1:5" x14ac:dyDescent="0.25">
      <c r="A3107" s="770" t="s">
        <v>507</v>
      </c>
      <c r="B3107" s="770" t="s">
        <v>2097</v>
      </c>
      <c r="C3107" s="772" t="s">
        <v>2574</v>
      </c>
      <c r="D3107" s="799" t="str" cm="1">
        <f t="array" aca="1" ref="D3107" ca="1">IFERROR(_xlfn.FORMULATEXT(INDIRECT("'" &amp; Audit_Calc_Auto[[#This Row],[Feuille]] &amp; "'!" &amp; Audit_Calc_Auto[[#This Row],[Cellule]])),"(pas de formule)")</f>
        <v>='Dépenses de personnel 1 à 10'!H13</v>
      </c>
      <c r="E3107" t="str">
        <f ca="1">IF(Audit_Calc_Auto[[#This Row],[Formule actuelle]]="(pas de formule)","SANS FORMULE",IF(Audit_Calc_Auto[[#This Row],[Formule actuelle]]=Audit_Calc_Auto[[#This Row],[Formule attendue]],"OK","MODIFIE"))</f>
        <v>OK</v>
      </c>
    </row>
    <row r="3108" spans="1:5" x14ac:dyDescent="0.25">
      <c r="A3108" s="770" t="s">
        <v>507</v>
      </c>
      <c r="B3108" s="770" t="s">
        <v>2098</v>
      </c>
      <c r="C3108" s="772" t="s">
        <v>2575</v>
      </c>
      <c r="D3108" s="799" t="str" cm="1">
        <f t="array" aca="1" ref="D3108" ca="1">IFERROR(_xlfn.FORMULATEXT(INDIRECT("'" &amp; Audit_Calc_Auto[[#This Row],[Feuille]] &amp; "'!" &amp; Audit_Calc_Auto[[#This Row],[Cellule]])),"(pas de formule)")</f>
        <v>='Dépenses de personnel 1 à 10'!I13</v>
      </c>
      <c r="E3108" t="str">
        <f ca="1">IF(Audit_Calc_Auto[[#This Row],[Formule actuelle]]="(pas de formule)","SANS FORMULE",IF(Audit_Calc_Auto[[#This Row],[Formule actuelle]]=Audit_Calc_Auto[[#This Row],[Formule attendue]],"OK","MODIFIE"))</f>
        <v>OK</v>
      </c>
    </row>
    <row r="3109" spans="1:5" x14ac:dyDescent="0.25">
      <c r="A3109" s="770" t="s">
        <v>507</v>
      </c>
      <c r="B3109" s="770" t="s">
        <v>2099</v>
      </c>
      <c r="C3109" s="772" t="s">
        <v>2576</v>
      </c>
      <c r="D3109" s="799" t="str" cm="1">
        <f t="array" aca="1" ref="D3109" ca="1">IFERROR(_xlfn.FORMULATEXT(INDIRECT("'" &amp; Audit_Calc_Auto[[#This Row],[Feuille]] &amp; "'!" &amp; Audit_Calc_Auto[[#This Row],[Cellule]])),"(pas de formule)")</f>
        <v>='Dépenses de personnel 1 à 10'!J13</v>
      </c>
      <c r="E3109" t="str">
        <f ca="1">IF(Audit_Calc_Auto[[#This Row],[Formule actuelle]]="(pas de formule)","SANS FORMULE",IF(Audit_Calc_Auto[[#This Row],[Formule actuelle]]=Audit_Calc_Auto[[#This Row],[Formule attendue]],"OK","MODIFIE"))</f>
        <v>OK</v>
      </c>
    </row>
    <row r="3110" spans="1:5" x14ac:dyDescent="0.25">
      <c r="A3110" s="770" t="s">
        <v>507</v>
      </c>
      <c r="B3110" s="770" t="s">
        <v>2100</v>
      </c>
      <c r="C3110" s="772" t="s">
        <v>2577</v>
      </c>
      <c r="D3110" s="799" t="str" cm="1">
        <f t="array" aca="1" ref="D3110" ca="1">IFERROR(_xlfn.FORMULATEXT(INDIRECT("'" &amp; Audit_Calc_Auto[[#This Row],[Feuille]] &amp; "'!" &amp; Audit_Calc_Auto[[#This Row],[Cellule]])),"(pas de formule)")</f>
        <v>='Dépenses de personnel 1 à 10'!K13</v>
      </c>
      <c r="E3110" t="str">
        <f ca="1">IF(Audit_Calc_Auto[[#This Row],[Formule actuelle]]="(pas de formule)","SANS FORMULE",IF(Audit_Calc_Auto[[#This Row],[Formule actuelle]]=Audit_Calc_Auto[[#This Row],[Formule attendue]],"OK","MODIFIE"))</f>
        <v>OK</v>
      </c>
    </row>
    <row r="3111" spans="1:5" x14ac:dyDescent="0.25">
      <c r="A3111" s="770" t="s">
        <v>507</v>
      </c>
      <c r="B3111" s="770" t="s">
        <v>2101</v>
      </c>
      <c r="C3111" s="772" t="s">
        <v>1905</v>
      </c>
      <c r="D3111" s="799" t="str" cm="1">
        <f t="array" aca="1" ref="D3111" ca="1">IFERROR(_xlfn.FORMULATEXT(INDIRECT("'" &amp; Audit_Calc_Auto[[#This Row],[Feuille]] &amp; "'!" &amp; Audit_Calc_Auto[[#This Row],[Cellule]])),"(pas de formule)")</f>
        <v>=A15</v>
      </c>
      <c r="E3111" t="str">
        <f ca="1">IF(Audit_Calc_Auto[[#This Row],[Formule actuelle]]="(pas de formule)","SANS FORMULE",IF(Audit_Calc_Auto[[#This Row],[Formule actuelle]]=Audit_Calc_Auto[[#This Row],[Formule attendue]],"OK","MODIFIE"))</f>
        <v>OK</v>
      </c>
    </row>
    <row r="3112" spans="1:5" x14ac:dyDescent="0.25">
      <c r="A3112" s="770" t="s">
        <v>507</v>
      </c>
      <c r="B3112" s="770" t="s">
        <v>2102</v>
      </c>
      <c r="C3112" s="772" t="s">
        <v>3192</v>
      </c>
      <c r="D3112" s="799" t="str" cm="1">
        <f t="array" aca="1" ref="D3112" ca="1">IFERROR(_xlfn.FORMULATEXT(INDIRECT("'" &amp; Audit_Calc_Auto[[#This Row],[Feuille]] &amp; "'!" &amp; Audit_Calc_Auto[[#This Row],[Cellule]])),"(pas de formule)")</f>
        <v>=SI(N(A18);ARRONDI(SI(OU(B18="";B18=0);0;(D18/B18*C18));2);0)</v>
      </c>
      <c r="E3112" t="str">
        <f ca="1">IF(Audit_Calc_Auto[[#This Row],[Formule actuelle]]="(pas de formule)","SANS FORMULE",IF(Audit_Calc_Auto[[#This Row],[Formule actuelle]]=Audit_Calc_Auto[[#This Row],[Formule attendue]],"OK","MODIFIE"))</f>
        <v>OK</v>
      </c>
    </row>
    <row r="3113" spans="1:5" x14ac:dyDescent="0.25">
      <c r="A3113" s="770" t="s">
        <v>507</v>
      </c>
      <c r="B3113" s="770" t="s">
        <v>2103</v>
      </c>
      <c r="C3113" s="772" t="s">
        <v>3193</v>
      </c>
      <c r="D3113" s="799" t="str" cm="1">
        <f t="array" aca="1" ref="D3113" ca="1">IFERROR(_xlfn.FORMULATEXT(INDIRECT("'" &amp; Audit_Calc_Auto[[#This Row],[Feuille]] &amp; "'!" &amp; Audit_Calc_Auto[[#This Row],[Cellule]])),"(pas de formule)")</f>
        <v>=SI($C$8="A RENSEIGNER";"Renseigner cellule C8";SIERREUR(ARRONDI(SI($C$8="NON";0;RECHERCHE(ANNEE(A18);$C$10:K$10;$C$13:K$13)*B18);2);0))</v>
      </c>
      <c r="E3113" t="str">
        <f ca="1">IF(Audit_Calc_Auto[[#This Row],[Formule actuelle]]="(pas de formule)","SANS FORMULE",IF(Audit_Calc_Auto[[#This Row],[Formule actuelle]]=Audit_Calc_Auto[[#This Row],[Formule attendue]],"OK","MODIFIE"))</f>
        <v>OK</v>
      </c>
    </row>
    <row r="3114" spans="1:5" x14ac:dyDescent="0.25">
      <c r="A3114" s="770" t="s">
        <v>507</v>
      </c>
      <c r="B3114" s="770" t="s">
        <v>2104</v>
      </c>
      <c r="C3114" s="772" t="s">
        <v>3194</v>
      </c>
      <c r="D3114" s="799" t="str" cm="1">
        <f t="array" aca="1" ref="D3114" ca="1">IFERROR(_xlfn.FORMULATEXT(INDIRECT("'" &amp; Audit_Calc_Auto[[#This Row],[Feuille]] &amp; "'!" &amp; Audit_Calc_Auto[[#This Row],[Cellule]])),"(pas de formule)")</f>
        <v>=SI($C$8="A RENSEIGNER";"Renseigner cellule C8";SI(N(A18);ARRONDI(B18-C18+D18-E18-SI(G18&gt;=0;SI(F18-G18&lt;0;-(F18-G18);0))-H18;2);0))</v>
      </c>
      <c r="E3114" t="str">
        <f ca="1">IF(Audit_Calc_Auto[[#This Row],[Formule actuelle]]="(pas de formule)","SANS FORMULE",IF(Audit_Calc_Auto[[#This Row],[Formule actuelle]]=Audit_Calc_Auto[[#This Row],[Formule attendue]],"OK","MODIFIE"))</f>
        <v>OK</v>
      </c>
    </row>
    <row r="3115" spans="1:5" x14ac:dyDescent="0.25">
      <c r="A3115" s="770" t="s">
        <v>507</v>
      </c>
      <c r="B3115" s="770" t="s">
        <v>2105</v>
      </c>
      <c r="C3115" s="772" t="s">
        <v>3195</v>
      </c>
      <c r="D3115" s="799" t="str" cm="1">
        <f t="array" aca="1" ref="D3115" ca="1">IFERROR(_xlfn.FORMULATEXT(INDIRECT("'" &amp; Audit_Calc_Auto[[#This Row],[Feuille]] &amp; "'!" &amp; Audit_Calc_Auto[[#This Row],[Cellule]])),"(pas de formule)")</f>
        <v>=SIERREUR(SI(I18="";"";ARRONDI(SI($K$17="Pourcentage_temps_projet";I18*K18;$I$31/$J$31*K18);2));"")</v>
      </c>
      <c r="E3115" t="str">
        <f ca="1">IF(Audit_Calc_Auto[[#This Row],[Formule actuelle]]="(pas de formule)","SANS FORMULE",IF(Audit_Calc_Auto[[#This Row],[Formule actuelle]]=Audit_Calc_Auto[[#This Row],[Formule attendue]],"OK","MODIFIE"))</f>
        <v>OK</v>
      </c>
    </row>
    <row r="3116" spans="1:5" x14ac:dyDescent="0.25">
      <c r="A3116" s="770" t="s">
        <v>507</v>
      </c>
      <c r="B3116" s="770" t="s">
        <v>2003</v>
      </c>
      <c r="C3116" s="772" t="s">
        <v>3196</v>
      </c>
      <c r="D3116" s="799" t="str" cm="1">
        <f t="array" aca="1" ref="D3116" ca="1">IFERROR(_xlfn.FORMULATEXT(INDIRECT("'" &amp; Audit_Calc_Auto[[#This Row],[Feuille]] &amp; "'!" &amp; Audit_Calc_Auto[[#This Row],[Cellule]])),"(pas de formule)")</f>
        <v>=SI(N(A19);ARRONDI(SI(OU(B19="";B19=0);0;(D19/B19*C19));2);0)</v>
      </c>
      <c r="E3116" t="str">
        <f ca="1">IF(Audit_Calc_Auto[[#This Row],[Formule actuelle]]="(pas de formule)","SANS FORMULE",IF(Audit_Calc_Auto[[#This Row],[Formule actuelle]]=Audit_Calc_Auto[[#This Row],[Formule attendue]],"OK","MODIFIE"))</f>
        <v>OK</v>
      </c>
    </row>
    <row r="3117" spans="1:5" x14ac:dyDescent="0.25">
      <c r="A3117" s="770" t="s">
        <v>507</v>
      </c>
      <c r="B3117" s="770" t="s">
        <v>2005</v>
      </c>
      <c r="C3117" s="772" t="s">
        <v>3197</v>
      </c>
      <c r="D3117" s="799" t="str" cm="1">
        <f t="array" aca="1" ref="D3117" ca="1">IFERROR(_xlfn.FORMULATEXT(INDIRECT("'" &amp; Audit_Calc_Auto[[#This Row],[Feuille]] &amp; "'!" &amp; Audit_Calc_Auto[[#This Row],[Cellule]])),"(pas de formule)")</f>
        <v>=SI($C$8="A RENSEIGNER";"Renseigner cellule C8";SIERREUR(ARRONDI(SI($C$8="NON";0;RECHERCHE(ANNEE(A19);$C$10:K$10;$C$13:K$13)*B19);2);0))</v>
      </c>
      <c r="E3117" t="str">
        <f ca="1">IF(Audit_Calc_Auto[[#This Row],[Formule actuelle]]="(pas de formule)","SANS FORMULE",IF(Audit_Calc_Auto[[#This Row],[Formule actuelle]]=Audit_Calc_Auto[[#This Row],[Formule attendue]],"OK","MODIFIE"))</f>
        <v>OK</v>
      </c>
    </row>
    <row r="3118" spans="1:5" x14ac:dyDescent="0.25">
      <c r="A3118" s="770" t="s">
        <v>507</v>
      </c>
      <c r="B3118" s="770" t="s">
        <v>2006</v>
      </c>
      <c r="C3118" s="772" t="s">
        <v>3198</v>
      </c>
      <c r="D3118" s="799" t="str" cm="1">
        <f t="array" aca="1" ref="D3118" ca="1">IFERROR(_xlfn.FORMULATEXT(INDIRECT("'" &amp; Audit_Calc_Auto[[#This Row],[Feuille]] &amp; "'!" &amp; Audit_Calc_Auto[[#This Row],[Cellule]])),"(pas de formule)")</f>
        <v>=SI($C$8="A RENSEIGNER";"Renseigner cellule C8";SI(N(A19);ARRONDI(B19-C19+D19-E19-SI(G19&gt;=0;SI(F19-G19&lt;0;-(F19-G19);0))-H19;2);0))</v>
      </c>
      <c r="E3118" t="str">
        <f ca="1">IF(Audit_Calc_Auto[[#This Row],[Formule actuelle]]="(pas de formule)","SANS FORMULE",IF(Audit_Calc_Auto[[#This Row],[Formule actuelle]]=Audit_Calc_Auto[[#This Row],[Formule attendue]],"OK","MODIFIE"))</f>
        <v>OK</v>
      </c>
    </row>
    <row r="3119" spans="1:5" x14ac:dyDescent="0.25">
      <c r="A3119" s="770" t="s">
        <v>507</v>
      </c>
      <c r="B3119" s="770" t="s">
        <v>2010</v>
      </c>
      <c r="C3119" s="772" t="s">
        <v>3199</v>
      </c>
      <c r="D3119" s="799" t="str" cm="1">
        <f t="array" aca="1" ref="D3119" ca="1">IFERROR(_xlfn.FORMULATEXT(INDIRECT("'" &amp; Audit_Calc_Auto[[#This Row],[Feuille]] &amp; "'!" &amp; Audit_Calc_Auto[[#This Row],[Cellule]])),"(pas de formule)")</f>
        <v>=SIERREUR(SI(I19="";"";ARRONDI(SI($K$17="Pourcentage_temps_projet";I19*K19;$I$31/$J$31*K19);2));"")</v>
      </c>
      <c r="E3119" t="str">
        <f ca="1">IF(Audit_Calc_Auto[[#This Row],[Formule actuelle]]="(pas de formule)","SANS FORMULE",IF(Audit_Calc_Auto[[#This Row],[Formule actuelle]]=Audit_Calc_Auto[[#This Row],[Formule attendue]],"OK","MODIFIE"))</f>
        <v>OK</v>
      </c>
    </row>
    <row r="3120" spans="1:5" x14ac:dyDescent="0.25">
      <c r="A3120" s="770" t="s">
        <v>507</v>
      </c>
      <c r="B3120" s="770" t="s">
        <v>2017</v>
      </c>
      <c r="C3120" s="772" t="s">
        <v>3200</v>
      </c>
      <c r="D3120" s="799" t="str" cm="1">
        <f t="array" aca="1" ref="D3120" ca="1">IFERROR(_xlfn.FORMULATEXT(INDIRECT("'" &amp; Audit_Calc_Auto[[#This Row],[Feuille]] &amp; "'!" &amp; Audit_Calc_Auto[[#This Row],[Cellule]])),"(pas de formule)")</f>
        <v>=SI(N(A20);ARRONDI(SI(OU(B20="";B20=0);0;(D20/B20*C20));2);0)</v>
      </c>
      <c r="E3120" t="str">
        <f ca="1">IF(Audit_Calc_Auto[[#This Row],[Formule actuelle]]="(pas de formule)","SANS FORMULE",IF(Audit_Calc_Auto[[#This Row],[Formule actuelle]]=Audit_Calc_Auto[[#This Row],[Formule attendue]],"OK","MODIFIE"))</f>
        <v>OK</v>
      </c>
    </row>
    <row r="3121" spans="1:5" x14ac:dyDescent="0.25">
      <c r="A3121" s="770" t="s">
        <v>507</v>
      </c>
      <c r="B3121" s="770" t="s">
        <v>2019</v>
      </c>
      <c r="C3121" s="772" t="s">
        <v>3201</v>
      </c>
      <c r="D3121" s="799" t="str" cm="1">
        <f t="array" aca="1" ref="D3121" ca="1">IFERROR(_xlfn.FORMULATEXT(INDIRECT("'" &amp; Audit_Calc_Auto[[#This Row],[Feuille]] &amp; "'!" &amp; Audit_Calc_Auto[[#This Row],[Cellule]])),"(pas de formule)")</f>
        <v>=SI($C$8="A RENSEIGNER";"Renseigner cellule C8";SIERREUR(ARRONDI(SI($C$8="NON";0;RECHERCHE(ANNEE(A20);$C$10:K$10;$C$13:K$13)*B20);2);0))</v>
      </c>
      <c r="E3121" t="str">
        <f ca="1">IF(Audit_Calc_Auto[[#This Row],[Formule actuelle]]="(pas de formule)","SANS FORMULE",IF(Audit_Calc_Auto[[#This Row],[Formule actuelle]]=Audit_Calc_Auto[[#This Row],[Formule attendue]],"OK","MODIFIE"))</f>
        <v>OK</v>
      </c>
    </row>
    <row r="3122" spans="1:5" x14ac:dyDescent="0.25">
      <c r="A3122" s="770" t="s">
        <v>507</v>
      </c>
      <c r="B3122" s="770" t="s">
        <v>2020</v>
      </c>
      <c r="C3122" s="772" t="s">
        <v>3202</v>
      </c>
      <c r="D3122" s="799" t="str" cm="1">
        <f t="array" aca="1" ref="D3122" ca="1">IFERROR(_xlfn.FORMULATEXT(INDIRECT("'" &amp; Audit_Calc_Auto[[#This Row],[Feuille]] &amp; "'!" &amp; Audit_Calc_Auto[[#This Row],[Cellule]])),"(pas de formule)")</f>
        <v>=SI($C$8="A RENSEIGNER";"Renseigner cellule C8";SI(N(A20);ARRONDI(B20-C20+D20-E20-SI(G20&gt;=0;SI(F20-G20&lt;0;-(F20-G20);0))-H20;2);0))</v>
      </c>
      <c r="E3122" t="str">
        <f ca="1">IF(Audit_Calc_Auto[[#This Row],[Formule actuelle]]="(pas de formule)","SANS FORMULE",IF(Audit_Calc_Auto[[#This Row],[Formule actuelle]]=Audit_Calc_Auto[[#This Row],[Formule attendue]],"OK","MODIFIE"))</f>
        <v>OK</v>
      </c>
    </row>
    <row r="3123" spans="1:5" x14ac:dyDescent="0.25">
      <c r="A3123" s="770" t="s">
        <v>507</v>
      </c>
      <c r="B3123" s="770" t="s">
        <v>2026</v>
      </c>
      <c r="C3123" s="772" t="s">
        <v>3203</v>
      </c>
      <c r="D3123" s="799" t="str" cm="1">
        <f t="array" aca="1" ref="D3123" ca="1">IFERROR(_xlfn.FORMULATEXT(INDIRECT("'" &amp; Audit_Calc_Auto[[#This Row],[Feuille]] &amp; "'!" &amp; Audit_Calc_Auto[[#This Row],[Cellule]])),"(pas de formule)")</f>
        <v>=SIERREUR(SI(I20="";"";ARRONDI(SI($K$17="Pourcentage_temps_projet";I20*K20;$I$31/$J$31*K20);2));"")</v>
      </c>
      <c r="E3123" t="str">
        <f ca="1">IF(Audit_Calc_Auto[[#This Row],[Formule actuelle]]="(pas de formule)","SANS FORMULE",IF(Audit_Calc_Auto[[#This Row],[Formule actuelle]]=Audit_Calc_Auto[[#This Row],[Formule attendue]],"OK","MODIFIE"))</f>
        <v>OK</v>
      </c>
    </row>
    <row r="3124" spans="1:5" x14ac:dyDescent="0.25">
      <c r="A3124" s="770" t="s">
        <v>507</v>
      </c>
      <c r="B3124" s="770" t="s">
        <v>2033</v>
      </c>
      <c r="C3124" s="772" t="s">
        <v>3204</v>
      </c>
      <c r="D3124" s="799" t="str" cm="1">
        <f t="array" aca="1" ref="D3124" ca="1">IFERROR(_xlfn.FORMULATEXT(INDIRECT("'" &amp; Audit_Calc_Auto[[#This Row],[Feuille]] &amp; "'!" &amp; Audit_Calc_Auto[[#This Row],[Cellule]])),"(pas de formule)")</f>
        <v>=SI(N(A21);ARRONDI(SI(OU(B21="";B21=0);0;(D21/B21*C21));2);0)</v>
      </c>
      <c r="E3124" t="str">
        <f ca="1">IF(Audit_Calc_Auto[[#This Row],[Formule actuelle]]="(pas de formule)","SANS FORMULE",IF(Audit_Calc_Auto[[#This Row],[Formule actuelle]]=Audit_Calc_Auto[[#This Row],[Formule attendue]],"OK","MODIFIE"))</f>
        <v>OK</v>
      </c>
    </row>
    <row r="3125" spans="1:5" x14ac:dyDescent="0.25">
      <c r="A3125" s="770" t="s">
        <v>507</v>
      </c>
      <c r="B3125" s="770" t="s">
        <v>2035</v>
      </c>
      <c r="C3125" s="772" t="s">
        <v>3205</v>
      </c>
      <c r="D3125" s="799" t="str" cm="1">
        <f t="array" aca="1" ref="D3125" ca="1">IFERROR(_xlfn.FORMULATEXT(INDIRECT("'" &amp; Audit_Calc_Auto[[#This Row],[Feuille]] &amp; "'!" &amp; Audit_Calc_Auto[[#This Row],[Cellule]])),"(pas de formule)")</f>
        <v>=SI($C$8="A RENSEIGNER";"Renseigner cellule C8";SIERREUR(ARRONDI(SI($C$8="NON";0;RECHERCHE(ANNEE(A21);$C$10:K$10;$C$13:K$13)*B21);2);0))</v>
      </c>
      <c r="E3125" t="str">
        <f ca="1">IF(Audit_Calc_Auto[[#This Row],[Formule actuelle]]="(pas de formule)","SANS FORMULE",IF(Audit_Calc_Auto[[#This Row],[Formule actuelle]]=Audit_Calc_Auto[[#This Row],[Formule attendue]],"OK","MODIFIE"))</f>
        <v>OK</v>
      </c>
    </row>
    <row r="3126" spans="1:5" x14ac:dyDescent="0.25">
      <c r="A3126" s="770" t="s">
        <v>507</v>
      </c>
      <c r="B3126" s="770" t="s">
        <v>2036</v>
      </c>
      <c r="C3126" s="772" t="s">
        <v>3206</v>
      </c>
      <c r="D3126" s="799" t="str" cm="1">
        <f t="array" aca="1" ref="D3126" ca="1">IFERROR(_xlfn.FORMULATEXT(INDIRECT("'" &amp; Audit_Calc_Auto[[#This Row],[Feuille]] &amp; "'!" &amp; Audit_Calc_Auto[[#This Row],[Cellule]])),"(pas de formule)")</f>
        <v>=SI($C$8="A RENSEIGNER";"Renseigner cellule C8";SI(N(A21);ARRONDI(B21-C21+D21-E21-SI(G21&gt;=0;SI(F21-G21&lt;0;-(F21-G21);0))-H21;2);0))</v>
      </c>
      <c r="E3126" t="str">
        <f ca="1">IF(Audit_Calc_Auto[[#This Row],[Formule actuelle]]="(pas de formule)","SANS FORMULE",IF(Audit_Calc_Auto[[#This Row],[Formule actuelle]]=Audit_Calc_Auto[[#This Row],[Formule attendue]],"OK","MODIFIE"))</f>
        <v>OK</v>
      </c>
    </row>
    <row r="3127" spans="1:5" x14ac:dyDescent="0.25">
      <c r="A3127" s="770" t="s">
        <v>507</v>
      </c>
      <c r="B3127" s="770" t="s">
        <v>2042</v>
      </c>
      <c r="C3127" s="772" t="s">
        <v>3207</v>
      </c>
      <c r="D3127" s="799" t="str" cm="1">
        <f t="array" aca="1" ref="D3127" ca="1">IFERROR(_xlfn.FORMULATEXT(INDIRECT("'" &amp; Audit_Calc_Auto[[#This Row],[Feuille]] &amp; "'!" &amp; Audit_Calc_Auto[[#This Row],[Cellule]])),"(pas de formule)")</f>
        <v>=SIERREUR(SI(I21="";"";ARRONDI(SI($K$17="Pourcentage_temps_projet";I21*K21;$I$31/$J$31*K21);2));"")</v>
      </c>
      <c r="E3127" t="str">
        <f ca="1">IF(Audit_Calc_Auto[[#This Row],[Formule actuelle]]="(pas de formule)","SANS FORMULE",IF(Audit_Calc_Auto[[#This Row],[Formule actuelle]]=Audit_Calc_Auto[[#This Row],[Formule attendue]],"OK","MODIFIE"))</f>
        <v>OK</v>
      </c>
    </row>
    <row r="3128" spans="1:5" x14ac:dyDescent="0.25">
      <c r="A3128" s="770" t="s">
        <v>507</v>
      </c>
      <c r="B3128" s="770" t="s">
        <v>2048</v>
      </c>
      <c r="C3128" s="772" t="s">
        <v>3208</v>
      </c>
      <c r="D3128" s="799" t="str" cm="1">
        <f t="array" aca="1" ref="D3128" ca="1">IFERROR(_xlfn.FORMULATEXT(INDIRECT("'" &amp; Audit_Calc_Auto[[#This Row],[Feuille]] &amp; "'!" &amp; Audit_Calc_Auto[[#This Row],[Cellule]])),"(pas de formule)")</f>
        <v>=SI(N(A22);ARRONDI(SI(OU(B22="";B22=0);0;(D22/B22*C22));2);0)</v>
      </c>
      <c r="E3128" t="str">
        <f ca="1">IF(Audit_Calc_Auto[[#This Row],[Formule actuelle]]="(pas de formule)","SANS FORMULE",IF(Audit_Calc_Auto[[#This Row],[Formule actuelle]]=Audit_Calc_Auto[[#This Row],[Formule attendue]],"OK","MODIFIE"))</f>
        <v>OK</v>
      </c>
    </row>
    <row r="3129" spans="1:5" x14ac:dyDescent="0.25">
      <c r="A3129" s="770" t="s">
        <v>507</v>
      </c>
      <c r="B3129" s="770" t="s">
        <v>2050</v>
      </c>
      <c r="C3129" s="772" t="s">
        <v>3209</v>
      </c>
      <c r="D3129" s="799" t="str" cm="1">
        <f t="array" aca="1" ref="D3129" ca="1">IFERROR(_xlfn.FORMULATEXT(INDIRECT("'" &amp; Audit_Calc_Auto[[#This Row],[Feuille]] &amp; "'!" &amp; Audit_Calc_Auto[[#This Row],[Cellule]])),"(pas de formule)")</f>
        <v>=SI($C$8="A RENSEIGNER";"Renseigner cellule C8";SIERREUR(ARRONDI(SI($C$8="NON";0;RECHERCHE(ANNEE(A22);$C$10:K$10;$C$13:K$13)*B22);2);0))</v>
      </c>
      <c r="E3129" t="str">
        <f ca="1">IF(Audit_Calc_Auto[[#This Row],[Formule actuelle]]="(pas de formule)","SANS FORMULE",IF(Audit_Calc_Auto[[#This Row],[Formule actuelle]]=Audit_Calc_Auto[[#This Row],[Formule attendue]],"OK","MODIFIE"))</f>
        <v>OK</v>
      </c>
    </row>
    <row r="3130" spans="1:5" x14ac:dyDescent="0.25">
      <c r="A3130" s="770" t="s">
        <v>507</v>
      </c>
      <c r="B3130" s="770" t="s">
        <v>2051</v>
      </c>
      <c r="C3130" s="772" t="s">
        <v>3210</v>
      </c>
      <c r="D3130" s="799" t="str" cm="1">
        <f t="array" aca="1" ref="D3130" ca="1">IFERROR(_xlfn.FORMULATEXT(INDIRECT("'" &amp; Audit_Calc_Auto[[#This Row],[Feuille]] &amp; "'!" &amp; Audit_Calc_Auto[[#This Row],[Cellule]])),"(pas de formule)")</f>
        <v>=SI($C$8="A RENSEIGNER";"Renseigner cellule C8";SI(N(A22);ARRONDI(B22-C22+D22-E22-SI(G22&gt;=0;SI(F22-G22&lt;0;-(F22-G22);0))-H22;2);0))</v>
      </c>
      <c r="E3130" t="str">
        <f ca="1">IF(Audit_Calc_Auto[[#This Row],[Formule actuelle]]="(pas de formule)","SANS FORMULE",IF(Audit_Calc_Auto[[#This Row],[Formule actuelle]]=Audit_Calc_Auto[[#This Row],[Formule attendue]],"OK","MODIFIE"))</f>
        <v>OK</v>
      </c>
    </row>
    <row r="3131" spans="1:5" x14ac:dyDescent="0.25">
      <c r="A3131" s="770" t="s">
        <v>507</v>
      </c>
      <c r="B3131" s="770" t="s">
        <v>2056</v>
      </c>
      <c r="C3131" s="772" t="s">
        <v>3211</v>
      </c>
      <c r="D3131" s="799" t="str" cm="1">
        <f t="array" aca="1" ref="D3131" ca="1">IFERROR(_xlfn.FORMULATEXT(INDIRECT("'" &amp; Audit_Calc_Auto[[#This Row],[Feuille]] &amp; "'!" &amp; Audit_Calc_Auto[[#This Row],[Cellule]])),"(pas de formule)")</f>
        <v>=SIERREUR(SI(I22="";"";ARRONDI(SI($K$17="Pourcentage_temps_projet";I22*K22;$I$31/$J$31*K22);2));"")</v>
      </c>
      <c r="E3131" t="str">
        <f ca="1">IF(Audit_Calc_Auto[[#This Row],[Formule actuelle]]="(pas de formule)","SANS FORMULE",IF(Audit_Calc_Auto[[#This Row],[Formule actuelle]]=Audit_Calc_Auto[[#This Row],[Formule attendue]],"OK","MODIFIE"))</f>
        <v>OK</v>
      </c>
    </row>
    <row r="3132" spans="1:5" x14ac:dyDescent="0.25">
      <c r="A3132" s="770" t="s">
        <v>507</v>
      </c>
      <c r="B3132" s="770" t="s">
        <v>2062</v>
      </c>
      <c r="C3132" s="772" t="s">
        <v>3212</v>
      </c>
      <c r="D3132" s="799" t="str" cm="1">
        <f t="array" aca="1" ref="D3132" ca="1">IFERROR(_xlfn.FORMULATEXT(INDIRECT("'" &amp; Audit_Calc_Auto[[#This Row],[Feuille]] &amp; "'!" &amp; Audit_Calc_Auto[[#This Row],[Cellule]])),"(pas de formule)")</f>
        <v>=SI(N(A23);ARRONDI(SI(OU(B23="";B23=0);0;(D23/B23*C23));2);0)</v>
      </c>
      <c r="E3132" t="str">
        <f ca="1">IF(Audit_Calc_Auto[[#This Row],[Formule actuelle]]="(pas de formule)","SANS FORMULE",IF(Audit_Calc_Auto[[#This Row],[Formule actuelle]]=Audit_Calc_Auto[[#This Row],[Formule attendue]],"OK","MODIFIE"))</f>
        <v>OK</v>
      </c>
    </row>
    <row r="3133" spans="1:5" x14ac:dyDescent="0.25">
      <c r="A3133" s="770" t="s">
        <v>507</v>
      </c>
      <c r="B3133" s="770" t="s">
        <v>2064</v>
      </c>
      <c r="C3133" s="772" t="s">
        <v>3213</v>
      </c>
      <c r="D3133" s="799" t="str" cm="1">
        <f t="array" aca="1" ref="D3133" ca="1">IFERROR(_xlfn.FORMULATEXT(INDIRECT("'" &amp; Audit_Calc_Auto[[#This Row],[Feuille]] &amp; "'!" &amp; Audit_Calc_Auto[[#This Row],[Cellule]])),"(pas de formule)")</f>
        <v>=SI($C$8="A RENSEIGNER";"Renseigner cellule C8";SIERREUR(ARRONDI(SI($C$8="NON";0;RECHERCHE(ANNEE(A23);$C$10:K$10;$C$13:K$13)*B23);2);0))</v>
      </c>
      <c r="E3133" t="str">
        <f ca="1">IF(Audit_Calc_Auto[[#This Row],[Formule actuelle]]="(pas de formule)","SANS FORMULE",IF(Audit_Calc_Auto[[#This Row],[Formule actuelle]]=Audit_Calc_Auto[[#This Row],[Formule attendue]],"OK","MODIFIE"))</f>
        <v>OK</v>
      </c>
    </row>
    <row r="3134" spans="1:5" x14ac:dyDescent="0.25">
      <c r="A3134" s="770" t="s">
        <v>507</v>
      </c>
      <c r="B3134" s="770" t="s">
        <v>2065</v>
      </c>
      <c r="C3134" s="772" t="s">
        <v>3214</v>
      </c>
      <c r="D3134" s="799" t="str" cm="1">
        <f t="array" aca="1" ref="D3134" ca="1">IFERROR(_xlfn.FORMULATEXT(INDIRECT("'" &amp; Audit_Calc_Auto[[#This Row],[Feuille]] &amp; "'!" &amp; Audit_Calc_Auto[[#This Row],[Cellule]])),"(pas de formule)")</f>
        <v>=SI($C$8="A RENSEIGNER";"Renseigner cellule C8";SI(N(A23);ARRONDI(B23-C23+D23-E23-SI(G23&gt;=0;SI(F23-G23&lt;0;-(F23-G23);0))-H23;2);0))</v>
      </c>
      <c r="E3134" t="str">
        <f ca="1">IF(Audit_Calc_Auto[[#This Row],[Formule actuelle]]="(pas de formule)","SANS FORMULE",IF(Audit_Calc_Auto[[#This Row],[Formule actuelle]]=Audit_Calc_Auto[[#This Row],[Formule attendue]],"OK","MODIFIE"))</f>
        <v>OK</v>
      </c>
    </row>
    <row r="3135" spans="1:5" x14ac:dyDescent="0.25">
      <c r="A3135" s="770" t="s">
        <v>507</v>
      </c>
      <c r="B3135" s="770" t="s">
        <v>2071</v>
      </c>
      <c r="C3135" s="772" t="s">
        <v>3215</v>
      </c>
      <c r="D3135" s="799" t="str" cm="1">
        <f t="array" aca="1" ref="D3135" ca="1">IFERROR(_xlfn.FORMULATEXT(INDIRECT("'" &amp; Audit_Calc_Auto[[#This Row],[Feuille]] &amp; "'!" &amp; Audit_Calc_Auto[[#This Row],[Cellule]])),"(pas de formule)")</f>
        <v>=SIERREUR(SI(I23="";"";ARRONDI(SI($K$17="Pourcentage_temps_projet";I23*K23;$I$31/$J$31*K23);2));"")</v>
      </c>
      <c r="E3135" t="str">
        <f ca="1">IF(Audit_Calc_Auto[[#This Row],[Formule actuelle]]="(pas de formule)","SANS FORMULE",IF(Audit_Calc_Auto[[#This Row],[Formule actuelle]]=Audit_Calc_Auto[[#This Row],[Formule attendue]],"OK","MODIFIE"))</f>
        <v>OK</v>
      </c>
    </row>
    <row r="3136" spans="1:5" x14ac:dyDescent="0.25">
      <c r="A3136" s="770" t="s">
        <v>507</v>
      </c>
      <c r="B3136" s="770" t="s">
        <v>2106</v>
      </c>
      <c r="C3136" s="772" t="s">
        <v>3216</v>
      </c>
      <c r="D3136" s="799" t="str" cm="1">
        <f t="array" aca="1" ref="D3136" ca="1">IFERROR(_xlfn.FORMULATEXT(INDIRECT("'" &amp; Audit_Calc_Auto[[#This Row],[Feuille]] &amp; "'!" &amp; Audit_Calc_Auto[[#This Row],[Cellule]])),"(pas de formule)")</f>
        <v>=SI(N(A24);ARRONDI(SI(OU(B24="";B24=0);0;(D24/B24*C24));2);0)</v>
      </c>
      <c r="E3136" t="str">
        <f ca="1">IF(Audit_Calc_Auto[[#This Row],[Formule actuelle]]="(pas de formule)","SANS FORMULE",IF(Audit_Calc_Auto[[#This Row],[Formule actuelle]]=Audit_Calc_Auto[[#This Row],[Formule attendue]],"OK","MODIFIE"))</f>
        <v>OK</v>
      </c>
    </row>
    <row r="3137" spans="1:5" x14ac:dyDescent="0.25">
      <c r="A3137" s="770" t="s">
        <v>507</v>
      </c>
      <c r="B3137" s="770" t="s">
        <v>2107</v>
      </c>
      <c r="C3137" s="772" t="s">
        <v>3217</v>
      </c>
      <c r="D3137" s="799" t="str" cm="1">
        <f t="array" aca="1" ref="D3137" ca="1">IFERROR(_xlfn.FORMULATEXT(INDIRECT("'" &amp; Audit_Calc_Auto[[#This Row],[Feuille]] &amp; "'!" &amp; Audit_Calc_Auto[[#This Row],[Cellule]])),"(pas de formule)")</f>
        <v>=SI($C$8="A RENSEIGNER";"Renseigner cellule C8";SIERREUR(ARRONDI(SI($C$8="NON";0;RECHERCHE(ANNEE(A24);$C$10:K$10;$C$13:K$13)*B24);2);0))</v>
      </c>
      <c r="E3137" t="str">
        <f ca="1">IF(Audit_Calc_Auto[[#This Row],[Formule actuelle]]="(pas de formule)","SANS FORMULE",IF(Audit_Calc_Auto[[#This Row],[Formule actuelle]]=Audit_Calc_Auto[[#This Row],[Formule attendue]],"OK","MODIFIE"))</f>
        <v>OK</v>
      </c>
    </row>
    <row r="3138" spans="1:5" x14ac:dyDescent="0.25">
      <c r="A3138" s="770" t="s">
        <v>507</v>
      </c>
      <c r="B3138" s="770" t="s">
        <v>2072</v>
      </c>
      <c r="C3138" s="772" t="s">
        <v>3218</v>
      </c>
      <c r="D3138" s="799" t="str" cm="1">
        <f t="array" aca="1" ref="D3138" ca="1">IFERROR(_xlfn.FORMULATEXT(INDIRECT("'" &amp; Audit_Calc_Auto[[#This Row],[Feuille]] &amp; "'!" &amp; Audit_Calc_Auto[[#This Row],[Cellule]])),"(pas de formule)")</f>
        <v>=SI($C$8="A RENSEIGNER";"Renseigner cellule C8";SI(N(A24);ARRONDI(B24-C24+D24-E24-SI(G24&gt;=0;SI(F24-G24&lt;0;-(F24-G24);0))-H24;2);0))</v>
      </c>
      <c r="E3138" t="str">
        <f ca="1">IF(Audit_Calc_Auto[[#This Row],[Formule actuelle]]="(pas de formule)","SANS FORMULE",IF(Audit_Calc_Auto[[#This Row],[Formule actuelle]]=Audit_Calc_Auto[[#This Row],[Formule attendue]],"OK","MODIFIE"))</f>
        <v>OK</v>
      </c>
    </row>
    <row r="3139" spans="1:5" x14ac:dyDescent="0.25">
      <c r="A3139" s="770" t="s">
        <v>507</v>
      </c>
      <c r="B3139" s="770" t="s">
        <v>2108</v>
      </c>
      <c r="C3139" s="772" t="s">
        <v>3219</v>
      </c>
      <c r="D3139" s="799" t="str" cm="1">
        <f t="array" aca="1" ref="D3139" ca="1">IFERROR(_xlfn.FORMULATEXT(INDIRECT("'" &amp; Audit_Calc_Auto[[#This Row],[Feuille]] &amp; "'!" &amp; Audit_Calc_Auto[[#This Row],[Cellule]])),"(pas de formule)")</f>
        <v>=SIERREUR(SI(I24="";"";ARRONDI(SI($K$17="Pourcentage_temps_projet";I24*K24;$I$31/$J$31*K24);2));"")</v>
      </c>
      <c r="E3139" t="str">
        <f ca="1">IF(Audit_Calc_Auto[[#This Row],[Formule actuelle]]="(pas de formule)","SANS FORMULE",IF(Audit_Calc_Auto[[#This Row],[Formule actuelle]]=Audit_Calc_Auto[[#This Row],[Formule attendue]],"OK","MODIFIE"))</f>
        <v>OK</v>
      </c>
    </row>
    <row r="3140" spans="1:5" x14ac:dyDescent="0.25">
      <c r="A3140" s="770" t="s">
        <v>507</v>
      </c>
      <c r="B3140" s="770" t="s">
        <v>527</v>
      </c>
      <c r="C3140" s="772" t="s">
        <v>3220</v>
      </c>
      <c r="D3140" s="799" t="str" cm="1">
        <f t="array" aca="1" ref="D3140" ca="1">IFERROR(_xlfn.FORMULATEXT(INDIRECT("'" &amp; Audit_Calc_Auto[[#This Row],[Feuille]] &amp; "'!" &amp; Audit_Calc_Auto[[#This Row],[Cellule]])),"(pas de formule)")</f>
        <v>=SI(N(A25);ARRONDI(SI(OU(B25="";B25=0);0;(D25/B25*C25));2);0)</v>
      </c>
      <c r="E3140" t="str">
        <f ca="1">IF(Audit_Calc_Auto[[#This Row],[Formule actuelle]]="(pas de formule)","SANS FORMULE",IF(Audit_Calc_Auto[[#This Row],[Formule actuelle]]=Audit_Calc_Auto[[#This Row],[Formule attendue]],"OK","MODIFIE"))</f>
        <v>OK</v>
      </c>
    </row>
    <row r="3141" spans="1:5" x14ac:dyDescent="0.25">
      <c r="A3141" s="770" t="s">
        <v>507</v>
      </c>
      <c r="B3141" s="770" t="s">
        <v>530</v>
      </c>
      <c r="C3141" s="772" t="s">
        <v>3221</v>
      </c>
      <c r="D3141" s="799" t="str" cm="1">
        <f t="array" aca="1" ref="D3141" ca="1">IFERROR(_xlfn.FORMULATEXT(INDIRECT("'" &amp; Audit_Calc_Auto[[#This Row],[Feuille]] &amp; "'!" &amp; Audit_Calc_Auto[[#This Row],[Cellule]])),"(pas de formule)")</f>
        <v>=SI($C$8="A RENSEIGNER";"Renseigner cellule C8";SIERREUR(ARRONDI(SI($C$8="NON";0;RECHERCHE(ANNEE(A25);$C$10:K$10;$C$13:K$13)*B25);2);0))</v>
      </c>
      <c r="E3141" t="str">
        <f ca="1">IF(Audit_Calc_Auto[[#This Row],[Formule actuelle]]="(pas de formule)","SANS FORMULE",IF(Audit_Calc_Auto[[#This Row],[Formule actuelle]]=Audit_Calc_Auto[[#This Row],[Formule attendue]],"OK","MODIFIE"))</f>
        <v>OK</v>
      </c>
    </row>
    <row r="3142" spans="1:5" x14ac:dyDescent="0.25">
      <c r="A3142" s="770" t="s">
        <v>507</v>
      </c>
      <c r="B3142" s="770" t="s">
        <v>532</v>
      </c>
      <c r="C3142" s="772" t="s">
        <v>3222</v>
      </c>
      <c r="D3142" s="799" t="str" cm="1">
        <f t="array" aca="1" ref="D3142" ca="1">IFERROR(_xlfn.FORMULATEXT(INDIRECT("'" &amp; Audit_Calc_Auto[[#This Row],[Feuille]] &amp; "'!" &amp; Audit_Calc_Auto[[#This Row],[Cellule]])),"(pas de formule)")</f>
        <v>=SI($C$8="A RENSEIGNER";"Renseigner cellule C8";SI(N(A25);ARRONDI(B25-C25+D25-E25-SI(G25&gt;=0;SI(F25-G25&lt;0;-(F25-G25);0))-H25;2);0))</v>
      </c>
      <c r="E3142" t="str">
        <f ca="1">IF(Audit_Calc_Auto[[#This Row],[Formule actuelle]]="(pas de formule)","SANS FORMULE",IF(Audit_Calc_Auto[[#This Row],[Formule actuelle]]=Audit_Calc_Auto[[#This Row],[Formule attendue]],"OK","MODIFIE"))</f>
        <v>OK</v>
      </c>
    </row>
    <row r="3143" spans="1:5" x14ac:dyDescent="0.25">
      <c r="A3143" s="770" t="s">
        <v>507</v>
      </c>
      <c r="B3143" s="770" t="s">
        <v>535</v>
      </c>
      <c r="C3143" s="772" t="s">
        <v>3223</v>
      </c>
      <c r="D3143" s="799" t="str" cm="1">
        <f t="array" aca="1" ref="D3143" ca="1">IFERROR(_xlfn.FORMULATEXT(INDIRECT("'" &amp; Audit_Calc_Auto[[#This Row],[Feuille]] &amp; "'!" &amp; Audit_Calc_Auto[[#This Row],[Cellule]])),"(pas de formule)")</f>
        <v>=SIERREUR(SI(I25="";"";ARRONDI(SI($K$17="Pourcentage_temps_projet";I25*K25;$I$31/$J$31*K25);2));"")</v>
      </c>
      <c r="E3143" t="str">
        <f ca="1">IF(Audit_Calc_Auto[[#This Row],[Formule actuelle]]="(pas de formule)","SANS FORMULE",IF(Audit_Calc_Auto[[#This Row],[Formule actuelle]]=Audit_Calc_Auto[[#This Row],[Formule attendue]],"OK","MODIFIE"))</f>
        <v>OK</v>
      </c>
    </row>
    <row r="3144" spans="1:5" x14ac:dyDescent="0.25">
      <c r="A3144" s="770" t="s">
        <v>507</v>
      </c>
      <c r="B3144" s="770" t="s">
        <v>543</v>
      </c>
      <c r="C3144" s="772" t="s">
        <v>3224</v>
      </c>
      <c r="D3144" s="799" t="str" cm="1">
        <f t="array" aca="1" ref="D3144" ca="1">IFERROR(_xlfn.FORMULATEXT(INDIRECT("'" &amp; Audit_Calc_Auto[[#This Row],[Feuille]] &amp; "'!" &amp; Audit_Calc_Auto[[#This Row],[Cellule]])),"(pas de formule)")</f>
        <v>=SI(N(A26);ARRONDI(SI(OU(B26="";B26=0);0;(D26/B26*C26));2);0)</v>
      </c>
      <c r="E3144" t="str">
        <f ca="1">IF(Audit_Calc_Auto[[#This Row],[Formule actuelle]]="(pas de formule)","SANS FORMULE",IF(Audit_Calc_Auto[[#This Row],[Formule actuelle]]=Audit_Calc_Auto[[#This Row],[Formule attendue]],"OK","MODIFIE"))</f>
        <v>OK</v>
      </c>
    </row>
    <row r="3145" spans="1:5" x14ac:dyDescent="0.25">
      <c r="A3145" s="770" t="s">
        <v>507</v>
      </c>
      <c r="B3145" s="770" t="s">
        <v>546</v>
      </c>
      <c r="C3145" s="772" t="s">
        <v>3225</v>
      </c>
      <c r="D3145" s="799" t="str" cm="1">
        <f t="array" aca="1" ref="D3145" ca="1">IFERROR(_xlfn.FORMULATEXT(INDIRECT("'" &amp; Audit_Calc_Auto[[#This Row],[Feuille]] &amp; "'!" &amp; Audit_Calc_Auto[[#This Row],[Cellule]])),"(pas de formule)")</f>
        <v>=SI($C$8="A RENSEIGNER";"Renseigner cellule C8";SIERREUR(ARRONDI(SI($C$8="NON";0;RECHERCHE(ANNEE(A26);$C$10:K$10;$C$13:K$13)*B26);2);0))</v>
      </c>
      <c r="E3145" t="str">
        <f ca="1">IF(Audit_Calc_Auto[[#This Row],[Formule actuelle]]="(pas de formule)","SANS FORMULE",IF(Audit_Calc_Auto[[#This Row],[Formule actuelle]]=Audit_Calc_Auto[[#This Row],[Formule attendue]],"OK","MODIFIE"))</f>
        <v>OK</v>
      </c>
    </row>
    <row r="3146" spans="1:5" x14ac:dyDescent="0.25">
      <c r="A3146" s="770" t="s">
        <v>507</v>
      </c>
      <c r="B3146" s="770" t="s">
        <v>548</v>
      </c>
      <c r="C3146" s="772" t="s">
        <v>3226</v>
      </c>
      <c r="D3146" s="799" t="str" cm="1">
        <f t="array" aca="1" ref="D3146" ca="1">IFERROR(_xlfn.FORMULATEXT(INDIRECT("'" &amp; Audit_Calc_Auto[[#This Row],[Feuille]] &amp; "'!" &amp; Audit_Calc_Auto[[#This Row],[Cellule]])),"(pas de formule)")</f>
        <v>=SI($C$8="A RENSEIGNER";"Renseigner cellule C8";SI(N(A26);ARRONDI(B26-C26+D26-E26-SI(G26&gt;=0;SI(F26-G26&lt;0;-(F26-G26);0))-H26;2);0))</v>
      </c>
      <c r="E3146" t="str">
        <f ca="1">IF(Audit_Calc_Auto[[#This Row],[Formule actuelle]]="(pas de formule)","SANS FORMULE",IF(Audit_Calc_Auto[[#This Row],[Formule actuelle]]=Audit_Calc_Auto[[#This Row],[Formule attendue]],"OK","MODIFIE"))</f>
        <v>OK</v>
      </c>
    </row>
    <row r="3147" spans="1:5" x14ac:dyDescent="0.25">
      <c r="A3147" s="770" t="s">
        <v>507</v>
      </c>
      <c r="B3147" s="770" t="s">
        <v>551</v>
      </c>
      <c r="C3147" s="772" t="s">
        <v>3227</v>
      </c>
      <c r="D3147" s="799" t="str" cm="1">
        <f t="array" aca="1" ref="D3147" ca="1">IFERROR(_xlfn.FORMULATEXT(INDIRECT("'" &amp; Audit_Calc_Auto[[#This Row],[Feuille]] &amp; "'!" &amp; Audit_Calc_Auto[[#This Row],[Cellule]])),"(pas de formule)")</f>
        <v>=SIERREUR(SI(I26="";"";ARRONDI(SI($K$17="Pourcentage_temps_projet";I26*K26;$I$31/$J$31*K26);2));"")</v>
      </c>
      <c r="E3147" t="str">
        <f ca="1">IF(Audit_Calc_Auto[[#This Row],[Formule actuelle]]="(pas de formule)","SANS FORMULE",IF(Audit_Calc_Auto[[#This Row],[Formule actuelle]]=Audit_Calc_Auto[[#This Row],[Formule attendue]],"OK","MODIFIE"))</f>
        <v>OK</v>
      </c>
    </row>
    <row r="3148" spans="1:5" x14ac:dyDescent="0.25">
      <c r="A3148" s="770" t="s">
        <v>507</v>
      </c>
      <c r="B3148" s="770" t="s">
        <v>559</v>
      </c>
      <c r="C3148" s="772" t="s">
        <v>3228</v>
      </c>
      <c r="D3148" s="799" t="str" cm="1">
        <f t="array" aca="1" ref="D3148" ca="1">IFERROR(_xlfn.FORMULATEXT(INDIRECT("'" &amp; Audit_Calc_Auto[[#This Row],[Feuille]] &amp; "'!" &amp; Audit_Calc_Auto[[#This Row],[Cellule]])),"(pas de formule)")</f>
        <v>=SI(N(A27);ARRONDI(SI(OU(B27="";B27=0);0;(D27/B27*C27));2);0)</v>
      </c>
      <c r="E3148" t="str">
        <f ca="1">IF(Audit_Calc_Auto[[#This Row],[Formule actuelle]]="(pas de formule)","SANS FORMULE",IF(Audit_Calc_Auto[[#This Row],[Formule actuelle]]=Audit_Calc_Auto[[#This Row],[Formule attendue]],"OK","MODIFIE"))</f>
        <v>OK</v>
      </c>
    </row>
    <row r="3149" spans="1:5" x14ac:dyDescent="0.25">
      <c r="A3149" s="770" t="s">
        <v>507</v>
      </c>
      <c r="B3149" s="770" t="s">
        <v>562</v>
      </c>
      <c r="C3149" s="772" t="s">
        <v>3229</v>
      </c>
      <c r="D3149" s="799" t="str" cm="1">
        <f t="array" aca="1" ref="D3149" ca="1">IFERROR(_xlfn.FORMULATEXT(INDIRECT("'" &amp; Audit_Calc_Auto[[#This Row],[Feuille]] &amp; "'!" &amp; Audit_Calc_Auto[[#This Row],[Cellule]])),"(pas de formule)")</f>
        <v>=SI($C$8="A RENSEIGNER";"Renseigner cellule C8";SIERREUR(ARRONDI(SI($C$8="NON";0;RECHERCHE(ANNEE(A27);$C$10:K$10;$C$13:K$13)*B27);2);0))</v>
      </c>
      <c r="E3149" t="str">
        <f ca="1">IF(Audit_Calc_Auto[[#This Row],[Formule actuelle]]="(pas de formule)","SANS FORMULE",IF(Audit_Calc_Auto[[#This Row],[Formule actuelle]]=Audit_Calc_Auto[[#This Row],[Formule attendue]],"OK","MODIFIE"))</f>
        <v>OK</v>
      </c>
    </row>
    <row r="3150" spans="1:5" x14ac:dyDescent="0.25">
      <c r="A3150" s="770" t="s">
        <v>507</v>
      </c>
      <c r="B3150" s="770" t="s">
        <v>564</v>
      </c>
      <c r="C3150" s="772" t="s">
        <v>3230</v>
      </c>
      <c r="D3150" s="799" t="str" cm="1">
        <f t="array" aca="1" ref="D3150" ca="1">IFERROR(_xlfn.FORMULATEXT(INDIRECT("'" &amp; Audit_Calc_Auto[[#This Row],[Feuille]] &amp; "'!" &amp; Audit_Calc_Auto[[#This Row],[Cellule]])),"(pas de formule)")</f>
        <v>=SI($C$8="A RENSEIGNER";"Renseigner cellule C8";SI(N(A27);ARRONDI(B27-C27+D27-E27-SI(G27&gt;=0;SI(F27-G27&lt;0;-(F27-G27);0))-H27;2);0))</v>
      </c>
      <c r="E3150" t="str">
        <f ca="1">IF(Audit_Calc_Auto[[#This Row],[Formule actuelle]]="(pas de formule)","SANS FORMULE",IF(Audit_Calc_Auto[[#This Row],[Formule actuelle]]=Audit_Calc_Auto[[#This Row],[Formule attendue]],"OK","MODIFIE"))</f>
        <v>OK</v>
      </c>
    </row>
    <row r="3151" spans="1:5" x14ac:dyDescent="0.25">
      <c r="A3151" s="770" t="s">
        <v>507</v>
      </c>
      <c r="B3151" s="770" t="s">
        <v>567</v>
      </c>
      <c r="C3151" s="772" t="s">
        <v>3231</v>
      </c>
      <c r="D3151" s="799" t="str" cm="1">
        <f t="array" aca="1" ref="D3151" ca="1">IFERROR(_xlfn.FORMULATEXT(INDIRECT("'" &amp; Audit_Calc_Auto[[#This Row],[Feuille]] &amp; "'!" &amp; Audit_Calc_Auto[[#This Row],[Cellule]])),"(pas de formule)")</f>
        <v>=SIERREUR(SI(I27="";"";ARRONDI(SI($K$17="Pourcentage_temps_projet";I27*K27;$I$31/$J$31*K27);2));"")</v>
      </c>
      <c r="E3151" t="str">
        <f ca="1">IF(Audit_Calc_Auto[[#This Row],[Formule actuelle]]="(pas de formule)","SANS FORMULE",IF(Audit_Calc_Auto[[#This Row],[Formule actuelle]]=Audit_Calc_Auto[[#This Row],[Formule attendue]],"OK","MODIFIE"))</f>
        <v>OK</v>
      </c>
    </row>
    <row r="3152" spans="1:5" x14ac:dyDescent="0.25">
      <c r="A3152" s="770" t="s">
        <v>507</v>
      </c>
      <c r="B3152" s="770" t="s">
        <v>575</v>
      </c>
      <c r="C3152" s="772" t="s">
        <v>3232</v>
      </c>
      <c r="D3152" s="799" t="str" cm="1">
        <f t="array" aca="1" ref="D3152" ca="1">IFERROR(_xlfn.FORMULATEXT(INDIRECT("'" &amp; Audit_Calc_Auto[[#This Row],[Feuille]] &amp; "'!" &amp; Audit_Calc_Auto[[#This Row],[Cellule]])),"(pas de formule)")</f>
        <v>=SI(N(A28);ARRONDI(SI(OU(B28="";B28=0);0;(D28/B28*C28));2);0)</v>
      </c>
      <c r="E3152" t="str">
        <f ca="1">IF(Audit_Calc_Auto[[#This Row],[Formule actuelle]]="(pas de formule)","SANS FORMULE",IF(Audit_Calc_Auto[[#This Row],[Formule actuelle]]=Audit_Calc_Auto[[#This Row],[Formule attendue]],"OK","MODIFIE"))</f>
        <v>OK</v>
      </c>
    </row>
    <row r="3153" spans="1:5" x14ac:dyDescent="0.25">
      <c r="A3153" s="770" t="s">
        <v>507</v>
      </c>
      <c r="B3153" s="770" t="s">
        <v>578</v>
      </c>
      <c r="C3153" s="772" t="s">
        <v>3233</v>
      </c>
      <c r="D3153" s="799" t="str" cm="1">
        <f t="array" aca="1" ref="D3153" ca="1">IFERROR(_xlfn.FORMULATEXT(INDIRECT("'" &amp; Audit_Calc_Auto[[#This Row],[Feuille]] &amp; "'!" &amp; Audit_Calc_Auto[[#This Row],[Cellule]])),"(pas de formule)")</f>
        <v>=SI($C$8="A RENSEIGNER";"Renseigner cellule C8";SIERREUR(ARRONDI(SI($C$8="NON";0;RECHERCHE(ANNEE(A28);$C$10:K$10;$C$13:K$13)*B28);2);0))</v>
      </c>
      <c r="E3153" t="str">
        <f ca="1">IF(Audit_Calc_Auto[[#This Row],[Formule actuelle]]="(pas de formule)","SANS FORMULE",IF(Audit_Calc_Auto[[#This Row],[Formule actuelle]]=Audit_Calc_Auto[[#This Row],[Formule attendue]],"OK","MODIFIE"))</f>
        <v>OK</v>
      </c>
    </row>
    <row r="3154" spans="1:5" x14ac:dyDescent="0.25">
      <c r="A3154" s="770" t="s">
        <v>507</v>
      </c>
      <c r="B3154" s="770" t="s">
        <v>580</v>
      </c>
      <c r="C3154" s="772" t="s">
        <v>3234</v>
      </c>
      <c r="D3154" s="799" t="str" cm="1">
        <f t="array" aca="1" ref="D3154" ca="1">IFERROR(_xlfn.FORMULATEXT(INDIRECT("'" &amp; Audit_Calc_Auto[[#This Row],[Feuille]] &amp; "'!" &amp; Audit_Calc_Auto[[#This Row],[Cellule]])),"(pas de formule)")</f>
        <v>=SI($C$8="A RENSEIGNER";"Renseigner cellule C8";SI(N(A28);ARRONDI(B28-C28+D28-E28-SI(G28&gt;=0;SI(F28-G28&lt;0;-(F28-G28);0))-H28;2);0))</v>
      </c>
      <c r="E3154" t="str">
        <f ca="1">IF(Audit_Calc_Auto[[#This Row],[Formule actuelle]]="(pas de formule)","SANS FORMULE",IF(Audit_Calc_Auto[[#This Row],[Formule actuelle]]=Audit_Calc_Auto[[#This Row],[Formule attendue]],"OK","MODIFIE"))</f>
        <v>OK</v>
      </c>
    </row>
    <row r="3155" spans="1:5" x14ac:dyDescent="0.25">
      <c r="A3155" s="770" t="s">
        <v>507</v>
      </c>
      <c r="B3155" s="770" t="s">
        <v>583</v>
      </c>
      <c r="C3155" s="772" t="s">
        <v>3235</v>
      </c>
      <c r="D3155" s="799" t="str" cm="1">
        <f t="array" aca="1" ref="D3155" ca="1">IFERROR(_xlfn.FORMULATEXT(INDIRECT("'" &amp; Audit_Calc_Auto[[#This Row],[Feuille]] &amp; "'!" &amp; Audit_Calc_Auto[[#This Row],[Cellule]])),"(pas de formule)")</f>
        <v>=SIERREUR(SI(I28="";"";ARRONDI(SI($K$17="Pourcentage_temps_projet";I28*K28;$I$31/$J$31*K28);2));"")</v>
      </c>
      <c r="E3155" t="str">
        <f ca="1">IF(Audit_Calc_Auto[[#This Row],[Formule actuelle]]="(pas de formule)","SANS FORMULE",IF(Audit_Calc_Auto[[#This Row],[Formule actuelle]]=Audit_Calc_Auto[[#This Row],[Formule attendue]],"OK","MODIFIE"))</f>
        <v>OK</v>
      </c>
    </row>
    <row r="3156" spans="1:5" x14ac:dyDescent="0.25">
      <c r="A3156" s="770" t="s">
        <v>507</v>
      </c>
      <c r="B3156" s="770" t="s">
        <v>591</v>
      </c>
      <c r="C3156" s="772" t="s">
        <v>3236</v>
      </c>
      <c r="D3156" s="799" t="str" cm="1">
        <f t="array" aca="1" ref="D3156" ca="1">IFERROR(_xlfn.FORMULATEXT(INDIRECT("'" &amp; Audit_Calc_Auto[[#This Row],[Feuille]] &amp; "'!" &amp; Audit_Calc_Auto[[#This Row],[Cellule]])),"(pas de formule)")</f>
        <v>=SI(N(A29);ARRONDI(SI(OU(B29="";B29=0);0;(D29/B29*C29));2);0)</v>
      </c>
      <c r="E3156" t="str">
        <f ca="1">IF(Audit_Calc_Auto[[#This Row],[Formule actuelle]]="(pas de formule)","SANS FORMULE",IF(Audit_Calc_Auto[[#This Row],[Formule actuelle]]=Audit_Calc_Auto[[#This Row],[Formule attendue]],"OK","MODIFIE"))</f>
        <v>OK</v>
      </c>
    </row>
    <row r="3157" spans="1:5" x14ac:dyDescent="0.25">
      <c r="A3157" s="770" t="s">
        <v>507</v>
      </c>
      <c r="B3157" s="770" t="s">
        <v>594</v>
      </c>
      <c r="C3157" s="772" t="s">
        <v>3237</v>
      </c>
      <c r="D3157" s="799" t="str" cm="1">
        <f t="array" aca="1" ref="D3157" ca="1">IFERROR(_xlfn.FORMULATEXT(INDIRECT("'" &amp; Audit_Calc_Auto[[#This Row],[Feuille]] &amp; "'!" &amp; Audit_Calc_Auto[[#This Row],[Cellule]])),"(pas de formule)")</f>
        <v>=SI($C$8="A RENSEIGNER";"Renseigner cellule C8";SIERREUR(ARRONDI(SI($C$8="NON";0;RECHERCHE(ANNEE(A29);$C$10:K$10;$C$13:K$13)*B29);2);0))</v>
      </c>
      <c r="E3157" t="str">
        <f ca="1">IF(Audit_Calc_Auto[[#This Row],[Formule actuelle]]="(pas de formule)","SANS FORMULE",IF(Audit_Calc_Auto[[#This Row],[Formule actuelle]]=Audit_Calc_Auto[[#This Row],[Formule attendue]],"OK","MODIFIE"))</f>
        <v>OK</v>
      </c>
    </row>
    <row r="3158" spans="1:5" x14ac:dyDescent="0.25">
      <c r="A3158" s="770" t="s">
        <v>507</v>
      </c>
      <c r="B3158" s="770" t="s">
        <v>596</v>
      </c>
      <c r="C3158" s="772" t="s">
        <v>3238</v>
      </c>
      <c r="D3158" s="799" t="str" cm="1">
        <f t="array" aca="1" ref="D3158" ca="1">IFERROR(_xlfn.FORMULATEXT(INDIRECT("'" &amp; Audit_Calc_Auto[[#This Row],[Feuille]] &amp; "'!" &amp; Audit_Calc_Auto[[#This Row],[Cellule]])),"(pas de formule)")</f>
        <v>=SI($C$8="A RENSEIGNER";"Renseigner cellule C8";SI(N(A29);ARRONDI(B29-C29+D29-E29-SI(G29&gt;=0;SI(F29-G29&lt;0;-(F29-G29);0))-H29;2);0))</v>
      </c>
      <c r="E3158" t="str">
        <f ca="1">IF(Audit_Calc_Auto[[#This Row],[Formule actuelle]]="(pas de formule)","SANS FORMULE",IF(Audit_Calc_Auto[[#This Row],[Formule actuelle]]=Audit_Calc_Auto[[#This Row],[Formule attendue]],"OK","MODIFIE"))</f>
        <v>OK</v>
      </c>
    </row>
    <row r="3159" spans="1:5" x14ac:dyDescent="0.25">
      <c r="A3159" s="770" t="s">
        <v>507</v>
      </c>
      <c r="B3159" s="770" t="s">
        <v>599</v>
      </c>
      <c r="C3159" s="772" t="s">
        <v>3239</v>
      </c>
      <c r="D3159" s="799" t="str" cm="1">
        <f t="array" aca="1" ref="D3159" ca="1">IFERROR(_xlfn.FORMULATEXT(INDIRECT("'" &amp; Audit_Calc_Auto[[#This Row],[Feuille]] &amp; "'!" &amp; Audit_Calc_Auto[[#This Row],[Cellule]])),"(pas de formule)")</f>
        <v>=SIERREUR(SI(I29="";"";ARRONDI(SI($K$17="Pourcentage_temps_projet";I29*K29;$I$31/$J$31*K29);2));"")</v>
      </c>
      <c r="E3159" t="str">
        <f ca="1">IF(Audit_Calc_Auto[[#This Row],[Formule actuelle]]="(pas de formule)","SANS FORMULE",IF(Audit_Calc_Auto[[#This Row],[Formule actuelle]]=Audit_Calc_Auto[[#This Row],[Formule attendue]],"OK","MODIFIE"))</f>
        <v>OK</v>
      </c>
    </row>
    <row r="3160" spans="1:5" x14ac:dyDescent="0.25">
      <c r="A3160" s="770" t="s">
        <v>507</v>
      </c>
      <c r="B3160" s="770" t="s">
        <v>607</v>
      </c>
      <c r="C3160" s="772" t="s">
        <v>3240</v>
      </c>
      <c r="D3160" s="799" t="str" cm="1">
        <f t="array" aca="1" ref="D3160" ca="1">IFERROR(_xlfn.FORMULATEXT(INDIRECT("'" &amp; Audit_Calc_Auto[[#This Row],[Feuille]] &amp; "'!" &amp; Audit_Calc_Auto[[#This Row],[Cellule]])),"(pas de formule)")</f>
        <v>=SI(N(A30);ARRONDI(SI(OU(B30="";B30=0);0;(D30/B30*C30));2);0)</v>
      </c>
      <c r="E3160" t="str">
        <f ca="1">IF(Audit_Calc_Auto[[#This Row],[Formule actuelle]]="(pas de formule)","SANS FORMULE",IF(Audit_Calc_Auto[[#This Row],[Formule actuelle]]=Audit_Calc_Auto[[#This Row],[Formule attendue]],"OK","MODIFIE"))</f>
        <v>OK</v>
      </c>
    </row>
    <row r="3161" spans="1:5" x14ac:dyDescent="0.25">
      <c r="A3161" s="770" t="s">
        <v>507</v>
      </c>
      <c r="B3161" s="770" t="s">
        <v>610</v>
      </c>
      <c r="C3161" s="772" t="s">
        <v>3241</v>
      </c>
      <c r="D3161" s="799" t="str" cm="1">
        <f t="array" aca="1" ref="D3161" ca="1">IFERROR(_xlfn.FORMULATEXT(INDIRECT("'" &amp; Audit_Calc_Auto[[#This Row],[Feuille]] &amp; "'!" &amp; Audit_Calc_Auto[[#This Row],[Cellule]])),"(pas de formule)")</f>
        <v>=SI($C$8="A RENSEIGNER";"Renseigner cellule C8";SIERREUR(ARRONDI(SI($C$8="NON";0;RECHERCHE(ANNEE(A30);$C$10:K$10;$C$13:K$13)*B30);2);0))</v>
      </c>
      <c r="E3161" t="str">
        <f ca="1">IF(Audit_Calc_Auto[[#This Row],[Formule actuelle]]="(pas de formule)","SANS FORMULE",IF(Audit_Calc_Auto[[#This Row],[Formule actuelle]]=Audit_Calc_Auto[[#This Row],[Formule attendue]],"OK","MODIFIE"))</f>
        <v>OK</v>
      </c>
    </row>
    <row r="3162" spans="1:5" x14ac:dyDescent="0.25">
      <c r="A3162" s="770" t="s">
        <v>507</v>
      </c>
      <c r="B3162" s="770" t="s">
        <v>612</v>
      </c>
      <c r="C3162" s="772" t="s">
        <v>3242</v>
      </c>
      <c r="D3162" s="799" t="str" cm="1">
        <f t="array" aca="1" ref="D3162" ca="1">IFERROR(_xlfn.FORMULATEXT(INDIRECT("'" &amp; Audit_Calc_Auto[[#This Row],[Feuille]] &amp; "'!" &amp; Audit_Calc_Auto[[#This Row],[Cellule]])),"(pas de formule)")</f>
        <v>=SI($C$8="A RENSEIGNER";"Renseigner cellule C8";SI(N(A30);ARRONDI(B30-C30+D30-E30-SI(G30&gt;=0;SI(F30-G30&lt;0;-(F30-G30);0))-H30;2);0))</v>
      </c>
      <c r="E3162" t="str">
        <f ca="1">IF(Audit_Calc_Auto[[#This Row],[Formule actuelle]]="(pas de formule)","SANS FORMULE",IF(Audit_Calc_Auto[[#This Row],[Formule actuelle]]=Audit_Calc_Auto[[#This Row],[Formule attendue]],"OK","MODIFIE"))</f>
        <v>OK</v>
      </c>
    </row>
    <row r="3163" spans="1:5" x14ac:dyDescent="0.25">
      <c r="A3163" s="770" t="s">
        <v>507</v>
      </c>
      <c r="B3163" s="770" t="s">
        <v>615</v>
      </c>
      <c r="C3163" s="772" t="s">
        <v>3243</v>
      </c>
      <c r="D3163" s="799" t="str" cm="1">
        <f t="array" aca="1" ref="D3163" ca="1">IFERROR(_xlfn.FORMULATEXT(INDIRECT("'" &amp; Audit_Calc_Auto[[#This Row],[Feuille]] &amp; "'!" &amp; Audit_Calc_Auto[[#This Row],[Cellule]])),"(pas de formule)")</f>
        <v>=SIERREUR(SI(I30="";"";ARRONDI(SI($K$17="Pourcentage_temps_projet";I30*K30;$I$31/$J$31*K30);2));"")</v>
      </c>
      <c r="E3163" t="str">
        <f ca="1">IF(Audit_Calc_Auto[[#This Row],[Formule actuelle]]="(pas de formule)","SANS FORMULE",IF(Audit_Calc_Auto[[#This Row],[Formule actuelle]]=Audit_Calc_Auto[[#This Row],[Formule attendue]],"OK","MODIFIE"))</f>
        <v>OK</v>
      </c>
    </row>
    <row r="3164" spans="1:5" x14ac:dyDescent="0.25">
      <c r="A3164" s="770" t="s">
        <v>507</v>
      </c>
      <c r="B3164" s="770" t="s">
        <v>621</v>
      </c>
      <c r="C3164" s="772" t="s">
        <v>3244</v>
      </c>
      <c r="D3164" s="799" t="str" cm="1">
        <f t="array" aca="1" ref="D3164" ca="1">IFERROR(_xlfn.FORMULATEXT(INDIRECT("'" &amp; Audit_Calc_Auto[[#This Row],[Feuille]] &amp; "'!" &amp; Audit_Calc_Auto[[#This Row],[Cellule]])),"(pas de formule)")</f>
        <v>=SOMME(B18:B30)</v>
      </c>
      <c r="E3164" t="str">
        <f ca="1">IF(Audit_Calc_Auto[[#This Row],[Formule actuelle]]="(pas de formule)","SANS FORMULE",IF(Audit_Calc_Auto[[#This Row],[Formule actuelle]]=Audit_Calc_Auto[[#This Row],[Formule attendue]],"OK","MODIFIE"))</f>
        <v>OK</v>
      </c>
    </row>
    <row r="3165" spans="1:5" x14ac:dyDescent="0.25">
      <c r="A3165" s="770" t="s">
        <v>507</v>
      </c>
      <c r="B3165" s="770" t="s">
        <v>1970</v>
      </c>
      <c r="C3165" s="772" t="s">
        <v>3245</v>
      </c>
      <c r="D3165" s="799" t="str" cm="1">
        <f t="array" aca="1" ref="D3165" ca="1">IFERROR(_xlfn.FORMULATEXT(INDIRECT("'" &amp; Audit_Calc_Auto[[#This Row],[Feuille]] &amp; "'!" &amp; Audit_Calc_Auto[[#This Row],[Cellule]])),"(pas de formule)")</f>
        <v>=SOMME(C18:C30)</v>
      </c>
      <c r="E3165" t="str">
        <f ca="1">IF(Audit_Calc_Auto[[#This Row],[Formule actuelle]]="(pas de formule)","SANS FORMULE",IF(Audit_Calc_Auto[[#This Row],[Formule actuelle]]=Audit_Calc_Auto[[#This Row],[Formule attendue]],"OK","MODIFIE"))</f>
        <v>OK</v>
      </c>
    </row>
    <row r="3166" spans="1:5" x14ac:dyDescent="0.25">
      <c r="A3166" s="770" t="s">
        <v>507</v>
      </c>
      <c r="B3166" s="770" t="s">
        <v>622</v>
      </c>
      <c r="C3166" s="772" t="s">
        <v>3246</v>
      </c>
      <c r="D3166" s="799" t="str" cm="1">
        <f t="array" aca="1" ref="D3166" ca="1">IFERROR(_xlfn.FORMULATEXT(INDIRECT("'" &amp; Audit_Calc_Auto[[#This Row],[Feuille]] &amp; "'!" &amp; Audit_Calc_Auto[[#This Row],[Cellule]])),"(pas de formule)")</f>
        <v>=SOMME(D18:D30)</v>
      </c>
      <c r="E3166" t="str">
        <f ca="1">IF(Audit_Calc_Auto[[#This Row],[Formule actuelle]]="(pas de formule)","SANS FORMULE",IF(Audit_Calc_Auto[[#This Row],[Formule actuelle]]=Audit_Calc_Auto[[#This Row],[Formule attendue]],"OK","MODIFIE"))</f>
        <v>OK</v>
      </c>
    </row>
    <row r="3167" spans="1:5" x14ac:dyDescent="0.25">
      <c r="A3167" s="770" t="s">
        <v>507</v>
      </c>
      <c r="B3167" s="770" t="s">
        <v>623</v>
      </c>
      <c r="C3167" s="772" t="s">
        <v>3247</v>
      </c>
      <c r="D3167" s="799" t="str" cm="1">
        <f t="array" aca="1" ref="D3167" ca="1">IFERROR(_xlfn.FORMULATEXT(INDIRECT("'" &amp; Audit_Calc_Auto[[#This Row],[Feuille]] &amp; "'!" &amp; Audit_Calc_Auto[[#This Row],[Cellule]])),"(pas de formule)")</f>
        <v>=SOMME(E18:E30)</v>
      </c>
      <c r="E3167" t="str">
        <f ca="1">IF(Audit_Calc_Auto[[#This Row],[Formule actuelle]]="(pas de formule)","SANS FORMULE",IF(Audit_Calc_Auto[[#This Row],[Formule actuelle]]=Audit_Calc_Auto[[#This Row],[Formule attendue]],"OK","MODIFIE"))</f>
        <v>OK</v>
      </c>
    </row>
    <row r="3168" spans="1:5" x14ac:dyDescent="0.25">
      <c r="A3168" s="770" t="s">
        <v>507</v>
      </c>
      <c r="B3168" s="770" t="s">
        <v>625</v>
      </c>
      <c r="C3168" s="772" t="s">
        <v>3248</v>
      </c>
      <c r="D3168" s="799" t="str" cm="1">
        <f t="array" aca="1" ref="D3168" ca="1">IFERROR(_xlfn.FORMULATEXT(INDIRECT("'" &amp; Audit_Calc_Auto[[#This Row],[Feuille]] &amp; "'!" &amp; Audit_Calc_Auto[[#This Row],[Cellule]])),"(pas de formule)")</f>
        <v>=SOMME(F18:F30)</v>
      </c>
      <c r="E3168" t="str">
        <f ca="1">IF(Audit_Calc_Auto[[#This Row],[Formule actuelle]]="(pas de formule)","SANS FORMULE",IF(Audit_Calc_Auto[[#This Row],[Formule actuelle]]=Audit_Calc_Auto[[#This Row],[Formule attendue]],"OK","MODIFIE"))</f>
        <v>OK</v>
      </c>
    </row>
    <row r="3169" spans="1:5" x14ac:dyDescent="0.25">
      <c r="A3169" s="770" t="s">
        <v>507</v>
      </c>
      <c r="B3169" s="770" t="s">
        <v>2109</v>
      </c>
      <c r="C3169" s="772" t="s">
        <v>3249</v>
      </c>
      <c r="D3169" s="799" t="str" cm="1">
        <f t="array" aca="1" ref="D3169" ca="1">IFERROR(_xlfn.FORMULATEXT(INDIRECT("'" &amp; Audit_Calc_Auto[[#This Row],[Feuille]] &amp; "'!" &amp; Audit_Calc_Auto[[#This Row],[Cellule]])),"(pas de formule)")</f>
        <v>=SOMME(G18:G30)</v>
      </c>
      <c r="E3169" t="str">
        <f ca="1">IF(Audit_Calc_Auto[[#This Row],[Formule actuelle]]="(pas de formule)","SANS FORMULE",IF(Audit_Calc_Auto[[#This Row],[Formule actuelle]]=Audit_Calc_Auto[[#This Row],[Formule attendue]],"OK","MODIFIE"))</f>
        <v>OK</v>
      </c>
    </row>
    <row r="3170" spans="1:5" x14ac:dyDescent="0.25">
      <c r="A3170" s="770" t="s">
        <v>507</v>
      </c>
      <c r="B3170" s="770" t="s">
        <v>626</v>
      </c>
      <c r="C3170" s="772" t="s">
        <v>3250</v>
      </c>
      <c r="D3170" s="799" t="str" cm="1">
        <f t="array" aca="1" ref="D3170" ca="1">IFERROR(_xlfn.FORMULATEXT(INDIRECT("'" &amp; Audit_Calc_Auto[[#This Row],[Feuille]] &amp; "'!" &amp; Audit_Calc_Auto[[#This Row],[Cellule]])),"(pas de formule)")</f>
        <v>=SOMME(H18:H30)</v>
      </c>
      <c r="E3170" t="str">
        <f ca="1">IF(Audit_Calc_Auto[[#This Row],[Formule actuelle]]="(pas de formule)","SANS FORMULE",IF(Audit_Calc_Auto[[#This Row],[Formule actuelle]]=Audit_Calc_Auto[[#This Row],[Formule attendue]],"OK","MODIFIE"))</f>
        <v>OK</v>
      </c>
    </row>
    <row r="3171" spans="1:5" x14ac:dyDescent="0.25">
      <c r="A3171" s="770" t="s">
        <v>507</v>
      </c>
      <c r="B3171" s="770" t="s">
        <v>628</v>
      </c>
      <c r="C3171" s="772" t="s">
        <v>3251</v>
      </c>
      <c r="D3171" s="799" t="str" cm="1">
        <f t="array" aca="1" ref="D3171" ca="1">IFERROR(_xlfn.FORMULATEXT(INDIRECT("'" &amp; Audit_Calc_Auto[[#This Row],[Feuille]] &amp; "'!" &amp; Audit_Calc_Auto[[#This Row],[Cellule]])),"(pas de formule)")</f>
        <v>=SOMME(I18:I30)</v>
      </c>
      <c r="E3171" t="str">
        <f ca="1">IF(Audit_Calc_Auto[[#This Row],[Formule actuelle]]="(pas de formule)","SANS FORMULE",IF(Audit_Calc_Auto[[#This Row],[Formule actuelle]]=Audit_Calc_Auto[[#This Row],[Formule attendue]],"OK","MODIFIE"))</f>
        <v>OK</v>
      </c>
    </row>
    <row r="3172" spans="1:5" x14ac:dyDescent="0.25">
      <c r="A3172" s="770" t="s">
        <v>507</v>
      </c>
      <c r="B3172" s="770" t="s">
        <v>629</v>
      </c>
      <c r="C3172" s="772" t="s">
        <v>3252</v>
      </c>
      <c r="D3172" s="799" t="str" cm="1">
        <f t="array" aca="1" ref="D3172" ca="1">IFERROR(_xlfn.FORMULATEXT(INDIRECT("'" &amp; Audit_Calc_Auto[[#This Row],[Feuille]] &amp; "'!" &amp; Audit_Calc_Auto[[#This Row],[Cellule]])),"(pas de formule)")</f>
        <v>=SI(K17="Jours_projet";218/12*NB.SI(I18:I30;"&gt;"&amp;0);ARRONDI((1607/12*NB.SI(I18:I30;"&gt;"&amp;0));2))</v>
      </c>
      <c r="E3172" t="str">
        <f ca="1">IF(Audit_Calc_Auto[[#This Row],[Formule actuelle]]="(pas de formule)","SANS FORMULE",IF(Audit_Calc_Auto[[#This Row],[Formule actuelle]]=Audit_Calc_Auto[[#This Row],[Formule attendue]],"OK","MODIFIE"))</f>
        <v>OK</v>
      </c>
    </row>
    <row r="3173" spans="1:5" x14ac:dyDescent="0.25">
      <c r="A3173" s="770" t="s">
        <v>507</v>
      </c>
      <c r="B3173" s="770" t="s">
        <v>631</v>
      </c>
      <c r="C3173" s="772" t="s">
        <v>3253</v>
      </c>
      <c r="D3173" s="799" t="str" cm="1">
        <f t="array" aca="1" ref="D3173" ca="1">IFERROR(_xlfn.FORMULATEXT(INDIRECT("'" &amp; Audit_Calc_Auto[[#This Row],[Feuille]] &amp; "'!" &amp; Audit_Calc_Auto[[#This Row],[Cellule]])),"(pas de formule)")</f>
        <v>=MAX(0;SOMME(L18:L30))</v>
      </c>
      <c r="E3173" t="str">
        <f ca="1">IF(Audit_Calc_Auto[[#This Row],[Formule actuelle]]="(pas de formule)","SANS FORMULE",IF(Audit_Calc_Auto[[#This Row],[Formule actuelle]]=Audit_Calc_Auto[[#This Row],[Formule attendue]],"OK","MODIFIE"))</f>
        <v>OK</v>
      </c>
    </row>
    <row r="3174" spans="1:5" x14ac:dyDescent="0.25">
      <c r="A3174" s="770" t="s">
        <v>507</v>
      </c>
      <c r="B3174" s="770" t="s">
        <v>2110</v>
      </c>
      <c r="C3174" s="772" t="s">
        <v>3254</v>
      </c>
      <c r="D3174" s="799" t="str" cm="1">
        <f t="array" aca="1" ref="D3174" ca="1">IFERROR(_xlfn.FORMULATEXT(INDIRECT("'" &amp; Audit_Calc_Auto[[#This Row],[Feuille]] &amp; "'!" &amp; Audit_Calc_Auto[[#This Row],[Cellule]])),"(pas de formule)")</f>
        <v>=SI(MIN(M18:M30)&lt;1/1/2014;"";MIN(M18:M30))</v>
      </c>
      <c r="E3174" t="str">
        <f ca="1">IF(Audit_Calc_Auto[[#This Row],[Formule actuelle]]="(pas de formule)","SANS FORMULE",IF(Audit_Calc_Auto[[#This Row],[Formule actuelle]]=Audit_Calc_Auto[[#This Row],[Formule attendue]],"OK","MODIFIE"))</f>
        <v>OK</v>
      </c>
    </row>
    <row r="3175" spans="1:5" x14ac:dyDescent="0.25">
      <c r="A3175" s="770" t="s">
        <v>507</v>
      </c>
      <c r="B3175" s="770" t="s">
        <v>2111</v>
      </c>
      <c r="C3175" s="772" t="s">
        <v>3255</v>
      </c>
      <c r="D3175" s="799" t="str" cm="1">
        <f t="array" aca="1" ref="D3175" ca="1">IFERROR(_xlfn.FORMULATEXT(INDIRECT("'" &amp; Audit_Calc_Auto[[#This Row],[Feuille]] &amp; "'!" &amp; Audit_Calc_Auto[[#This Row],[Cellule]])),"(pas de formule)")</f>
        <v>=SI(MAX(N17:N29)&lt;1/1/2014;"";MAX(N17:N29))</v>
      </c>
      <c r="E3175" t="str">
        <f ca="1">IF(Audit_Calc_Auto[[#This Row],[Formule actuelle]]="(pas de formule)","SANS FORMULE",IF(Audit_Calc_Auto[[#This Row],[Formule actuelle]]=Audit_Calc_Auto[[#This Row],[Formule attendue]],"OK","MODIFIE"))</f>
        <v>OK</v>
      </c>
    </row>
    <row r="3176" spans="1:5" x14ac:dyDescent="0.25">
      <c r="A3176" s="770" t="s">
        <v>507</v>
      </c>
      <c r="B3176" s="770" t="s">
        <v>644</v>
      </c>
      <c r="C3176" s="772" t="s">
        <v>3256</v>
      </c>
      <c r="D3176" s="799" t="str" cm="1">
        <f t="array" aca="1" ref="D3176"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3176" t="str">
        <f ca="1">IF(Audit_Calc_Auto[[#This Row],[Formule actuelle]]="(pas de formule)","SANS FORMULE",IF(Audit_Calc_Auto[[#This Row],[Formule actuelle]]=Audit_Calc_Auto[[#This Row],[Formule attendue]],"OK","MODIFIE"))</f>
        <v>OK</v>
      </c>
    </row>
    <row r="3177" spans="1:5" x14ac:dyDescent="0.25">
      <c r="A3177" s="770" t="s">
        <v>507</v>
      </c>
      <c r="B3177" s="770" t="s">
        <v>645</v>
      </c>
      <c r="C3177" s="772" t="s">
        <v>3257</v>
      </c>
      <c r="D3177" s="799" t="str" cm="1">
        <f t="array" aca="1" ref="D3177"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3177" t="str">
        <f ca="1">IF(Audit_Calc_Auto[[#This Row],[Formule actuelle]]="(pas de formule)","SANS FORMULE",IF(Audit_Calc_Auto[[#This Row],[Formule actuelle]]=Audit_Calc_Auto[[#This Row],[Formule attendue]],"OK","MODIFIE"))</f>
        <v>OK</v>
      </c>
    </row>
    <row r="3178" spans="1:5" x14ac:dyDescent="0.25">
      <c r="A3178" s="770" t="s">
        <v>507</v>
      </c>
      <c r="B3178" s="770" t="s">
        <v>646</v>
      </c>
      <c r="C3178" s="772" t="s">
        <v>3258</v>
      </c>
      <c r="D3178" s="799" t="str" cm="1">
        <f t="array" aca="1" ref="D3178" ca="1">IFERROR(_xlfn.FORMULATEXT(INDIRECT("'" &amp; Audit_Calc_Auto[[#This Row],[Feuille]] &amp; "'!" &amp; Audit_Calc_Auto[[#This Row],[Cellule]])),"(pas de formule)")</f>
        <v>=SI(K31&lt;&gt;0;"Ci-dessus IJSS à déduire des dépenses retenues sur le projet";"**Se référer à l'onglet NOTICE EXPLICATIVE pour vous aider")</v>
      </c>
      <c r="E3178" t="str">
        <f ca="1">IF(Audit_Calc_Auto[[#This Row],[Formule actuelle]]="(pas de formule)","SANS FORMULE",IF(Audit_Calc_Auto[[#This Row],[Formule actuelle]]=Audit_Calc_Auto[[#This Row],[Formule attendue]],"OK","MODIFIE"))</f>
        <v>OK</v>
      </c>
    </row>
    <row r="3179" spans="1:5" x14ac:dyDescent="0.25">
      <c r="A3179" s="770" t="s">
        <v>507</v>
      </c>
      <c r="B3179" s="770" t="s">
        <v>668</v>
      </c>
      <c r="C3179" s="772" t="s">
        <v>2089</v>
      </c>
      <c r="D3179" s="799" t="str" cm="1">
        <f t="array" aca="1" ref="D3179" ca="1">IFERROR(_xlfn.FORMULATEXT(INDIRECT("'" &amp; Audit_Calc_Auto[[#This Row],[Feuille]] &amp; "'!" &amp; Audit_Calc_Auto[[#This Row],[Cellule]])),"(pas de formule)")</f>
        <v>='Etat récapitulatif des dépenses'!$D$4</v>
      </c>
      <c r="E3179" t="str">
        <f ca="1">IF(Audit_Calc_Auto[[#This Row],[Formule actuelle]]="(pas de formule)","SANS FORMULE",IF(Audit_Calc_Auto[[#This Row],[Formule actuelle]]=Audit_Calc_Auto[[#This Row],[Formule attendue]],"OK","MODIFIE"))</f>
        <v>OK</v>
      </c>
    </row>
    <row r="3180" spans="1:5" x14ac:dyDescent="0.25">
      <c r="A3180" s="770" t="s">
        <v>507</v>
      </c>
      <c r="B3180" s="770" t="s">
        <v>669</v>
      </c>
      <c r="C3180" s="772" t="s">
        <v>2091</v>
      </c>
      <c r="D3180" s="799" t="str" cm="1">
        <f t="array" aca="1" ref="D3180" ca="1">IFERROR(_xlfn.FORMULATEXT(INDIRECT("'" &amp; Audit_Calc_Auto[[#This Row],[Feuille]] &amp; "'!" &amp; Audit_Calc_Auto[[#This Row],[Cellule]])),"(pas de formule)")</f>
        <v>='Etat récapitulatif des dépenses'!$J$3</v>
      </c>
      <c r="E3180" t="str">
        <f ca="1">IF(Audit_Calc_Auto[[#This Row],[Formule actuelle]]="(pas de formule)","SANS FORMULE",IF(Audit_Calc_Auto[[#This Row],[Formule actuelle]]=Audit_Calc_Auto[[#This Row],[Formule attendue]],"OK","MODIFIE"))</f>
        <v>OK</v>
      </c>
    </row>
    <row r="3181" spans="1:5" x14ac:dyDescent="0.25">
      <c r="A3181" s="770" t="s">
        <v>507</v>
      </c>
      <c r="B3181" s="770" t="s">
        <v>2114</v>
      </c>
      <c r="C3181" s="772" t="s">
        <v>2115</v>
      </c>
      <c r="D3181" s="799" t="str" cm="1">
        <f t="array" aca="1" ref="D3181" ca="1">IFERROR(_xlfn.FORMULATEXT(INDIRECT("'" &amp; Audit_Calc_Auto[[#This Row],[Feuille]] &amp; "'!" &amp; Audit_Calc_Auto[[#This Row],[Cellule]])),"(pas de formule)")</f>
        <v>=A35</v>
      </c>
      <c r="E3181" t="str">
        <f ca="1">IF(Audit_Calc_Auto[[#This Row],[Formule actuelle]]="(pas de formule)","SANS FORMULE",IF(Audit_Calc_Auto[[#This Row],[Formule actuelle]]=Audit_Calc_Auto[[#This Row],[Formule attendue]],"OK","MODIFIE"))</f>
        <v>OK</v>
      </c>
    </row>
    <row r="3182" spans="1:5" x14ac:dyDescent="0.25">
      <c r="A3182" s="770" t="s">
        <v>507</v>
      </c>
      <c r="B3182" s="770" t="s">
        <v>735</v>
      </c>
      <c r="C3182" s="772" t="s">
        <v>3259</v>
      </c>
      <c r="D3182" s="799" t="str" cm="1">
        <f t="array" aca="1" ref="D3182" ca="1">IFERROR(_xlfn.FORMULATEXT(INDIRECT("'" &amp; Audit_Calc_Auto[[#This Row],[Feuille]] &amp; "'!" &amp; Audit_Calc_Auto[[#This Row],[Cellule]])),"(pas de formule)")</f>
        <v>=SI(N(A38);ARRONDI(SI(OU(B38="";B38=0);0;(D38/B38*C38));2);0)</v>
      </c>
      <c r="E3182" t="str">
        <f ca="1">IF(Audit_Calc_Auto[[#This Row],[Formule actuelle]]="(pas de formule)","SANS FORMULE",IF(Audit_Calc_Auto[[#This Row],[Formule actuelle]]=Audit_Calc_Auto[[#This Row],[Formule attendue]],"OK","MODIFIE"))</f>
        <v>OK</v>
      </c>
    </row>
    <row r="3183" spans="1:5" x14ac:dyDescent="0.25">
      <c r="A3183" s="770" t="s">
        <v>507</v>
      </c>
      <c r="B3183" s="770" t="s">
        <v>738</v>
      </c>
      <c r="C3183" s="772" t="s">
        <v>3260</v>
      </c>
      <c r="D3183" s="799" t="str" cm="1">
        <f t="array" aca="1" ref="D3183" ca="1">IFERROR(_xlfn.FORMULATEXT(INDIRECT("'" &amp; Audit_Calc_Auto[[#This Row],[Feuille]] &amp; "'!" &amp; Audit_Calc_Auto[[#This Row],[Cellule]])),"(pas de formule)")</f>
        <v>=SI($C$8="A RENSEIGNER";"Renseigner cellule C8";SIERREUR(ARRONDI(SI($C$8="NON";0;RECHERCHE(ANNEE(A38);$C$10:K$10;$C$13:K$13)*B38);2);0))</v>
      </c>
      <c r="E3183" t="str">
        <f ca="1">IF(Audit_Calc_Auto[[#This Row],[Formule actuelle]]="(pas de formule)","SANS FORMULE",IF(Audit_Calc_Auto[[#This Row],[Formule actuelle]]=Audit_Calc_Auto[[#This Row],[Formule attendue]],"OK","MODIFIE"))</f>
        <v>OK</v>
      </c>
    </row>
    <row r="3184" spans="1:5" x14ac:dyDescent="0.25">
      <c r="A3184" s="770" t="s">
        <v>507</v>
      </c>
      <c r="B3184" s="770" t="s">
        <v>740</v>
      </c>
      <c r="C3184" s="772" t="s">
        <v>3261</v>
      </c>
      <c r="D3184" s="799" t="str" cm="1">
        <f t="array" aca="1" ref="D3184" ca="1">IFERROR(_xlfn.FORMULATEXT(INDIRECT("'" &amp; Audit_Calc_Auto[[#This Row],[Feuille]] &amp; "'!" &amp; Audit_Calc_Auto[[#This Row],[Cellule]])),"(pas de formule)")</f>
        <v>=SI($C$8="A RENSEIGNER";"Renseigner cellule C8";SI(N(A38);ARRONDI(B38-C38+D38-E38-SI(G38&gt;=0;SI(F38-G38&lt;0;-(F38-G38);0))-H38;2);0))</v>
      </c>
      <c r="E3184" t="str">
        <f ca="1">IF(Audit_Calc_Auto[[#This Row],[Formule actuelle]]="(pas de formule)","SANS FORMULE",IF(Audit_Calc_Auto[[#This Row],[Formule actuelle]]=Audit_Calc_Auto[[#This Row],[Formule attendue]],"OK","MODIFIE"))</f>
        <v>OK</v>
      </c>
    </row>
    <row r="3185" spans="1:5" x14ac:dyDescent="0.25">
      <c r="A3185" s="770" t="s">
        <v>507</v>
      </c>
      <c r="B3185" s="770" t="s">
        <v>743</v>
      </c>
      <c r="C3185" s="772" t="s">
        <v>3262</v>
      </c>
      <c r="D3185" s="799" t="str" cm="1">
        <f t="array" aca="1" ref="D3185" ca="1">IFERROR(_xlfn.FORMULATEXT(INDIRECT("'" &amp; Audit_Calc_Auto[[#This Row],[Feuille]] &amp; "'!" &amp; Audit_Calc_Auto[[#This Row],[Cellule]])),"(pas de formule)")</f>
        <v>=SIERREUR(SI(I38="";"";ARRONDI(SI($K$37="Pourcentage_temps_projet";I38*K38;$I$51/$J$51*K38);2));"")</v>
      </c>
      <c r="E3185" t="str">
        <f ca="1">IF(Audit_Calc_Auto[[#This Row],[Formule actuelle]]="(pas de formule)","SANS FORMULE",IF(Audit_Calc_Auto[[#This Row],[Formule actuelle]]=Audit_Calc_Auto[[#This Row],[Formule attendue]],"OK","MODIFIE"))</f>
        <v>OK</v>
      </c>
    </row>
    <row r="3186" spans="1:5" x14ac:dyDescent="0.25">
      <c r="A3186" s="770" t="s">
        <v>507</v>
      </c>
      <c r="B3186" s="770" t="s">
        <v>751</v>
      </c>
      <c r="C3186" s="772" t="s">
        <v>3263</v>
      </c>
      <c r="D3186" s="799" t="str" cm="1">
        <f t="array" aca="1" ref="D3186" ca="1">IFERROR(_xlfn.FORMULATEXT(INDIRECT("'" &amp; Audit_Calc_Auto[[#This Row],[Feuille]] &amp; "'!" &amp; Audit_Calc_Auto[[#This Row],[Cellule]])),"(pas de formule)")</f>
        <v>=SI(N(A39);ARRONDI(SI(OU(B39="";B39=0);0;(D39/B39*C39));2);0)</v>
      </c>
      <c r="E3186" t="str">
        <f ca="1">IF(Audit_Calc_Auto[[#This Row],[Formule actuelle]]="(pas de formule)","SANS FORMULE",IF(Audit_Calc_Auto[[#This Row],[Formule actuelle]]=Audit_Calc_Auto[[#This Row],[Formule attendue]],"OK","MODIFIE"))</f>
        <v>OK</v>
      </c>
    </row>
    <row r="3187" spans="1:5" x14ac:dyDescent="0.25">
      <c r="A3187" s="770" t="s">
        <v>507</v>
      </c>
      <c r="B3187" s="770" t="s">
        <v>754</v>
      </c>
      <c r="C3187" s="772" t="s">
        <v>3264</v>
      </c>
      <c r="D3187" s="799" t="str" cm="1">
        <f t="array" aca="1" ref="D3187" ca="1">IFERROR(_xlfn.FORMULATEXT(INDIRECT("'" &amp; Audit_Calc_Auto[[#This Row],[Feuille]] &amp; "'!" &amp; Audit_Calc_Auto[[#This Row],[Cellule]])),"(pas de formule)")</f>
        <v>=SI($C$8="A RENSEIGNER";"Renseigner cellule C8";SIERREUR(ARRONDI(SI($C$8="NON";0;RECHERCHE(ANNEE(A39);$C$10:K$10;$C$13:K$13)*B39);2);0))</v>
      </c>
      <c r="E3187" t="str">
        <f ca="1">IF(Audit_Calc_Auto[[#This Row],[Formule actuelle]]="(pas de formule)","SANS FORMULE",IF(Audit_Calc_Auto[[#This Row],[Formule actuelle]]=Audit_Calc_Auto[[#This Row],[Formule attendue]],"OK","MODIFIE"))</f>
        <v>OK</v>
      </c>
    </row>
    <row r="3188" spans="1:5" x14ac:dyDescent="0.25">
      <c r="A3188" s="770" t="s">
        <v>507</v>
      </c>
      <c r="B3188" s="770" t="s">
        <v>756</v>
      </c>
      <c r="C3188" s="772" t="s">
        <v>3265</v>
      </c>
      <c r="D3188" s="799" t="str" cm="1">
        <f t="array" aca="1" ref="D3188" ca="1">IFERROR(_xlfn.FORMULATEXT(INDIRECT("'" &amp; Audit_Calc_Auto[[#This Row],[Feuille]] &amp; "'!" &amp; Audit_Calc_Auto[[#This Row],[Cellule]])),"(pas de formule)")</f>
        <v>=SI($C$8="A RENSEIGNER";"Renseigner cellule C8";SI(N(A39);ARRONDI(B39-C39+D39-E39-SI(G39&gt;=0;SI(F39-G39&lt;0;-(F39-G39);0))-H39;2);0))</v>
      </c>
      <c r="E3188" t="str">
        <f ca="1">IF(Audit_Calc_Auto[[#This Row],[Formule actuelle]]="(pas de formule)","SANS FORMULE",IF(Audit_Calc_Auto[[#This Row],[Formule actuelle]]=Audit_Calc_Auto[[#This Row],[Formule attendue]],"OK","MODIFIE"))</f>
        <v>OK</v>
      </c>
    </row>
    <row r="3189" spans="1:5" x14ac:dyDescent="0.25">
      <c r="A3189" s="770" t="s">
        <v>507</v>
      </c>
      <c r="B3189" s="770" t="s">
        <v>759</v>
      </c>
      <c r="C3189" s="772" t="s">
        <v>3266</v>
      </c>
      <c r="D3189" s="799" t="str" cm="1">
        <f t="array" aca="1" ref="D3189" ca="1">IFERROR(_xlfn.FORMULATEXT(INDIRECT("'" &amp; Audit_Calc_Auto[[#This Row],[Feuille]] &amp; "'!" &amp; Audit_Calc_Auto[[#This Row],[Cellule]])),"(pas de formule)")</f>
        <v>=SIERREUR(SI(I39="";"";ARRONDI(SI($K$37="Pourcentage_temps_projet";I39*K39;$I$51/$J$51*K39);2));"")</v>
      </c>
      <c r="E3189" t="str">
        <f ca="1">IF(Audit_Calc_Auto[[#This Row],[Formule actuelle]]="(pas de formule)","SANS FORMULE",IF(Audit_Calc_Auto[[#This Row],[Formule actuelle]]=Audit_Calc_Auto[[#This Row],[Formule attendue]],"OK","MODIFIE"))</f>
        <v>OK</v>
      </c>
    </row>
    <row r="3190" spans="1:5" x14ac:dyDescent="0.25">
      <c r="A3190" s="770" t="s">
        <v>507</v>
      </c>
      <c r="B3190" s="770" t="s">
        <v>767</v>
      </c>
      <c r="C3190" s="772" t="s">
        <v>3267</v>
      </c>
      <c r="D3190" s="799" t="str" cm="1">
        <f t="array" aca="1" ref="D3190" ca="1">IFERROR(_xlfn.FORMULATEXT(INDIRECT("'" &amp; Audit_Calc_Auto[[#This Row],[Feuille]] &amp; "'!" &amp; Audit_Calc_Auto[[#This Row],[Cellule]])),"(pas de formule)")</f>
        <v>=SI(N(A40);ARRONDI(SI(OU(B40="";B40=0);0;(D40/B40*C40));2);0)</v>
      </c>
      <c r="E3190" t="str">
        <f ca="1">IF(Audit_Calc_Auto[[#This Row],[Formule actuelle]]="(pas de formule)","SANS FORMULE",IF(Audit_Calc_Auto[[#This Row],[Formule actuelle]]=Audit_Calc_Auto[[#This Row],[Formule attendue]],"OK","MODIFIE"))</f>
        <v>OK</v>
      </c>
    </row>
    <row r="3191" spans="1:5" x14ac:dyDescent="0.25">
      <c r="A3191" s="770" t="s">
        <v>507</v>
      </c>
      <c r="B3191" s="770" t="s">
        <v>770</v>
      </c>
      <c r="C3191" s="772" t="s">
        <v>3268</v>
      </c>
      <c r="D3191" s="799" t="str" cm="1">
        <f t="array" aca="1" ref="D3191" ca="1">IFERROR(_xlfn.FORMULATEXT(INDIRECT("'" &amp; Audit_Calc_Auto[[#This Row],[Feuille]] &amp; "'!" &amp; Audit_Calc_Auto[[#This Row],[Cellule]])),"(pas de formule)")</f>
        <v>=SI($C$8="A RENSEIGNER";"Renseigner cellule C8";SIERREUR(ARRONDI(SI($C$8="NON";0;RECHERCHE(ANNEE(A40);$C$10:K$10;$C$13:K$13)*B40);2);0))</v>
      </c>
      <c r="E3191" t="str">
        <f ca="1">IF(Audit_Calc_Auto[[#This Row],[Formule actuelle]]="(pas de formule)","SANS FORMULE",IF(Audit_Calc_Auto[[#This Row],[Formule actuelle]]=Audit_Calc_Auto[[#This Row],[Formule attendue]],"OK","MODIFIE"))</f>
        <v>OK</v>
      </c>
    </row>
    <row r="3192" spans="1:5" x14ac:dyDescent="0.25">
      <c r="A3192" s="770" t="s">
        <v>507</v>
      </c>
      <c r="B3192" s="770" t="s">
        <v>772</v>
      </c>
      <c r="C3192" s="772" t="s">
        <v>3269</v>
      </c>
      <c r="D3192" s="799" t="str" cm="1">
        <f t="array" aca="1" ref="D3192" ca="1">IFERROR(_xlfn.FORMULATEXT(INDIRECT("'" &amp; Audit_Calc_Auto[[#This Row],[Feuille]] &amp; "'!" &amp; Audit_Calc_Auto[[#This Row],[Cellule]])),"(pas de formule)")</f>
        <v>=SI($C$8="A RENSEIGNER";"Renseigner cellule C8";SI(N(A40);ARRONDI(B40-C40+D40-E40-SI(G40&gt;=0;SI(F40-G40&lt;0;-(F40-G40);0))-H40;2);0))</v>
      </c>
      <c r="E3192" t="str">
        <f ca="1">IF(Audit_Calc_Auto[[#This Row],[Formule actuelle]]="(pas de formule)","SANS FORMULE",IF(Audit_Calc_Auto[[#This Row],[Formule actuelle]]=Audit_Calc_Auto[[#This Row],[Formule attendue]],"OK","MODIFIE"))</f>
        <v>OK</v>
      </c>
    </row>
    <row r="3193" spans="1:5" x14ac:dyDescent="0.25">
      <c r="A3193" s="770" t="s">
        <v>507</v>
      </c>
      <c r="B3193" s="770" t="s">
        <v>775</v>
      </c>
      <c r="C3193" s="772" t="s">
        <v>3270</v>
      </c>
      <c r="D3193" s="799" t="str" cm="1">
        <f t="array" aca="1" ref="D3193" ca="1">IFERROR(_xlfn.FORMULATEXT(INDIRECT("'" &amp; Audit_Calc_Auto[[#This Row],[Feuille]] &amp; "'!" &amp; Audit_Calc_Auto[[#This Row],[Cellule]])),"(pas de formule)")</f>
        <v>=SIERREUR(SI(I40="";"";ARRONDI(SI($K$37="Pourcentage_temps_projet";I40*K40;$I$51/$J$51*K40);2));"")</v>
      </c>
      <c r="E3193" t="str">
        <f ca="1">IF(Audit_Calc_Auto[[#This Row],[Formule actuelle]]="(pas de formule)","SANS FORMULE",IF(Audit_Calc_Auto[[#This Row],[Formule actuelle]]=Audit_Calc_Auto[[#This Row],[Formule attendue]],"OK","MODIFIE"))</f>
        <v>OK</v>
      </c>
    </row>
    <row r="3194" spans="1:5" x14ac:dyDescent="0.25">
      <c r="A3194" s="770" t="s">
        <v>507</v>
      </c>
      <c r="B3194" s="770" t="s">
        <v>783</v>
      </c>
      <c r="C3194" s="772" t="s">
        <v>3271</v>
      </c>
      <c r="D3194" s="799" t="str" cm="1">
        <f t="array" aca="1" ref="D3194" ca="1">IFERROR(_xlfn.FORMULATEXT(INDIRECT("'" &amp; Audit_Calc_Auto[[#This Row],[Feuille]] &amp; "'!" &amp; Audit_Calc_Auto[[#This Row],[Cellule]])),"(pas de formule)")</f>
        <v>=SI(N(A41);ARRONDI(SI(OU(B41="";B41=0);0;(D41/B41*C41));2);0)</v>
      </c>
      <c r="E3194" t="str">
        <f ca="1">IF(Audit_Calc_Auto[[#This Row],[Formule actuelle]]="(pas de formule)","SANS FORMULE",IF(Audit_Calc_Auto[[#This Row],[Formule actuelle]]=Audit_Calc_Auto[[#This Row],[Formule attendue]],"OK","MODIFIE"))</f>
        <v>OK</v>
      </c>
    </row>
    <row r="3195" spans="1:5" x14ac:dyDescent="0.25">
      <c r="A3195" s="770" t="s">
        <v>507</v>
      </c>
      <c r="B3195" s="770" t="s">
        <v>786</v>
      </c>
      <c r="C3195" s="772" t="s">
        <v>3272</v>
      </c>
      <c r="D3195" s="799" t="str" cm="1">
        <f t="array" aca="1" ref="D3195" ca="1">IFERROR(_xlfn.FORMULATEXT(INDIRECT("'" &amp; Audit_Calc_Auto[[#This Row],[Feuille]] &amp; "'!" &amp; Audit_Calc_Auto[[#This Row],[Cellule]])),"(pas de formule)")</f>
        <v>=SI($C$8="A RENSEIGNER";"Renseigner cellule C8";SIERREUR(ARRONDI(SI($C$8="NON";0;RECHERCHE(ANNEE(A41);$C$10:K$10;$C$13:K$13)*B41);2);0))</v>
      </c>
      <c r="E3195" t="str">
        <f ca="1">IF(Audit_Calc_Auto[[#This Row],[Formule actuelle]]="(pas de formule)","SANS FORMULE",IF(Audit_Calc_Auto[[#This Row],[Formule actuelle]]=Audit_Calc_Auto[[#This Row],[Formule attendue]],"OK","MODIFIE"))</f>
        <v>OK</v>
      </c>
    </row>
    <row r="3196" spans="1:5" x14ac:dyDescent="0.25">
      <c r="A3196" s="770" t="s">
        <v>507</v>
      </c>
      <c r="B3196" s="770" t="s">
        <v>788</v>
      </c>
      <c r="C3196" s="772" t="s">
        <v>3273</v>
      </c>
      <c r="D3196" s="799" t="str" cm="1">
        <f t="array" aca="1" ref="D3196" ca="1">IFERROR(_xlfn.FORMULATEXT(INDIRECT("'" &amp; Audit_Calc_Auto[[#This Row],[Feuille]] &amp; "'!" &amp; Audit_Calc_Auto[[#This Row],[Cellule]])),"(pas de formule)")</f>
        <v>=SI($C$8="A RENSEIGNER";"Renseigner cellule C8";SI(N(A41);ARRONDI(B41-C41+D41-E41-SI(G41&gt;=0;SI(F41-G41&lt;0;-(F41-G41);0))-H41;2);0))</v>
      </c>
      <c r="E3196" t="str">
        <f ca="1">IF(Audit_Calc_Auto[[#This Row],[Formule actuelle]]="(pas de formule)","SANS FORMULE",IF(Audit_Calc_Auto[[#This Row],[Formule actuelle]]=Audit_Calc_Auto[[#This Row],[Formule attendue]],"OK","MODIFIE"))</f>
        <v>OK</v>
      </c>
    </row>
    <row r="3197" spans="1:5" x14ac:dyDescent="0.25">
      <c r="A3197" s="770" t="s">
        <v>507</v>
      </c>
      <c r="B3197" s="770" t="s">
        <v>791</v>
      </c>
      <c r="C3197" s="772" t="s">
        <v>3274</v>
      </c>
      <c r="D3197" s="799" t="str" cm="1">
        <f t="array" aca="1" ref="D3197" ca="1">IFERROR(_xlfn.FORMULATEXT(INDIRECT("'" &amp; Audit_Calc_Auto[[#This Row],[Feuille]] &amp; "'!" &amp; Audit_Calc_Auto[[#This Row],[Cellule]])),"(pas de formule)")</f>
        <v>=SIERREUR(SI(I41="";"";ARRONDI(SI($K$37="Pourcentage_temps_projet";I41*K41;$I$51/$J$51*K41);2));"")</v>
      </c>
      <c r="E3197" t="str">
        <f ca="1">IF(Audit_Calc_Auto[[#This Row],[Formule actuelle]]="(pas de formule)","SANS FORMULE",IF(Audit_Calc_Auto[[#This Row],[Formule actuelle]]=Audit_Calc_Auto[[#This Row],[Formule attendue]],"OK","MODIFIE"))</f>
        <v>OK</v>
      </c>
    </row>
    <row r="3198" spans="1:5" x14ac:dyDescent="0.25">
      <c r="A3198" s="770" t="s">
        <v>507</v>
      </c>
      <c r="B3198" s="770" t="s">
        <v>799</v>
      </c>
      <c r="C3198" s="772" t="s">
        <v>3275</v>
      </c>
      <c r="D3198" s="799" t="str" cm="1">
        <f t="array" aca="1" ref="D3198" ca="1">IFERROR(_xlfn.FORMULATEXT(INDIRECT("'" &amp; Audit_Calc_Auto[[#This Row],[Feuille]] &amp; "'!" &amp; Audit_Calc_Auto[[#This Row],[Cellule]])),"(pas de formule)")</f>
        <v>=SI(N(A42);ARRONDI(SI(OU(B42="";B42=0);0;(D42/B42*C42));2);0)</v>
      </c>
      <c r="E3198" t="str">
        <f ca="1">IF(Audit_Calc_Auto[[#This Row],[Formule actuelle]]="(pas de formule)","SANS FORMULE",IF(Audit_Calc_Auto[[#This Row],[Formule actuelle]]=Audit_Calc_Auto[[#This Row],[Formule attendue]],"OK","MODIFIE"))</f>
        <v>OK</v>
      </c>
    </row>
    <row r="3199" spans="1:5" x14ac:dyDescent="0.25">
      <c r="A3199" s="770" t="s">
        <v>507</v>
      </c>
      <c r="B3199" s="770" t="s">
        <v>802</v>
      </c>
      <c r="C3199" s="772" t="s">
        <v>3276</v>
      </c>
      <c r="D3199" s="799" t="str" cm="1">
        <f t="array" aca="1" ref="D3199" ca="1">IFERROR(_xlfn.FORMULATEXT(INDIRECT("'" &amp; Audit_Calc_Auto[[#This Row],[Feuille]] &amp; "'!" &amp; Audit_Calc_Auto[[#This Row],[Cellule]])),"(pas de formule)")</f>
        <v>=SI($C$8="A RENSEIGNER";"Renseigner cellule C8";SIERREUR(ARRONDI(SI($C$8="NON";0;RECHERCHE(ANNEE(A42);$C$10:K$10;$C$13:K$13)*B42);2);0))</v>
      </c>
      <c r="E3199" t="str">
        <f ca="1">IF(Audit_Calc_Auto[[#This Row],[Formule actuelle]]="(pas de formule)","SANS FORMULE",IF(Audit_Calc_Auto[[#This Row],[Formule actuelle]]=Audit_Calc_Auto[[#This Row],[Formule attendue]],"OK","MODIFIE"))</f>
        <v>OK</v>
      </c>
    </row>
    <row r="3200" spans="1:5" x14ac:dyDescent="0.25">
      <c r="A3200" s="770" t="s">
        <v>507</v>
      </c>
      <c r="B3200" s="770" t="s">
        <v>804</v>
      </c>
      <c r="C3200" s="772" t="s">
        <v>3277</v>
      </c>
      <c r="D3200" s="799" t="str" cm="1">
        <f t="array" aca="1" ref="D3200" ca="1">IFERROR(_xlfn.FORMULATEXT(INDIRECT("'" &amp; Audit_Calc_Auto[[#This Row],[Feuille]] &amp; "'!" &amp; Audit_Calc_Auto[[#This Row],[Cellule]])),"(pas de formule)")</f>
        <v>=SI($C$8="A RENSEIGNER";"Renseigner cellule C8";SI(N(A42);ARRONDI(B42-C42+D42-E42-SI(G42&gt;=0;SI(F42-G42&lt;0;-(F42-G42);0))-H42;2);0))</v>
      </c>
      <c r="E3200" t="str">
        <f ca="1">IF(Audit_Calc_Auto[[#This Row],[Formule actuelle]]="(pas de formule)","SANS FORMULE",IF(Audit_Calc_Auto[[#This Row],[Formule actuelle]]=Audit_Calc_Auto[[#This Row],[Formule attendue]],"OK","MODIFIE"))</f>
        <v>OK</v>
      </c>
    </row>
    <row r="3201" spans="1:5" x14ac:dyDescent="0.25">
      <c r="A3201" s="770" t="s">
        <v>507</v>
      </c>
      <c r="B3201" s="770" t="s">
        <v>807</v>
      </c>
      <c r="C3201" s="772" t="s">
        <v>3278</v>
      </c>
      <c r="D3201" s="799" t="str" cm="1">
        <f t="array" aca="1" ref="D3201" ca="1">IFERROR(_xlfn.FORMULATEXT(INDIRECT("'" &amp; Audit_Calc_Auto[[#This Row],[Feuille]] &amp; "'!" &amp; Audit_Calc_Auto[[#This Row],[Cellule]])),"(pas de formule)")</f>
        <v>=SIERREUR(SI(I42="";"";ARRONDI(SI($K$37="Pourcentage_temps_projet";I42*K42;$I$51/$J$51*K42);2));"")</v>
      </c>
      <c r="E3201" t="str">
        <f ca="1">IF(Audit_Calc_Auto[[#This Row],[Formule actuelle]]="(pas de formule)","SANS FORMULE",IF(Audit_Calc_Auto[[#This Row],[Formule actuelle]]=Audit_Calc_Auto[[#This Row],[Formule attendue]],"OK","MODIFIE"))</f>
        <v>OK</v>
      </c>
    </row>
    <row r="3202" spans="1:5" x14ac:dyDescent="0.25">
      <c r="A3202" s="770" t="s">
        <v>507</v>
      </c>
      <c r="B3202" s="770" t="s">
        <v>815</v>
      </c>
      <c r="C3202" s="772" t="s">
        <v>3279</v>
      </c>
      <c r="D3202" s="799" t="str" cm="1">
        <f t="array" aca="1" ref="D3202" ca="1">IFERROR(_xlfn.FORMULATEXT(INDIRECT("'" &amp; Audit_Calc_Auto[[#This Row],[Feuille]] &amp; "'!" &amp; Audit_Calc_Auto[[#This Row],[Cellule]])),"(pas de formule)")</f>
        <v>=SI(N(A43);ARRONDI(SI(OU(B43="";B43=0);0;(D43/B43*C43));2);0)</v>
      </c>
      <c r="E3202" t="str">
        <f ca="1">IF(Audit_Calc_Auto[[#This Row],[Formule actuelle]]="(pas de formule)","SANS FORMULE",IF(Audit_Calc_Auto[[#This Row],[Formule actuelle]]=Audit_Calc_Auto[[#This Row],[Formule attendue]],"OK","MODIFIE"))</f>
        <v>OK</v>
      </c>
    </row>
    <row r="3203" spans="1:5" x14ac:dyDescent="0.25">
      <c r="A3203" s="770" t="s">
        <v>507</v>
      </c>
      <c r="B3203" s="770" t="s">
        <v>818</v>
      </c>
      <c r="C3203" s="772" t="s">
        <v>3280</v>
      </c>
      <c r="D3203" s="799" t="str" cm="1">
        <f t="array" aca="1" ref="D3203" ca="1">IFERROR(_xlfn.FORMULATEXT(INDIRECT("'" &amp; Audit_Calc_Auto[[#This Row],[Feuille]] &amp; "'!" &amp; Audit_Calc_Auto[[#This Row],[Cellule]])),"(pas de formule)")</f>
        <v>=SI($C$8="A RENSEIGNER";"Renseigner cellule C8";SIERREUR(ARRONDI(SI($C$8="NON";0;RECHERCHE(ANNEE(A43);$C$10:K$10;$C$13:K$13)*B43);2);0))</v>
      </c>
      <c r="E3203" t="str">
        <f ca="1">IF(Audit_Calc_Auto[[#This Row],[Formule actuelle]]="(pas de formule)","SANS FORMULE",IF(Audit_Calc_Auto[[#This Row],[Formule actuelle]]=Audit_Calc_Auto[[#This Row],[Formule attendue]],"OK","MODIFIE"))</f>
        <v>OK</v>
      </c>
    </row>
    <row r="3204" spans="1:5" x14ac:dyDescent="0.25">
      <c r="A3204" s="770" t="s">
        <v>507</v>
      </c>
      <c r="B3204" s="770" t="s">
        <v>820</v>
      </c>
      <c r="C3204" s="772" t="s">
        <v>3281</v>
      </c>
      <c r="D3204" s="799" t="str" cm="1">
        <f t="array" aca="1" ref="D3204" ca="1">IFERROR(_xlfn.FORMULATEXT(INDIRECT("'" &amp; Audit_Calc_Auto[[#This Row],[Feuille]] &amp; "'!" &amp; Audit_Calc_Auto[[#This Row],[Cellule]])),"(pas de formule)")</f>
        <v>=SI($C$8="A RENSEIGNER";"Renseigner cellule C8";SI(N(A43);ARRONDI(B43-C43+D43-E43-SI(G43&gt;=0;SI(F43-G43&lt;0;-(F43-G43);0))-H43;2);0))</v>
      </c>
      <c r="E3204" t="str">
        <f ca="1">IF(Audit_Calc_Auto[[#This Row],[Formule actuelle]]="(pas de formule)","SANS FORMULE",IF(Audit_Calc_Auto[[#This Row],[Formule actuelle]]=Audit_Calc_Auto[[#This Row],[Formule attendue]],"OK","MODIFIE"))</f>
        <v>OK</v>
      </c>
    </row>
    <row r="3205" spans="1:5" x14ac:dyDescent="0.25">
      <c r="A3205" s="770" t="s">
        <v>507</v>
      </c>
      <c r="B3205" s="770" t="s">
        <v>823</v>
      </c>
      <c r="C3205" s="772" t="s">
        <v>3282</v>
      </c>
      <c r="D3205" s="799" t="str" cm="1">
        <f t="array" aca="1" ref="D3205" ca="1">IFERROR(_xlfn.FORMULATEXT(INDIRECT("'" &amp; Audit_Calc_Auto[[#This Row],[Feuille]] &amp; "'!" &amp; Audit_Calc_Auto[[#This Row],[Cellule]])),"(pas de formule)")</f>
        <v>=SIERREUR(SI(I43="";"";ARRONDI(SI($K$37="Pourcentage_temps_projet";I43*K43;$I$51/$J$51*K43);2));"")</v>
      </c>
      <c r="E3205" t="str">
        <f ca="1">IF(Audit_Calc_Auto[[#This Row],[Formule actuelle]]="(pas de formule)","SANS FORMULE",IF(Audit_Calc_Auto[[#This Row],[Formule actuelle]]=Audit_Calc_Auto[[#This Row],[Formule attendue]],"OK","MODIFIE"))</f>
        <v>OK</v>
      </c>
    </row>
    <row r="3206" spans="1:5" x14ac:dyDescent="0.25">
      <c r="A3206" s="770" t="s">
        <v>507</v>
      </c>
      <c r="B3206" s="770" t="s">
        <v>831</v>
      </c>
      <c r="C3206" s="772" t="s">
        <v>3283</v>
      </c>
      <c r="D3206" s="799" t="str" cm="1">
        <f t="array" aca="1" ref="D3206" ca="1">IFERROR(_xlfn.FORMULATEXT(INDIRECT("'" &amp; Audit_Calc_Auto[[#This Row],[Feuille]] &amp; "'!" &amp; Audit_Calc_Auto[[#This Row],[Cellule]])),"(pas de formule)")</f>
        <v>=SI(N(A44);ARRONDI(SI(OU(B44="";B44=0);0;(D44/B44*C44));2);0)</v>
      </c>
      <c r="E3206" t="str">
        <f ca="1">IF(Audit_Calc_Auto[[#This Row],[Formule actuelle]]="(pas de formule)","SANS FORMULE",IF(Audit_Calc_Auto[[#This Row],[Formule actuelle]]=Audit_Calc_Auto[[#This Row],[Formule attendue]],"OK","MODIFIE"))</f>
        <v>OK</v>
      </c>
    </row>
    <row r="3207" spans="1:5" x14ac:dyDescent="0.25">
      <c r="A3207" s="770" t="s">
        <v>507</v>
      </c>
      <c r="B3207" s="770" t="s">
        <v>834</v>
      </c>
      <c r="C3207" s="772" t="s">
        <v>3284</v>
      </c>
      <c r="D3207" s="799" t="str" cm="1">
        <f t="array" aca="1" ref="D3207" ca="1">IFERROR(_xlfn.FORMULATEXT(INDIRECT("'" &amp; Audit_Calc_Auto[[#This Row],[Feuille]] &amp; "'!" &amp; Audit_Calc_Auto[[#This Row],[Cellule]])),"(pas de formule)")</f>
        <v>=SI($C$8="A RENSEIGNER";"Renseigner cellule C8";SIERREUR(ARRONDI(SI($C$8="NON";0;RECHERCHE(ANNEE(A44);$C$10:K$10;$C$13:K$13)*B44);2);0))</v>
      </c>
      <c r="E3207" t="str">
        <f ca="1">IF(Audit_Calc_Auto[[#This Row],[Formule actuelle]]="(pas de formule)","SANS FORMULE",IF(Audit_Calc_Auto[[#This Row],[Formule actuelle]]=Audit_Calc_Auto[[#This Row],[Formule attendue]],"OK","MODIFIE"))</f>
        <v>OK</v>
      </c>
    </row>
    <row r="3208" spans="1:5" x14ac:dyDescent="0.25">
      <c r="A3208" s="770" t="s">
        <v>507</v>
      </c>
      <c r="B3208" s="770" t="s">
        <v>836</v>
      </c>
      <c r="C3208" s="772" t="s">
        <v>3285</v>
      </c>
      <c r="D3208" s="799" t="str" cm="1">
        <f t="array" aca="1" ref="D3208" ca="1">IFERROR(_xlfn.FORMULATEXT(INDIRECT("'" &amp; Audit_Calc_Auto[[#This Row],[Feuille]] &amp; "'!" &amp; Audit_Calc_Auto[[#This Row],[Cellule]])),"(pas de formule)")</f>
        <v>=SI($C$8="A RENSEIGNER";"Renseigner cellule C8";SI(N(A44);ARRONDI(B44-C44+D44-E44-SI(G44&gt;=0;SI(F44-G44&lt;0;-(F44-G44);0))-H44;2);0))</v>
      </c>
      <c r="E3208" t="str">
        <f ca="1">IF(Audit_Calc_Auto[[#This Row],[Formule actuelle]]="(pas de formule)","SANS FORMULE",IF(Audit_Calc_Auto[[#This Row],[Formule actuelle]]=Audit_Calc_Auto[[#This Row],[Formule attendue]],"OK","MODIFIE"))</f>
        <v>OK</v>
      </c>
    </row>
    <row r="3209" spans="1:5" x14ac:dyDescent="0.25">
      <c r="A3209" s="770" t="s">
        <v>507</v>
      </c>
      <c r="B3209" s="770" t="s">
        <v>839</v>
      </c>
      <c r="C3209" s="772" t="s">
        <v>3286</v>
      </c>
      <c r="D3209" s="799" t="str" cm="1">
        <f t="array" aca="1" ref="D3209" ca="1">IFERROR(_xlfn.FORMULATEXT(INDIRECT("'" &amp; Audit_Calc_Auto[[#This Row],[Feuille]] &amp; "'!" &amp; Audit_Calc_Auto[[#This Row],[Cellule]])),"(pas de formule)")</f>
        <v>=SIERREUR(SI(I44="";"";ARRONDI(SI($K$37="Pourcentage_temps_projet";I44*K44;$I$51/$J$51*K44);2));"")</v>
      </c>
      <c r="E3209" t="str">
        <f ca="1">IF(Audit_Calc_Auto[[#This Row],[Formule actuelle]]="(pas de formule)","SANS FORMULE",IF(Audit_Calc_Auto[[#This Row],[Formule actuelle]]=Audit_Calc_Auto[[#This Row],[Formule attendue]],"OK","MODIFIE"))</f>
        <v>OK</v>
      </c>
    </row>
    <row r="3210" spans="1:5" x14ac:dyDescent="0.25">
      <c r="A3210" s="770" t="s">
        <v>507</v>
      </c>
      <c r="B3210" s="770" t="s">
        <v>847</v>
      </c>
      <c r="C3210" s="772" t="s">
        <v>3287</v>
      </c>
      <c r="D3210" s="799" t="str" cm="1">
        <f t="array" aca="1" ref="D3210" ca="1">IFERROR(_xlfn.FORMULATEXT(INDIRECT("'" &amp; Audit_Calc_Auto[[#This Row],[Feuille]] &amp; "'!" &amp; Audit_Calc_Auto[[#This Row],[Cellule]])),"(pas de formule)")</f>
        <v>=SI(N(A45);ARRONDI(SI(OU(B45="";B45=0);0;(D45/B45*C45));2);0)</v>
      </c>
      <c r="E3210" t="str">
        <f ca="1">IF(Audit_Calc_Auto[[#This Row],[Formule actuelle]]="(pas de formule)","SANS FORMULE",IF(Audit_Calc_Auto[[#This Row],[Formule actuelle]]=Audit_Calc_Auto[[#This Row],[Formule attendue]],"OK","MODIFIE"))</f>
        <v>OK</v>
      </c>
    </row>
    <row r="3211" spans="1:5" x14ac:dyDescent="0.25">
      <c r="A3211" s="770" t="s">
        <v>507</v>
      </c>
      <c r="B3211" s="770" t="s">
        <v>850</v>
      </c>
      <c r="C3211" s="772" t="s">
        <v>3288</v>
      </c>
      <c r="D3211" s="799" t="str" cm="1">
        <f t="array" aca="1" ref="D3211" ca="1">IFERROR(_xlfn.FORMULATEXT(INDIRECT("'" &amp; Audit_Calc_Auto[[#This Row],[Feuille]] &amp; "'!" &amp; Audit_Calc_Auto[[#This Row],[Cellule]])),"(pas de formule)")</f>
        <v>=SI($C$8="A RENSEIGNER";"Renseigner cellule C8";SIERREUR(ARRONDI(SI($C$8="NON";0;RECHERCHE(ANNEE(A45);$C$10:K$10;$C$13:K$13)*B45);2);0))</v>
      </c>
      <c r="E3211" t="str">
        <f ca="1">IF(Audit_Calc_Auto[[#This Row],[Formule actuelle]]="(pas de formule)","SANS FORMULE",IF(Audit_Calc_Auto[[#This Row],[Formule actuelle]]=Audit_Calc_Auto[[#This Row],[Formule attendue]],"OK","MODIFIE"))</f>
        <v>OK</v>
      </c>
    </row>
    <row r="3212" spans="1:5" x14ac:dyDescent="0.25">
      <c r="A3212" s="770" t="s">
        <v>507</v>
      </c>
      <c r="B3212" s="770" t="s">
        <v>852</v>
      </c>
      <c r="C3212" s="772" t="s">
        <v>3289</v>
      </c>
      <c r="D3212" s="799" t="str" cm="1">
        <f t="array" aca="1" ref="D3212" ca="1">IFERROR(_xlfn.FORMULATEXT(INDIRECT("'" &amp; Audit_Calc_Auto[[#This Row],[Feuille]] &amp; "'!" &amp; Audit_Calc_Auto[[#This Row],[Cellule]])),"(pas de formule)")</f>
        <v>=SI($C$8="A RENSEIGNER";"Renseigner cellule C8";SI(N(A45);ARRONDI(B45-C45+D45-E45-SI(G45&gt;=0;SI(F45-G45&lt;0;-(F45-G45);0))-H45;2);0))</v>
      </c>
      <c r="E3212" t="str">
        <f ca="1">IF(Audit_Calc_Auto[[#This Row],[Formule actuelle]]="(pas de formule)","SANS FORMULE",IF(Audit_Calc_Auto[[#This Row],[Formule actuelle]]=Audit_Calc_Auto[[#This Row],[Formule attendue]],"OK","MODIFIE"))</f>
        <v>OK</v>
      </c>
    </row>
    <row r="3213" spans="1:5" x14ac:dyDescent="0.25">
      <c r="A3213" s="770" t="s">
        <v>507</v>
      </c>
      <c r="B3213" s="770" t="s">
        <v>855</v>
      </c>
      <c r="C3213" s="772" t="s">
        <v>3290</v>
      </c>
      <c r="D3213" s="799" t="str" cm="1">
        <f t="array" aca="1" ref="D3213" ca="1">IFERROR(_xlfn.FORMULATEXT(INDIRECT("'" &amp; Audit_Calc_Auto[[#This Row],[Feuille]] &amp; "'!" &amp; Audit_Calc_Auto[[#This Row],[Cellule]])),"(pas de formule)")</f>
        <v>=SIERREUR(SI(I45="";"";ARRONDI(SI($K$37="Pourcentage_temps_projet";I45*K45;$I$51/$J$51*K45);2));"")</v>
      </c>
      <c r="E3213" t="str">
        <f ca="1">IF(Audit_Calc_Auto[[#This Row],[Formule actuelle]]="(pas de formule)","SANS FORMULE",IF(Audit_Calc_Auto[[#This Row],[Formule actuelle]]=Audit_Calc_Auto[[#This Row],[Formule attendue]],"OK","MODIFIE"))</f>
        <v>OK</v>
      </c>
    </row>
    <row r="3214" spans="1:5" x14ac:dyDescent="0.25">
      <c r="A3214" s="770" t="s">
        <v>507</v>
      </c>
      <c r="B3214" s="770" t="s">
        <v>863</v>
      </c>
      <c r="C3214" s="772" t="s">
        <v>3291</v>
      </c>
      <c r="D3214" s="799" t="str" cm="1">
        <f t="array" aca="1" ref="D3214" ca="1">IFERROR(_xlfn.FORMULATEXT(INDIRECT("'" &amp; Audit_Calc_Auto[[#This Row],[Feuille]] &amp; "'!" &amp; Audit_Calc_Auto[[#This Row],[Cellule]])),"(pas de formule)")</f>
        <v>=SI(N(A46);ARRONDI(SI(OU(B46="";B46=0);0;(D46/B46*C46));2);0)</v>
      </c>
      <c r="E3214" t="str">
        <f ca="1">IF(Audit_Calc_Auto[[#This Row],[Formule actuelle]]="(pas de formule)","SANS FORMULE",IF(Audit_Calc_Auto[[#This Row],[Formule actuelle]]=Audit_Calc_Auto[[#This Row],[Formule attendue]],"OK","MODIFIE"))</f>
        <v>OK</v>
      </c>
    </row>
    <row r="3215" spans="1:5" x14ac:dyDescent="0.25">
      <c r="A3215" s="770" t="s">
        <v>507</v>
      </c>
      <c r="B3215" s="770" t="s">
        <v>866</v>
      </c>
      <c r="C3215" s="772" t="s">
        <v>3292</v>
      </c>
      <c r="D3215" s="799" t="str" cm="1">
        <f t="array" aca="1" ref="D3215" ca="1">IFERROR(_xlfn.FORMULATEXT(INDIRECT("'" &amp; Audit_Calc_Auto[[#This Row],[Feuille]] &amp; "'!" &amp; Audit_Calc_Auto[[#This Row],[Cellule]])),"(pas de formule)")</f>
        <v>=SI($C$8="A RENSEIGNER";"Renseigner cellule C8";SIERREUR(ARRONDI(SI($C$8="NON";0;RECHERCHE(ANNEE(A46);$C$10:K$10;$C$13:K$13)*B46);2);0))</v>
      </c>
      <c r="E3215" t="str">
        <f ca="1">IF(Audit_Calc_Auto[[#This Row],[Formule actuelle]]="(pas de formule)","SANS FORMULE",IF(Audit_Calc_Auto[[#This Row],[Formule actuelle]]=Audit_Calc_Auto[[#This Row],[Formule attendue]],"OK","MODIFIE"))</f>
        <v>OK</v>
      </c>
    </row>
    <row r="3216" spans="1:5" x14ac:dyDescent="0.25">
      <c r="A3216" s="770" t="s">
        <v>507</v>
      </c>
      <c r="B3216" s="770" t="s">
        <v>868</v>
      </c>
      <c r="C3216" s="772" t="s">
        <v>3293</v>
      </c>
      <c r="D3216" s="799" t="str" cm="1">
        <f t="array" aca="1" ref="D3216" ca="1">IFERROR(_xlfn.FORMULATEXT(INDIRECT("'" &amp; Audit_Calc_Auto[[#This Row],[Feuille]] &amp; "'!" &amp; Audit_Calc_Auto[[#This Row],[Cellule]])),"(pas de formule)")</f>
        <v>=SI($C$8="A RENSEIGNER";"Renseigner cellule C8";SI(N(A46);ARRONDI(B46-C46+D46-E46-SI(G46&gt;=0;SI(F46-G46&lt;0;-(F46-G46);0))-H46;2);0))</v>
      </c>
      <c r="E3216" t="str">
        <f ca="1">IF(Audit_Calc_Auto[[#This Row],[Formule actuelle]]="(pas de formule)","SANS FORMULE",IF(Audit_Calc_Auto[[#This Row],[Formule actuelle]]=Audit_Calc_Auto[[#This Row],[Formule attendue]],"OK","MODIFIE"))</f>
        <v>OK</v>
      </c>
    </row>
    <row r="3217" spans="1:5" x14ac:dyDescent="0.25">
      <c r="A3217" s="770" t="s">
        <v>507</v>
      </c>
      <c r="B3217" s="770" t="s">
        <v>871</v>
      </c>
      <c r="C3217" s="772" t="s">
        <v>3294</v>
      </c>
      <c r="D3217" s="799" t="str" cm="1">
        <f t="array" aca="1" ref="D3217" ca="1">IFERROR(_xlfn.FORMULATEXT(INDIRECT("'" &amp; Audit_Calc_Auto[[#This Row],[Feuille]] &amp; "'!" &amp; Audit_Calc_Auto[[#This Row],[Cellule]])),"(pas de formule)")</f>
        <v>=SIERREUR(SI(I46="";"";ARRONDI(SI($K$37="Pourcentage_temps_projet";I46*K46;$I$51/$J$51*K46);2));"")</v>
      </c>
      <c r="E3217" t="str">
        <f ca="1">IF(Audit_Calc_Auto[[#This Row],[Formule actuelle]]="(pas de formule)","SANS FORMULE",IF(Audit_Calc_Auto[[#This Row],[Formule actuelle]]=Audit_Calc_Auto[[#This Row],[Formule attendue]],"OK","MODIFIE"))</f>
        <v>OK</v>
      </c>
    </row>
    <row r="3218" spans="1:5" x14ac:dyDescent="0.25">
      <c r="A3218" s="770" t="s">
        <v>507</v>
      </c>
      <c r="B3218" s="770" t="s">
        <v>879</v>
      </c>
      <c r="C3218" s="772" t="s">
        <v>3295</v>
      </c>
      <c r="D3218" s="799" t="str" cm="1">
        <f t="array" aca="1" ref="D3218" ca="1">IFERROR(_xlfn.FORMULATEXT(INDIRECT("'" &amp; Audit_Calc_Auto[[#This Row],[Feuille]] &amp; "'!" &amp; Audit_Calc_Auto[[#This Row],[Cellule]])),"(pas de formule)")</f>
        <v>=SI(N(A47);ARRONDI(SI(OU(B47="";B47=0);0;(D47/B47*C47));2);0)</v>
      </c>
      <c r="E3218" t="str">
        <f ca="1">IF(Audit_Calc_Auto[[#This Row],[Formule actuelle]]="(pas de formule)","SANS FORMULE",IF(Audit_Calc_Auto[[#This Row],[Formule actuelle]]=Audit_Calc_Auto[[#This Row],[Formule attendue]],"OK","MODIFIE"))</f>
        <v>OK</v>
      </c>
    </row>
    <row r="3219" spans="1:5" x14ac:dyDescent="0.25">
      <c r="A3219" s="770" t="s">
        <v>507</v>
      </c>
      <c r="B3219" s="770" t="s">
        <v>882</v>
      </c>
      <c r="C3219" s="772" t="s">
        <v>3296</v>
      </c>
      <c r="D3219" s="799" t="str" cm="1">
        <f t="array" aca="1" ref="D3219" ca="1">IFERROR(_xlfn.FORMULATEXT(INDIRECT("'" &amp; Audit_Calc_Auto[[#This Row],[Feuille]] &amp; "'!" &amp; Audit_Calc_Auto[[#This Row],[Cellule]])),"(pas de formule)")</f>
        <v>=SI($C$8="A RENSEIGNER";"Renseigner cellule C8";SIERREUR(ARRONDI(SI($C$8="NON";0;RECHERCHE(ANNEE(A47);$C$10:K$10;$C$13:K$13)*B47);2);0))</v>
      </c>
      <c r="E3219" t="str">
        <f ca="1">IF(Audit_Calc_Auto[[#This Row],[Formule actuelle]]="(pas de formule)","SANS FORMULE",IF(Audit_Calc_Auto[[#This Row],[Formule actuelle]]=Audit_Calc_Auto[[#This Row],[Formule attendue]],"OK","MODIFIE"))</f>
        <v>OK</v>
      </c>
    </row>
    <row r="3220" spans="1:5" x14ac:dyDescent="0.25">
      <c r="A3220" s="770" t="s">
        <v>507</v>
      </c>
      <c r="B3220" s="770" t="s">
        <v>884</v>
      </c>
      <c r="C3220" s="772" t="s">
        <v>3297</v>
      </c>
      <c r="D3220" s="799" t="str" cm="1">
        <f t="array" aca="1" ref="D3220" ca="1">IFERROR(_xlfn.FORMULATEXT(INDIRECT("'" &amp; Audit_Calc_Auto[[#This Row],[Feuille]] &amp; "'!" &amp; Audit_Calc_Auto[[#This Row],[Cellule]])),"(pas de formule)")</f>
        <v>=SI($C$8="A RENSEIGNER";"Renseigner cellule C8";SI(N(A47);ARRONDI(B47-C47+D47-E47-SI(G47&gt;=0;SI(F47-G47&lt;0;-(F47-G47);0))-H47;2);0))</v>
      </c>
      <c r="E3220" t="str">
        <f ca="1">IF(Audit_Calc_Auto[[#This Row],[Formule actuelle]]="(pas de formule)","SANS FORMULE",IF(Audit_Calc_Auto[[#This Row],[Formule actuelle]]=Audit_Calc_Auto[[#This Row],[Formule attendue]],"OK","MODIFIE"))</f>
        <v>OK</v>
      </c>
    </row>
    <row r="3221" spans="1:5" x14ac:dyDescent="0.25">
      <c r="A3221" s="770" t="s">
        <v>507</v>
      </c>
      <c r="B3221" s="770" t="s">
        <v>887</v>
      </c>
      <c r="C3221" s="772" t="s">
        <v>3298</v>
      </c>
      <c r="D3221" s="799" t="str" cm="1">
        <f t="array" aca="1" ref="D3221" ca="1">IFERROR(_xlfn.FORMULATEXT(INDIRECT("'" &amp; Audit_Calc_Auto[[#This Row],[Feuille]] &amp; "'!" &amp; Audit_Calc_Auto[[#This Row],[Cellule]])),"(pas de formule)")</f>
        <v>=SIERREUR(SI(I47="";"";ARRONDI(SI($K$37="Pourcentage_temps_projet";I47*K47;$I$51/$J$51*K47);2));"")</v>
      </c>
      <c r="E3221" t="str">
        <f ca="1">IF(Audit_Calc_Auto[[#This Row],[Formule actuelle]]="(pas de formule)","SANS FORMULE",IF(Audit_Calc_Auto[[#This Row],[Formule actuelle]]=Audit_Calc_Auto[[#This Row],[Formule attendue]],"OK","MODIFIE"))</f>
        <v>OK</v>
      </c>
    </row>
    <row r="3222" spans="1:5" x14ac:dyDescent="0.25">
      <c r="A3222" s="770" t="s">
        <v>507</v>
      </c>
      <c r="B3222" s="770" t="s">
        <v>895</v>
      </c>
      <c r="C3222" s="772" t="s">
        <v>3299</v>
      </c>
      <c r="D3222" s="799" t="str" cm="1">
        <f t="array" aca="1" ref="D3222" ca="1">IFERROR(_xlfn.FORMULATEXT(INDIRECT("'" &amp; Audit_Calc_Auto[[#This Row],[Feuille]] &amp; "'!" &amp; Audit_Calc_Auto[[#This Row],[Cellule]])),"(pas de formule)")</f>
        <v>=SI(N(A48);ARRONDI(SI(OU(B48="";B48=0);0;(D48/B48*C48));2);0)</v>
      </c>
      <c r="E3222" t="str">
        <f ca="1">IF(Audit_Calc_Auto[[#This Row],[Formule actuelle]]="(pas de formule)","SANS FORMULE",IF(Audit_Calc_Auto[[#This Row],[Formule actuelle]]=Audit_Calc_Auto[[#This Row],[Formule attendue]],"OK","MODIFIE"))</f>
        <v>OK</v>
      </c>
    </row>
    <row r="3223" spans="1:5" x14ac:dyDescent="0.25">
      <c r="A3223" s="770" t="s">
        <v>507</v>
      </c>
      <c r="B3223" s="770" t="s">
        <v>898</v>
      </c>
      <c r="C3223" s="772" t="s">
        <v>3300</v>
      </c>
      <c r="D3223" s="799" t="str" cm="1">
        <f t="array" aca="1" ref="D3223" ca="1">IFERROR(_xlfn.FORMULATEXT(INDIRECT("'" &amp; Audit_Calc_Auto[[#This Row],[Feuille]] &amp; "'!" &amp; Audit_Calc_Auto[[#This Row],[Cellule]])),"(pas de formule)")</f>
        <v>=SI($C$8="A RENSEIGNER";"Renseigner cellule C8";SIERREUR(ARRONDI(SI($C$8="NON";0;RECHERCHE(ANNEE(A48);$C$10:K$10;$C$13:K$13)*B48);2);0))</v>
      </c>
      <c r="E3223" t="str">
        <f ca="1">IF(Audit_Calc_Auto[[#This Row],[Formule actuelle]]="(pas de formule)","SANS FORMULE",IF(Audit_Calc_Auto[[#This Row],[Formule actuelle]]=Audit_Calc_Auto[[#This Row],[Formule attendue]],"OK","MODIFIE"))</f>
        <v>OK</v>
      </c>
    </row>
    <row r="3224" spans="1:5" x14ac:dyDescent="0.25">
      <c r="A3224" s="770" t="s">
        <v>507</v>
      </c>
      <c r="B3224" s="770" t="s">
        <v>900</v>
      </c>
      <c r="C3224" s="772" t="s">
        <v>3301</v>
      </c>
      <c r="D3224" s="799" t="str" cm="1">
        <f t="array" aca="1" ref="D3224" ca="1">IFERROR(_xlfn.FORMULATEXT(INDIRECT("'" &amp; Audit_Calc_Auto[[#This Row],[Feuille]] &amp; "'!" &amp; Audit_Calc_Auto[[#This Row],[Cellule]])),"(pas de formule)")</f>
        <v>=SI($C$8="A RENSEIGNER";"Renseigner cellule C8";SI(N(A48);ARRONDI(B48-C48+D48-E48-SI(G48&gt;=0;SI(F48-G48&lt;0;-(F48-G48);0))-H48;2);0))</v>
      </c>
      <c r="E3224" t="str">
        <f ca="1">IF(Audit_Calc_Auto[[#This Row],[Formule actuelle]]="(pas de formule)","SANS FORMULE",IF(Audit_Calc_Auto[[#This Row],[Formule actuelle]]=Audit_Calc_Auto[[#This Row],[Formule attendue]],"OK","MODIFIE"))</f>
        <v>OK</v>
      </c>
    </row>
    <row r="3225" spans="1:5" x14ac:dyDescent="0.25">
      <c r="A3225" s="770" t="s">
        <v>507</v>
      </c>
      <c r="B3225" s="770" t="s">
        <v>903</v>
      </c>
      <c r="C3225" s="772" t="s">
        <v>3302</v>
      </c>
      <c r="D3225" s="799" t="str" cm="1">
        <f t="array" aca="1" ref="D3225" ca="1">IFERROR(_xlfn.FORMULATEXT(INDIRECT("'" &amp; Audit_Calc_Auto[[#This Row],[Feuille]] &amp; "'!" &amp; Audit_Calc_Auto[[#This Row],[Cellule]])),"(pas de formule)")</f>
        <v>=SIERREUR(SI(I48="";"";ARRONDI(SI($K$37="Pourcentage_temps_projet";I48*K48;$I$51/$J$51*K48);2));"")</v>
      </c>
      <c r="E3225" t="str">
        <f ca="1">IF(Audit_Calc_Auto[[#This Row],[Formule actuelle]]="(pas de formule)","SANS FORMULE",IF(Audit_Calc_Auto[[#This Row],[Formule actuelle]]=Audit_Calc_Auto[[#This Row],[Formule attendue]],"OK","MODIFIE"))</f>
        <v>OK</v>
      </c>
    </row>
    <row r="3226" spans="1:5" x14ac:dyDescent="0.25">
      <c r="A3226" s="770" t="s">
        <v>507</v>
      </c>
      <c r="B3226" s="770" t="s">
        <v>911</v>
      </c>
      <c r="C3226" s="772" t="s">
        <v>3303</v>
      </c>
      <c r="D3226" s="799" t="str" cm="1">
        <f t="array" aca="1" ref="D3226" ca="1">IFERROR(_xlfn.FORMULATEXT(INDIRECT("'" &amp; Audit_Calc_Auto[[#This Row],[Feuille]] &amp; "'!" &amp; Audit_Calc_Auto[[#This Row],[Cellule]])),"(pas de formule)")</f>
        <v>=SI(N(A49);ARRONDI(SI(OU(B49="";B49=0);0;(D49/B49*C49));2);0)</v>
      </c>
      <c r="E3226" t="str">
        <f ca="1">IF(Audit_Calc_Auto[[#This Row],[Formule actuelle]]="(pas de formule)","SANS FORMULE",IF(Audit_Calc_Auto[[#This Row],[Formule actuelle]]=Audit_Calc_Auto[[#This Row],[Formule attendue]],"OK","MODIFIE"))</f>
        <v>OK</v>
      </c>
    </row>
    <row r="3227" spans="1:5" x14ac:dyDescent="0.25">
      <c r="A3227" s="770" t="s">
        <v>507</v>
      </c>
      <c r="B3227" s="770" t="s">
        <v>914</v>
      </c>
      <c r="C3227" s="772" t="s">
        <v>3304</v>
      </c>
      <c r="D3227" s="799" t="str" cm="1">
        <f t="array" aca="1" ref="D3227" ca="1">IFERROR(_xlfn.FORMULATEXT(INDIRECT("'" &amp; Audit_Calc_Auto[[#This Row],[Feuille]] &amp; "'!" &amp; Audit_Calc_Auto[[#This Row],[Cellule]])),"(pas de formule)")</f>
        <v>=SI($C$8="A RENSEIGNER";"Renseigner cellule C8";SIERREUR(ARRONDI(SI($C$8="NON";0;RECHERCHE(ANNEE(A49);$C$10:K$10;$C$13:K$13)*B49);2);0))</v>
      </c>
      <c r="E3227" t="str">
        <f ca="1">IF(Audit_Calc_Auto[[#This Row],[Formule actuelle]]="(pas de formule)","SANS FORMULE",IF(Audit_Calc_Auto[[#This Row],[Formule actuelle]]=Audit_Calc_Auto[[#This Row],[Formule attendue]],"OK","MODIFIE"))</f>
        <v>OK</v>
      </c>
    </row>
    <row r="3228" spans="1:5" x14ac:dyDescent="0.25">
      <c r="A3228" s="770" t="s">
        <v>507</v>
      </c>
      <c r="B3228" s="770" t="s">
        <v>916</v>
      </c>
      <c r="C3228" s="772" t="s">
        <v>3305</v>
      </c>
      <c r="D3228" s="799" t="str" cm="1">
        <f t="array" aca="1" ref="D3228" ca="1">IFERROR(_xlfn.FORMULATEXT(INDIRECT("'" &amp; Audit_Calc_Auto[[#This Row],[Feuille]] &amp; "'!" &amp; Audit_Calc_Auto[[#This Row],[Cellule]])),"(pas de formule)")</f>
        <v>=SI($C$8="A RENSEIGNER";"Renseigner cellule C8";SI(N(A49);ARRONDI(B49-C49+D49-E49-SI(G49&gt;=0;SI(F49-G49&lt;0;-(F49-G49);0))-H49;2);0))</v>
      </c>
      <c r="E3228" t="str">
        <f ca="1">IF(Audit_Calc_Auto[[#This Row],[Formule actuelle]]="(pas de formule)","SANS FORMULE",IF(Audit_Calc_Auto[[#This Row],[Formule actuelle]]=Audit_Calc_Auto[[#This Row],[Formule attendue]],"OK","MODIFIE"))</f>
        <v>OK</v>
      </c>
    </row>
    <row r="3229" spans="1:5" x14ac:dyDescent="0.25">
      <c r="A3229" s="770" t="s">
        <v>507</v>
      </c>
      <c r="B3229" s="770" t="s">
        <v>919</v>
      </c>
      <c r="C3229" s="772" t="s">
        <v>3306</v>
      </c>
      <c r="D3229" s="799" t="str" cm="1">
        <f t="array" aca="1" ref="D3229" ca="1">IFERROR(_xlfn.FORMULATEXT(INDIRECT("'" &amp; Audit_Calc_Auto[[#This Row],[Feuille]] &amp; "'!" &amp; Audit_Calc_Auto[[#This Row],[Cellule]])),"(pas de formule)")</f>
        <v>=SIERREUR(SI(I49="";"";ARRONDI(SI($K$37="Pourcentage_temps_projet";I49*K49;$I$51/$J$51*K49);2));"")</v>
      </c>
      <c r="E3229" t="str">
        <f ca="1">IF(Audit_Calc_Auto[[#This Row],[Formule actuelle]]="(pas de formule)","SANS FORMULE",IF(Audit_Calc_Auto[[#This Row],[Formule actuelle]]=Audit_Calc_Auto[[#This Row],[Formule attendue]],"OK","MODIFIE"))</f>
        <v>OK</v>
      </c>
    </row>
    <row r="3230" spans="1:5" x14ac:dyDescent="0.25">
      <c r="A3230" s="770" t="s">
        <v>507</v>
      </c>
      <c r="B3230" s="770" t="s">
        <v>927</v>
      </c>
      <c r="C3230" s="772" t="s">
        <v>3307</v>
      </c>
      <c r="D3230" s="799" t="str" cm="1">
        <f t="array" aca="1" ref="D3230" ca="1">IFERROR(_xlfn.FORMULATEXT(INDIRECT("'" &amp; Audit_Calc_Auto[[#This Row],[Feuille]] &amp; "'!" &amp; Audit_Calc_Auto[[#This Row],[Cellule]])),"(pas de formule)")</f>
        <v>=SI(N(A50);ARRONDI(SI(OU(B50="";B50=0);0;(D50/B50*C50));2);0)</v>
      </c>
      <c r="E3230" t="str">
        <f ca="1">IF(Audit_Calc_Auto[[#This Row],[Formule actuelle]]="(pas de formule)","SANS FORMULE",IF(Audit_Calc_Auto[[#This Row],[Formule actuelle]]=Audit_Calc_Auto[[#This Row],[Formule attendue]],"OK","MODIFIE"))</f>
        <v>OK</v>
      </c>
    </row>
    <row r="3231" spans="1:5" x14ac:dyDescent="0.25">
      <c r="A3231" s="770" t="s">
        <v>507</v>
      </c>
      <c r="B3231" s="770" t="s">
        <v>930</v>
      </c>
      <c r="C3231" s="772" t="s">
        <v>3308</v>
      </c>
      <c r="D3231" s="799" t="str" cm="1">
        <f t="array" aca="1" ref="D3231" ca="1">IFERROR(_xlfn.FORMULATEXT(INDIRECT("'" &amp; Audit_Calc_Auto[[#This Row],[Feuille]] &amp; "'!" &amp; Audit_Calc_Auto[[#This Row],[Cellule]])),"(pas de formule)")</f>
        <v>=SI($C$8="A RENSEIGNER";"Renseigner cellule C8";SIERREUR(ARRONDI(SI($C$8="NON";0;RECHERCHE(ANNEE(A50);$C$10:K$10;$C$13:K$13)*B50);2);0))</v>
      </c>
      <c r="E3231" t="str">
        <f ca="1">IF(Audit_Calc_Auto[[#This Row],[Formule actuelle]]="(pas de formule)","SANS FORMULE",IF(Audit_Calc_Auto[[#This Row],[Formule actuelle]]=Audit_Calc_Auto[[#This Row],[Formule attendue]],"OK","MODIFIE"))</f>
        <v>OK</v>
      </c>
    </row>
    <row r="3232" spans="1:5" x14ac:dyDescent="0.25">
      <c r="A3232" s="770" t="s">
        <v>507</v>
      </c>
      <c r="B3232" s="770" t="s">
        <v>932</v>
      </c>
      <c r="C3232" s="772" t="s">
        <v>3309</v>
      </c>
      <c r="D3232" s="799" t="str" cm="1">
        <f t="array" aca="1" ref="D3232" ca="1">IFERROR(_xlfn.FORMULATEXT(INDIRECT("'" &amp; Audit_Calc_Auto[[#This Row],[Feuille]] &amp; "'!" &amp; Audit_Calc_Auto[[#This Row],[Cellule]])),"(pas de formule)")</f>
        <v>=SI($C$8="A RENSEIGNER";"Renseigner cellule C8";SI(N(A50);ARRONDI(B50-C50+D50-E50-SI(G50&gt;=0;SI(F50-G50&lt;0;-(F50-G50);0))-H50;2);0))</v>
      </c>
      <c r="E3232" t="str">
        <f ca="1">IF(Audit_Calc_Auto[[#This Row],[Formule actuelle]]="(pas de formule)","SANS FORMULE",IF(Audit_Calc_Auto[[#This Row],[Formule actuelle]]=Audit_Calc_Auto[[#This Row],[Formule attendue]],"OK","MODIFIE"))</f>
        <v>OK</v>
      </c>
    </row>
    <row r="3233" spans="1:5" x14ac:dyDescent="0.25">
      <c r="A3233" s="770" t="s">
        <v>507</v>
      </c>
      <c r="B3233" s="770" t="s">
        <v>935</v>
      </c>
      <c r="C3233" s="772" t="s">
        <v>3310</v>
      </c>
      <c r="D3233" s="799" t="str" cm="1">
        <f t="array" aca="1" ref="D3233" ca="1">IFERROR(_xlfn.FORMULATEXT(INDIRECT("'" &amp; Audit_Calc_Auto[[#This Row],[Feuille]] &amp; "'!" &amp; Audit_Calc_Auto[[#This Row],[Cellule]])),"(pas de formule)")</f>
        <v>=SIERREUR(SI(I50="";"";ARRONDI(SI($K$37="Pourcentage_temps_projet";I50*K50;$I$51/$J$51*K50);2));"")</v>
      </c>
      <c r="E3233" t="str">
        <f ca="1">IF(Audit_Calc_Auto[[#This Row],[Formule actuelle]]="(pas de formule)","SANS FORMULE",IF(Audit_Calc_Auto[[#This Row],[Formule actuelle]]=Audit_Calc_Auto[[#This Row],[Formule attendue]],"OK","MODIFIE"))</f>
        <v>OK</v>
      </c>
    </row>
    <row r="3234" spans="1:5" x14ac:dyDescent="0.25">
      <c r="A3234" s="770" t="s">
        <v>507</v>
      </c>
      <c r="B3234" s="770" t="s">
        <v>941</v>
      </c>
      <c r="C3234" s="772" t="s">
        <v>3311</v>
      </c>
      <c r="D3234" s="799" t="str" cm="1">
        <f t="array" aca="1" ref="D3234" ca="1">IFERROR(_xlfn.FORMULATEXT(INDIRECT("'" &amp; Audit_Calc_Auto[[#This Row],[Feuille]] &amp; "'!" &amp; Audit_Calc_Auto[[#This Row],[Cellule]])),"(pas de formule)")</f>
        <v>=SOMME(B38:B50)</v>
      </c>
      <c r="E3234" t="str">
        <f ca="1">IF(Audit_Calc_Auto[[#This Row],[Formule actuelle]]="(pas de formule)","SANS FORMULE",IF(Audit_Calc_Auto[[#This Row],[Formule actuelle]]=Audit_Calc_Auto[[#This Row],[Formule attendue]],"OK","MODIFIE"))</f>
        <v>OK</v>
      </c>
    </row>
    <row r="3235" spans="1:5" x14ac:dyDescent="0.25">
      <c r="A3235" s="770" t="s">
        <v>507</v>
      </c>
      <c r="B3235" s="770" t="s">
        <v>2116</v>
      </c>
      <c r="C3235" s="772" t="s">
        <v>3312</v>
      </c>
      <c r="D3235" s="799" t="str" cm="1">
        <f t="array" aca="1" ref="D3235" ca="1">IFERROR(_xlfn.FORMULATEXT(INDIRECT("'" &amp; Audit_Calc_Auto[[#This Row],[Feuille]] &amp; "'!" &amp; Audit_Calc_Auto[[#This Row],[Cellule]])),"(pas de formule)")</f>
        <v>=SOMME(C38:C50)</v>
      </c>
      <c r="E3235" t="str">
        <f ca="1">IF(Audit_Calc_Auto[[#This Row],[Formule actuelle]]="(pas de formule)","SANS FORMULE",IF(Audit_Calc_Auto[[#This Row],[Formule actuelle]]=Audit_Calc_Auto[[#This Row],[Formule attendue]],"OK","MODIFIE"))</f>
        <v>OK</v>
      </c>
    </row>
    <row r="3236" spans="1:5" x14ac:dyDescent="0.25">
      <c r="A3236" s="770" t="s">
        <v>507</v>
      </c>
      <c r="B3236" s="770" t="s">
        <v>942</v>
      </c>
      <c r="C3236" s="772" t="s">
        <v>3313</v>
      </c>
      <c r="D3236" s="799" t="str" cm="1">
        <f t="array" aca="1" ref="D3236" ca="1">IFERROR(_xlfn.FORMULATEXT(INDIRECT("'" &amp; Audit_Calc_Auto[[#This Row],[Feuille]] &amp; "'!" &amp; Audit_Calc_Auto[[#This Row],[Cellule]])),"(pas de formule)")</f>
        <v>=SOMME(D38:D50)</v>
      </c>
      <c r="E3236" t="str">
        <f ca="1">IF(Audit_Calc_Auto[[#This Row],[Formule actuelle]]="(pas de formule)","SANS FORMULE",IF(Audit_Calc_Auto[[#This Row],[Formule actuelle]]=Audit_Calc_Auto[[#This Row],[Formule attendue]],"OK","MODIFIE"))</f>
        <v>OK</v>
      </c>
    </row>
    <row r="3237" spans="1:5" x14ac:dyDescent="0.25">
      <c r="A3237" s="770" t="s">
        <v>507</v>
      </c>
      <c r="B3237" s="770" t="s">
        <v>943</v>
      </c>
      <c r="C3237" s="772" t="s">
        <v>3314</v>
      </c>
      <c r="D3237" s="799" t="str" cm="1">
        <f t="array" aca="1" ref="D3237" ca="1">IFERROR(_xlfn.FORMULATEXT(INDIRECT("'" &amp; Audit_Calc_Auto[[#This Row],[Feuille]] &amp; "'!" &amp; Audit_Calc_Auto[[#This Row],[Cellule]])),"(pas de formule)")</f>
        <v>=SOMME(E38:E50)</v>
      </c>
      <c r="E3237" t="str">
        <f ca="1">IF(Audit_Calc_Auto[[#This Row],[Formule actuelle]]="(pas de formule)","SANS FORMULE",IF(Audit_Calc_Auto[[#This Row],[Formule actuelle]]=Audit_Calc_Auto[[#This Row],[Formule attendue]],"OK","MODIFIE"))</f>
        <v>OK</v>
      </c>
    </row>
    <row r="3238" spans="1:5" x14ac:dyDescent="0.25">
      <c r="A3238" s="770" t="s">
        <v>507</v>
      </c>
      <c r="B3238" s="770" t="s">
        <v>945</v>
      </c>
      <c r="C3238" s="772" t="s">
        <v>3315</v>
      </c>
      <c r="D3238" s="799" t="str" cm="1">
        <f t="array" aca="1" ref="D3238" ca="1">IFERROR(_xlfn.FORMULATEXT(INDIRECT("'" &amp; Audit_Calc_Auto[[#This Row],[Feuille]] &amp; "'!" &amp; Audit_Calc_Auto[[#This Row],[Cellule]])),"(pas de formule)")</f>
        <v>=SOMME(F38:F50)</v>
      </c>
      <c r="E3238" t="str">
        <f ca="1">IF(Audit_Calc_Auto[[#This Row],[Formule actuelle]]="(pas de formule)","SANS FORMULE",IF(Audit_Calc_Auto[[#This Row],[Formule actuelle]]=Audit_Calc_Auto[[#This Row],[Formule attendue]],"OK","MODIFIE"))</f>
        <v>OK</v>
      </c>
    </row>
    <row r="3239" spans="1:5" x14ac:dyDescent="0.25">
      <c r="A3239" s="770" t="s">
        <v>507</v>
      </c>
      <c r="B3239" s="770" t="s">
        <v>2117</v>
      </c>
      <c r="C3239" s="772" t="s">
        <v>3316</v>
      </c>
      <c r="D3239" s="799" t="str" cm="1">
        <f t="array" aca="1" ref="D3239" ca="1">IFERROR(_xlfn.FORMULATEXT(INDIRECT("'" &amp; Audit_Calc_Auto[[#This Row],[Feuille]] &amp; "'!" &amp; Audit_Calc_Auto[[#This Row],[Cellule]])),"(pas de formule)")</f>
        <v>=SOMME(G38:G50)</v>
      </c>
      <c r="E3239" t="str">
        <f ca="1">IF(Audit_Calc_Auto[[#This Row],[Formule actuelle]]="(pas de formule)","SANS FORMULE",IF(Audit_Calc_Auto[[#This Row],[Formule actuelle]]=Audit_Calc_Auto[[#This Row],[Formule attendue]],"OK","MODIFIE"))</f>
        <v>OK</v>
      </c>
    </row>
    <row r="3240" spans="1:5" x14ac:dyDescent="0.25">
      <c r="A3240" s="770" t="s">
        <v>507</v>
      </c>
      <c r="B3240" s="770" t="s">
        <v>946</v>
      </c>
      <c r="C3240" s="772" t="s">
        <v>3317</v>
      </c>
      <c r="D3240" s="799" t="str" cm="1">
        <f t="array" aca="1" ref="D3240" ca="1">IFERROR(_xlfn.FORMULATEXT(INDIRECT("'" &amp; Audit_Calc_Auto[[#This Row],[Feuille]] &amp; "'!" &amp; Audit_Calc_Auto[[#This Row],[Cellule]])),"(pas de formule)")</f>
        <v>=SOMME(H38:H50)</v>
      </c>
      <c r="E3240" t="str">
        <f ca="1">IF(Audit_Calc_Auto[[#This Row],[Formule actuelle]]="(pas de formule)","SANS FORMULE",IF(Audit_Calc_Auto[[#This Row],[Formule actuelle]]=Audit_Calc_Auto[[#This Row],[Formule attendue]],"OK","MODIFIE"))</f>
        <v>OK</v>
      </c>
    </row>
    <row r="3241" spans="1:5" x14ac:dyDescent="0.25">
      <c r="A3241" s="770" t="s">
        <v>507</v>
      </c>
      <c r="B3241" s="770" t="s">
        <v>948</v>
      </c>
      <c r="C3241" s="772" t="s">
        <v>3318</v>
      </c>
      <c r="D3241" s="799" t="str" cm="1">
        <f t="array" aca="1" ref="D3241" ca="1">IFERROR(_xlfn.FORMULATEXT(INDIRECT("'" &amp; Audit_Calc_Auto[[#This Row],[Feuille]] &amp; "'!" &amp; Audit_Calc_Auto[[#This Row],[Cellule]])),"(pas de formule)")</f>
        <v>=SOMME(I38:I50)</v>
      </c>
      <c r="E3241" t="str">
        <f ca="1">IF(Audit_Calc_Auto[[#This Row],[Formule actuelle]]="(pas de formule)","SANS FORMULE",IF(Audit_Calc_Auto[[#This Row],[Formule actuelle]]=Audit_Calc_Auto[[#This Row],[Formule attendue]],"OK","MODIFIE"))</f>
        <v>OK</v>
      </c>
    </row>
    <row r="3242" spans="1:5" x14ac:dyDescent="0.25">
      <c r="A3242" s="770" t="s">
        <v>507</v>
      </c>
      <c r="B3242" s="770" t="s">
        <v>949</v>
      </c>
      <c r="C3242" s="772" t="s">
        <v>3319</v>
      </c>
      <c r="D3242" s="799" t="str" cm="1">
        <f t="array" aca="1" ref="D3242" ca="1">IFERROR(_xlfn.FORMULATEXT(INDIRECT("'" &amp; Audit_Calc_Auto[[#This Row],[Feuille]] &amp; "'!" &amp; Audit_Calc_Auto[[#This Row],[Cellule]])),"(pas de formule)")</f>
        <v>=SI(K37="Jours_projet";218/12*NB.SI(I38:I50;"&gt;"&amp;0);ARRONDI((1607/12*NB.SI(I38:I50;"&gt;"&amp;0));2))</v>
      </c>
      <c r="E3242" t="str">
        <f ca="1">IF(Audit_Calc_Auto[[#This Row],[Formule actuelle]]="(pas de formule)","SANS FORMULE",IF(Audit_Calc_Auto[[#This Row],[Formule actuelle]]=Audit_Calc_Auto[[#This Row],[Formule attendue]],"OK","MODIFIE"))</f>
        <v>OK</v>
      </c>
    </row>
    <row r="3243" spans="1:5" x14ac:dyDescent="0.25">
      <c r="A3243" s="770" t="s">
        <v>507</v>
      </c>
      <c r="B3243" s="770" t="s">
        <v>951</v>
      </c>
      <c r="C3243" s="772" t="s">
        <v>3320</v>
      </c>
      <c r="D3243" s="799" t="str" cm="1">
        <f t="array" aca="1" ref="D3243" ca="1">IFERROR(_xlfn.FORMULATEXT(INDIRECT("'" &amp; Audit_Calc_Auto[[#This Row],[Feuille]] &amp; "'!" &amp; Audit_Calc_Auto[[#This Row],[Cellule]])),"(pas de formule)")</f>
        <v>=MAX(0;SOMME(L38:L50))</v>
      </c>
      <c r="E3243" t="str">
        <f ca="1">IF(Audit_Calc_Auto[[#This Row],[Formule actuelle]]="(pas de formule)","SANS FORMULE",IF(Audit_Calc_Auto[[#This Row],[Formule actuelle]]=Audit_Calc_Auto[[#This Row],[Formule attendue]],"OK","MODIFIE"))</f>
        <v>OK</v>
      </c>
    </row>
    <row r="3244" spans="1:5" x14ac:dyDescent="0.25">
      <c r="A3244" s="770" t="s">
        <v>507</v>
      </c>
      <c r="B3244" s="770" t="s">
        <v>2118</v>
      </c>
      <c r="C3244" s="772" t="s">
        <v>3321</v>
      </c>
      <c r="D3244" s="799" t="str" cm="1">
        <f t="array" aca="1" ref="D3244" ca="1">IFERROR(_xlfn.FORMULATEXT(INDIRECT("'" &amp; Audit_Calc_Auto[[#This Row],[Feuille]] &amp; "'!" &amp; Audit_Calc_Auto[[#This Row],[Cellule]])),"(pas de formule)")</f>
        <v>=SI(MIN(M38:M50)&lt;1/1/2014;"";MIN(M38:M50))</v>
      </c>
      <c r="E3244" t="str">
        <f ca="1">IF(Audit_Calc_Auto[[#This Row],[Formule actuelle]]="(pas de formule)","SANS FORMULE",IF(Audit_Calc_Auto[[#This Row],[Formule actuelle]]=Audit_Calc_Auto[[#This Row],[Formule attendue]],"OK","MODIFIE"))</f>
        <v>OK</v>
      </c>
    </row>
    <row r="3245" spans="1:5" x14ac:dyDescent="0.25">
      <c r="A3245" s="770" t="s">
        <v>507</v>
      </c>
      <c r="B3245" s="770" t="s">
        <v>2119</v>
      </c>
      <c r="C3245" s="772" t="s">
        <v>3322</v>
      </c>
      <c r="D3245" s="799" t="str" cm="1">
        <f t="array" aca="1" ref="D3245" ca="1">IFERROR(_xlfn.FORMULATEXT(INDIRECT("'" &amp; Audit_Calc_Auto[[#This Row],[Feuille]] &amp; "'!" &amp; Audit_Calc_Auto[[#This Row],[Cellule]])),"(pas de formule)")</f>
        <v>=SI(MAX(N37:N49)&lt;1/1/2014;"";MAX(N37:N49))</v>
      </c>
      <c r="E3245" t="str">
        <f ca="1">IF(Audit_Calc_Auto[[#This Row],[Formule actuelle]]="(pas de formule)","SANS FORMULE",IF(Audit_Calc_Auto[[#This Row],[Formule actuelle]]=Audit_Calc_Auto[[#This Row],[Formule attendue]],"OK","MODIFIE"))</f>
        <v>OK</v>
      </c>
    </row>
    <row r="3246" spans="1:5" x14ac:dyDescent="0.25">
      <c r="A3246" s="770" t="s">
        <v>507</v>
      </c>
      <c r="B3246" s="770" t="s">
        <v>964</v>
      </c>
      <c r="C3246" s="772" t="s">
        <v>3323</v>
      </c>
      <c r="D3246" s="799" t="str" cm="1">
        <f t="array" aca="1" ref="D3246"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3246" t="str">
        <f ca="1">IF(Audit_Calc_Auto[[#This Row],[Formule actuelle]]="(pas de formule)","SANS FORMULE",IF(Audit_Calc_Auto[[#This Row],[Formule actuelle]]=Audit_Calc_Auto[[#This Row],[Formule attendue]],"OK","MODIFIE"))</f>
        <v>OK</v>
      </c>
    </row>
    <row r="3247" spans="1:5" x14ac:dyDescent="0.25">
      <c r="A3247" s="770" t="s">
        <v>507</v>
      </c>
      <c r="B3247" s="770" t="s">
        <v>965</v>
      </c>
      <c r="C3247" s="772" t="s">
        <v>3324</v>
      </c>
      <c r="D3247" s="799" t="str" cm="1">
        <f t="array" aca="1" ref="D3247"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3247" t="str">
        <f ca="1">IF(Audit_Calc_Auto[[#This Row],[Formule actuelle]]="(pas de formule)","SANS FORMULE",IF(Audit_Calc_Auto[[#This Row],[Formule actuelle]]=Audit_Calc_Auto[[#This Row],[Formule attendue]],"OK","MODIFIE"))</f>
        <v>OK</v>
      </c>
    </row>
    <row r="3248" spans="1:5" x14ac:dyDescent="0.25">
      <c r="A3248" s="770" t="s">
        <v>507</v>
      </c>
      <c r="B3248" s="770" t="s">
        <v>966</v>
      </c>
      <c r="C3248" s="772" t="s">
        <v>3325</v>
      </c>
      <c r="D3248" s="799" t="str" cm="1">
        <f t="array" aca="1" ref="D3248" ca="1">IFERROR(_xlfn.FORMULATEXT(INDIRECT("'" &amp; Audit_Calc_Auto[[#This Row],[Feuille]] &amp; "'!" &amp; Audit_Calc_Auto[[#This Row],[Cellule]])),"(pas de formule)")</f>
        <v>=SI(K51&lt;&gt;0;"Ci-dessus IJSS à déduire des dépenses retenues sur le projet";"**Se référer à l'onglet NOTICE EXPLICATIVE pour vous aider")</v>
      </c>
      <c r="E3248" t="str">
        <f ca="1">IF(Audit_Calc_Auto[[#This Row],[Formule actuelle]]="(pas de formule)","SANS FORMULE",IF(Audit_Calc_Auto[[#This Row],[Formule actuelle]]=Audit_Calc_Auto[[#This Row],[Formule attendue]],"OK","MODIFIE"))</f>
        <v>OK</v>
      </c>
    </row>
    <row r="3249" spans="1:5" x14ac:dyDescent="0.25">
      <c r="A3249" s="770" t="s">
        <v>507</v>
      </c>
      <c r="B3249" s="770" t="s">
        <v>988</v>
      </c>
      <c r="C3249" s="772" t="s">
        <v>2089</v>
      </c>
      <c r="D3249" s="799" t="str" cm="1">
        <f t="array" aca="1" ref="D3249" ca="1">IFERROR(_xlfn.FORMULATEXT(INDIRECT("'" &amp; Audit_Calc_Auto[[#This Row],[Feuille]] &amp; "'!" &amp; Audit_Calc_Auto[[#This Row],[Cellule]])),"(pas de formule)")</f>
        <v>='Etat récapitulatif des dépenses'!$D$4</v>
      </c>
      <c r="E3249" t="str">
        <f ca="1">IF(Audit_Calc_Auto[[#This Row],[Formule actuelle]]="(pas de formule)","SANS FORMULE",IF(Audit_Calc_Auto[[#This Row],[Formule actuelle]]=Audit_Calc_Auto[[#This Row],[Formule attendue]],"OK","MODIFIE"))</f>
        <v>OK</v>
      </c>
    </row>
    <row r="3250" spans="1:5" x14ac:dyDescent="0.25">
      <c r="A3250" s="770" t="s">
        <v>507</v>
      </c>
      <c r="B3250" s="770" t="s">
        <v>989</v>
      </c>
      <c r="C3250" s="772" t="s">
        <v>2091</v>
      </c>
      <c r="D3250" s="799" t="str" cm="1">
        <f t="array" aca="1" ref="D3250" ca="1">IFERROR(_xlfn.FORMULATEXT(INDIRECT("'" &amp; Audit_Calc_Auto[[#This Row],[Feuille]] &amp; "'!" &amp; Audit_Calc_Auto[[#This Row],[Cellule]])),"(pas de formule)")</f>
        <v>='Etat récapitulatif des dépenses'!$J$3</v>
      </c>
      <c r="E3250" t="str">
        <f ca="1">IF(Audit_Calc_Auto[[#This Row],[Formule actuelle]]="(pas de formule)","SANS FORMULE",IF(Audit_Calc_Auto[[#This Row],[Formule actuelle]]=Audit_Calc_Auto[[#This Row],[Formule attendue]],"OK","MODIFIE"))</f>
        <v>OK</v>
      </c>
    </row>
    <row r="3251" spans="1:5" x14ac:dyDescent="0.25">
      <c r="A3251" s="770" t="s">
        <v>507</v>
      </c>
      <c r="B3251" s="770" t="s">
        <v>2120</v>
      </c>
      <c r="C3251" s="772" t="s">
        <v>2121</v>
      </c>
      <c r="D3251" s="799" t="str" cm="1">
        <f t="array" aca="1" ref="D3251" ca="1">IFERROR(_xlfn.FORMULATEXT(INDIRECT("'" &amp; Audit_Calc_Auto[[#This Row],[Feuille]] &amp; "'!" &amp; Audit_Calc_Auto[[#This Row],[Cellule]])),"(pas de formule)")</f>
        <v>=A55</v>
      </c>
      <c r="E3251" t="str">
        <f ca="1">IF(Audit_Calc_Auto[[#This Row],[Formule actuelle]]="(pas de formule)","SANS FORMULE",IF(Audit_Calc_Auto[[#This Row],[Formule actuelle]]=Audit_Calc_Auto[[#This Row],[Formule attendue]],"OK","MODIFIE"))</f>
        <v>OK</v>
      </c>
    </row>
    <row r="3252" spans="1:5" x14ac:dyDescent="0.25">
      <c r="A3252" s="770" t="s">
        <v>507</v>
      </c>
      <c r="B3252" s="770" t="s">
        <v>1055</v>
      </c>
      <c r="C3252" s="772" t="s">
        <v>3326</v>
      </c>
      <c r="D3252" s="799" t="str" cm="1">
        <f t="array" aca="1" ref="D3252" ca="1">IFERROR(_xlfn.FORMULATEXT(INDIRECT("'" &amp; Audit_Calc_Auto[[#This Row],[Feuille]] &amp; "'!" &amp; Audit_Calc_Auto[[#This Row],[Cellule]])),"(pas de formule)")</f>
        <v>=SI(N(A58);ARRONDI(SI(OU(B58="";B58=0);0;(D58/B58*C58));2);0)</v>
      </c>
      <c r="E3252" t="str">
        <f ca="1">IF(Audit_Calc_Auto[[#This Row],[Formule actuelle]]="(pas de formule)","SANS FORMULE",IF(Audit_Calc_Auto[[#This Row],[Formule actuelle]]=Audit_Calc_Auto[[#This Row],[Formule attendue]],"OK","MODIFIE"))</f>
        <v>OK</v>
      </c>
    </row>
    <row r="3253" spans="1:5" x14ac:dyDescent="0.25">
      <c r="A3253" s="770" t="s">
        <v>507</v>
      </c>
      <c r="B3253" s="770" t="s">
        <v>1058</v>
      </c>
      <c r="C3253" s="772" t="s">
        <v>3327</v>
      </c>
      <c r="D3253" s="799" t="str" cm="1">
        <f t="array" aca="1" ref="D3253" ca="1">IFERROR(_xlfn.FORMULATEXT(INDIRECT("'" &amp; Audit_Calc_Auto[[#This Row],[Feuille]] &amp; "'!" &amp; Audit_Calc_Auto[[#This Row],[Cellule]])),"(pas de formule)")</f>
        <v>=SI($C$8="A RENSEIGNER";"Renseigner cellule C8";SIERREUR(ARRONDI(SI($C$8="NON";0;RECHERCHE(ANNEE(A58);$C$10:K$10;$C$13:K$13)*B58);2);0))</v>
      </c>
      <c r="E3253" t="str">
        <f ca="1">IF(Audit_Calc_Auto[[#This Row],[Formule actuelle]]="(pas de formule)","SANS FORMULE",IF(Audit_Calc_Auto[[#This Row],[Formule actuelle]]=Audit_Calc_Auto[[#This Row],[Formule attendue]],"OK","MODIFIE"))</f>
        <v>OK</v>
      </c>
    </row>
    <row r="3254" spans="1:5" x14ac:dyDescent="0.25">
      <c r="A3254" s="770" t="s">
        <v>507</v>
      </c>
      <c r="B3254" s="770" t="s">
        <v>1060</v>
      </c>
      <c r="C3254" s="772" t="s">
        <v>3328</v>
      </c>
      <c r="D3254" s="799" t="str" cm="1">
        <f t="array" aca="1" ref="D3254" ca="1">IFERROR(_xlfn.FORMULATEXT(INDIRECT("'" &amp; Audit_Calc_Auto[[#This Row],[Feuille]] &amp; "'!" &amp; Audit_Calc_Auto[[#This Row],[Cellule]])),"(pas de formule)")</f>
        <v>=SI($C$8="A RENSEIGNER";"Renseigner cellule C8";SI(N(A58);ARRONDI(B58-C58+D58-E58-SI(G58&gt;=0;SI(F58-G58&lt;0;-(F58-G58);0))-H58;2);0))</v>
      </c>
      <c r="E3254" t="str">
        <f ca="1">IF(Audit_Calc_Auto[[#This Row],[Formule actuelle]]="(pas de formule)","SANS FORMULE",IF(Audit_Calc_Auto[[#This Row],[Formule actuelle]]=Audit_Calc_Auto[[#This Row],[Formule attendue]],"OK","MODIFIE"))</f>
        <v>OK</v>
      </c>
    </row>
    <row r="3255" spans="1:5" x14ac:dyDescent="0.25">
      <c r="A3255" s="770" t="s">
        <v>507</v>
      </c>
      <c r="B3255" s="770" t="s">
        <v>1063</v>
      </c>
      <c r="C3255" s="772" t="s">
        <v>3329</v>
      </c>
      <c r="D3255" s="799" t="str" cm="1">
        <f t="array" aca="1" ref="D3255" ca="1">IFERROR(_xlfn.FORMULATEXT(INDIRECT("'" &amp; Audit_Calc_Auto[[#This Row],[Feuille]] &amp; "'!" &amp; Audit_Calc_Auto[[#This Row],[Cellule]])),"(pas de formule)")</f>
        <v>=SIERREUR(SI(I58="";"";ARRONDI(SI($K$57="Pourcentage_temps_projet";I58*K58;$I$71/$J$71*K58);2));"")</v>
      </c>
      <c r="E3255" t="str">
        <f ca="1">IF(Audit_Calc_Auto[[#This Row],[Formule actuelle]]="(pas de formule)","SANS FORMULE",IF(Audit_Calc_Auto[[#This Row],[Formule actuelle]]=Audit_Calc_Auto[[#This Row],[Formule attendue]],"OK","MODIFIE"))</f>
        <v>OK</v>
      </c>
    </row>
    <row r="3256" spans="1:5" x14ac:dyDescent="0.25">
      <c r="A3256" s="770" t="s">
        <v>507</v>
      </c>
      <c r="B3256" s="770" t="s">
        <v>1071</v>
      </c>
      <c r="C3256" s="772" t="s">
        <v>3330</v>
      </c>
      <c r="D3256" s="799" t="str" cm="1">
        <f t="array" aca="1" ref="D3256" ca="1">IFERROR(_xlfn.FORMULATEXT(INDIRECT("'" &amp; Audit_Calc_Auto[[#This Row],[Feuille]] &amp; "'!" &amp; Audit_Calc_Auto[[#This Row],[Cellule]])),"(pas de formule)")</f>
        <v>=SI(N(A59);ARRONDI(SI(OU(B59="";B59=0);0;(D59/B59*C59));2);0)</v>
      </c>
      <c r="E3256" t="str">
        <f ca="1">IF(Audit_Calc_Auto[[#This Row],[Formule actuelle]]="(pas de formule)","SANS FORMULE",IF(Audit_Calc_Auto[[#This Row],[Formule actuelle]]=Audit_Calc_Auto[[#This Row],[Formule attendue]],"OK","MODIFIE"))</f>
        <v>OK</v>
      </c>
    </row>
    <row r="3257" spans="1:5" x14ac:dyDescent="0.25">
      <c r="A3257" s="770" t="s">
        <v>507</v>
      </c>
      <c r="B3257" s="770" t="s">
        <v>1074</v>
      </c>
      <c r="C3257" s="772" t="s">
        <v>3331</v>
      </c>
      <c r="D3257" s="799" t="str" cm="1">
        <f t="array" aca="1" ref="D3257" ca="1">IFERROR(_xlfn.FORMULATEXT(INDIRECT("'" &amp; Audit_Calc_Auto[[#This Row],[Feuille]] &amp; "'!" &amp; Audit_Calc_Auto[[#This Row],[Cellule]])),"(pas de formule)")</f>
        <v>=SI($C$8="A RENSEIGNER";"Renseigner cellule C8";SIERREUR(ARRONDI(SI($C$8="NON";0;RECHERCHE(ANNEE(A59);$C$10:K$10;$C$13:K$13)*B59);2);0))</v>
      </c>
      <c r="E3257" t="str">
        <f ca="1">IF(Audit_Calc_Auto[[#This Row],[Formule actuelle]]="(pas de formule)","SANS FORMULE",IF(Audit_Calc_Auto[[#This Row],[Formule actuelle]]=Audit_Calc_Auto[[#This Row],[Formule attendue]],"OK","MODIFIE"))</f>
        <v>OK</v>
      </c>
    </row>
    <row r="3258" spans="1:5" x14ac:dyDescent="0.25">
      <c r="A3258" s="770" t="s">
        <v>507</v>
      </c>
      <c r="B3258" s="770" t="s">
        <v>1076</v>
      </c>
      <c r="C3258" s="772" t="s">
        <v>3332</v>
      </c>
      <c r="D3258" s="799" t="str" cm="1">
        <f t="array" aca="1" ref="D3258" ca="1">IFERROR(_xlfn.FORMULATEXT(INDIRECT("'" &amp; Audit_Calc_Auto[[#This Row],[Feuille]] &amp; "'!" &amp; Audit_Calc_Auto[[#This Row],[Cellule]])),"(pas de formule)")</f>
        <v>=SI($C$8="A RENSEIGNER";"Renseigner cellule C8";SI(N(A59);ARRONDI(B59-C59+D59-E59-SI(G59&gt;=0;SI(F59-G59&lt;0;-(F59-G59);0))-H59;2);0))</v>
      </c>
      <c r="E3258" t="str">
        <f ca="1">IF(Audit_Calc_Auto[[#This Row],[Formule actuelle]]="(pas de formule)","SANS FORMULE",IF(Audit_Calc_Auto[[#This Row],[Formule actuelle]]=Audit_Calc_Auto[[#This Row],[Formule attendue]],"OK","MODIFIE"))</f>
        <v>OK</v>
      </c>
    </row>
    <row r="3259" spans="1:5" x14ac:dyDescent="0.25">
      <c r="A3259" s="770" t="s">
        <v>507</v>
      </c>
      <c r="B3259" s="770" t="s">
        <v>1079</v>
      </c>
      <c r="C3259" s="772" t="s">
        <v>3333</v>
      </c>
      <c r="D3259" s="799" t="str" cm="1">
        <f t="array" aca="1" ref="D3259" ca="1">IFERROR(_xlfn.FORMULATEXT(INDIRECT("'" &amp; Audit_Calc_Auto[[#This Row],[Feuille]] &amp; "'!" &amp; Audit_Calc_Auto[[#This Row],[Cellule]])),"(pas de formule)")</f>
        <v>=SIERREUR(SI(I59="";"";ARRONDI(SI($K$57="Pourcentage_temps_projet";I59*K59;$I$71/$J$71*K59);2));"")</v>
      </c>
      <c r="E3259" t="str">
        <f ca="1">IF(Audit_Calc_Auto[[#This Row],[Formule actuelle]]="(pas de formule)","SANS FORMULE",IF(Audit_Calc_Auto[[#This Row],[Formule actuelle]]=Audit_Calc_Auto[[#This Row],[Formule attendue]],"OK","MODIFIE"))</f>
        <v>OK</v>
      </c>
    </row>
    <row r="3260" spans="1:5" x14ac:dyDescent="0.25">
      <c r="A3260" s="770" t="s">
        <v>507</v>
      </c>
      <c r="B3260" s="770" t="s">
        <v>1087</v>
      </c>
      <c r="C3260" s="772" t="s">
        <v>3334</v>
      </c>
      <c r="D3260" s="799" t="str" cm="1">
        <f t="array" aca="1" ref="D3260" ca="1">IFERROR(_xlfn.FORMULATEXT(INDIRECT("'" &amp; Audit_Calc_Auto[[#This Row],[Feuille]] &amp; "'!" &amp; Audit_Calc_Auto[[#This Row],[Cellule]])),"(pas de formule)")</f>
        <v>=SI(N(A60);ARRONDI(SI(OU(B60="";B60=0);0;(D60/B60*C60));2);0)</v>
      </c>
      <c r="E3260" t="str">
        <f ca="1">IF(Audit_Calc_Auto[[#This Row],[Formule actuelle]]="(pas de formule)","SANS FORMULE",IF(Audit_Calc_Auto[[#This Row],[Formule actuelle]]=Audit_Calc_Auto[[#This Row],[Formule attendue]],"OK","MODIFIE"))</f>
        <v>OK</v>
      </c>
    </row>
    <row r="3261" spans="1:5" x14ac:dyDescent="0.25">
      <c r="A3261" s="770" t="s">
        <v>507</v>
      </c>
      <c r="B3261" s="770" t="s">
        <v>1090</v>
      </c>
      <c r="C3261" s="772" t="s">
        <v>3335</v>
      </c>
      <c r="D3261" s="799" t="str" cm="1">
        <f t="array" aca="1" ref="D3261" ca="1">IFERROR(_xlfn.FORMULATEXT(INDIRECT("'" &amp; Audit_Calc_Auto[[#This Row],[Feuille]] &amp; "'!" &amp; Audit_Calc_Auto[[#This Row],[Cellule]])),"(pas de formule)")</f>
        <v>=SI($C$8="A RENSEIGNER";"Renseigner cellule C8";SIERREUR(ARRONDI(SI($C$8="NON";0;RECHERCHE(ANNEE(A60);$C$10:K$10;$C$13:K$13)*B60);2);0))</v>
      </c>
      <c r="E3261" t="str">
        <f ca="1">IF(Audit_Calc_Auto[[#This Row],[Formule actuelle]]="(pas de formule)","SANS FORMULE",IF(Audit_Calc_Auto[[#This Row],[Formule actuelle]]=Audit_Calc_Auto[[#This Row],[Formule attendue]],"OK","MODIFIE"))</f>
        <v>OK</v>
      </c>
    </row>
    <row r="3262" spans="1:5" x14ac:dyDescent="0.25">
      <c r="A3262" s="770" t="s">
        <v>507</v>
      </c>
      <c r="B3262" s="770" t="s">
        <v>1092</v>
      </c>
      <c r="C3262" s="772" t="s">
        <v>3336</v>
      </c>
      <c r="D3262" s="799" t="str" cm="1">
        <f t="array" aca="1" ref="D3262" ca="1">IFERROR(_xlfn.FORMULATEXT(INDIRECT("'" &amp; Audit_Calc_Auto[[#This Row],[Feuille]] &amp; "'!" &amp; Audit_Calc_Auto[[#This Row],[Cellule]])),"(pas de formule)")</f>
        <v>=SI($C$8="A RENSEIGNER";"Renseigner cellule C8";SI(N(A60);ARRONDI(B60-C60+D60-E60-SI(G60&gt;=0;SI(F60-G60&lt;0;-(F60-G60);0))-H60;2);0))</v>
      </c>
      <c r="E3262" t="str">
        <f ca="1">IF(Audit_Calc_Auto[[#This Row],[Formule actuelle]]="(pas de formule)","SANS FORMULE",IF(Audit_Calc_Auto[[#This Row],[Formule actuelle]]=Audit_Calc_Auto[[#This Row],[Formule attendue]],"OK","MODIFIE"))</f>
        <v>OK</v>
      </c>
    </row>
    <row r="3263" spans="1:5" x14ac:dyDescent="0.25">
      <c r="A3263" s="770" t="s">
        <v>507</v>
      </c>
      <c r="B3263" s="770" t="s">
        <v>1095</v>
      </c>
      <c r="C3263" s="772" t="s">
        <v>3337</v>
      </c>
      <c r="D3263" s="799" t="str" cm="1">
        <f t="array" aca="1" ref="D3263" ca="1">IFERROR(_xlfn.FORMULATEXT(INDIRECT("'" &amp; Audit_Calc_Auto[[#This Row],[Feuille]] &amp; "'!" &amp; Audit_Calc_Auto[[#This Row],[Cellule]])),"(pas de formule)")</f>
        <v>=SIERREUR(SI(I60="";"";ARRONDI(SI($K$57="Pourcentage_temps_projet";I60*K60;$I$71/$J$71*K60);2));"")</v>
      </c>
      <c r="E3263" t="str">
        <f ca="1">IF(Audit_Calc_Auto[[#This Row],[Formule actuelle]]="(pas de formule)","SANS FORMULE",IF(Audit_Calc_Auto[[#This Row],[Formule actuelle]]=Audit_Calc_Auto[[#This Row],[Formule attendue]],"OK","MODIFIE"))</f>
        <v>OK</v>
      </c>
    </row>
    <row r="3264" spans="1:5" x14ac:dyDescent="0.25">
      <c r="A3264" s="770" t="s">
        <v>507</v>
      </c>
      <c r="B3264" s="770" t="s">
        <v>1103</v>
      </c>
      <c r="C3264" s="772" t="s">
        <v>3338</v>
      </c>
      <c r="D3264" s="799" t="str" cm="1">
        <f t="array" aca="1" ref="D3264" ca="1">IFERROR(_xlfn.FORMULATEXT(INDIRECT("'" &amp; Audit_Calc_Auto[[#This Row],[Feuille]] &amp; "'!" &amp; Audit_Calc_Auto[[#This Row],[Cellule]])),"(pas de formule)")</f>
        <v>=SI(N(A61);ARRONDI(SI(OU(B61="";B61=0);0;(D61/B61*C61));2);0)</v>
      </c>
      <c r="E3264" t="str">
        <f ca="1">IF(Audit_Calc_Auto[[#This Row],[Formule actuelle]]="(pas de formule)","SANS FORMULE",IF(Audit_Calc_Auto[[#This Row],[Formule actuelle]]=Audit_Calc_Auto[[#This Row],[Formule attendue]],"OK","MODIFIE"))</f>
        <v>OK</v>
      </c>
    </row>
    <row r="3265" spans="1:5" x14ac:dyDescent="0.25">
      <c r="A3265" s="770" t="s">
        <v>507</v>
      </c>
      <c r="B3265" s="770" t="s">
        <v>1106</v>
      </c>
      <c r="C3265" s="772" t="s">
        <v>3339</v>
      </c>
      <c r="D3265" s="799" t="str" cm="1">
        <f t="array" aca="1" ref="D3265" ca="1">IFERROR(_xlfn.FORMULATEXT(INDIRECT("'" &amp; Audit_Calc_Auto[[#This Row],[Feuille]] &amp; "'!" &amp; Audit_Calc_Auto[[#This Row],[Cellule]])),"(pas de formule)")</f>
        <v>=SI($C$8="A RENSEIGNER";"Renseigner cellule C8";SIERREUR(ARRONDI(SI($C$8="NON";0;RECHERCHE(ANNEE(A61);$C$10:K$10;$C$13:K$13)*B61);2);0))</v>
      </c>
      <c r="E3265" t="str">
        <f ca="1">IF(Audit_Calc_Auto[[#This Row],[Formule actuelle]]="(pas de formule)","SANS FORMULE",IF(Audit_Calc_Auto[[#This Row],[Formule actuelle]]=Audit_Calc_Auto[[#This Row],[Formule attendue]],"OK","MODIFIE"))</f>
        <v>OK</v>
      </c>
    </row>
    <row r="3266" spans="1:5" x14ac:dyDescent="0.25">
      <c r="A3266" s="770" t="s">
        <v>507</v>
      </c>
      <c r="B3266" s="770" t="s">
        <v>1108</v>
      </c>
      <c r="C3266" s="772" t="s">
        <v>3340</v>
      </c>
      <c r="D3266" s="799" t="str" cm="1">
        <f t="array" aca="1" ref="D3266" ca="1">IFERROR(_xlfn.FORMULATEXT(INDIRECT("'" &amp; Audit_Calc_Auto[[#This Row],[Feuille]] &amp; "'!" &amp; Audit_Calc_Auto[[#This Row],[Cellule]])),"(pas de formule)")</f>
        <v>=SI($C$8="A RENSEIGNER";"Renseigner cellule C8";SI(N(A61);ARRONDI(B61-C61+D61-E61-SI(G61&gt;=0;SI(F61-G61&lt;0;-(F61-G61);0))-H61;2);0))</v>
      </c>
      <c r="E3266" t="str">
        <f ca="1">IF(Audit_Calc_Auto[[#This Row],[Formule actuelle]]="(pas de formule)","SANS FORMULE",IF(Audit_Calc_Auto[[#This Row],[Formule actuelle]]=Audit_Calc_Auto[[#This Row],[Formule attendue]],"OK","MODIFIE"))</f>
        <v>OK</v>
      </c>
    </row>
    <row r="3267" spans="1:5" x14ac:dyDescent="0.25">
      <c r="A3267" s="770" t="s">
        <v>507</v>
      </c>
      <c r="B3267" s="770" t="s">
        <v>1111</v>
      </c>
      <c r="C3267" s="772" t="s">
        <v>3341</v>
      </c>
      <c r="D3267" s="799" t="str" cm="1">
        <f t="array" aca="1" ref="D3267" ca="1">IFERROR(_xlfn.FORMULATEXT(INDIRECT("'" &amp; Audit_Calc_Auto[[#This Row],[Feuille]] &amp; "'!" &amp; Audit_Calc_Auto[[#This Row],[Cellule]])),"(pas de formule)")</f>
        <v>=SIERREUR(SI(I61="";"";ARRONDI(SI($K$57="Pourcentage_temps_projet";I61*K61;$I$71/$J$71*K61);2));"")</v>
      </c>
      <c r="E3267" t="str">
        <f ca="1">IF(Audit_Calc_Auto[[#This Row],[Formule actuelle]]="(pas de formule)","SANS FORMULE",IF(Audit_Calc_Auto[[#This Row],[Formule actuelle]]=Audit_Calc_Auto[[#This Row],[Formule attendue]],"OK","MODIFIE"))</f>
        <v>OK</v>
      </c>
    </row>
    <row r="3268" spans="1:5" x14ac:dyDescent="0.25">
      <c r="A3268" s="770" t="s">
        <v>507</v>
      </c>
      <c r="B3268" s="770" t="s">
        <v>1119</v>
      </c>
      <c r="C3268" s="772" t="s">
        <v>3342</v>
      </c>
      <c r="D3268" s="799" t="str" cm="1">
        <f t="array" aca="1" ref="D3268" ca="1">IFERROR(_xlfn.FORMULATEXT(INDIRECT("'" &amp; Audit_Calc_Auto[[#This Row],[Feuille]] &amp; "'!" &amp; Audit_Calc_Auto[[#This Row],[Cellule]])),"(pas de formule)")</f>
        <v>=SI(N(A62);ARRONDI(SI(OU(B62="";B62=0);0;(D62/B62*C62));2);0)</v>
      </c>
      <c r="E3268" t="str">
        <f ca="1">IF(Audit_Calc_Auto[[#This Row],[Formule actuelle]]="(pas de formule)","SANS FORMULE",IF(Audit_Calc_Auto[[#This Row],[Formule actuelle]]=Audit_Calc_Auto[[#This Row],[Formule attendue]],"OK","MODIFIE"))</f>
        <v>OK</v>
      </c>
    </row>
    <row r="3269" spans="1:5" x14ac:dyDescent="0.25">
      <c r="A3269" s="770" t="s">
        <v>507</v>
      </c>
      <c r="B3269" s="770" t="s">
        <v>1122</v>
      </c>
      <c r="C3269" s="772" t="s">
        <v>3343</v>
      </c>
      <c r="D3269" s="799" t="str" cm="1">
        <f t="array" aca="1" ref="D3269" ca="1">IFERROR(_xlfn.FORMULATEXT(INDIRECT("'" &amp; Audit_Calc_Auto[[#This Row],[Feuille]] &amp; "'!" &amp; Audit_Calc_Auto[[#This Row],[Cellule]])),"(pas de formule)")</f>
        <v>=SI($C$8="A RENSEIGNER";"Renseigner cellule C8";SIERREUR(ARRONDI(SI($C$8="NON";0;RECHERCHE(ANNEE(A62);$C$10:K$10;$C$13:K$13)*B62);2);0))</v>
      </c>
      <c r="E3269" t="str">
        <f ca="1">IF(Audit_Calc_Auto[[#This Row],[Formule actuelle]]="(pas de formule)","SANS FORMULE",IF(Audit_Calc_Auto[[#This Row],[Formule actuelle]]=Audit_Calc_Auto[[#This Row],[Formule attendue]],"OK","MODIFIE"))</f>
        <v>OK</v>
      </c>
    </row>
    <row r="3270" spans="1:5" x14ac:dyDescent="0.25">
      <c r="A3270" s="770" t="s">
        <v>507</v>
      </c>
      <c r="B3270" s="770" t="s">
        <v>1124</v>
      </c>
      <c r="C3270" s="772" t="s">
        <v>3344</v>
      </c>
      <c r="D3270" s="799" t="str" cm="1">
        <f t="array" aca="1" ref="D3270" ca="1">IFERROR(_xlfn.FORMULATEXT(INDIRECT("'" &amp; Audit_Calc_Auto[[#This Row],[Feuille]] &amp; "'!" &amp; Audit_Calc_Auto[[#This Row],[Cellule]])),"(pas de formule)")</f>
        <v>=SI($C$8="A RENSEIGNER";"Renseigner cellule C8";SI(N(A62);ARRONDI(B62-C62+D62-E62-SI(G62&gt;=0;SI(F62-G62&lt;0;-(F62-G62);0))-H62;2);0))</v>
      </c>
      <c r="E3270" t="str">
        <f ca="1">IF(Audit_Calc_Auto[[#This Row],[Formule actuelle]]="(pas de formule)","SANS FORMULE",IF(Audit_Calc_Auto[[#This Row],[Formule actuelle]]=Audit_Calc_Auto[[#This Row],[Formule attendue]],"OK","MODIFIE"))</f>
        <v>OK</v>
      </c>
    </row>
    <row r="3271" spans="1:5" x14ac:dyDescent="0.25">
      <c r="A3271" s="770" t="s">
        <v>507</v>
      </c>
      <c r="B3271" s="770" t="s">
        <v>1127</v>
      </c>
      <c r="C3271" s="772" t="s">
        <v>3345</v>
      </c>
      <c r="D3271" s="799" t="str" cm="1">
        <f t="array" aca="1" ref="D3271" ca="1">IFERROR(_xlfn.FORMULATEXT(INDIRECT("'" &amp; Audit_Calc_Auto[[#This Row],[Feuille]] &amp; "'!" &amp; Audit_Calc_Auto[[#This Row],[Cellule]])),"(pas de formule)")</f>
        <v>=SIERREUR(SI(I62="";"";ARRONDI(SI($K$57="Pourcentage_temps_projet";I62*K62;$I$71/$J$71*K62);2));"")</v>
      </c>
      <c r="E3271" t="str">
        <f ca="1">IF(Audit_Calc_Auto[[#This Row],[Formule actuelle]]="(pas de formule)","SANS FORMULE",IF(Audit_Calc_Auto[[#This Row],[Formule actuelle]]=Audit_Calc_Auto[[#This Row],[Formule attendue]],"OK","MODIFIE"))</f>
        <v>OK</v>
      </c>
    </row>
    <row r="3272" spans="1:5" x14ac:dyDescent="0.25">
      <c r="A3272" s="770" t="s">
        <v>507</v>
      </c>
      <c r="B3272" s="770" t="s">
        <v>1135</v>
      </c>
      <c r="C3272" s="772" t="s">
        <v>3346</v>
      </c>
      <c r="D3272" s="799" t="str" cm="1">
        <f t="array" aca="1" ref="D3272" ca="1">IFERROR(_xlfn.FORMULATEXT(INDIRECT("'" &amp; Audit_Calc_Auto[[#This Row],[Feuille]] &amp; "'!" &amp; Audit_Calc_Auto[[#This Row],[Cellule]])),"(pas de formule)")</f>
        <v>=SI(N(A63);ARRONDI(SI(OU(B63="";B63=0);0;(D63/B63*C63));2);0)</v>
      </c>
      <c r="E3272" t="str">
        <f ca="1">IF(Audit_Calc_Auto[[#This Row],[Formule actuelle]]="(pas de formule)","SANS FORMULE",IF(Audit_Calc_Auto[[#This Row],[Formule actuelle]]=Audit_Calc_Auto[[#This Row],[Formule attendue]],"OK","MODIFIE"))</f>
        <v>OK</v>
      </c>
    </row>
    <row r="3273" spans="1:5" x14ac:dyDescent="0.25">
      <c r="A3273" s="770" t="s">
        <v>507</v>
      </c>
      <c r="B3273" s="770" t="s">
        <v>1138</v>
      </c>
      <c r="C3273" s="772" t="s">
        <v>3347</v>
      </c>
      <c r="D3273" s="799" t="str" cm="1">
        <f t="array" aca="1" ref="D3273" ca="1">IFERROR(_xlfn.FORMULATEXT(INDIRECT("'" &amp; Audit_Calc_Auto[[#This Row],[Feuille]] &amp; "'!" &amp; Audit_Calc_Auto[[#This Row],[Cellule]])),"(pas de formule)")</f>
        <v>=SI($C$8="A RENSEIGNER";"Renseigner cellule C8";SIERREUR(ARRONDI(SI($C$8="NON";0;RECHERCHE(ANNEE(A63);$C$10:K$10;$C$13:K$13)*B63);2);0))</v>
      </c>
      <c r="E3273" t="str">
        <f ca="1">IF(Audit_Calc_Auto[[#This Row],[Formule actuelle]]="(pas de formule)","SANS FORMULE",IF(Audit_Calc_Auto[[#This Row],[Formule actuelle]]=Audit_Calc_Auto[[#This Row],[Formule attendue]],"OK","MODIFIE"))</f>
        <v>OK</v>
      </c>
    </row>
    <row r="3274" spans="1:5" x14ac:dyDescent="0.25">
      <c r="A3274" s="770" t="s">
        <v>507</v>
      </c>
      <c r="B3274" s="770" t="s">
        <v>1140</v>
      </c>
      <c r="C3274" s="772" t="s">
        <v>3348</v>
      </c>
      <c r="D3274" s="799" t="str" cm="1">
        <f t="array" aca="1" ref="D3274" ca="1">IFERROR(_xlfn.FORMULATEXT(INDIRECT("'" &amp; Audit_Calc_Auto[[#This Row],[Feuille]] &amp; "'!" &amp; Audit_Calc_Auto[[#This Row],[Cellule]])),"(pas de formule)")</f>
        <v>=SI($C$8="A RENSEIGNER";"Renseigner cellule C8";SI(N(A63);ARRONDI(B63-C63+D63-E63-SI(G63&gt;=0;SI(F63-G63&lt;0;-(F63-G63);0))-H63;2);0))</v>
      </c>
      <c r="E3274" t="str">
        <f ca="1">IF(Audit_Calc_Auto[[#This Row],[Formule actuelle]]="(pas de formule)","SANS FORMULE",IF(Audit_Calc_Auto[[#This Row],[Formule actuelle]]=Audit_Calc_Auto[[#This Row],[Formule attendue]],"OK","MODIFIE"))</f>
        <v>OK</v>
      </c>
    </row>
    <row r="3275" spans="1:5" x14ac:dyDescent="0.25">
      <c r="A3275" s="770" t="s">
        <v>507</v>
      </c>
      <c r="B3275" s="770" t="s">
        <v>1143</v>
      </c>
      <c r="C3275" s="772" t="s">
        <v>3349</v>
      </c>
      <c r="D3275" s="799" t="str" cm="1">
        <f t="array" aca="1" ref="D3275" ca="1">IFERROR(_xlfn.FORMULATEXT(INDIRECT("'" &amp; Audit_Calc_Auto[[#This Row],[Feuille]] &amp; "'!" &amp; Audit_Calc_Auto[[#This Row],[Cellule]])),"(pas de formule)")</f>
        <v>=SIERREUR(SI(I63="";"";ARRONDI(SI($K$57="Pourcentage_temps_projet";I63*K63;$I$71/$J$71*K63);2));"")</v>
      </c>
      <c r="E3275" t="str">
        <f ca="1">IF(Audit_Calc_Auto[[#This Row],[Formule actuelle]]="(pas de formule)","SANS FORMULE",IF(Audit_Calc_Auto[[#This Row],[Formule actuelle]]=Audit_Calc_Auto[[#This Row],[Formule attendue]],"OK","MODIFIE"))</f>
        <v>OK</v>
      </c>
    </row>
    <row r="3276" spans="1:5" x14ac:dyDescent="0.25">
      <c r="A3276" s="770" t="s">
        <v>507</v>
      </c>
      <c r="B3276" s="770" t="s">
        <v>1151</v>
      </c>
      <c r="C3276" s="772" t="s">
        <v>3350</v>
      </c>
      <c r="D3276" s="799" t="str" cm="1">
        <f t="array" aca="1" ref="D3276" ca="1">IFERROR(_xlfn.FORMULATEXT(INDIRECT("'" &amp; Audit_Calc_Auto[[#This Row],[Feuille]] &amp; "'!" &amp; Audit_Calc_Auto[[#This Row],[Cellule]])),"(pas de formule)")</f>
        <v>=SI(N(A64);ARRONDI(SI(OU(B64="";B64=0);0;(D64/B64*C64));2);0)</v>
      </c>
      <c r="E3276" t="str">
        <f ca="1">IF(Audit_Calc_Auto[[#This Row],[Formule actuelle]]="(pas de formule)","SANS FORMULE",IF(Audit_Calc_Auto[[#This Row],[Formule actuelle]]=Audit_Calc_Auto[[#This Row],[Formule attendue]],"OK","MODIFIE"))</f>
        <v>OK</v>
      </c>
    </row>
    <row r="3277" spans="1:5" x14ac:dyDescent="0.25">
      <c r="A3277" s="770" t="s">
        <v>507</v>
      </c>
      <c r="B3277" s="770" t="s">
        <v>1154</v>
      </c>
      <c r="C3277" s="772" t="s">
        <v>3351</v>
      </c>
      <c r="D3277" s="799" t="str" cm="1">
        <f t="array" aca="1" ref="D3277" ca="1">IFERROR(_xlfn.FORMULATEXT(INDIRECT("'" &amp; Audit_Calc_Auto[[#This Row],[Feuille]] &amp; "'!" &amp; Audit_Calc_Auto[[#This Row],[Cellule]])),"(pas de formule)")</f>
        <v>=SI($C$8="A RENSEIGNER";"Renseigner cellule C8";SIERREUR(ARRONDI(SI($C$8="NON";0;RECHERCHE(ANNEE(A64);$C$10:K$10;$C$13:K$13)*B64);2);0))</v>
      </c>
      <c r="E3277" t="str">
        <f ca="1">IF(Audit_Calc_Auto[[#This Row],[Formule actuelle]]="(pas de formule)","SANS FORMULE",IF(Audit_Calc_Auto[[#This Row],[Formule actuelle]]=Audit_Calc_Auto[[#This Row],[Formule attendue]],"OK","MODIFIE"))</f>
        <v>OK</v>
      </c>
    </row>
    <row r="3278" spans="1:5" x14ac:dyDescent="0.25">
      <c r="A3278" s="770" t="s">
        <v>507</v>
      </c>
      <c r="B3278" s="770" t="s">
        <v>1156</v>
      </c>
      <c r="C3278" s="772" t="s">
        <v>3352</v>
      </c>
      <c r="D3278" s="799" t="str" cm="1">
        <f t="array" aca="1" ref="D3278" ca="1">IFERROR(_xlfn.FORMULATEXT(INDIRECT("'" &amp; Audit_Calc_Auto[[#This Row],[Feuille]] &amp; "'!" &amp; Audit_Calc_Auto[[#This Row],[Cellule]])),"(pas de formule)")</f>
        <v>=SI($C$8="A RENSEIGNER";"Renseigner cellule C8";SI(N(A64);ARRONDI(B64-C64+D64-E64-SI(G64&gt;=0;SI(F64-G64&lt;0;-(F64-G64);0))-H64;2);0))</v>
      </c>
      <c r="E3278" t="str">
        <f ca="1">IF(Audit_Calc_Auto[[#This Row],[Formule actuelle]]="(pas de formule)","SANS FORMULE",IF(Audit_Calc_Auto[[#This Row],[Formule actuelle]]=Audit_Calc_Auto[[#This Row],[Formule attendue]],"OK","MODIFIE"))</f>
        <v>OK</v>
      </c>
    </row>
    <row r="3279" spans="1:5" x14ac:dyDescent="0.25">
      <c r="A3279" s="770" t="s">
        <v>507</v>
      </c>
      <c r="B3279" s="770" t="s">
        <v>1159</v>
      </c>
      <c r="C3279" s="772" t="s">
        <v>3353</v>
      </c>
      <c r="D3279" s="799" t="str" cm="1">
        <f t="array" aca="1" ref="D3279" ca="1">IFERROR(_xlfn.FORMULATEXT(INDIRECT("'" &amp; Audit_Calc_Auto[[#This Row],[Feuille]] &amp; "'!" &amp; Audit_Calc_Auto[[#This Row],[Cellule]])),"(pas de formule)")</f>
        <v>=SIERREUR(SI(I64="";"";ARRONDI(SI($K$57="Pourcentage_temps_projet";I64*K64;$I$71/$J$71*K64);2));"")</v>
      </c>
      <c r="E3279" t="str">
        <f ca="1">IF(Audit_Calc_Auto[[#This Row],[Formule actuelle]]="(pas de formule)","SANS FORMULE",IF(Audit_Calc_Auto[[#This Row],[Formule actuelle]]=Audit_Calc_Auto[[#This Row],[Formule attendue]],"OK","MODIFIE"))</f>
        <v>OK</v>
      </c>
    </row>
    <row r="3280" spans="1:5" x14ac:dyDescent="0.25">
      <c r="A3280" s="770" t="s">
        <v>507</v>
      </c>
      <c r="B3280" s="770" t="s">
        <v>1167</v>
      </c>
      <c r="C3280" s="772" t="s">
        <v>3354</v>
      </c>
      <c r="D3280" s="799" t="str" cm="1">
        <f t="array" aca="1" ref="D3280" ca="1">IFERROR(_xlfn.FORMULATEXT(INDIRECT("'" &amp; Audit_Calc_Auto[[#This Row],[Feuille]] &amp; "'!" &amp; Audit_Calc_Auto[[#This Row],[Cellule]])),"(pas de formule)")</f>
        <v>=SI(N(A65);ARRONDI(SI(OU(B65="";B65=0);0;(D65/B65*C65));2);0)</v>
      </c>
      <c r="E3280" t="str">
        <f ca="1">IF(Audit_Calc_Auto[[#This Row],[Formule actuelle]]="(pas de formule)","SANS FORMULE",IF(Audit_Calc_Auto[[#This Row],[Formule actuelle]]=Audit_Calc_Auto[[#This Row],[Formule attendue]],"OK","MODIFIE"))</f>
        <v>OK</v>
      </c>
    </row>
    <row r="3281" spans="1:5" x14ac:dyDescent="0.25">
      <c r="A3281" s="770" t="s">
        <v>507</v>
      </c>
      <c r="B3281" s="770" t="s">
        <v>1170</v>
      </c>
      <c r="C3281" s="772" t="s">
        <v>3355</v>
      </c>
      <c r="D3281" s="799" t="str" cm="1">
        <f t="array" aca="1" ref="D3281" ca="1">IFERROR(_xlfn.FORMULATEXT(INDIRECT("'" &amp; Audit_Calc_Auto[[#This Row],[Feuille]] &amp; "'!" &amp; Audit_Calc_Auto[[#This Row],[Cellule]])),"(pas de formule)")</f>
        <v>=SI($C$8="A RENSEIGNER";"Renseigner cellule C8";SIERREUR(ARRONDI(SI($C$8="NON";0;RECHERCHE(ANNEE(A65);$C$10:K$10;$C$13:K$13)*B65);2);0))</v>
      </c>
      <c r="E3281" t="str">
        <f ca="1">IF(Audit_Calc_Auto[[#This Row],[Formule actuelle]]="(pas de formule)","SANS FORMULE",IF(Audit_Calc_Auto[[#This Row],[Formule actuelle]]=Audit_Calc_Auto[[#This Row],[Formule attendue]],"OK","MODIFIE"))</f>
        <v>OK</v>
      </c>
    </row>
    <row r="3282" spans="1:5" x14ac:dyDescent="0.25">
      <c r="A3282" s="770" t="s">
        <v>507</v>
      </c>
      <c r="B3282" s="770" t="s">
        <v>1172</v>
      </c>
      <c r="C3282" s="772" t="s">
        <v>3356</v>
      </c>
      <c r="D3282" s="799" t="str" cm="1">
        <f t="array" aca="1" ref="D3282" ca="1">IFERROR(_xlfn.FORMULATEXT(INDIRECT("'" &amp; Audit_Calc_Auto[[#This Row],[Feuille]] &amp; "'!" &amp; Audit_Calc_Auto[[#This Row],[Cellule]])),"(pas de formule)")</f>
        <v>=SI($C$8="A RENSEIGNER";"Renseigner cellule C8";SI(N(A65);ARRONDI(B65-C65+D65-E65-SI(G65&gt;=0;SI(F65-G65&lt;0;-(F65-G65);0))-H65;2);0))</v>
      </c>
      <c r="E3282" t="str">
        <f ca="1">IF(Audit_Calc_Auto[[#This Row],[Formule actuelle]]="(pas de formule)","SANS FORMULE",IF(Audit_Calc_Auto[[#This Row],[Formule actuelle]]=Audit_Calc_Auto[[#This Row],[Formule attendue]],"OK","MODIFIE"))</f>
        <v>OK</v>
      </c>
    </row>
    <row r="3283" spans="1:5" x14ac:dyDescent="0.25">
      <c r="A3283" s="770" t="s">
        <v>507</v>
      </c>
      <c r="B3283" s="770" t="s">
        <v>1175</v>
      </c>
      <c r="C3283" s="772" t="s">
        <v>3357</v>
      </c>
      <c r="D3283" s="799" t="str" cm="1">
        <f t="array" aca="1" ref="D3283" ca="1">IFERROR(_xlfn.FORMULATEXT(INDIRECT("'" &amp; Audit_Calc_Auto[[#This Row],[Feuille]] &amp; "'!" &amp; Audit_Calc_Auto[[#This Row],[Cellule]])),"(pas de formule)")</f>
        <v>=SIERREUR(SI(I65="";"";ARRONDI(SI($K$57="Pourcentage_temps_projet";I65*K65;$I$71/$J$71*K65);2));"")</v>
      </c>
      <c r="E3283" t="str">
        <f ca="1">IF(Audit_Calc_Auto[[#This Row],[Formule actuelle]]="(pas de formule)","SANS FORMULE",IF(Audit_Calc_Auto[[#This Row],[Formule actuelle]]=Audit_Calc_Auto[[#This Row],[Formule attendue]],"OK","MODIFIE"))</f>
        <v>OK</v>
      </c>
    </row>
    <row r="3284" spans="1:5" x14ac:dyDescent="0.25">
      <c r="A3284" s="770" t="s">
        <v>507</v>
      </c>
      <c r="B3284" s="770" t="s">
        <v>1183</v>
      </c>
      <c r="C3284" s="772" t="s">
        <v>3358</v>
      </c>
      <c r="D3284" s="799" t="str" cm="1">
        <f t="array" aca="1" ref="D3284" ca="1">IFERROR(_xlfn.FORMULATEXT(INDIRECT("'" &amp; Audit_Calc_Auto[[#This Row],[Feuille]] &amp; "'!" &amp; Audit_Calc_Auto[[#This Row],[Cellule]])),"(pas de formule)")</f>
        <v>=SI(N(A66);ARRONDI(SI(OU(B66="";B66=0);0;(D66/B66*C66));2);0)</v>
      </c>
      <c r="E3284" t="str">
        <f ca="1">IF(Audit_Calc_Auto[[#This Row],[Formule actuelle]]="(pas de formule)","SANS FORMULE",IF(Audit_Calc_Auto[[#This Row],[Formule actuelle]]=Audit_Calc_Auto[[#This Row],[Formule attendue]],"OK","MODIFIE"))</f>
        <v>OK</v>
      </c>
    </row>
    <row r="3285" spans="1:5" x14ac:dyDescent="0.25">
      <c r="A3285" s="770" t="s">
        <v>507</v>
      </c>
      <c r="B3285" s="770" t="s">
        <v>1186</v>
      </c>
      <c r="C3285" s="772" t="s">
        <v>3359</v>
      </c>
      <c r="D3285" s="799" t="str" cm="1">
        <f t="array" aca="1" ref="D3285" ca="1">IFERROR(_xlfn.FORMULATEXT(INDIRECT("'" &amp; Audit_Calc_Auto[[#This Row],[Feuille]] &amp; "'!" &amp; Audit_Calc_Auto[[#This Row],[Cellule]])),"(pas de formule)")</f>
        <v>=SI($C$8="A RENSEIGNER";"Renseigner cellule C8";SIERREUR(ARRONDI(SI($C$8="NON";0;RECHERCHE(ANNEE(A66);$C$10:K$10;$C$13:K$13)*B66);2);0))</v>
      </c>
      <c r="E3285" t="str">
        <f ca="1">IF(Audit_Calc_Auto[[#This Row],[Formule actuelle]]="(pas de formule)","SANS FORMULE",IF(Audit_Calc_Auto[[#This Row],[Formule actuelle]]=Audit_Calc_Auto[[#This Row],[Formule attendue]],"OK","MODIFIE"))</f>
        <v>OK</v>
      </c>
    </row>
    <row r="3286" spans="1:5" x14ac:dyDescent="0.25">
      <c r="A3286" s="770" t="s">
        <v>507</v>
      </c>
      <c r="B3286" s="770" t="s">
        <v>1188</v>
      </c>
      <c r="C3286" s="772" t="s">
        <v>3360</v>
      </c>
      <c r="D3286" s="799" t="str" cm="1">
        <f t="array" aca="1" ref="D3286" ca="1">IFERROR(_xlfn.FORMULATEXT(INDIRECT("'" &amp; Audit_Calc_Auto[[#This Row],[Feuille]] &amp; "'!" &amp; Audit_Calc_Auto[[#This Row],[Cellule]])),"(pas de formule)")</f>
        <v>=SI($C$8="A RENSEIGNER";"Renseigner cellule C8";SI(N(A66);ARRONDI(B66-C66+D66-E66-SI(G66&gt;=0;SI(F66-G66&lt;0;-(F66-G66);0))-H66;2);0))</v>
      </c>
      <c r="E3286" t="str">
        <f ca="1">IF(Audit_Calc_Auto[[#This Row],[Formule actuelle]]="(pas de formule)","SANS FORMULE",IF(Audit_Calc_Auto[[#This Row],[Formule actuelle]]=Audit_Calc_Auto[[#This Row],[Formule attendue]],"OK","MODIFIE"))</f>
        <v>OK</v>
      </c>
    </row>
    <row r="3287" spans="1:5" x14ac:dyDescent="0.25">
      <c r="A3287" s="770" t="s">
        <v>507</v>
      </c>
      <c r="B3287" s="770" t="s">
        <v>1191</v>
      </c>
      <c r="C3287" s="772" t="s">
        <v>3361</v>
      </c>
      <c r="D3287" s="799" t="str" cm="1">
        <f t="array" aca="1" ref="D3287" ca="1">IFERROR(_xlfn.FORMULATEXT(INDIRECT("'" &amp; Audit_Calc_Auto[[#This Row],[Feuille]] &amp; "'!" &amp; Audit_Calc_Auto[[#This Row],[Cellule]])),"(pas de formule)")</f>
        <v>=SIERREUR(SI(I66="";"";ARRONDI(SI($K$57="Pourcentage_temps_projet";I66*K66;$I$71/$J$71*K66);2));"")</v>
      </c>
      <c r="E3287" t="str">
        <f ca="1">IF(Audit_Calc_Auto[[#This Row],[Formule actuelle]]="(pas de formule)","SANS FORMULE",IF(Audit_Calc_Auto[[#This Row],[Formule actuelle]]=Audit_Calc_Auto[[#This Row],[Formule attendue]],"OK","MODIFIE"))</f>
        <v>OK</v>
      </c>
    </row>
    <row r="3288" spans="1:5" x14ac:dyDescent="0.25">
      <c r="A3288" s="770" t="s">
        <v>507</v>
      </c>
      <c r="B3288" s="770" t="s">
        <v>1199</v>
      </c>
      <c r="C3288" s="772" t="s">
        <v>3362</v>
      </c>
      <c r="D3288" s="799" t="str" cm="1">
        <f t="array" aca="1" ref="D3288" ca="1">IFERROR(_xlfn.FORMULATEXT(INDIRECT("'" &amp; Audit_Calc_Auto[[#This Row],[Feuille]] &amp; "'!" &amp; Audit_Calc_Auto[[#This Row],[Cellule]])),"(pas de formule)")</f>
        <v>=SI(N(A67);ARRONDI(SI(OU(B67="";B67=0);0;(D67/B67*C67));2);0)</v>
      </c>
      <c r="E3288" t="str">
        <f ca="1">IF(Audit_Calc_Auto[[#This Row],[Formule actuelle]]="(pas de formule)","SANS FORMULE",IF(Audit_Calc_Auto[[#This Row],[Formule actuelle]]=Audit_Calc_Auto[[#This Row],[Formule attendue]],"OK","MODIFIE"))</f>
        <v>OK</v>
      </c>
    </row>
    <row r="3289" spans="1:5" x14ac:dyDescent="0.25">
      <c r="A3289" s="770" t="s">
        <v>507</v>
      </c>
      <c r="B3289" s="770" t="s">
        <v>1202</v>
      </c>
      <c r="C3289" s="772" t="s">
        <v>3363</v>
      </c>
      <c r="D3289" s="799" t="str" cm="1">
        <f t="array" aca="1" ref="D3289" ca="1">IFERROR(_xlfn.FORMULATEXT(INDIRECT("'" &amp; Audit_Calc_Auto[[#This Row],[Feuille]] &amp; "'!" &amp; Audit_Calc_Auto[[#This Row],[Cellule]])),"(pas de formule)")</f>
        <v>=SI($C$8="A RENSEIGNER";"Renseigner cellule C8";SIERREUR(ARRONDI(SI($C$8="NON";0;RECHERCHE(ANNEE(A67);$C$10:K$10;$C$13:K$13)*B67);2);0))</v>
      </c>
      <c r="E3289" t="str">
        <f ca="1">IF(Audit_Calc_Auto[[#This Row],[Formule actuelle]]="(pas de formule)","SANS FORMULE",IF(Audit_Calc_Auto[[#This Row],[Formule actuelle]]=Audit_Calc_Auto[[#This Row],[Formule attendue]],"OK","MODIFIE"))</f>
        <v>OK</v>
      </c>
    </row>
    <row r="3290" spans="1:5" x14ac:dyDescent="0.25">
      <c r="A3290" s="770" t="s">
        <v>507</v>
      </c>
      <c r="B3290" s="770" t="s">
        <v>1204</v>
      </c>
      <c r="C3290" s="772" t="s">
        <v>3364</v>
      </c>
      <c r="D3290" s="799" t="str" cm="1">
        <f t="array" aca="1" ref="D3290" ca="1">IFERROR(_xlfn.FORMULATEXT(INDIRECT("'" &amp; Audit_Calc_Auto[[#This Row],[Feuille]] &amp; "'!" &amp; Audit_Calc_Auto[[#This Row],[Cellule]])),"(pas de formule)")</f>
        <v>=SI($C$8="A RENSEIGNER";"Renseigner cellule C8";SI(N(A67);ARRONDI(B67-C67+D67-E67-SI(G67&gt;=0;SI(F67-G67&lt;0;-(F67-G67);0))-H67;2);0))</v>
      </c>
      <c r="E3290" t="str">
        <f ca="1">IF(Audit_Calc_Auto[[#This Row],[Formule actuelle]]="(pas de formule)","SANS FORMULE",IF(Audit_Calc_Auto[[#This Row],[Formule actuelle]]=Audit_Calc_Auto[[#This Row],[Formule attendue]],"OK","MODIFIE"))</f>
        <v>OK</v>
      </c>
    </row>
    <row r="3291" spans="1:5" x14ac:dyDescent="0.25">
      <c r="A3291" s="770" t="s">
        <v>507</v>
      </c>
      <c r="B3291" s="770" t="s">
        <v>1207</v>
      </c>
      <c r="C3291" s="772" t="s">
        <v>3365</v>
      </c>
      <c r="D3291" s="799" t="str" cm="1">
        <f t="array" aca="1" ref="D3291" ca="1">IFERROR(_xlfn.FORMULATEXT(INDIRECT("'" &amp; Audit_Calc_Auto[[#This Row],[Feuille]] &amp; "'!" &amp; Audit_Calc_Auto[[#This Row],[Cellule]])),"(pas de formule)")</f>
        <v>=SIERREUR(SI(I67="";"";ARRONDI(SI($K$57="Pourcentage_temps_projet";I67*K67;$I$71/$J$71*K67);2));"")</v>
      </c>
      <c r="E3291" t="str">
        <f ca="1">IF(Audit_Calc_Auto[[#This Row],[Formule actuelle]]="(pas de formule)","SANS FORMULE",IF(Audit_Calc_Auto[[#This Row],[Formule actuelle]]=Audit_Calc_Auto[[#This Row],[Formule attendue]],"OK","MODIFIE"))</f>
        <v>OK</v>
      </c>
    </row>
    <row r="3292" spans="1:5" x14ac:dyDescent="0.25">
      <c r="A3292" s="770" t="s">
        <v>507</v>
      </c>
      <c r="B3292" s="770" t="s">
        <v>1215</v>
      </c>
      <c r="C3292" s="772" t="s">
        <v>3366</v>
      </c>
      <c r="D3292" s="799" t="str" cm="1">
        <f t="array" aca="1" ref="D3292" ca="1">IFERROR(_xlfn.FORMULATEXT(INDIRECT("'" &amp; Audit_Calc_Auto[[#This Row],[Feuille]] &amp; "'!" &amp; Audit_Calc_Auto[[#This Row],[Cellule]])),"(pas de formule)")</f>
        <v>=SI(N(A68);ARRONDI(SI(OU(B68="";B68=0);0;(D68/B68*C68));2);0)</v>
      </c>
      <c r="E3292" t="str">
        <f ca="1">IF(Audit_Calc_Auto[[#This Row],[Formule actuelle]]="(pas de formule)","SANS FORMULE",IF(Audit_Calc_Auto[[#This Row],[Formule actuelle]]=Audit_Calc_Auto[[#This Row],[Formule attendue]],"OK","MODIFIE"))</f>
        <v>OK</v>
      </c>
    </row>
    <row r="3293" spans="1:5" x14ac:dyDescent="0.25">
      <c r="A3293" s="770" t="s">
        <v>507</v>
      </c>
      <c r="B3293" s="770" t="s">
        <v>1218</v>
      </c>
      <c r="C3293" s="772" t="s">
        <v>3367</v>
      </c>
      <c r="D3293" s="799" t="str" cm="1">
        <f t="array" aca="1" ref="D3293" ca="1">IFERROR(_xlfn.FORMULATEXT(INDIRECT("'" &amp; Audit_Calc_Auto[[#This Row],[Feuille]] &amp; "'!" &amp; Audit_Calc_Auto[[#This Row],[Cellule]])),"(pas de formule)")</f>
        <v>=SI($C$8="A RENSEIGNER";"Renseigner cellule C8";SIERREUR(ARRONDI(SI($C$8="NON";0;RECHERCHE(ANNEE(A68);$C$10:K$10;$C$13:K$13)*B68);2);0))</v>
      </c>
      <c r="E3293" t="str">
        <f ca="1">IF(Audit_Calc_Auto[[#This Row],[Formule actuelle]]="(pas de formule)","SANS FORMULE",IF(Audit_Calc_Auto[[#This Row],[Formule actuelle]]=Audit_Calc_Auto[[#This Row],[Formule attendue]],"OK","MODIFIE"))</f>
        <v>OK</v>
      </c>
    </row>
    <row r="3294" spans="1:5" x14ac:dyDescent="0.25">
      <c r="A3294" s="770" t="s">
        <v>507</v>
      </c>
      <c r="B3294" s="770" t="s">
        <v>1220</v>
      </c>
      <c r="C3294" s="772" t="s">
        <v>3368</v>
      </c>
      <c r="D3294" s="799" t="str" cm="1">
        <f t="array" aca="1" ref="D3294" ca="1">IFERROR(_xlfn.FORMULATEXT(INDIRECT("'" &amp; Audit_Calc_Auto[[#This Row],[Feuille]] &amp; "'!" &amp; Audit_Calc_Auto[[#This Row],[Cellule]])),"(pas de formule)")</f>
        <v>=SI($C$8="A RENSEIGNER";"Renseigner cellule C8";SI(N(A68);ARRONDI(B68-C68+D68-E68-SI(G68&gt;=0;SI(F68-G68&lt;0;-(F68-G68);0))-H68;2);0))</v>
      </c>
      <c r="E3294" t="str">
        <f ca="1">IF(Audit_Calc_Auto[[#This Row],[Formule actuelle]]="(pas de formule)","SANS FORMULE",IF(Audit_Calc_Auto[[#This Row],[Formule actuelle]]=Audit_Calc_Auto[[#This Row],[Formule attendue]],"OK","MODIFIE"))</f>
        <v>OK</v>
      </c>
    </row>
    <row r="3295" spans="1:5" x14ac:dyDescent="0.25">
      <c r="A3295" s="770" t="s">
        <v>507</v>
      </c>
      <c r="B3295" s="770" t="s">
        <v>1223</v>
      </c>
      <c r="C3295" s="772" t="s">
        <v>3369</v>
      </c>
      <c r="D3295" s="799" t="str" cm="1">
        <f t="array" aca="1" ref="D3295" ca="1">IFERROR(_xlfn.FORMULATEXT(INDIRECT("'" &amp; Audit_Calc_Auto[[#This Row],[Feuille]] &amp; "'!" &amp; Audit_Calc_Auto[[#This Row],[Cellule]])),"(pas de formule)")</f>
        <v>=SIERREUR(SI(I68="";"";ARRONDI(SI($K$57="Pourcentage_temps_projet";I68*K68;$I$71/$J$71*K68);2));"")</v>
      </c>
      <c r="E3295" t="str">
        <f ca="1">IF(Audit_Calc_Auto[[#This Row],[Formule actuelle]]="(pas de formule)","SANS FORMULE",IF(Audit_Calc_Auto[[#This Row],[Formule actuelle]]=Audit_Calc_Auto[[#This Row],[Formule attendue]],"OK","MODIFIE"))</f>
        <v>OK</v>
      </c>
    </row>
    <row r="3296" spans="1:5" x14ac:dyDescent="0.25">
      <c r="A3296" s="770" t="s">
        <v>507</v>
      </c>
      <c r="B3296" s="770" t="s">
        <v>1231</v>
      </c>
      <c r="C3296" s="772" t="s">
        <v>3370</v>
      </c>
      <c r="D3296" s="799" t="str" cm="1">
        <f t="array" aca="1" ref="D3296" ca="1">IFERROR(_xlfn.FORMULATEXT(INDIRECT("'" &amp; Audit_Calc_Auto[[#This Row],[Feuille]] &amp; "'!" &amp; Audit_Calc_Auto[[#This Row],[Cellule]])),"(pas de formule)")</f>
        <v>=SI(N(A69);ARRONDI(SI(OU(B69="";B69=0);0;(D69/B69*C69));2);0)</v>
      </c>
      <c r="E3296" t="str">
        <f ca="1">IF(Audit_Calc_Auto[[#This Row],[Formule actuelle]]="(pas de formule)","SANS FORMULE",IF(Audit_Calc_Auto[[#This Row],[Formule actuelle]]=Audit_Calc_Auto[[#This Row],[Formule attendue]],"OK","MODIFIE"))</f>
        <v>OK</v>
      </c>
    </row>
    <row r="3297" spans="1:5" x14ac:dyDescent="0.25">
      <c r="A3297" s="770" t="s">
        <v>507</v>
      </c>
      <c r="B3297" s="770" t="s">
        <v>1234</v>
      </c>
      <c r="C3297" s="772" t="s">
        <v>3371</v>
      </c>
      <c r="D3297" s="799" t="str" cm="1">
        <f t="array" aca="1" ref="D3297" ca="1">IFERROR(_xlfn.FORMULATEXT(INDIRECT("'" &amp; Audit_Calc_Auto[[#This Row],[Feuille]] &amp; "'!" &amp; Audit_Calc_Auto[[#This Row],[Cellule]])),"(pas de formule)")</f>
        <v>=SI($C$8="A RENSEIGNER";"Renseigner cellule C8";SIERREUR(ARRONDI(SI($C$8="NON";0;RECHERCHE(ANNEE(A69);$C$10:K$10;$C$13:K$13)*B69);2);0))</v>
      </c>
      <c r="E3297" t="str">
        <f ca="1">IF(Audit_Calc_Auto[[#This Row],[Formule actuelle]]="(pas de formule)","SANS FORMULE",IF(Audit_Calc_Auto[[#This Row],[Formule actuelle]]=Audit_Calc_Auto[[#This Row],[Formule attendue]],"OK","MODIFIE"))</f>
        <v>OK</v>
      </c>
    </row>
    <row r="3298" spans="1:5" x14ac:dyDescent="0.25">
      <c r="A3298" s="770" t="s">
        <v>507</v>
      </c>
      <c r="B3298" s="770" t="s">
        <v>1236</v>
      </c>
      <c r="C3298" s="772" t="s">
        <v>3372</v>
      </c>
      <c r="D3298" s="799" t="str" cm="1">
        <f t="array" aca="1" ref="D3298" ca="1">IFERROR(_xlfn.FORMULATEXT(INDIRECT("'" &amp; Audit_Calc_Auto[[#This Row],[Feuille]] &amp; "'!" &amp; Audit_Calc_Auto[[#This Row],[Cellule]])),"(pas de formule)")</f>
        <v>=SI($C$8="A RENSEIGNER";"Renseigner cellule C8";SI(N(A69);ARRONDI(B69-C69+D69-E69-SI(G69&gt;=0;SI(F69-G69&lt;0;-(F69-G69);0))-H69;2);0))</v>
      </c>
      <c r="E3298" t="str">
        <f ca="1">IF(Audit_Calc_Auto[[#This Row],[Formule actuelle]]="(pas de formule)","SANS FORMULE",IF(Audit_Calc_Auto[[#This Row],[Formule actuelle]]=Audit_Calc_Auto[[#This Row],[Formule attendue]],"OK","MODIFIE"))</f>
        <v>OK</v>
      </c>
    </row>
    <row r="3299" spans="1:5" x14ac:dyDescent="0.25">
      <c r="A3299" s="770" t="s">
        <v>507</v>
      </c>
      <c r="B3299" s="770" t="s">
        <v>1239</v>
      </c>
      <c r="C3299" s="772" t="s">
        <v>3373</v>
      </c>
      <c r="D3299" s="799" t="str" cm="1">
        <f t="array" aca="1" ref="D3299" ca="1">IFERROR(_xlfn.FORMULATEXT(INDIRECT("'" &amp; Audit_Calc_Auto[[#This Row],[Feuille]] &amp; "'!" &amp; Audit_Calc_Auto[[#This Row],[Cellule]])),"(pas de formule)")</f>
        <v>=SIERREUR(SI(I69="";"";ARRONDI(SI($K$57="Pourcentage_temps_projet";I69*K69;$I$71/$J$71*K69);2));"")</v>
      </c>
      <c r="E3299" t="str">
        <f ca="1">IF(Audit_Calc_Auto[[#This Row],[Formule actuelle]]="(pas de formule)","SANS FORMULE",IF(Audit_Calc_Auto[[#This Row],[Formule actuelle]]=Audit_Calc_Auto[[#This Row],[Formule attendue]],"OK","MODIFIE"))</f>
        <v>OK</v>
      </c>
    </row>
    <row r="3300" spans="1:5" x14ac:dyDescent="0.25">
      <c r="A3300" s="770" t="s">
        <v>507</v>
      </c>
      <c r="B3300" s="770" t="s">
        <v>1247</v>
      </c>
      <c r="C3300" s="772" t="s">
        <v>3374</v>
      </c>
      <c r="D3300" s="799" t="str" cm="1">
        <f t="array" aca="1" ref="D3300" ca="1">IFERROR(_xlfn.FORMULATEXT(INDIRECT("'" &amp; Audit_Calc_Auto[[#This Row],[Feuille]] &amp; "'!" &amp; Audit_Calc_Auto[[#This Row],[Cellule]])),"(pas de formule)")</f>
        <v>=SI(N(A70);ARRONDI(SI(OU(B70="";B70=0);0;(D70/B70*C70));2);0)</v>
      </c>
      <c r="E3300" t="str">
        <f ca="1">IF(Audit_Calc_Auto[[#This Row],[Formule actuelle]]="(pas de formule)","SANS FORMULE",IF(Audit_Calc_Auto[[#This Row],[Formule actuelle]]=Audit_Calc_Auto[[#This Row],[Formule attendue]],"OK","MODIFIE"))</f>
        <v>OK</v>
      </c>
    </row>
    <row r="3301" spans="1:5" x14ac:dyDescent="0.25">
      <c r="A3301" s="770" t="s">
        <v>507</v>
      </c>
      <c r="B3301" s="770" t="s">
        <v>1250</v>
      </c>
      <c r="C3301" s="772" t="s">
        <v>3375</v>
      </c>
      <c r="D3301" s="799" t="str" cm="1">
        <f t="array" aca="1" ref="D3301" ca="1">IFERROR(_xlfn.FORMULATEXT(INDIRECT("'" &amp; Audit_Calc_Auto[[#This Row],[Feuille]] &amp; "'!" &amp; Audit_Calc_Auto[[#This Row],[Cellule]])),"(pas de formule)")</f>
        <v>=SI($C$8="A RENSEIGNER";"Renseigner cellule C8";SIERREUR(ARRONDI(SI($C$8="NON";0;RECHERCHE(ANNEE(A70);$C$10:K$10;$C$13:K$13)*B70);2);0))</v>
      </c>
      <c r="E3301" t="str">
        <f ca="1">IF(Audit_Calc_Auto[[#This Row],[Formule actuelle]]="(pas de formule)","SANS FORMULE",IF(Audit_Calc_Auto[[#This Row],[Formule actuelle]]=Audit_Calc_Auto[[#This Row],[Formule attendue]],"OK","MODIFIE"))</f>
        <v>OK</v>
      </c>
    </row>
    <row r="3302" spans="1:5" x14ac:dyDescent="0.25">
      <c r="A3302" s="770" t="s">
        <v>507</v>
      </c>
      <c r="B3302" s="770" t="s">
        <v>1252</v>
      </c>
      <c r="C3302" s="772" t="s">
        <v>3376</v>
      </c>
      <c r="D3302" s="799" t="str" cm="1">
        <f t="array" aca="1" ref="D3302" ca="1">IFERROR(_xlfn.FORMULATEXT(INDIRECT("'" &amp; Audit_Calc_Auto[[#This Row],[Feuille]] &amp; "'!" &amp; Audit_Calc_Auto[[#This Row],[Cellule]])),"(pas de formule)")</f>
        <v>=SI($C$8="A RENSEIGNER";"Renseigner cellule C8";SI(N(A70);ARRONDI(B70-C70+D70-E70-SI(G70&gt;=0;SI(F70-G70&lt;0;-(F70-G70);0))-H70;2);0))</v>
      </c>
      <c r="E3302" t="str">
        <f ca="1">IF(Audit_Calc_Auto[[#This Row],[Formule actuelle]]="(pas de formule)","SANS FORMULE",IF(Audit_Calc_Auto[[#This Row],[Formule actuelle]]=Audit_Calc_Auto[[#This Row],[Formule attendue]],"OK","MODIFIE"))</f>
        <v>OK</v>
      </c>
    </row>
    <row r="3303" spans="1:5" x14ac:dyDescent="0.25">
      <c r="A3303" s="770" t="s">
        <v>507</v>
      </c>
      <c r="B3303" s="770" t="s">
        <v>1255</v>
      </c>
      <c r="C3303" s="772" t="s">
        <v>3377</v>
      </c>
      <c r="D3303" s="799" t="str" cm="1">
        <f t="array" aca="1" ref="D3303" ca="1">IFERROR(_xlfn.FORMULATEXT(INDIRECT("'" &amp; Audit_Calc_Auto[[#This Row],[Feuille]] &amp; "'!" &amp; Audit_Calc_Auto[[#This Row],[Cellule]])),"(pas de formule)")</f>
        <v>=SIERREUR(SI(I70="";"";ARRONDI(SI($K$57="Pourcentage_temps_projet";I70*K70;$I$71/$J$71*K70);2));"")</v>
      </c>
      <c r="E3303" t="str">
        <f ca="1">IF(Audit_Calc_Auto[[#This Row],[Formule actuelle]]="(pas de formule)","SANS FORMULE",IF(Audit_Calc_Auto[[#This Row],[Formule actuelle]]=Audit_Calc_Auto[[#This Row],[Formule attendue]],"OK","MODIFIE"))</f>
        <v>OK</v>
      </c>
    </row>
    <row r="3304" spans="1:5" x14ac:dyDescent="0.25">
      <c r="A3304" s="770" t="s">
        <v>507</v>
      </c>
      <c r="B3304" s="770" t="s">
        <v>1261</v>
      </c>
      <c r="C3304" s="772" t="s">
        <v>3378</v>
      </c>
      <c r="D3304" s="799" t="str" cm="1">
        <f t="array" aca="1" ref="D3304" ca="1">IFERROR(_xlfn.FORMULATEXT(INDIRECT("'" &amp; Audit_Calc_Auto[[#This Row],[Feuille]] &amp; "'!" &amp; Audit_Calc_Auto[[#This Row],[Cellule]])),"(pas de formule)")</f>
        <v>=SOMME(B58:B70)</v>
      </c>
      <c r="E3304" t="str">
        <f ca="1">IF(Audit_Calc_Auto[[#This Row],[Formule actuelle]]="(pas de formule)","SANS FORMULE",IF(Audit_Calc_Auto[[#This Row],[Formule actuelle]]=Audit_Calc_Auto[[#This Row],[Formule attendue]],"OK","MODIFIE"))</f>
        <v>OK</v>
      </c>
    </row>
    <row r="3305" spans="1:5" x14ac:dyDescent="0.25">
      <c r="A3305" s="770" t="s">
        <v>507</v>
      </c>
      <c r="B3305" s="770" t="s">
        <v>1974</v>
      </c>
      <c r="C3305" s="772" t="s">
        <v>3379</v>
      </c>
      <c r="D3305" s="799" t="str" cm="1">
        <f t="array" aca="1" ref="D3305" ca="1">IFERROR(_xlfn.FORMULATEXT(INDIRECT("'" &amp; Audit_Calc_Auto[[#This Row],[Feuille]] &amp; "'!" &amp; Audit_Calc_Auto[[#This Row],[Cellule]])),"(pas de formule)")</f>
        <v>=SOMME(C58:C70)</v>
      </c>
      <c r="E3305" t="str">
        <f ca="1">IF(Audit_Calc_Auto[[#This Row],[Formule actuelle]]="(pas de formule)","SANS FORMULE",IF(Audit_Calc_Auto[[#This Row],[Formule actuelle]]=Audit_Calc_Auto[[#This Row],[Formule attendue]],"OK","MODIFIE"))</f>
        <v>OK</v>
      </c>
    </row>
    <row r="3306" spans="1:5" x14ac:dyDescent="0.25">
      <c r="A3306" s="770" t="s">
        <v>507</v>
      </c>
      <c r="B3306" s="770" t="s">
        <v>1262</v>
      </c>
      <c r="C3306" s="772" t="s">
        <v>3380</v>
      </c>
      <c r="D3306" s="799" t="str" cm="1">
        <f t="array" aca="1" ref="D3306" ca="1">IFERROR(_xlfn.FORMULATEXT(INDIRECT("'" &amp; Audit_Calc_Auto[[#This Row],[Feuille]] &amp; "'!" &amp; Audit_Calc_Auto[[#This Row],[Cellule]])),"(pas de formule)")</f>
        <v>=SOMME(D58:D70)</v>
      </c>
      <c r="E3306" t="str">
        <f ca="1">IF(Audit_Calc_Auto[[#This Row],[Formule actuelle]]="(pas de formule)","SANS FORMULE",IF(Audit_Calc_Auto[[#This Row],[Formule actuelle]]=Audit_Calc_Auto[[#This Row],[Formule attendue]],"OK","MODIFIE"))</f>
        <v>OK</v>
      </c>
    </row>
    <row r="3307" spans="1:5" x14ac:dyDescent="0.25">
      <c r="A3307" s="770" t="s">
        <v>507</v>
      </c>
      <c r="B3307" s="770" t="s">
        <v>1263</v>
      </c>
      <c r="C3307" s="772" t="s">
        <v>3381</v>
      </c>
      <c r="D3307" s="799" t="str" cm="1">
        <f t="array" aca="1" ref="D3307" ca="1">IFERROR(_xlfn.FORMULATEXT(INDIRECT("'" &amp; Audit_Calc_Auto[[#This Row],[Feuille]] &amp; "'!" &amp; Audit_Calc_Auto[[#This Row],[Cellule]])),"(pas de formule)")</f>
        <v>=SOMME(E58:E70)</v>
      </c>
      <c r="E3307" t="str">
        <f ca="1">IF(Audit_Calc_Auto[[#This Row],[Formule actuelle]]="(pas de formule)","SANS FORMULE",IF(Audit_Calc_Auto[[#This Row],[Formule actuelle]]=Audit_Calc_Auto[[#This Row],[Formule attendue]],"OK","MODIFIE"))</f>
        <v>OK</v>
      </c>
    </row>
    <row r="3308" spans="1:5" x14ac:dyDescent="0.25">
      <c r="A3308" s="770" t="s">
        <v>507</v>
      </c>
      <c r="B3308" s="770" t="s">
        <v>1265</v>
      </c>
      <c r="C3308" s="772" t="s">
        <v>3382</v>
      </c>
      <c r="D3308" s="799" t="str" cm="1">
        <f t="array" aca="1" ref="D3308" ca="1">IFERROR(_xlfn.FORMULATEXT(INDIRECT("'" &amp; Audit_Calc_Auto[[#This Row],[Feuille]] &amp; "'!" &amp; Audit_Calc_Auto[[#This Row],[Cellule]])),"(pas de formule)")</f>
        <v>=SOMME(F58:F70)</v>
      </c>
      <c r="E3308" t="str">
        <f ca="1">IF(Audit_Calc_Auto[[#This Row],[Formule actuelle]]="(pas de formule)","SANS FORMULE",IF(Audit_Calc_Auto[[#This Row],[Formule actuelle]]=Audit_Calc_Auto[[#This Row],[Formule attendue]],"OK","MODIFIE"))</f>
        <v>OK</v>
      </c>
    </row>
    <row r="3309" spans="1:5" x14ac:dyDescent="0.25">
      <c r="A3309" s="770" t="s">
        <v>507</v>
      </c>
      <c r="B3309" s="770" t="s">
        <v>2122</v>
      </c>
      <c r="C3309" s="772" t="s">
        <v>3383</v>
      </c>
      <c r="D3309" s="799" t="str" cm="1">
        <f t="array" aca="1" ref="D3309" ca="1">IFERROR(_xlfn.FORMULATEXT(INDIRECT("'" &amp; Audit_Calc_Auto[[#This Row],[Feuille]] &amp; "'!" &amp; Audit_Calc_Auto[[#This Row],[Cellule]])),"(pas de formule)")</f>
        <v>=SOMME(G58:G70)</v>
      </c>
      <c r="E3309" t="str">
        <f ca="1">IF(Audit_Calc_Auto[[#This Row],[Formule actuelle]]="(pas de formule)","SANS FORMULE",IF(Audit_Calc_Auto[[#This Row],[Formule actuelle]]=Audit_Calc_Auto[[#This Row],[Formule attendue]],"OK","MODIFIE"))</f>
        <v>OK</v>
      </c>
    </row>
    <row r="3310" spans="1:5" x14ac:dyDescent="0.25">
      <c r="A3310" s="770" t="s">
        <v>507</v>
      </c>
      <c r="B3310" s="770" t="s">
        <v>1266</v>
      </c>
      <c r="C3310" s="772" t="s">
        <v>3384</v>
      </c>
      <c r="D3310" s="799" t="str" cm="1">
        <f t="array" aca="1" ref="D3310" ca="1">IFERROR(_xlfn.FORMULATEXT(INDIRECT("'" &amp; Audit_Calc_Auto[[#This Row],[Feuille]] &amp; "'!" &amp; Audit_Calc_Auto[[#This Row],[Cellule]])),"(pas de formule)")</f>
        <v>=SOMME(H58:H70)</v>
      </c>
      <c r="E3310" t="str">
        <f ca="1">IF(Audit_Calc_Auto[[#This Row],[Formule actuelle]]="(pas de formule)","SANS FORMULE",IF(Audit_Calc_Auto[[#This Row],[Formule actuelle]]=Audit_Calc_Auto[[#This Row],[Formule attendue]],"OK","MODIFIE"))</f>
        <v>OK</v>
      </c>
    </row>
    <row r="3311" spans="1:5" x14ac:dyDescent="0.25">
      <c r="A3311" s="770" t="s">
        <v>507</v>
      </c>
      <c r="B3311" s="770" t="s">
        <v>1268</v>
      </c>
      <c r="C3311" s="772" t="s">
        <v>3385</v>
      </c>
      <c r="D3311" s="799" t="str" cm="1">
        <f t="array" aca="1" ref="D3311" ca="1">IFERROR(_xlfn.FORMULATEXT(INDIRECT("'" &amp; Audit_Calc_Auto[[#This Row],[Feuille]] &amp; "'!" &amp; Audit_Calc_Auto[[#This Row],[Cellule]])),"(pas de formule)")</f>
        <v>=SOMME(I58:I70)</v>
      </c>
      <c r="E3311" t="str">
        <f ca="1">IF(Audit_Calc_Auto[[#This Row],[Formule actuelle]]="(pas de formule)","SANS FORMULE",IF(Audit_Calc_Auto[[#This Row],[Formule actuelle]]=Audit_Calc_Auto[[#This Row],[Formule attendue]],"OK","MODIFIE"))</f>
        <v>OK</v>
      </c>
    </row>
    <row r="3312" spans="1:5" x14ac:dyDescent="0.25">
      <c r="A3312" s="770" t="s">
        <v>507</v>
      </c>
      <c r="B3312" s="770" t="s">
        <v>1269</v>
      </c>
      <c r="C3312" s="772" t="s">
        <v>3386</v>
      </c>
      <c r="D3312" s="799" t="str" cm="1">
        <f t="array" aca="1" ref="D3312" ca="1">IFERROR(_xlfn.FORMULATEXT(INDIRECT("'" &amp; Audit_Calc_Auto[[#This Row],[Feuille]] &amp; "'!" &amp; Audit_Calc_Auto[[#This Row],[Cellule]])),"(pas de formule)")</f>
        <v>=SI(K57="Jours_projet";218/12*NB.SI(I58:I70;"&gt;"&amp;0);ARRONDI((1607/12*NB.SI(I58:I70;"&gt;"&amp;0));2))</v>
      </c>
      <c r="E3312" t="str">
        <f ca="1">IF(Audit_Calc_Auto[[#This Row],[Formule actuelle]]="(pas de formule)","SANS FORMULE",IF(Audit_Calc_Auto[[#This Row],[Formule actuelle]]=Audit_Calc_Auto[[#This Row],[Formule attendue]],"OK","MODIFIE"))</f>
        <v>OK</v>
      </c>
    </row>
    <row r="3313" spans="1:5" x14ac:dyDescent="0.25">
      <c r="A3313" s="770" t="s">
        <v>507</v>
      </c>
      <c r="B3313" s="770" t="s">
        <v>1271</v>
      </c>
      <c r="C3313" s="772" t="s">
        <v>3387</v>
      </c>
      <c r="D3313" s="799" t="str" cm="1">
        <f t="array" aca="1" ref="D3313" ca="1">IFERROR(_xlfn.FORMULATEXT(INDIRECT("'" &amp; Audit_Calc_Auto[[#This Row],[Feuille]] &amp; "'!" &amp; Audit_Calc_Auto[[#This Row],[Cellule]])),"(pas de formule)")</f>
        <v>=MAX(0;SOMME(L58:L70))</v>
      </c>
      <c r="E3313" t="str">
        <f ca="1">IF(Audit_Calc_Auto[[#This Row],[Formule actuelle]]="(pas de formule)","SANS FORMULE",IF(Audit_Calc_Auto[[#This Row],[Formule actuelle]]=Audit_Calc_Auto[[#This Row],[Formule attendue]],"OK","MODIFIE"))</f>
        <v>OK</v>
      </c>
    </row>
    <row r="3314" spans="1:5" x14ac:dyDescent="0.25">
      <c r="A3314" s="770" t="s">
        <v>507</v>
      </c>
      <c r="B3314" s="770" t="s">
        <v>2123</v>
      </c>
      <c r="C3314" s="772" t="s">
        <v>3388</v>
      </c>
      <c r="D3314" s="799" t="str" cm="1">
        <f t="array" aca="1" ref="D3314" ca="1">IFERROR(_xlfn.FORMULATEXT(INDIRECT("'" &amp; Audit_Calc_Auto[[#This Row],[Feuille]] &amp; "'!" &amp; Audit_Calc_Auto[[#This Row],[Cellule]])),"(pas de formule)")</f>
        <v>=SI(MIN(M58:M70)&lt;1/1/2014;"";MIN(M58:M70))</v>
      </c>
      <c r="E3314" t="str">
        <f ca="1">IF(Audit_Calc_Auto[[#This Row],[Formule actuelle]]="(pas de formule)","SANS FORMULE",IF(Audit_Calc_Auto[[#This Row],[Formule actuelle]]=Audit_Calc_Auto[[#This Row],[Formule attendue]],"OK","MODIFIE"))</f>
        <v>OK</v>
      </c>
    </row>
    <row r="3315" spans="1:5" x14ac:dyDescent="0.25">
      <c r="A3315" s="770" t="s">
        <v>507</v>
      </c>
      <c r="B3315" s="770" t="s">
        <v>2124</v>
      </c>
      <c r="C3315" s="772" t="s">
        <v>3389</v>
      </c>
      <c r="D3315" s="799" t="str" cm="1">
        <f t="array" aca="1" ref="D3315" ca="1">IFERROR(_xlfn.FORMULATEXT(INDIRECT("'" &amp; Audit_Calc_Auto[[#This Row],[Feuille]] &amp; "'!" &amp; Audit_Calc_Auto[[#This Row],[Cellule]])),"(pas de formule)")</f>
        <v>=SI(MAX(N57:N69)&lt;1/1/2014;"";MAX(N57:N69))</v>
      </c>
      <c r="E3315" t="str">
        <f ca="1">IF(Audit_Calc_Auto[[#This Row],[Formule actuelle]]="(pas de formule)","SANS FORMULE",IF(Audit_Calc_Auto[[#This Row],[Formule actuelle]]=Audit_Calc_Auto[[#This Row],[Formule attendue]],"OK","MODIFIE"))</f>
        <v>OK</v>
      </c>
    </row>
    <row r="3316" spans="1:5" x14ac:dyDescent="0.25">
      <c r="A3316" s="770" t="s">
        <v>507</v>
      </c>
      <c r="B3316" s="770" t="s">
        <v>1284</v>
      </c>
      <c r="C3316" s="772" t="s">
        <v>3390</v>
      </c>
      <c r="D3316" s="799" t="str" cm="1">
        <f t="array" aca="1" ref="D3316"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3316" t="str">
        <f ca="1">IF(Audit_Calc_Auto[[#This Row],[Formule actuelle]]="(pas de formule)","SANS FORMULE",IF(Audit_Calc_Auto[[#This Row],[Formule actuelle]]=Audit_Calc_Auto[[#This Row],[Formule attendue]],"OK","MODIFIE"))</f>
        <v>OK</v>
      </c>
    </row>
    <row r="3317" spans="1:5" x14ac:dyDescent="0.25">
      <c r="A3317" s="770" t="s">
        <v>507</v>
      </c>
      <c r="B3317" s="770" t="s">
        <v>1285</v>
      </c>
      <c r="C3317" s="772" t="s">
        <v>3391</v>
      </c>
      <c r="D3317" s="799" t="str" cm="1">
        <f t="array" aca="1" ref="D3317"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3317" t="str">
        <f ca="1">IF(Audit_Calc_Auto[[#This Row],[Formule actuelle]]="(pas de formule)","SANS FORMULE",IF(Audit_Calc_Auto[[#This Row],[Formule actuelle]]=Audit_Calc_Auto[[#This Row],[Formule attendue]],"OK","MODIFIE"))</f>
        <v>OK</v>
      </c>
    </row>
    <row r="3318" spans="1:5" x14ac:dyDescent="0.25">
      <c r="A3318" s="770" t="s">
        <v>507</v>
      </c>
      <c r="B3318" s="770" t="s">
        <v>1286</v>
      </c>
      <c r="C3318" s="772" t="s">
        <v>3392</v>
      </c>
      <c r="D3318" s="799" t="str" cm="1">
        <f t="array" aca="1" ref="D3318" ca="1">IFERROR(_xlfn.FORMULATEXT(INDIRECT("'" &amp; Audit_Calc_Auto[[#This Row],[Feuille]] &amp; "'!" &amp; Audit_Calc_Auto[[#This Row],[Cellule]])),"(pas de formule)")</f>
        <v>=SI(K71&lt;&gt;0;"Ci-dessus IJSS à déduire des dépenses retenues sur le projet";"**Se référer à l'onglet NOTICE EXPLICATIVE pour vous aider")</v>
      </c>
      <c r="E3318" t="str">
        <f ca="1">IF(Audit_Calc_Auto[[#This Row],[Formule actuelle]]="(pas de formule)","SANS FORMULE",IF(Audit_Calc_Auto[[#This Row],[Formule actuelle]]=Audit_Calc_Auto[[#This Row],[Formule attendue]],"OK","MODIFIE"))</f>
        <v>OK</v>
      </c>
    </row>
    <row r="3319" spans="1:5" x14ac:dyDescent="0.25">
      <c r="A3319" s="770" t="s">
        <v>507</v>
      </c>
      <c r="B3319" s="770" t="s">
        <v>1308</v>
      </c>
      <c r="C3319" s="772" t="s">
        <v>2089</v>
      </c>
      <c r="D3319" s="799" t="str" cm="1">
        <f t="array" aca="1" ref="D3319" ca="1">IFERROR(_xlfn.FORMULATEXT(INDIRECT("'" &amp; Audit_Calc_Auto[[#This Row],[Feuille]] &amp; "'!" &amp; Audit_Calc_Auto[[#This Row],[Cellule]])),"(pas de formule)")</f>
        <v>='Etat récapitulatif des dépenses'!$D$4</v>
      </c>
      <c r="E3319" t="str">
        <f ca="1">IF(Audit_Calc_Auto[[#This Row],[Formule actuelle]]="(pas de formule)","SANS FORMULE",IF(Audit_Calc_Auto[[#This Row],[Formule actuelle]]=Audit_Calc_Auto[[#This Row],[Formule attendue]],"OK","MODIFIE"))</f>
        <v>OK</v>
      </c>
    </row>
    <row r="3320" spans="1:5" x14ac:dyDescent="0.25">
      <c r="A3320" s="770" t="s">
        <v>507</v>
      </c>
      <c r="B3320" s="770" t="s">
        <v>1309</v>
      </c>
      <c r="C3320" s="772" t="s">
        <v>2091</v>
      </c>
      <c r="D3320" s="799" t="str" cm="1">
        <f t="array" aca="1" ref="D3320" ca="1">IFERROR(_xlfn.FORMULATEXT(INDIRECT("'" &amp; Audit_Calc_Auto[[#This Row],[Feuille]] &amp; "'!" &amp; Audit_Calc_Auto[[#This Row],[Cellule]])),"(pas de formule)")</f>
        <v>='Etat récapitulatif des dépenses'!$J$3</v>
      </c>
      <c r="E3320" t="str">
        <f ca="1">IF(Audit_Calc_Auto[[#This Row],[Formule actuelle]]="(pas de formule)","SANS FORMULE",IF(Audit_Calc_Auto[[#This Row],[Formule actuelle]]=Audit_Calc_Auto[[#This Row],[Formule attendue]],"OK","MODIFIE"))</f>
        <v>OK</v>
      </c>
    </row>
    <row r="3321" spans="1:5" x14ac:dyDescent="0.25">
      <c r="A3321" s="770" t="s">
        <v>507</v>
      </c>
      <c r="B3321" s="770" t="s">
        <v>2125</v>
      </c>
      <c r="C3321" s="772" t="s">
        <v>2126</v>
      </c>
      <c r="D3321" s="799" t="str" cm="1">
        <f t="array" aca="1" ref="D3321" ca="1">IFERROR(_xlfn.FORMULATEXT(INDIRECT("'" &amp; Audit_Calc_Auto[[#This Row],[Feuille]] &amp; "'!" &amp; Audit_Calc_Auto[[#This Row],[Cellule]])),"(pas de formule)")</f>
        <v>=A75</v>
      </c>
      <c r="E3321" t="str">
        <f ca="1">IF(Audit_Calc_Auto[[#This Row],[Formule actuelle]]="(pas de formule)","SANS FORMULE",IF(Audit_Calc_Auto[[#This Row],[Formule actuelle]]=Audit_Calc_Auto[[#This Row],[Formule attendue]],"OK","MODIFIE"))</f>
        <v>OK</v>
      </c>
    </row>
    <row r="3322" spans="1:5" x14ac:dyDescent="0.25">
      <c r="A3322" s="770" t="s">
        <v>507</v>
      </c>
      <c r="B3322" s="770" t="s">
        <v>1375</v>
      </c>
      <c r="C3322" s="772" t="s">
        <v>3393</v>
      </c>
      <c r="D3322" s="799" t="str" cm="1">
        <f t="array" aca="1" ref="D3322" ca="1">IFERROR(_xlfn.FORMULATEXT(INDIRECT("'" &amp; Audit_Calc_Auto[[#This Row],[Feuille]] &amp; "'!" &amp; Audit_Calc_Auto[[#This Row],[Cellule]])),"(pas de formule)")</f>
        <v>=SI(N(A78);ARRONDI(SI(OU(B78="";B78=0);0;(D78/B78*C78));2);0)</v>
      </c>
      <c r="E3322" t="str">
        <f ca="1">IF(Audit_Calc_Auto[[#This Row],[Formule actuelle]]="(pas de formule)","SANS FORMULE",IF(Audit_Calc_Auto[[#This Row],[Formule actuelle]]=Audit_Calc_Auto[[#This Row],[Formule attendue]],"OK","MODIFIE"))</f>
        <v>OK</v>
      </c>
    </row>
    <row r="3323" spans="1:5" x14ac:dyDescent="0.25">
      <c r="A3323" s="770" t="s">
        <v>507</v>
      </c>
      <c r="B3323" s="770" t="s">
        <v>1378</v>
      </c>
      <c r="C3323" s="772" t="s">
        <v>3394</v>
      </c>
      <c r="D3323" s="799" t="str" cm="1">
        <f t="array" aca="1" ref="D3323" ca="1">IFERROR(_xlfn.FORMULATEXT(INDIRECT("'" &amp; Audit_Calc_Auto[[#This Row],[Feuille]] &amp; "'!" &amp; Audit_Calc_Auto[[#This Row],[Cellule]])),"(pas de formule)")</f>
        <v>=SI($C$8="A RENSEIGNER";"Renseigner cellule C8";SIERREUR(ARRONDI(SI($C$8="NON";0;RECHERCHE(ANNEE(A78);$C$10:K$10;$C$13:K$13)*B78);2);0))</v>
      </c>
      <c r="E3323" t="str">
        <f ca="1">IF(Audit_Calc_Auto[[#This Row],[Formule actuelle]]="(pas de formule)","SANS FORMULE",IF(Audit_Calc_Auto[[#This Row],[Formule actuelle]]=Audit_Calc_Auto[[#This Row],[Formule attendue]],"OK","MODIFIE"))</f>
        <v>OK</v>
      </c>
    </row>
    <row r="3324" spans="1:5" x14ac:dyDescent="0.25">
      <c r="A3324" s="770" t="s">
        <v>507</v>
      </c>
      <c r="B3324" s="770" t="s">
        <v>1380</v>
      </c>
      <c r="C3324" s="772" t="s">
        <v>3395</v>
      </c>
      <c r="D3324" s="799" t="str" cm="1">
        <f t="array" aca="1" ref="D3324" ca="1">IFERROR(_xlfn.FORMULATEXT(INDIRECT("'" &amp; Audit_Calc_Auto[[#This Row],[Feuille]] &amp; "'!" &amp; Audit_Calc_Auto[[#This Row],[Cellule]])),"(pas de formule)")</f>
        <v>=SI($C$8="A RENSEIGNER";"Renseigner cellule C8";SI(N(A78);ARRONDI(B78-C78+D78-E78-SI(G78&gt;=0;SI(F78-G78&lt;0;-(F78-G78);0))-H78;2);0))</v>
      </c>
      <c r="E3324" t="str">
        <f ca="1">IF(Audit_Calc_Auto[[#This Row],[Formule actuelle]]="(pas de formule)","SANS FORMULE",IF(Audit_Calc_Auto[[#This Row],[Formule actuelle]]=Audit_Calc_Auto[[#This Row],[Formule attendue]],"OK","MODIFIE"))</f>
        <v>OK</v>
      </c>
    </row>
    <row r="3325" spans="1:5" x14ac:dyDescent="0.25">
      <c r="A3325" s="770" t="s">
        <v>507</v>
      </c>
      <c r="B3325" s="770" t="s">
        <v>1383</v>
      </c>
      <c r="C3325" s="772" t="s">
        <v>3396</v>
      </c>
      <c r="D3325" s="799" t="str" cm="1">
        <f t="array" aca="1" ref="D3325" ca="1">IFERROR(_xlfn.FORMULATEXT(INDIRECT("'" &amp; Audit_Calc_Auto[[#This Row],[Feuille]] &amp; "'!" &amp; Audit_Calc_Auto[[#This Row],[Cellule]])),"(pas de formule)")</f>
        <v>=SIERREUR(SI(I78="";"";ARRONDI(SI($K$77="Pourcentage_temps_projet";I78*K78;$I$91/$J$91*K78);2));"")</v>
      </c>
      <c r="E3325" t="str">
        <f ca="1">IF(Audit_Calc_Auto[[#This Row],[Formule actuelle]]="(pas de formule)","SANS FORMULE",IF(Audit_Calc_Auto[[#This Row],[Formule actuelle]]=Audit_Calc_Auto[[#This Row],[Formule attendue]],"OK","MODIFIE"))</f>
        <v>OK</v>
      </c>
    </row>
    <row r="3326" spans="1:5" x14ac:dyDescent="0.25">
      <c r="A3326" s="770" t="s">
        <v>507</v>
      </c>
      <c r="B3326" s="770" t="s">
        <v>1391</v>
      </c>
      <c r="C3326" s="772" t="s">
        <v>3397</v>
      </c>
      <c r="D3326" s="799" t="str" cm="1">
        <f t="array" aca="1" ref="D3326" ca="1">IFERROR(_xlfn.FORMULATEXT(INDIRECT("'" &amp; Audit_Calc_Auto[[#This Row],[Feuille]] &amp; "'!" &amp; Audit_Calc_Auto[[#This Row],[Cellule]])),"(pas de formule)")</f>
        <v>=SI(N(A79);ARRONDI(SI(OU(B79="";B79=0);0;(D79/B79*C79));2);0)</v>
      </c>
      <c r="E3326" t="str">
        <f ca="1">IF(Audit_Calc_Auto[[#This Row],[Formule actuelle]]="(pas de formule)","SANS FORMULE",IF(Audit_Calc_Auto[[#This Row],[Formule actuelle]]=Audit_Calc_Auto[[#This Row],[Formule attendue]],"OK","MODIFIE"))</f>
        <v>OK</v>
      </c>
    </row>
    <row r="3327" spans="1:5" x14ac:dyDescent="0.25">
      <c r="A3327" s="770" t="s">
        <v>507</v>
      </c>
      <c r="B3327" s="770" t="s">
        <v>1394</v>
      </c>
      <c r="C3327" s="772" t="s">
        <v>3398</v>
      </c>
      <c r="D3327" s="799" t="str" cm="1">
        <f t="array" aca="1" ref="D3327" ca="1">IFERROR(_xlfn.FORMULATEXT(INDIRECT("'" &amp; Audit_Calc_Auto[[#This Row],[Feuille]] &amp; "'!" &amp; Audit_Calc_Auto[[#This Row],[Cellule]])),"(pas de formule)")</f>
        <v>=SI($C$8="A RENSEIGNER";"Renseigner cellule C8";SIERREUR(ARRONDI(SI($C$8="NON";0;RECHERCHE(ANNEE(A79);$C$10:K$10;$C$13:K$13)*B79);2);0))</v>
      </c>
      <c r="E3327" t="str">
        <f ca="1">IF(Audit_Calc_Auto[[#This Row],[Formule actuelle]]="(pas de formule)","SANS FORMULE",IF(Audit_Calc_Auto[[#This Row],[Formule actuelle]]=Audit_Calc_Auto[[#This Row],[Formule attendue]],"OK","MODIFIE"))</f>
        <v>OK</v>
      </c>
    </row>
    <row r="3328" spans="1:5" x14ac:dyDescent="0.25">
      <c r="A3328" s="770" t="s">
        <v>507</v>
      </c>
      <c r="B3328" s="770" t="s">
        <v>1396</v>
      </c>
      <c r="C3328" s="772" t="s">
        <v>3399</v>
      </c>
      <c r="D3328" s="799" t="str" cm="1">
        <f t="array" aca="1" ref="D3328" ca="1">IFERROR(_xlfn.FORMULATEXT(INDIRECT("'" &amp; Audit_Calc_Auto[[#This Row],[Feuille]] &amp; "'!" &amp; Audit_Calc_Auto[[#This Row],[Cellule]])),"(pas de formule)")</f>
        <v>=SI($C$8="A RENSEIGNER";"Renseigner cellule C8";SI(N(A79);ARRONDI(B79-C79+D79-E79-SI(G79&gt;=0;SI(F79-G79&lt;0;-(F79-G79);0))-H79;2);0))</v>
      </c>
      <c r="E3328" t="str">
        <f ca="1">IF(Audit_Calc_Auto[[#This Row],[Formule actuelle]]="(pas de formule)","SANS FORMULE",IF(Audit_Calc_Auto[[#This Row],[Formule actuelle]]=Audit_Calc_Auto[[#This Row],[Formule attendue]],"OK","MODIFIE"))</f>
        <v>OK</v>
      </c>
    </row>
    <row r="3329" spans="1:5" x14ac:dyDescent="0.25">
      <c r="A3329" s="770" t="s">
        <v>507</v>
      </c>
      <c r="B3329" s="770" t="s">
        <v>1399</v>
      </c>
      <c r="C3329" s="772" t="s">
        <v>3400</v>
      </c>
      <c r="D3329" s="799" t="str" cm="1">
        <f t="array" aca="1" ref="D3329" ca="1">IFERROR(_xlfn.FORMULATEXT(INDIRECT("'" &amp; Audit_Calc_Auto[[#This Row],[Feuille]] &amp; "'!" &amp; Audit_Calc_Auto[[#This Row],[Cellule]])),"(pas de formule)")</f>
        <v>=SIERREUR(SI(I79="";"";ARRONDI(SI($K$77="Pourcentage_temps_projet";I79*K79;$I$91/$J$91*K79);2));"")</v>
      </c>
      <c r="E3329" t="str">
        <f ca="1">IF(Audit_Calc_Auto[[#This Row],[Formule actuelle]]="(pas de formule)","SANS FORMULE",IF(Audit_Calc_Auto[[#This Row],[Formule actuelle]]=Audit_Calc_Auto[[#This Row],[Formule attendue]],"OK","MODIFIE"))</f>
        <v>OK</v>
      </c>
    </row>
    <row r="3330" spans="1:5" x14ac:dyDescent="0.25">
      <c r="A3330" s="770" t="s">
        <v>507</v>
      </c>
      <c r="B3330" s="770" t="s">
        <v>1407</v>
      </c>
      <c r="C3330" s="772" t="s">
        <v>3401</v>
      </c>
      <c r="D3330" s="799" t="str" cm="1">
        <f t="array" aca="1" ref="D3330" ca="1">IFERROR(_xlfn.FORMULATEXT(INDIRECT("'" &amp; Audit_Calc_Auto[[#This Row],[Feuille]] &amp; "'!" &amp; Audit_Calc_Auto[[#This Row],[Cellule]])),"(pas de formule)")</f>
        <v>=SI(N(A80);ARRONDI(SI(OU(B80="";B80=0);0;(D80/B80*C80));2);0)</v>
      </c>
      <c r="E3330" t="str">
        <f ca="1">IF(Audit_Calc_Auto[[#This Row],[Formule actuelle]]="(pas de formule)","SANS FORMULE",IF(Audit_Calc_Auto[[#This Row],[Formule actuelle]]=Audit_Calc_Auto[[#This Row],[Formule attendue]],"OK","MODIFIE"))</f>
        <v>OK</v>
      </c>
    </row>
    <row r="3331" spans="1:5" x14ac:dyDescent="0.25">
      <c r="A3331" s="770" t="s">
        <v>507</v>
      </c>
      <c r="B3331" s="770" t="s">
        <v>1410</v>
      </c>
      <c r="C3331" s="772" t="s">
        <v>3402</v>
      </c>
      <c r="D3331" s="799" t="str" cm="1">
        <f t="array" aca="1" ref="D3331" ca="1">IFERROR(_xlfn.FORMULATEXT(INDIRECT("'" &amp; Audit_Calc_Auto[[#This Row],[Feuille]] &amp; "'!" &amp; Audit_Calc_Auto[[#This Row],[Cellule]])),"(pas de formule)")</f>
        <v>=SI($C$8="A RENSEIGNER";"Renseigner cellule C8";SIERREUR(ARRONDI(SI($C$8="NON";0;RECHERCHE(ANNEE(A80);$C$10:K$10;$C$13:K$13)*B80);2);0))</v>
      </c>
      <c r="E3331" t="str">
        <f ca="1">IF(Audit_Calc_Auto[[#This Row],[Formule actuelle]]="(pas de formule)","SANS FORMULE",IF(Audit_Calc_Auto[[#This Row],[Formule actuelle]]=Audit_Calc_Auto[[#This Row],[Formule attendue]],"OK","MODIFIE"))</f>
        <v>OK</v>
      </c>
    </row>
    <row r="3332" spans="1:5" x14ac:dyDescent="0.25">
      <c r="A3332" s="770" t="s">
        <v>507</v>
      </c>
      <c r="B3332" s="770" t="s">
        <v>1412</v>
      </c>
      <c r="C3332" s="772" t="s">
        <v>3403</v>
      </c>
      <c r="D3332" s="799" t="str" cm="1">
        <f t="array" aca="1" ref="D3332" ca="1">IFERROR(_xlfn.FORMULATEXT(INDIRECT("'" &amp; Audit_Calc_Auto[[#This Row],[Feuille]] &amp; "'!" &amp; Audit_Calc_Auto[[#This Row],[Cellule]])),"(pas de formule)")</f>
        <v>=SI($C$8="A RENSEIGNER";"Renseigner cellule C8";SI(N(A80);ARRONDI(B80-C80+D80-E80-SI(G80&gt;=0;SI(F80-G80&lt;0;-(F80-G80);0))-H80;2);0))</v>
      </c>
      <c r="E3332" t="str">
        <f ca="1">IF(Audit_Calc_Auto[[#This Row],[Formule actuelle]]="(pas de formule)","SANS FORMULE",IF(Audit_Calc_Auto[[#This Row],[Formule actuelle]]=Audit_Calc_Auto[[#This Row],[Formule attendue]],"OK","MODIFIE"))</f>
        <v>OK</v>
      </c>
    </row>
    <row r="3333" spans="1:5" x14ac:dyDescent="0.25">
      <c r="A3333" s="770" t="s">
        <v>507</v>
      </c>
      <c r="B3333" s="770" t="s">
        <v>1415</v>
      </c>
      <c r="C3333" s="772" t="s">
        <v>3404</v>
      </c>
      <c r="D3333" s="799" t="str" cm="1">
        <f t="array" aca="1" ref="D3333" ca="1">IFERROR(_xlfn.FORMULATEXT(INDIRECT("'" &amp; Audit_Calc_Auto[[#This Row],[Feuille]] &amp; "'!" &amp; Audit_Calc_Auto[[#This Row],[Cellule]])),"(pas de formule)")</f>
        <v>=SIERREUR(SI(I80="";"";ARRONDI(SI($K$77="Pourcentage_temps_projet";I80*K80;$I$91/$J$91*K80);2));"")</v>
      </c>
      <c r="E3333" t="str">
        <f ca="1">IF(Audit_Calc_Auto[[#This Row],[Formule actuelle]]="(pas de formule)","SANS FORMULE",IF(Audit_Calc_Auto[[#This Row],[Formule actuelle]]=Audit_Calc_Auto[[#This Row],[Formule attendue]],"OK","MODIFIE"))</f>
        <v>OK</v>
      </c>
    </row>
    <row r="3334" spans="1:5" x14ac:dyDescent="0.25">
      <c r="A3334" s="770" t="s">
        <v>507</v>
      </c>
      <c r="B3334" s="770" t="s">
        <v>1423</v>
      </c>
      <c r="C3334" s="772" t="s">
        <v>3405</v>
      </c>
      <c r="D3334" s="799" t="str" cm="1">
        <f t="array" aca="1" ref="D3334" ca="1">IFERROR(_xlfn.FORMULATEXT(INDIRECT("'" &amp; Audit_Calc_Auto[[#This Row],[Feuille]] &amp; "'!" &amp; Audit_Calc_Auto[[#This Row],[Cellule]])),"(pas de formule)")</f>
        <v>=SI(N(A81);ARRONDI(SI(OU(B81="";B81=0);0;(D81/B81*C81));2);0)</v>
      </c>
      <c r="E3334" t="str">
        <f ca="1">IF(Audit_Calc_Auto[[#This Row],[Formule actuelle]]="(pas de formule)","SANS FORMULE",IF(Audit_Calc_Auto[[#This Row],[Formule actuelle]]=Audit_Calc_Auto[[#This Row],[Formule attendue]],"OK","MODIFIE"))</f>
        <v>OK</v>
      </c>
    </row>
    <row r="3335" spans="1:5" x14ac:dyDescent="0.25">
      <c r="A3335" s="770" t="s">
        <v>507</v>
      </c>
      <c r="B3335" s="770" t="s">
        <v>1426</v>
      </c>
      <c r="C3335" s="772" t="s">
        <v>3406</v>
      </c>
      <c r="D3335" s="799" t="str" cm="1">
        <f t="array" aca="1" ref="D3335" ca="1">IFERROR(_xlfn.FORMULATEXT(INDIRECT("'" &amp; Audit_Calc_Auto[[#This Row],[Feuille]] &amp; "'!" &amp; Audit_Calc_Auto[[#This Row],[Cellule]])),"(pas de formule)")</f>
        <v>=SI($C$8="A RENSEIGNER";"Renseigner cellule C8";SIERREUR(ARRONDI(SI($C$8="NON";0;RECHERCHE(ANNEE(A81);$C$10:K$10;$C$13:K$13)*B81);2);0))</v>
      </c>
      <c r="E3335" t="str">
        <f ca="1">IF(Audit_Calc_Auto[[#This Row],[Formule actuelle]]="(pas de formule)","SANS FORMULE",IF(Audit_Calc_Auto[[#This Row],[Formule actuelle]]=Audit_Calc_Auto[[#This Row],[Formule attendue]],"OK","MODIFIE"))</f>
        <v>OK</v>
      </c>
    </row>
    <row r="3336" spans="1:5" x14ac:dyDescent="0.25">
      <c r="A3336" s="770" t="s">
        <v>507</v>
      </c>
      <c r="B3336" s="770" t="s">
        <v>1428</v>
      </c>
      <c r="C3336" s="772" t="s">
        <v>3407</v>
      </c>
      <c r="D3336" s="799" t="str" cm="1">
        <f t="array" aca="1" ref="D3336" ca="1">IFERROR(_xlfn.FORMULATEXT(INDIRECT("'" &amp; Audit_Calc_Auto[[#This Row],[Feuille]] &amp; "'!" &amp; Audit_Calc_Auto[[#This Row],[Cellule]])),"(pas de formule)")</f>
        <v>=SI($C$8="A RENSEIGNER";"Renseigner cellule C8";SI(N(A81);ARRONDI(B81-C81+D81-E81-SI(G81&gt;=0;SI(F81-G81&lt;0;-(F81-G81);0))-H81;2);0))</v>
      </c>
      <c r="E3336" t="str">
        <f ca="1">IF(Audit_Calc_Auto[[#This Row],[Formule actuelle]]="(pas de formule)","SANS FORMULE",IF(Audit_Calc_Auto[[#This Row],[Formule actuelle]]=Audit_Calc_Auto[[#This Row],[Formule attendue]],"OK","MODIFIE"))</f>
        <v>OK</v>
      </c>
    </row>
    <row r="3337" spans="1:5" x14ac:dyDescent="0.25">
      <c r="A3337" s="770" t="s">
        <v>507</v>
      </c>
      <c r="B3337" s="770" t="s">
        <v>1431</v>
      </c>
      <c r="C3337" s="772" t="s">
        <v>3408</v>
      </c>
      <c r="D3337" s="799" t="str" cm="1">
        <f t="array" aca="1" ref="D3337" ca="1">IFERROR(_xlfn.FORMULATEXT(INDIRECT("'" &amp; Audit_Calc_Auto[[#This Row],[Feuille]] &amp; "'!" &amp; Audit_Calc_Auto[[#This Row],[Cellule]])),"(pas de formule)")</f>
        <v>=SIERREUR(SI(I81="";"";ARRONDI(SI($K$77="Pourcentage_temps_projet";I81*K81;$I$91/$J$91*K81);2));"")</v>
      </c>
      <c r="E3337" t="str">
        <f ca="1">IF(Audit_Calc_Auto[[#This Row],[Formule actuelle]]="(pas de formule)","SANS FORMULE",IF(Audit_Calc_Auto[[#This Row],[Formule actuelle]]=Audit_Calc_Auto[[#This Row],[Formule attendue]],"OK","MODIFIE"))</f>
        <v>OK</v>
      </c>
    </row>
    <row r="3338" spans="1:5" x14ac:dyDescent="0.25">
      <c r="A3338" s="770" t="s">
        <v>507</v>
      </c>
      <c r="B3338" s="770" t="s">
        <v>1439</v>
      </c>
      <c r="C3338" s="772" t="s">
        <v>3409</v>
      </c>
      <c r="D3338" s="799" t="str" cm="1">
        <f t="array" aca="1" ref="D3338" ca="1">IFERROR(_xlfn.FORMULATEXT(INDIRECT("'" &amp; Audit_Calc_Auto[[#This Row],[Feuille]] &amp; "'!" &amp; Audit_Calc_Auto[[#This Row],[Cellule]])),"(pas de formule)")</f>
        <v>=SI(N(A82);ARRONDI(SI(OU(B82="";B82=0);0;(D82/B82*C82));2);0)</v>
      </c>
      <c r="E3338" t="str">
        <f ca="1">IF(Audit_Calc_Auto[[#This Row],[Formule actuelle]]="(pas de formule)","SANS FORMULE",IF(Audit_Calc_Auto[[#This Row],[Formule actuelle]]=Audit_Calc_Auto[[#This Row],[Formule attendue]],"OK","MODIFIE"))</f>
        <v>OK</v>
      </c>
    </row>
    <row r="3339" spans="1:5" x14ac:dyDescent="0.25">
      <c r="A3339" s="770" t="s">
        <v>507</v>
      </c>
      <c r="B3339" s="770" t="s">
        <v>1442</v>
      </c>
      <c r="C3339" s="772" t="s">
        <v>3410</v>
      </c>
      <c r="D3339" s="799" t="str" cm="1">
        <f t="array" aca="1" ref="D3339" ca="1">IFERROR(_xlfn.FORMULATEXT(INDIRECT("'" &amp; Audit_Calc_Auto[[#This Row],[Feuille]] &amp; "'!" &amp; Audit_Calc_Auto[[#This Row],[Cellule]])),"(pas de formule)")</f>
        <v>=SI($C$8="A RENSEIGNER";"Renseigner cellule C8";SIERREUR(ARRONDI(SI($C$8="NON";0;RECHERCHE(ANNEE(A82);$C$10:K$10;$C$13:K$13)*B82);2);0))</v>
      </c>
      <c r="E3339" t="str">
        <f ca="1">IF(Audit_Calc_Auto[[#This Row],[Formule actuelle]]="(pas de formule)","SANS FORMULE",IF(Audit_Calc_Auto[[#This Row],[Formule actuelle]]=Audit_Calc_Auto[[#This Row],[Formule attendue]],"OK","MODIFIE"))</f>
        <v>OK</v>
      </c>
    </row>
    <row r="3340" spans="1:5" x14ac:dyDescent="0.25">
      <c r="A3340" s="770" t="s">
        <v>507</v>
      </c>
      <c r="B3340" s="770" t="s">
        <v>1444</v>
      </c>
      <c r="C3340" s="772" t="s">
        <v>3411</v>
      </c>
      <c r="D3340" s="799" t="str" cm="1">
        <f t="array" aca="1" ref="D3340" ca="1">IFERROR(_xlfn.FORMULATEXT(INDIRECT("'" &amp; Audit_Calc_Auto[[#This Row],[Feuille]] &amp; "'!" &amp; Audit_Calc_Auto[[#This Row],[Cellule]])),"(pas de formule)")</f>
        <v>=SI($C$8="A RENSEIGNER";"Renseigner cellule C8";SI(N(A82);ARRONDI(B82-C82+D82-E82-SI(G82&gt;=0;SI(F82-G82&lt;0;-(F82-G82);0))-H82;2);0))</v>
      </c>
      <c r="E3340" t="str">
        <f ca="1">IF(Audit_Calc_Auto[[#This Row],[Formule actuelle]]="(pas de formule)","SANS FORMULE",IF(Audit_Calc_Auto[[#This Row],[Formule actuelle]]=Audit_Calc_Auto[[#This Row],[Formule attendue]],"OK","MODIFIE"))</f>
        <v>OK</v>
      </c>
    </row>
    <row r="3341" spans="1:5" x14ac:dyDescent="0.25">
      <c r="A3341" s="770" t="s">
        <v>507</v>
      </c>
      <c r="B3341" s="770" t="s">
        <v>1447</v>
      </c>
      <c r="C3341" s="772" t="s">
        <v>3412</v>
      </c>
      <c r="D3341" s="799" t="str" cm="1">
        <f t="array" aca="1" ref="D3341" ca="1">IFERROR(_xlfn.FORMULATEXT(INDIRECT("'" &amp; Audit_Calc_Auto[[#This Row],[Feuille]] &amp; "'!" &amp; Audit_Calc_Auto[[#This Row],[Cellule]])),"(pas de formule)")</f>
        <v>=SIERREUR(SI(I82="";"";ARRONDI(SI($K$77="Pourcentage_temps_projet";I82*K82;$I$91/$J$91*K82);2));"")</v>
      </c>
      <c r="E3341" t="str">
        <f ca="1">IF(Audit_Calc_Auto[[#This Row],[Formule actuelle]]="(pas de formule)","SANS FORMULE",IF(Audit_Calc_Auto[[#This Row],[Formule actuelle]]=Audit_Calc_Auto[[#This Row],[Formule attendue]],"OK","MODIFIE"))</f>
        <v>OK</v>
      </c>
    </row>
    <row r="3342" spans="1:5" x14ac:dyDescent="0.25">
      <c r="A3342" s="770" t="s">
        <v>507</v>
      </c>
      <c r="B3342" s="770" t="s">
        <v>1455</v>
      </c>
      <c r="C3342" s="772" t="s">
        <v>3413</v>
      </c>
      <c r="D3342" s="799" t="str" cm="1">
        <f t="array" aca="1" ref="D3342" ca="1">IFERROR(_xlfn.FORMULATEXT(INDIRECT("'" &amp; Audit_Calc_Auto[[#This Row],[Feuille]] &amp; "'!" &amp; Audit_Calc_Auto[[#This Row],[Cellule]])),"(pas de formule)")</f>
        <v>=SI(N(A83);ARRONDI(SI(OU(B83="";B83=0);0;(D83/B83*C83));2);0)</v>
      </c>
      <c r="E3342" t="str">
        <f ca="1">IF(Audit_Calc_Auto[[#This Row],[Formule actuelle]]="(pas de formule)","SANS FORMULE",IF(Audit_Calc_Auto[[#This Row],[Formule actuelle]]=Audit_Calc_Auto[[#This Row],[Formule attendue]],"OK","MODIFIE"))</f>
        <v>OK</v>
      </c>
    </row>
    <row r="3343" spans="1:5" x14ac:dyDescent="0.25">
      <c r="A3343" s="770" t="s">
        <v>507</v>
      </c>
      <c r="B3343" s="770" t="s">
        <v>1458</v>
      </c>
      <c r="C3343" s="772" t="s">
        <v>3414</v>
      </c>
      <c r="D3343" s="799" t="str" cm="1">
        <f t="array" aca="1" ref="D3343" ca="1">IFERROR(_xlfn.FORMULATEXT(INDIRECT("'" &amp; Audit_Calc_Auto[[#This Row],[Feuille]] &amp; "'!" &amp; Audit_Calc_Auto[[#This Row],[Cellule]])),"(pas de formule)")</f>
        <v>=SI($C$8="A RENSEIGNER";"Renseigner cellule C8";SIERREUR(ARRONDI(SI($C$8="NON";0;RECHERCHE(ANNEE(A83);$C$10:K$10;$C$13:K$13)*B83);2);0))</v>
      </c>
      <c r="E3343" t="str">
        <f ca="1">IF(Audit_Calc_Auto[[#This Row],[Formule actuelle]]="(pas de formule)","SANS FORMULE",IF(Audit_Calc_Auto[[#This Row],[Formule actuelle]]=Audit_Calc_Auto[[#This Row],[Formule attendue]],"OK","MODIFIE"))</f>
        <v>OK</v>
      </c>
    </row>
    <row r="3344" spans="1:5" x14ac:dyDescent="0.25">
      <c r="A3344" s="770" t="s">
        <v>507</v>
      </c>
      <c r="B3344" s="770" t="s">
        <v>1460</v>
      </c>
      <c r="C3344" s="772" t="s">
        <v>3415</v>
      </c>
      <c r="D3344" s="799" t="str" cm="1">
        <f t="array" aca="1" ref="D3344" ca="1">IFERROR(_xlfn.FORMULATEXT(INDIRECT("'" &amp; Audit_Calc_Auto[[#This Row],[Feuille]] &amp; "'!" &amp; Audit_Calc_Auto[[#This Row],[Cellule]])),"(pas de formule)")</f>
        <v>=SI($C$8="A RENSEIGNER";"Renseigner cellule C8";SI(N(A83);ARRONDI(B83-C83+D83-E83-SI(G83&gt;=0;SI(F83-G83&lt;0;-(F83-G83);0))-H83;2);0))</v>
      </c>
      <c r="E3344" t="str">
        <f ca="1">IF(Audit_Calc_Auto[[#This Row],[Formule actuelle]]="(pas de formule)","SANS FORMULE",IF(Audit_Calc_Auto[[#This Row],[Formule actuelle]]=Audit_Calc_Auto[[#This Row],[Formule attendue]],"OK","MODIFIE"))</f>
        <v>OK</v>
      </c>
    </row>
    <row r="3345" spans="1:5" x14ac:dyDescent="0.25">
      <c r="A3345" s="770" t="s">
        <v>507</v>
      </c>
      <c r="B3345" s="770" t="s">
        <v>1463</v>
      </c>
      <c r="C3345" s="772" t="s">
        <v>3416</v>
      </c>
      <c r="D3345" s="799" t="str" cm="1">
        <f t="array" aca="1" ref="D3345" ca="1">IFERROR(_xlfn.FORMULATEXT(INDIRECT("'" &amp; Audit_Calc_Auto[[#This Row],[Feuille]] &amp; "'!" &amp; Audit_Calc_Auto[[#This Row],[Cellule]])),"(pas de formule)")</f>
        <v>=SIERREUR(SI(I83="";"";ARRONDI(SI($K$77="Pourcentage_temps_projet";I83*K83;$I$91/$J$91*K83);2));"")</v>
      </c>
      <c r="E3345" t="str">
        <f ca="1">IF(Audit_Calc_Auto[[#This Row],[Formule actuelle]]="(pas de formule)","SANS FORMULE",IF(Audit_Calc_Auto[[#This Row],[Formule actuelle]]=Audit_Calc_Auto[[#This Row],[Formule attendue]],"OK","MODIFIE"))</f>
        <v>OK</v>
      </c>
    </row>
    <row r="3346" spans="1:5" x14ac:dyDescent="0.25">
      <c r="A3346" s="770" t="s">
        <v>507</v>
      </c>
      <c r="B3346" s="770" t="s">
        <v>1471</v>
      </c>
      <c r="C3346" s="772" t="s">
        <v>3417</v>
      </c>
      <c r="D3346" s="799" t="str" cm="1">
        <f t="array" aca="1" ref="D3346" ca="1">IFERROR(_xlfn.FORMULATEXT(INDIRECT("'" &amp; Audit_Calc_Auto[[#This Row],[Feuille]] &amp; "'!" &amp; Audit_Calc_Auto[[#This Row],[Cellule]])),"(pas de formule)")</f>
        <v>=SI(N(A84);ARRONDI(SI(OU(B84="";B84=0);0;(D84/B84*C84));2);0)</v>
      </c>
      <c r="E3346" t="str">
        <f ca="1">IF(Audit_Calc_Auto[[#This Row],[Formule actuelle]]="(pas de formule)","SANS FORMULE",IF(Audit_Calc_Auto[[#This Row],[Formule actuelle]]=Audit_Calc_Auto[[#This Row],[Formule attendue]],"OK","MODIFIE"))</f>
        <v>OK</v>
      </c>
    </row>
    <row r="3347" spans="1:5" x14ac:dyDescent="0.25">
      <c r="A3347" s="770" t="s">
        <v>507</v>
      </c>
      <c r="B3347" s="770" t="s">
        <v>1474</v>
      </c>
      <c r="C3347" s="772" t="s">
        <v>3418</v>
      </c>
      <c r="D3347" s="799" t="str" cm="1">
        <f t="array" aca="1" ref="D3347" ca="1">IFERROR(_xlfn.FORMULATEXT(INDIRECT("'" &amp; Audit_Calc_Auto[[#This Row],[Feuille]] &amp; "'!" &amp; Audit_Calc_Auto[[#This Row],[Cellule]])),"(pas de formule)")</f>
        <v>=SI($C$8="A RENSEIGNER";"Renseigner cellule C8";SIERREUR(ARRONDI(SI($C$8="NON";0;RECHERCHE(ANNEE(A84);$C$10:K$10;$C$13:K$13)*B84);2);0))</v>
      </c>
      <c r="E3347" t="str">
        <f ca="1">IF(Audit_Calc_Auto[[#This Row],[Formule actuelle]]="(pas de formule)","SANS FORMULE",IF(Audit_Calc_Auto[[#This Row],[Formule actuelle]]=Audit_Calc_Auto[[#This Row],[Formule attendue]],"OK","MODIFIE"))</f>
        <v>OK</v>
      </c>
    </row>
    <row r="3348" spans="1:5" x14ac:dyDescent="0.25">
      <c r="A3348" s="770" t="s">
        <v>507</v>
      </c>
      <c r="B3348" s="770" t="s">
        <v>1476</v>
      </c>
      <c r="C3348" s="772" t="s">
        <v>3419</v>
      </c>
      <c r="D3348" s="799" t="str" cm="1">
        <f t="array" aca="1" ref="D3348" ca="1">IFERROR(_xlfn.FORMULATEXT(INDIRECT("'" &amp; Audit_Calc_Auto[[#This Row],[Feuille]] &amp; "'!" &amp; Audit_Calc_Auto[[#This Row],[Cellule]])),"(pas de formule)")</f>
        <v>=SI($C$8="A RENSEIGNER";"Renseigner cellule C8";SI(N(A84);ARRONDI(B84-C84+D84-E84-SI(G84&gt;=0;SI(F84-G84&lt;0;-(F84-G84);0))-H84;2);0))</v>
      </c>
      <c r="E3348" t="str">
        <f ca="1">IF(Audit_Calc_Auto[[#This Row],[Formule actuelle]]="(pas de formule)","SANS FORMULE",IF(Audit_Calc_Auto[[#This Row],[Formule actuelle]]=Audit_Calc_Auto[[#This Row],[Formule attendue]],"OK","MODIFIE"))</f>
        <v>OK</v>
      </c>
    </row>
    <row r="3349" spans="1:5" x14ac:dyDescent="0.25">
      <c r="A3349" s="770" t="s">
        <v>507</v>
      </c>
      <c r="B3349" s="770" t="s">
        <v>1479</v>
      </c>
      <c r="C3349" s="772" t="s">
        <v>3420</v>
      </c>
      <c r="D3349" s="799" t="str" cm="1">
        <f t="array" aca="1" ref="D3349" ca="1">IFERROR(_xlfn.FORMULATEXT(INDIRECT("'" &amp; Audit_Calc_Auto[[#This Row],[Feuille]] &amp; "'!" &amp; Audit_Calc_Auto[[#This Row],[Cellule]])),"(pas de formule)")</f>
        <v>=SIERREUR(SI(I84="";"";ARRONDI(SI($K$77="Pourcentage_temps_projet";I84*K84;$I$91/$J$91*K84);2));"")</v>
      </c>
      <c r="E3349" t="str">
        <f ca="1">IF(Audit_Calc_Auto[[#This Row],[Formule actuelle]]="(pas de formule)","SANS FORMULE",IF(Audit_Calc_Auto[[#This Row],[Formule actuelle]]=Audit_Calc_Auto[[#This Row],[Formule attendue]],"OK","MODIFIE"))</f>
        <v>OK</v>
      </c>
    </row>
    <row r="3350" spans="1:5" x14ac:dyDescent="0.25">
      <c r="A3350" s="770" t="s">
        <v>507</v>
      </c>
      <c r="B3350" s="770" t="s">
        <v>1487</v>
      </c>
      <c r="C3350" s="772" t="s">
        <v>3421</v>
      </c>
      <c r="D3350" s="799" t="str" cm="1">
        <f t="array" aca="1" ref="D3350" ca="1">IFERROR(_xlfn.FORMULATEXT(INDIRECT("'" &amp; Audit_Calc_Auto[[#This Row],[Feuille]] &amp; "'!" &amp; Audit_Calc_Auto[[#This Row],[Cellule]])),"(pas de formule)")</f>
        <v>=SI(N(A85);ARRONDI(SI(OU(B85="";B85=0);0;(D85/B85*C85));2);0)</v>
      </c>
      <c r="E3350" t="str">
        <f ca="1">IF(Audit_Calc_Auto[[#This Row],[Formule actuelle]]="(pas de formule)","SANS FORMULE",IF(Audit_Calc_Auto[[#This Row],[Formule actuelle]]=Audit_Calc_Auto[[#This Row],[Formule attendue]],"OK","MODIFIE"))</f>
        <v>OK</v>
      </c>
    </row>
    <row r="3351" spans="1:5" x14ac:dyDescent="0.25">
      <c r="A3351" s="770" t="s">
        <v>507</v>
      </c>
      <c r="B3351" s="770" t="s">
        <v>1489</v>
      </c>
      <c r="C3351" s="772" t="s">
        <v>3422</v>
      </c>
      <c r="D3351" s="799" t="str" cm="1">
        <f t="array" aca="1" ref="D3351" ca="1">IFERROR(_xlfn.FORMULATEXT(INDIRECT("'" &amp; Audit_Calc_Auto[[#This Row],[Feuille]] &amp; "'!" &amp; Audit_Calc_Auto[[#This Row],[Cellule]])),"(pas de formule)")</f>
        <v>=SI($C$8="A RENSEIGNER";"Renseigner cellule C8";SIERREUR(ARRONDI(SI($C$8="NON";0;RECHERCHE(ANNEE(A85);$C$10:K$10;$C$13:K$13)*B85);2);0))</v>
      </c>
      <c r="E3351" t="str">
        <f ca="1">IF(Audit_Calc_Auto[[#This Row],[Formule actuelle]]="(pas de formule)","SANS FORMULE",IF(Audit_Calc_Auto[[#This Row],[Formule actuelle]]=Audit_Calc_Auto[[#This Row],[Formule attendue]],"OK","MODIFIE"))</f>
        <v>OK</v>
      </c>
    </row>
    <row r="3352" spans="1:5" x14ac:dyDescent="0.25">
      <c r="A3352" s="770" t="s">
        <v>507</v>
      </c>
      <c r="B3352" s="770" t="s">
        <v>1491</v>
      </c>
      <c r="C3352" s="772" t="s">
        <v>3423</v>
      </c>
      <c r="D3352" s="799" t="str" cm="1">
        <f t="array" aca="1" ref="D3352" ca="1">IFERROR(_xlfn.FORMULATEXT(INDIRECT("'" &amp; Audit_Calc_Auto[[#This Row],[Feuille]] &amp; "'!" &amp; Audit_Calc_Auto[[#This Row],[Cellule]])),"(pas de formule)")</f>
        <v>=SI($C$8="A RENSEIGNER";"Renseigner cellule C8";SI(N(A85);ARRONDI(B85-C85+D85-E85-SI(G85&gt;=0;SI(F85-G85&lt;0;-(F85-G85);0))-H85;2);0))</v>
      </c>
      <c r="E3352" t="str">
        <f ca="1">IF(Audit_Calc_Auto[[#This Row],[Formule actuelle]]="(pas de formule)","SANS FORMULE",IF(Audit_Calc_Auto[[#This Row],[Formule actuelle]]=Audit_Calc_Auto[[#This Row],[Formule attendue]],"OK","MODIFIE"))</f>
        <v>OK</v>
      </c>
    </row>
    <row r="3353" spans="1:5" x14ac:dyDescent="0.25">
      <c r="A3353" s="770" t="s">
        <v>507</v>
      </c>
      <c r="B3353" s="770" t="s">
        <v>1494</v>
      </c>
      <c r="C3353" s="772" t="s">
        <v>3424</v>
      </c>
      <c r="D3353" s="799" t="str" cm="1">
        <f t="array" aca="1" ref="D3353" ca="1">IFERROR(_xlfn.FORMULATEXT(INDIRECT("'" &amp; Audit_Calc_Auto[[#This Row],[Feuille]] &amp; "'!" &amp; Audit_Calc_Auto[[#This Row],[Cellule]])),"(pas de formule)")</f>
        <v>=SIERREUR(SI(I85="";"";ARRONDI(SI($K$77="Pourcentage_temps_projet";I85*K85;$I$91/$J$91*K85);2));"")</v>
      </c>
      <c r="E3353" t="str">
        <f ca="1">IF(Audit_Calc_Auto[[#This Row],[Formule actuelle]]="(pas de formule)","SANS FORMULE",IF(Audit_Calc_Auto[[#This Row],[Formule actuelle]]=Audit_Calc_Auto[[#This Row],[Formule attendue]],"OK","MODIFIE"))</f>
        <v>OK</v>
      </c>
    </row>
    <row r="3354" spans="1:5" x14ac:dyDescent="0.25">
      <c r="A3354" s="770" t="s">
        <v>507</v>
      </c>
      <c r="B3354" s="770" t="s">
        <v>1502</v>
      </c>
      <c r="C3354" s="772" t="s">
        <v>3425</v>
      </c>
      <c r="D3354" s="799" t="str" cm="1">
        <f t="array" aca="1" ref="D3354" ca="1">IFERROR(_xlfn.FORMULATEXT(INDIRECT("'" &amp; Audit_Calc_Auto[[#This Row],[Feuille]] &amp; "'!" &amp; Audit_Calc_Auto[[#This Row],[Cellule]])),"(pas de formule)")</f>
        <v>=SI(N(A86);ARRONDI(SI(OU(B86="";B86=0);0;(D86/B86*C86));2);0)</v>
      </c>
      <c r="E3354" t="str">
        <f ca="1">IF(Audit_Calc_Auto[[#This Row],[Formule actuelle]]="(pas de formule)","SANS FORMULE",IF(Audit_Calc_Auto[[#This Row],[Formule actuelle]]=Audit_Calc_Auto[[#This Row],[Formule attendue]],"OK","MODIFIE"))</f>
        <v>OK</v>
      </c>
    </row>
    <row r="3355" spans="1:5" x14ac:dyDescent="0.25">
      <c r="A3355" s="770" t="s">
        <v>507</v>
      </c>
      <c r="B3355" s="770" t="s">
        <v>1504</v>
      </c>
      <c r="C3355" s="772" t="s">
        <v>3426</v>
      </c>
      <c r="D3355" s="799" t="str" cm="1">
        <f t="array" aca="1" ref="D3355" ca="1">IFERROR(_xlfn.FORMULATEXT(INDIRECT("'" &amp; Audit_Calc_Auto[[#This Row],[Feuille]] &amp; "'!" &amp; Audit_Calc_Auto[[#This Row],[Cellule]])),"(pas de formule)")</f>
        <v>=SI($C$8="A RENSEIGNER";"Renseigner cellule C8";SIERREUR(ARRONDI(SI($C$8="NON";0;RECHERCHE(ANNEE(A86);$C$10:K$10;$C$13:K$13)*B86);2);0))</v>
      </c>
      <c r="E3355" t="str">
        <f ca="1">IF(Audit_Calc_Auto[[#This Row],[Formule actuelle]]="(pas de formule)","SANS FORMULE",IF(Audit_Calc_Auto[[#This Row],[Formule actuelle]]=Audit_Calc_Auto[[#This Row],[Formule attendue]],"OK","MODIFIE"))</f>
        <v>OK</v>
      </c>
    </row>
    <row r="3356" spans="1:5" x14ac:dyDescent="0.25">
      <c r="A3356" s="770" t="s">
        <v>507</v>
      </c>
      <c r="B3356" s="770" t="s">
        <v>1506</v>
      </c>
      <c r="C3356" s="772" t="s">
        <v>3427</v>
      </c>
      <c r="D3356" s="799" t="str" cm="1">
        <f t="array" aca="1" ref="D3356" ca="1">IFERROR(_xlfn.FORMULATEXT(INDIRECT("'" &amp; Audit_Calc_Auto[[#This Row],[Feuille]] &amp; "'!" &amp; Audit_Calc_Auto[[#This Row],[Cellule]])),"(pas de formule)")</f>
        <v>=SI($C$8="A RENSEIGNER";"Renseigner cellule C8";SI(N(A86);ARRONDI(B86-C86+D86-E86-SI(G86&gt;=0;SI(F86-G86&lt;0;-(F86-G86);0))-H86;2);0))</v>
      </c>
      <c r="E3356" t="str">
        <f ca="1">IF(Audit_Calc_Auto[[#This Row],[Formule actuelle]]="(pas de formule)","SANS FORMULE",IF(Audit_Calc_Auto[[#This Row],[Formule actuelle]]=Audit_Calc_Auto[[#This Row],[Formule attendue]],"OK","MODIFIE"))</f>
        <v>OK</v>
      </c>
    </row>
    <row r="3357" spans="1:5" x14ac:dyDescent="0.25">
      <c r="A3357" s="770" t="s">
        <v>507</v>
      </c>
      <c r="B3357" s="770" t="s">
        <v>1509</v>
      </c>
      <c r="C3357" s="772" t="s">
        <v>3428</v>
      </c>
      <c r="D3357" s="799" t="str" cm="1">
        <f t="array" aca="1" ref="D3357" ca="1">IFERROR(_xlfn.FORMULATEXT(INDIRECT("'" &amp; Audit_Calc_Auto[[#This Row],[Feuille]] &amp; "'!" &amp; Audit_Calc_Auto[[#This Row],[Cellule]])),"(pas de formule)")</f>
        <v>=SIERREUR(SI(I86="";"";ARRONDI(SI($K$77="Pourcentage_temps_projet";I86*K86;$I$91/$J$91*K86);2));"")</v>
      </c>
      <c r="E3357" t="str">
        <f ca="1">IF(Audit_Calc_Auto[[#This Row],[Formule actuelle]]="(pas de formule)","SANS FORMULE",IF(Audit_Calc_Auto[[#This Row],[Formule actuelle]]=Audit_Calc_Auto[[#This Row],[Formule attendue]],"OK","MODIFIE"))</f>
        <v>OK</v>
      </c>
    </row>
    <row r="3358" spans="1:5" x14ac:dyDescent="0.25">
      <c r="A3358" s="770" t="s">
        <v>507</v>
      </c>
      <c r="B3358" s="770" t="s">
        <v>1517</v>
      </c>
      <c r="C3358" s="772" t="s">
        <v>3429</v>
      </c>
      <c r="D3358" s="799" t="str" cm="1">
        <f t="array" aca="1" ref="D3358" ca="1">IFERROR(_xlfn.FORMULATEXT(INDIRECT("'" &amp; Audit_Calc_Auto[[#This Row],[Feuille]] &amp; "'!" &amp; Audit_Calc_Auto[[#This Row],[Cellule]])),"(pas de formule)")</f>
        <v>=SI(N(A87);ARRONDI(SI(OU(B87="";B87=0);0;(D87/B87*C87));2);0)</v>
      </c>
      <c r="E3358" t="str">
        <f ca="1">IF(Audit_Calc_Auto[[#This Row],[Formule actuelle]]="(pas de formule)","SANS FORMULE",IF(Audit_Calc_Auto[[#This Row],[Formule actuelle]]=Audit_Calc_Auto[[#This Row],[Formule attendue]],"OK","MODIFIE"))</f>
        <v>OK</v>
      </c>
    </row>
    <row r="3359" spans="1:5" x14ac:dyDescent="0.25">
      <c r="A3359" s="770" t="s">
        <v>507</v>
      </c>
      <c r="B3359" s="770" t="s">
        <v>1519</v>
      </c>
      <c r="C3359" s="772" t="s">
        <v>3430</v>
      </c>
      <c r="D3359" s="799" t="str" cm="1">
        <f t="array" aca="1" ref="D3359" ca="1">IFERROR(_xlfn.FORMULATEXT(INDIRECT("'" &amp; Audit_Calc_Auto[[#This Row],[Feuille]] &amp; "'!" &amp; Audit_Calc_Auto[[#This Row],[Cellule]])),"(pas de formule)")</f>
        <v>=SI($C$8="A RENSEIGNER";"Renseigner cellule C8";SIERREUR(ARRONDI(SI($C$8="NON";0;RECHERCHE(ANNEE(A87);$C$10:K$10;$C$13:K$13)*B87);2);0))</v>
      </c>
      <c r="E3359" t="str">
        <f ca="1">IF(Audit_Calc_Auto[[#This Row],[Formule actuelle]]="(pas de formule)","SANS FORMULE",IF(Audit_Calc_Auto[[#This Row],[Formule actuelle]]=Audit_Calc_Auto[[#This Row],[Formule attendue]],"OK","MODIFIE"))</f>
        <v>OK</v>
      </c>
    </row>
    <row r="3360" spans="1:5" x14ac:dyDescent="0.25">
      <c r="A3360" s="770" t="s">
        <v>507</v>
      </c>
      <c r="B3360" s="770" t="s">
        <v>1521</v>
      </c>
      <c r="C3360" s="772" t="s">
        <v>3431</v>
      </c>
      <c r="D3360" s="799" t="str" cm="1">
        <f t="array" aca="1" ref="D3360" ca="1">IFERROR(_xlfn.FORMULATEXT(INDIRECT("'" &amp; Audit_Calc_Auto[[#This Row],[Feuille]] &amp; "'!" &amp; Audit_Calc_Auto[[#This Row],[Cellule]])),"(pas de formule)")</f>
        <v>=SI($C$8="A RENSEIGNER";"Renseigner cellule C8";SI(N(A87);ARRONDI(B87-C87+D87-E87-SI(G87&gt;=0;SI(F87-G87&lt;0;-(F87-G87);0))-H87;2);0))</v>
      </c>
      <c r="E3360" t="str">
        <f ca="1">IF(Audit_Calc_Auto[[#This Row],[Formule actuelle]]="(pas de formule)","SANS FORMULE",IF(Audit_Calc_Auto[[#This Row],[Formule actuelle]]=Audit_Calc_Auto[[#This Row],[Formule attendue]],"OK","MODIFIE"))</f>
        <v>OK</v>
      </c>
    </row>
    <row r="3361" spans="1:5" x14ac:dyDescent="0.25">
      <c r="A3361" s="770" t="s">
        <v>507</v>
      </c>
      <c r="B3361" s="770" t="s">
        <v>1524</v>
      </c>
      <c r="C3361" s="772" t="s">
        <v>3432</v>
      </c>
      <c r="D3361" s="799" t="str" cm="1">
        <f t="array" aca="1" ref="D3361" ca="1">IFERROR(_xlfn.FORMULATEXT(INDIRECT("'" &amp; Audit_Calc_Auto[[#This Row],[Feuille]] &amp; "'!" &amp; Audit_Calc_Auto[[#This Row],[Cellule]])),"(pas de formule)")</f>
        <v>=SIERREUR(SI(I87="";"";ARRONDI(SI($K$77="Pourcentage_temps_projet";I87*K87;$I$91/$J$91*K87);2));"")</v>
      </c>
      <c r="E3361" t="str">
        <f ca="1">IF(Audit_Calc_Auto[[#This Row],[Formule actuelle]]="(pas de formule)","SANS FORMULE",IF(Audit_Calc_Auto[[#This Row],[Formule actuelle]]=Audit_Calc_Auto[[#This Row],[Formule attendue]],"OK","MODIFIE"))</f>
        <v>OK</v>
      </c>
    </row>
    <row r="3362" spans="1:5" x14ac:dyDescent="0.25">
      <c r="A3362" s="770" t="s">
        <v>507</v>
      </c>
      <c r="B3362" s="770" t="s">
        <v>1532</v>
      </c>
      <c r="C3362" s="772" t="s">
        <v>3433</v>
      </c>
      <c r="D3362" s="799" t="str" cm="1">
        <f t="array" aca="1" ref="D3362" ca="1">IFERROR(_xlfn.FORMULATEXT(INDIRECT("'" &amp; Audit_Calc_Auto[[#This Row],[Feuille]] &amp; "'!" &amp; Audit_Calc_Auto[[#This Row],[Cellule]])),"(pas de formule)")</f>
        <v>=SI(N(A88);ARRONDI(SI(OU(B88="";B88=0);0;(D88/B88*C88));2);0)</v>
      </c>
      <c r="E3362" t="str">
        <f ca="1">IF(Audit_Calc_Auto[[#This Row],[Formule actuelle]]="(pas de formule)","SANS FORMULE",IF(Audit_Calc_Auto[[#This Row],[Formule actuelle]]=Audit_Calc_Auto[[#This Row],[Formule attendue]],"OK","MODIFIE"))</f>
        <v>OK</v>
      </c>
    </row>
    <row r="3363" spans="1:5" x14ac:dyDescent="0.25">
      <c r="A3363" s="770" t="s">
        <v>507</v>
      </c>
      <c r="B3363" s="770" t="s">
        <v>1534</v>
      </c>
      <c r="C3363" s="772" t="s">
        <v>3434</v>
      </c>
      <c r="D3363" s="799" t="str" cm="1">
        <f t="array" aca="1" ref="D3363" ca="1">IFERROR(_xlfn.FORMULATEXT(INDIRECT("'" &amp; Audit_Calc_Auto[[#This Row],[Feuille]] &amp; "'!" &amp; Audit_Calc_Auto[[#This Row],[Cellule]])),"(pas de formule)")</f>
        <v>=SI($C$8="A RENSEIGNER";"Renseigner cellule C8";SIERREUR(ARRONDI(SI($C$8="NON";0;RECHERCHE(ANNEE(A88);$C$10:K$10;$C$13:K$13)*B88);2);0))</v>
      </c>
      <c r="E3363" t="str">
        <f ca="1">IF(Audit_Calc_Auto[[#This Row],[Formule actuelle]]="(pas de formule)","SANS FORMULE",IF(Audit_Calc_Auto[[#This Row],[Formule actuelle]]=Audit_Calc_Auto[[#This Row],[Formule attendue]],"OK","MODIFIE"))</f>
        <v>OK</v>
      </c>
    </row>
    <row r="3364" spans="1:5" x14ac:dyDescent="0.25">
      <c r="A3364" s="770" t="s">
        <v>507</v>
      </c>
      <c r="B3364" s="770" t="s">
        <v>1536</v>
      </c>
      <c r="C3364" s="772" t="s">
        <v>3435</v>
      </c>
      <c r="D3364" s="799" t="str" cm="1">
        <f t="array" aca="1" ref="D3364" ca="1">IFERROR(_xlfn.FORMULATEXT(INDIRECT("'" &amp; Audit_Calc_Auto[[#This Row],[Feuille]] &amp; "'!" &amp; Audit_Calc_Auto[[#This Row],[Cellule]])),"(pas de formule)")</f>
        <v>=SI($C$8="A RENSEIGNER";"Renseigner cellule C8";SI(N(A88);ARRONDI(B88-C88+D88-E88-SI(G88&gt;=0;SI(F88-G88&lt;0;-(F88-G88);0))-H88;2);0))</v>
      </c>
      <c r="E3364" t="str">
        <f ca="1">IF(Audit_Calc_Auto[[#This Row],[Formule actuelle]]="(pas de formule)","SANS FORMULE",IF(Audit_Calc_Auto[[#This Row],[Formule actuelle]]=Audit_Calc_Auto[[#This Row],[Formule attendue]],"OK","MODIFIE"))</f>
        <v>OK</v>
      </c>
    </row>
    <row r="3365" spans="1:5" x14ac:dyDescent="0.25">
      <c r="A3365" s="770" t="s">
        <v>507</v>
      </c>
      <c r="B3365" s="770" t="s">
        <v>1539</v>
      </c>
      <c r="C3365" s="772" t="s">
        <v>3436</v>
      </c>
      <c r="D3365" s="799" t="str" cm="1">
        <f t="array" aca="1" ref="D3365" ca="1">IFERROR(_xlfn.FORMULATEXT(INDIRECT("'" &amp; Audit_Calc_Auto[[#This Row],[Feuille]] &amp; "'!" &amp; Audit_Calc_Auto[[#This Row],[Cellule]])),"(pas de formule)")</f>
        <v>=SIERREUR(SI(I88="";"";ARRONDI(SI($K$77="Pourcentage_temps_projet";I88*K88;$I$91/$J$91*K88);2));"")</v>
      </c>
      <c r="E3365" t="str">
        <f ca="1">IF(Audit_Calc_Auto[[#This Row],[Formule actuelle]]="(pas de formule)","SANS FORMULE",IF(Audit_Calc_Auto[[#This Row],[Formule actuelle]]=Audit_Calc_Auto[[#This Row],[Formule attendue]],"OK","MODIFIE"))</f>
        <v>OK</v>
      </c>
    </row>
    <row r="3366" spans="1:5" x14ac:dyDescent="0.25">
      <c r="A3366" s="770" t="s">
        <v>507</v>
      </c>
      <c r="B3366" s="770" t="s">
        <v>1547</v>
      </c>
      <c r="C3366" s="772" t="s">
        <v>3437</v>
      </c>
      <c r="D3366" s="799" t="str" cm="1">
        <f t="array" aca="1" ref="D3366" ca="1">IFERROR(_xlfn.FORMULATEXT(INDIRECT("'" &amp; Audit_Calc_Auto[[#This Row],[Feuille]] &amp; "'!" &amp; Audit_Calc_Auto[[#This Row],[Cellule]])),"(pas de formule)")</f>
        <v>=SI(N(A89);ARRONDI(SI(OU(B89="";B89=0);0;(D89/B89*C89));2);0)</v>
      </c>
      <c r="E3366" t="str">
        <f ca="1">IF(Audit_Calc_Auto[[#This Row],[Formule actuelle]]="(pas de formule)","SANS FORMULE",IF(Audit_Calc_Auto[[#This Row],[Formule actuelle]]=Audit_Calc_Auto[[#This Row],[Formule attendue]],"OK","MODIFIE"))</f>
        <v>OK</v>
      </c>
    </row>
    <row r="3367" spans="1:5" x14ac:dyDescent="0.25">
      <c r="A3367" s="770" t="s">
        <v>507</v>
      </c>
      <c r="B3367" s="770" t="s">
        <v>1549</v>
      </c>
      <c r="C3367" s="772" t="s">
        <v>3438</v>
      </c>
      <c r="D3367" s="799" t="str" cm="1">
        <f t="array" aca="1" ref="D3367" ca="1">IFERROR(_xlfn.FORMULATEXT(INDIRECT("'" &amp; Audit_Calc_Auto[[#This Row],[Feuille]] &amp; "'!" &amp; Audit_Calc_Auto[[#This Row],[Cellule]])),"(pas de formule)")</f>
        <v>=SI($C$8="A RENSEIGNER";"Renseigner cellule C8";SIERREUR(ARRONDI(SI($C$8="NON";0;RECHERCHE(ANNEE(A89);$C$10:K$10;$C$13:K$13)*B89);2);0))</v>
      </c>
      <c r="E3367" t="str">
        <f ca="1">IF(Audit_Calc_Auto[[#This Row],[Formule actuelle]]="(pas de formule)","SANS FORMULE",IF(Audit_Calc_Auto[[#This Row],[Formule actuelle]]=Audit_Calc_Auto[[#This Row],[Formule attendue]],"OK","MODIFIE"))</f>
        <v>OK</v>
      </c>
    </row>
    <row r="3368" spans="1:5" x14ac:dyDescent="0.25">
      <c r="A3368" s="770" t="s">
        <v>507</v>
      </c>
      <c r="B3368" s="770" t="s">
        <v>1551</v>
      </c>
      <c r="C3368" s="772" t="s">
        <v>3439</v>
      </c>
      <c r="D3368" s="799" t="str" cm="1">
        <f t="array" aca="1" ref="D3368" ca="1">IFERROR(_xlfn.FORMULATEXT(INDIRECT("'" &amp; Audit_Calc_Auto[[#This Row],[Feuille]] &amp; "'!" &amp; Audit_Calc_Auto[[#This Row],[Cellule]])),"(pas de formule)")</f>
        <v>=SI($C$8="A RENSEIGNER";"Renseigner cellule C8";SI(N(A89);ARRONDI(B89-C89+D89-E89-SI(G89&gt;=0;SI(F89-G89&lt;0;-(F89-G89);0))-H89;2);0))</v>
      </c>
      <c r="E3368" t="str">
        <f ca="1">IF(Audit_Calc_Auto[[#This Row],[Formule actuelle]]="(pas de formule)","SANS FORMULE",IF(Audit_Calc_Auto[[#This Row],[Formule actuelle]]=Audit_Calc_Auto[[#This Row],[Formule attendue]],"OK","MODIFIE"))</f>
        <v>OK</v>
      </c>
    </row>
    <row r="3369" spans="1:5" x14ac:dyDescent="0.25">
      <c r="A3369" s="770" t="s">
        <v>507</v>
      </c>
      <c r="B3369" s="770" t="s">
        <v>1554</v>
      </c>
      <c r="C3369" s="772" t="s">
        <v>3440</v>
      </c>
      <c r="D3369" s="799" t="str" cm="1">
        <f t="array" aca="1" ref="D3369" ca="1">IFERROR(_xlfn.FORMULATEXT(INDIRECT("'" &amp; Audit_Calc_Auto[[#This Row],[Feuille]] &amp; "'!" &amp; Audit_Calc_Auto[[#This Row],[Cellule]])),"(pas de formule)")</f>
        <v>=SIERREUR(SI(I89="";"";ARRONDI(SI($K$77="Pourcentage_temps_projet";I89*K89;$I$91/$J$91*K89);2));"")</v>
      </c>
      <c r="E3369" t="str">
        <f ca="1">IF(Audit_Calc_Auto[[#This Row],[Formule actuelle]]="(pas de formule)","SANS FORMULE",IF(Audit_Calc_Auto[[#This Row],[Formule actuelle]]=Audit_Calc_Auto[[#This Row],[Formule attendue]],"OK","MODIFIE"))</f>
        <v>OK</v>
      </c>
    </row>
    <row r="3370" spans="1:5" x14ac:dyDescent="0.25">
      <c r="A3370" s="770" t="s">
        <v>507</v>
      </c>
      <c r="B3370" s="770" t="s">
        <v>1562</v>
      </c>
      <c r="C3370" s="772" t="s">
        <v>3441</v>
      </c>
      <c r="D3370" s="799" t="str" cm="1">
        <f t="array" aca="1" ref="D3370" ca="1">IFERROR(_xlfn.FORMULATEXT(INDIRECT("'" &amp; Audit_Calc_Auto[[#This Row],[Feuille]] &amp; "'!" &amp; Audit_Calc_Auto[[#This Row],[Cellule]])),"(pas de formule)")</f>
        <v>=SI(N(A90);ARRONDI(SI(OU(B90="";B90=0);0;(D90/B90*C90));2);0)</v>
      </c>
      <c r="E3370" t="str">
        <f ca="1">IF(Audit_Calc_Auto[[#This Row],[Formule actuelle]]="(pas de formule)","SANS FORMULE",IF(Audit_Calc_Auto[[#This Row],[Formule actuelle]]=Audit_Calc_Auto[[#This Row],[Formule attendue]],"OK","MODIFIE"))</f>
        <v>OK</v>
      </c>
    </row>
    <row r="3371" spans="1:5" x14ac:dyDescent="0.25">
      <c r="A3371" s="770" t="s">
        <v>507</v>
      </c>
      <c r="B3371" s="770" t="s">
        <v>1564</v>
      </c>
      <c r="C3371" s="772" t="s">
        <v>3442</v>
      </c>
      <c r="D3371" s="799" t="str" cm="1">
        <f t="array" aca="1" ref="D3371" ca="1">IFERROR(_xlfn.FORMULATEXT(INDIRECT("'" &amp; Audit_Calc_Auto[[#This Row],[Feuille]] &amp; "'!" &amp; Audit_Calc_Auto[[#This Row],[Cellule]])),"(pas de formule)")</f>
        <v>=SI($C$8="A RENSEIGNER";"Renseigner cellule C8";SIERREUR(ARRONDI(SI($C$8="NON";0;RECHERCHE(ANNEE(A90);$C$10:K$10;$C$13:K$13)*B90);2);0))</v>
      </c>
      <c r="E3371" t="str">
        <f ca="1">IF(Audit_Calc_Auto[[#This Row],[Formule actuelle]]="(pas de formule)","SANS FORMULE",IF(Audit_Calc_Auto[[#This Row],[Formule actuelle]]=Audit_Calc_Auto[[#This Row],[Formule attendue]],"OK","MODIFIE"))</f>
        <v>OK</v>
      </c>
    </row>
    <row r="3372" spans="1:5" x14ac:dyDescent="0.25">
      <c r="A3372" s="770" t="s">
        <v>507</v>
      </c>
      <c r="B3372" s="770" t="s">
        <v>1566</v>
      </c>
      <c r="C3372" s="772" t="s">
        <v>3443</v>
      </c>
      <c r="D3372" s="799" t="str" cm="1">
        <f t="array" aca="1" ref="D3372" ca="1">IFERROR(_xlfn.FORMULATEXT(INDIRECT("'" &amp; Audit_Calc_Auto[[#This Row],[Feuille]] &amp; "'!" &amp; Audit_Calc_Auto[[#This Row],[Cellule]])),"(pas de formule)")</f>
        <v>=SI($C$8="A RENSEIGNER";"Renseigner cellule C8";SI(N(A90);ARRONDI(B90-C90+D90-E90-SI(G90&gt;=0;SI(F90-G90&lt;0;-(F90-G90);0))-H90;2);0))</v>
      </c>
      <c r="E3372" t="str">
        <f ca="1">IF(Audit_Calc_Auto[[#This Row],[Formule actuelle]]="(pas de formule)","SANS FORMULE",IF(Audit_Calc_Auto[[#This Row],[Formule actuelle]]=Audit_Calc_Auto[[#This Row],[Formule attendue]],"OK","MODIFIE"))</f>
        <v>OK</v>
      </c>
    </row>
    <row r="3373" spans="1:5" x14ac:dyDescent="0.25">
      <c r="A3373" s="770" t="s">
        <v>507</v>
      </c>
      <c r="B3373" s="770" t="s">
        <v>1569</v>
      </c>
      <c r="C3373" s="772" t="s">
        <v>3444</v>
      </c>
      <c r="D3373" s="799" t="str" cm="1">
        <f t="array" aca="1" ref="D3373" ca="1">IFERROR(_xlfn.FORMULATEXT(INDIRECT("'" &amp; Audit_Calc_Auto[[#This Row],[Feuille]] &amp; "'!" &amp; Audit_Calc_Auto[[#This Row],[Cellule]])),"(pas de formule)")</f>
        <v>=SIERREUR(SI(I90="";"";ARRONDI(SI($K$77="Pourcentage_temps_projet";I90*K90;$I$91/$J$91*K90);2));"")</v>
      </c>
      <c r="E3373" t="str">
        <f ca="1">IF(Audit_Calc_Auto[[#This Row],[Formule actuelle]]="(pas de formule)","SANS FORMULE",IF(Audit_Calc_Auto[[#This Row],[Formule actuelle]]=Audit_Calc_Auto[[#This Row],[Formule attendue]],"OK","MODIFIE"))</f>
        <v>OK</v>
      </c>
    </row>
    <row r="3374" spans="1:5" x14ac:dyDescent="0.25">
      <c r="A3374" s="770" t="s">
        <v>507</v>
      </c>
      <c r="B3374" s="770" t="s">
        <v>1575</v>
      </c>
      <c r="C3374" s="772" t="s">
        <v>3445</v>
      </c>
      <c r="D3374" s="799" t="str" cm="1">
        <f t="array" aca="1" ref="D3374" ca="1">IFERROR(_xlfn.FORMULATEXT(INDIRECT("'" &amp; Audit_Calc_Auto[[#This Row],[Feuille]] &amp; "'!" &amp; Audit_Calc_Auto[[#This Row],[Cellule]])),"(pas de formule)")</f>
        <v>=SOMME(B78:B90)</v>
      </c>
      <c r="E3374" t="str">
        <f ca="1">IF(Audit_Calc_Auto[[#This Row],[Formule actuelle]]="(pas de formule)","SANS FORMULE",IF(Audit_Calc_Auto[[#This Row],[Formule actuelle]]=Audit_Calc_Auto[[#This Row],[Formule attendue]],"OK","MODIFIE"))</f>
        <v>OK</v>
      </c>
    </row>
    <row r="3375" spans="1:5" x14ac:dyDescent="0.25">
      <c r="A3375" s="770" t="s">
        <v>507</v>
      </c>
      <c r="B3375" s="770" t="s">
        <v>2127</v>
      </c>
      <c r="C3375" s="772" t="s">
        <v>3446</v>
      </c>
      <c r="D3375" s="799" t="str" cm="1">
        <f t="array" aca="1" ref="D3375" ca="1">IFERROR(_xlfn.FORMULATEXT(INDIRECT("'" &amp; Audit_Calc_Auto[[#This Row],[Feuille]] &amp; "'!" &amp; Audit_Calc_Auto[[#This Row],[Cellule]])),"(pas de formule)")</f>
        <v>=SOMME(C78:C90)</v>
      </c>
      <c r="E3375" t="str">
        <f ca="1">IF(Audit_Calc_Auto[[#This Row],[Formule actuelle]]="(pas de formule)","SANS FORMULE",IF(Audit_Calc_Auto[[#This Row],[Formule actuelle]]=Audit_Calc_Auto[[#This Row],[Formule attendue]],"OK","MODIFIE"))</f>
        <v>OK</v>
      </c>
    </row>
    <row r="3376" spans="1:5" x14ac:dyDescent="0.25">
      <c r="A3376" s="770" t="s">
        <v>507</v>
      </c>
      <c r="B3376" s="770" t="s">
        <v>1576</v>
      </c>
      <c r="C3376" s="772" t="s">
        <v>3447</v>
      </c>
      <c r="D3376" s="799" t="str" cm="1">
        <f t="array" aca="1" ref="D3376" ca="1">IFERROR(_xlfn.FORMULATEXT(INDIRECT("'" &amp; Audit_Calc_Auto[[#This Row],[Feuille]] &amp; "'!" &amp; Audit_Calc_Auto[[#This Row],[Cellule]])),"(pas de formule)")</f>
        <v>=SOMME(D78:D90)</v>
      </c>
      <c r="E3376" t="str">
        <f ca="1">IF(Audit_Calc_Auto[[#This Row],[Formule actuelle]]="(pas de formule)","SANS FORMULE",IF(Audit_Calc_Auto[[#This Row],[Formule actuelle]]=Audit_Calc_Auto[[#This Row],[Formule attendue]],"OK","MODIFIE"))</f>
        <v>OK</v>
      </c>
    </row>
    <row r="3377" spans="1:5" x14ac:dyDescent="0.25">
      <c r="A3377" s="770" t="s">
        <v>507</v>
      </c>
      <c r="B3377" s="770" t="s">
        <v>1577</v>
      </c>
      <c r="C3377" s="772" t="s">
        <v>3448</v>
      </c>
      <c r="D3377" s="799" t="str" cm="1">
        <f t="array" aca="1" ref="D3377" ca="1">IFERROR(_xlfn.FORMULATEXT(INDIRECT("'" &amp; Audit_Calc_Auto[[#This Row],[Feuille]] &amp; "'!" &amp; Audit_Calc_Auto[[#This Row],[Cellule]])),"(pas de formule)")</f>
        <v>=SOMME(E78:E90)</v>
      </c>
      <c r="E3377" t="str">
        <f ca="1">IF(Audit_Calc_Auto[[#This Row],[Formule actuelle]]="(pas de formule)","SANS FORMULE",IF(Audit_Calc_Auto[[#This Row],[Formule actuelle]]=Audit_Calc_Auto[[#This Row],[Formule attendue]],"OK","MODIFIE"))</f>
        <v>OK</v>
      </c>
    </row>
    <row r="3378" spans="1:5" x14ac:dyDescent="0.25">
      <c r="A3378" s="770" t="s">
        <v>507</v>
      </c>
      <c r="B3378" s="770" t="s">
        <v>1578</v>
      </c>
      <c r="C3378" s="772" t="s">
        <v>3449</v>
      </c>
      <c r="D3378" s="799" t="str" cm="1">
        <f t="array" aca="1" ref="D3378" ca="1">IFERROR(_xlfn.FORMULATEXT(INDIRECT("'" &amp; Audit_Calc_Auto[[#This Row],[Feuille]] &amp; "'!" &amp; Audit_Calc_Auto[[#This Row],[Cellule]])),"(pas de formule)")</f>
        <v>=SOMME(F78:F90)</v>
      </c>
      <c r="E3378" t="str">
        <f ca="1">IF(Audit_Calc_Auto[[#This Row],[Formule actuelle]]="(pas de formule)","SANS FORMULE",IF(Audit_Calc_Auto[[#This Row],[Formule actuelle]]=Audit_Calc_Auto[[#This Row],[Formule attendue]],"OK","MODIFIE"))</f>
        <v>OK</v>
      </c>
    </row>
    <row r="3379" spans="1:5" x14ac:dyDescent="0.25">
      <c r="A3379" s="770" t="s">
        <v>507</v>
      </c>
      <c r="B3379" s="770" t="s">
        <v>2128</v>
      </c>
      <c r="C3379" s="772" t="s">
        <v>3450</v>
      </c>
      <c r="D3379" s="799" t="str" cm="1">
        <f t="array" aca="1" ref="D3379" ca="1">IFERROR(_xlfn.FORMULATEXT(INDIRECT("'" &amp; Audit_Calc_Auto[[#This Row],[Feuille]] &amp; "'!" &amp; Audit_Calc_Auto[[#This Row],[Cellule]])),"(pas de formule)")</f>
        <v>=SOMME(G78:G90)</v>
      </c>
      <c r="E3379" t="str">
        <f ca="1">IF(Audit_Calc_Auto[[#This Row],[Formule actuelle]]="(pas de formule)","SANS FORMULE",IF(Audit_Calc_Auto[[#This Row],[Formule actuelle]]=Audit_Calc_Auto[[#This Row],[Formule attendue]],"OK","MODIFIE"))</f>
        <v>OK</v>
      </c>
    </row>
    <row r="3380" spans="1:5" x14ac:dyDescent="0.25">
      <c r="A3380" s="770" t="s">
        <v>507</v>
      </c>
      <c r="B3380" s="770" t="s">
        <v>1579</v>
      </c>
      <c r="C3380" s="772" t="s">
        <v>3451</v>
      </c>
      <c r="D3380" s="799" t="str" cm="1">
        <f t="array" aca="1" ref="D3380" ca="1">IFERROR(_xlfn.FORMULATEXT(INDIRECT("'" &amp; Audit_Calc_Auto[[#This Row],[Feuille]] &amp; "'!" &amp; Audit_Calc_Auto[[#This Row],[Cellule]])),"(pas de formule)")</f>
        <v>=SOMME(H78:H90)</v>
      </c>
      <c r="E3380" t="str">
        <f ca="1">IF(Audit_Calc_Auto[[#This Row],[Formule actuelle]]="(pas de formule)","SANS FORMULE",IF(Audit_Calc_Auto[[#This Row],[Formule actuelle]]=Audit_Calc_Auto[[#This Row],[Formule attendue]],"OK","MODIFIE"))</f>
        <v>OK</v>
      </c>
    </row>
    <row r="3381" spans="1:5" x14ac:dyDescent="0.25">
      <c r="A3381" s="770" t="s">
        <v>507</v>
      </c>
      <c r="B3381" s="770" t="s">
        <v>1581</v>
      </c>
      <c r="C3381" s="772" t="s">
        <v>3452</v>
      </c>
      <c r="D3381" s="799" t="str" cm="1">
        <f t="array" aca="1" ref="D3381" ca="1">IFERROR(_xlfn.FORMULATEXT(INDIRECT("'" &amp; Audit_Calc_Auto[[#This Row],[Feuille]] &amp; "'!" &amp; Audit_Calc_Auto[[#This Row],[Cellule]])),"(pas de formule)")</f>
        <v>=SOMME(I78:I90)</v>
      </c>
      <c r="E3381" t="str">
        <f ca="1">IF(Audit_Calc_Auto[[#This Row],[Formule actuelle]]="(pas de formule)","SANS FORMULE",IF(Audit_Calc_Auto[[#This Row],[Formule actuelle]]=Audit_Calc_Auto[[#This Row],[Formule attendue]],"OK","MODIFIE"))</f>
        <v>OK</v>
      </c>
    </row>
    <row r="3382" spans="1:5" x14ac:dyDescent="0.25">
      <c r="A3382" s="770" t="s">
        <v>507</v>
      </c>
      <c r="B3382" s="770" t="s">
        <v>1582</v>
      </c>
      <c r="C3382" s="772" t="s">
        <v>3453</v>
      </c>
      <c r="D3382" s="799" t="str" cm="1">
        <f t="array" aca="1" ref="D3382" ca="1">IFERROR(_xlfn.FORMULATEXT(INDIRECT("'" &amp; Audit_Calc_Auto[[#This Row],[Feuille]] &amp; "'!" &amp; Audit_Calc_Auto[[#This Row],[Cellule]])),"(pas de formule)")</f>
        <v>=SI(K77="Jours_projet";218/12*NB.SI(I78:I90;"&gt;"&amp;0);ARRONDI((1607/12*NB.SI(I78:I90;"&gt;"&amp;0));2))</v>
      </c>
      <c r="E3382" t="str">
        <f ca="1">IF(Audit_Calc_Auto[[#This Row],[Formule actuelle]]="(pas de formule)","SANS FORMULE",IF(Audit_Calc_Auto[[#This Row],[Formule actuelle]]=Audit_Calc_Auto[[#This Row],[Formule attendue]],"OK","MODIFIE"))</f>
        <v>OK</v>
      </c>
    </row>
    <row r="3383" spans="1:5" x14ac:dyDescent="0.25">
      <c r="A3383" s="770" t="s">
        <v>507</v>
      </c>
      <c r="B3383" s="770" t="s">
        <v>1584</v>
      </c>
      <c r="C3383" s="772" t="s">
        <v>3454</v>
      </c>
      <c r="D3383" s="799" t="str" cm="1">
        <f t="array" aca="1" ref="D3383" ca="1">IFERROR(_xlfn.FORMULATEXT(INDIRECT("'" &amp; Audit_Calc_Auto[[#This Row],[Feuille]] &amp; "'!" &amp; Audit_Calc_Auto[[#This Row],[Cellule]])),"(pas de formule)")</f>
        <v>=MAX(0;SOMME(L78:L90))</v>
      </c>
      <c r="E3383" t="str">
        <f ca="1">IF(Audit_Calc_Auto[[#This Row],[Formule actuelle]]="(pas de formule)","SANS FORMULE",IF(Audit_Calc_Auto[[#This Row],[Formule actuelle]]=Audit_Calc_Auto[[#This Row],[Formule attendue]],"OK","MODIFIE"))</f>
        <v>OK</v>
      </c>
    </row>
    <row r="3384" spans="1:5" x14ac:dyDescent="0.25">
      <c r="A3384" s="770" t="s">
        <v>507</v>
      </c>
      <c r="B3384" s="770" t="s">
        <v>2129</v>
      </c>
      <c r="C3384" s="772" t="s">
        <v>3455</v>
      </c>
      <c r="D3384" s="799" t="str" cm="1">
        <f t="array" aca="1" ref="D3384" ca="1">IFERROR(_xlfn.FORMULATEXT(INDIRECT("'" &amp; Audit_Calc_Auto[[#This Row],[Feuille]] &amp; "'!" &amp; Audit_Calc_Auto[[#This Row],[Cellule]])),"(pas de formule)")</f>
        <v>=SI(MIN(M78:M90)&lt;1/1/2014;"";MIN(M78:M90))</v>
      </c>
      <c r="E3384" t="str">
        <f ca="1">IF(Audit_Calc_Auto[[#This Row],[Formule actuelle]]="(pas de formule)","SANS FORMULE",IF(Audit_Calc_Auto[[#This Row],[Formule actuelle]]=Audit_Calc_Auto[[#This Row],[Formule attendue]],"OK","MODIFIE"))</f>
        <v>OK</v>
      </c>
    </row>
    <row r="3385" spans="1:5" x14ac:dyDescent="0.25">
      <c r="A3385" s="770" t="s">
        <v>507</v>
      </c>
      <c r="B3385" s="770" t="s">
        <v>2130</v>
      </c>
      <c r="C3385" s="772" t="s">
        <v>3456</v>
      </c>
      <c r="D3385" s="799" t="str" cm="1">
        <f t="array" aca="1" ref="D3385" ca="1">IFERROR(_xlfn.FORMULATEXT(INDIRECT("'" &amp; Audit_Calc_Auto[[#This Row],[Feuille]] &amp; "'!" &amp; Audit_Calc_Auto[[#This Row],[Cellule]])),"(pas de formule)")</f>
        <v>=SI(MAX(N77:N89)&lt;1/1/2014;"";MAX(N77:N89))</v>
      </c>
      <c r="E3385" t="str">
        <f ca="1">IF(Audit_Calc_Auto[[#This Row],[Formule actuelle]]="(pas de formule)","SANS FORMULE",IF(Audit_Calc_Auto[[#This Row],[Formule actuelle]]=Audit_Calc_Auto[[#This Row],[Formule attendue]],"OK","MODIFIE"))</f>
        <v>OK</v>
      </c>
    </row>
    <row r="3386" spans="1:5" x14ac:dyDescent="0.25">
      <c r="A3386" s="770" t="s">
        <v>507</v>
      </c>
      <c r="B3386" s="770" t="s">
        <v>1596</v>
      </c>
      <c r="C3386" s="772" t="s">
        <v>3457</v>
      </c>
      <c r="D3386" s="799" t="str" cm="1">
        <f t="array" aca="1" ref="D3386"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3386" t="str">
        <f ca="1">IF(Audit_Calc_Auto[[#This Row],[Formule actuelle]]="(pas de formule)","SANS FORMULE",IF(Audit_Calc_Auto[[#This Row],[Formule actuelle]]=Audit_Calc_Auto[[#This Row],[Formule attendue]],"OK","MODIFIE"))</f>
        <v>OK</v>
      </c>
    </row>
    <row r="3387" spans="1:5" x14ac:dyDescent="0.25">
      <c r="A3387" s="770" t="s">
        <v>507</v>
      </c>
      <c r="B3387" s="770" t="s">
        <v>1597</v>
      </c>
      <c r="C3387" s="772" t="s">
        <v>3458</v>
      </c>
      <c r="D3387" s="799" t="str" cm="1">
        <f t="array" aca="1" ref="D3387"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3387" t="str">
        <f ca="1">IF(Audit_Calc_Auto[[#This Row],[Formule actuelle]]="(pas de formule)","SANS FORMULE",IF(Audit_Calc_Auto[[#This Row],[Formule actuelle]]=Audit_Calc_Auto[[#This Row],[Formule attendue]],"OK","MODIFIE"))</f>
        <v>OK</v>
      </c>
    </row>
    <row r="3388" spans="1:5" x14ac:dyDescent="0.25">
      <c r="A3388" s="770" t="s">
        <v>507</v>
      </c>
      <c r="B3388" s="770" t="s">
        <v>1598</v>
      </c>
      <c r="C3388" s="772" t="s">
        <v>3459</v>
      </c>
      <c r="D3388" s="799" t="str" cm="1">
        <f t="array" aca="1" ref="D3388" ca="1">IFERROR(_xlfn.FORMULATEXT(INDIRECT("'" &amp; Audit_Calc_Auto[[#This Row],[Feuille]] &amp; "'!" &amp; Audit_Calc_Auto[[#This Row],[Cellule]])),"(pas de formule)")</f>
        <v>=SI(K91&lt;&gt;0;"Ci-dessus IJSS à déduire des dépenses retenues sur le projet";"**Se référer à l'onglet NOTICE EXPLICATIVE pour vous aider")</v>
      </c>
      <c r="E3388" t="str">
        <f ca="1">IF(Audit_Calc_Auto[[#This Row],[Formule actuelle]]="(pas de formule)","SANS FORMULE",IF(Audit_Calc_Auto[[#This Row],[Formule actuelle]]=Audit_Calc_Auto[[#This Row],[Formule attendue]],"OK","MODIFIE"))</f>
        <v>OK</v>
      </c>
    </row>
    <row r="3389" spans="1:5" x14ac:dyDescent="0.25">
      <c r="A3389" s="770" t="s">
        <v>507</v>
      </c>
      <c r="B3389" s="770" t="s">
        <v>1619</v>
      </c>
      <c r="C3389" s="772" t="s">
        <v>2089</v>
      </c>
      <c r="D3389" s="799" t="str" cm="1">
        <f t="array" aca="1" ref="D3389" ca="1">IFERROR(_xlfn.FORMULATEXT(INDIRECT("'" &amp; Audit_Calc_Auto[[#This Row],[Feuille]] &amp; "'!" &amp; Audit_Calc_Auto[[#This Row],[Cellule]])),"(pas de formule)")</f>
        <v>='Etat récapitulatif des dépenses'!$D$4</v>
      </c>
      <c r="E3389" t="str">
        <f ca="1">IF(Audit_Calc_Auto[[#This Row],[Formule actuelle]]="(pas de formule)","SANS FORMULE",IF(Audit_Calc_Auto[[#This Row],[Formule actuelle]]=Audit_Calc_Auto[[#This Row],[Formule attendue]],"OK","MODIFIE"))</f>
        <v>OK</v>
      </c>
    </row>
    <row r="3390" spans="1:5" x14ac:dyDescent="0.25">
      <c r="A3390" s="770" t="s">
        <v>507</v>
      </c>
      <c r="B3390" s="770" t="s">
        <v>1620</v>
      </c>
      <c r="C3390" s="772" t="s">
        <v>2091</v>
      </c>
      <c r="D3390" s="799" t="str" cm="1">
        <f t="array" aca="1" ref="D3390" ca="1">IFERROR(_xlfn.FORMULATEXT(INDIRECT("'" &amp; Audit_Calc_Auto[[#This Row],[Feuille]] &amp; "'!" &amp; Audit_Calc_Auto[[#This Row],[Cellule]])),"(pas de formule)")</f>
        <v>='Etat récapitulatif des dépenses'!$J$3</v>
      </c>
      <c r="E3390" t="str">
        <f ca="1">IF(Audit_Calc_Auto[[#This Row],[Formule actuelle]]="(pas de formule)","SANS FORMULE",IF(Audit_Calc_Auto[[#This Row],[Formule actuelle]]=Audit_Calc_Auto[[#This Row],[Formule attendue]],"OK","MODIFIE"))</f>
        <v>OK</v>
      </c>
    </row>
    <row r="3391" spans="1:5" x14ac:dyDescent="0.25">
      <c r="A3391" s="770" t="s">
        <v>507</v>
      </c>
      <c r="B3391" s="770" t="s">
        <v>1640</v>
      </c>
      <c r="C3391" s="772" t="s">
        <v>2131</v>
      </c>
      <c r="D3391" s="799" t="str" cm="1">
        <f t="array" aca="1" ref="D3391" ca="1">IFERROR(_xlfn.FORMULATEXT(INDIRECT("'" &amp; Audit_Calc_Auto[[#This Row],[Feuille]] &amp; "'!" &amp; Audit_Calc_Auto[[#This Row],[Cellule]])),"(pas de formule)")</f>
        <v>=A95</v>
      </c>
      <c r="E3391" t="str">
        <f ca="1">IF(Audit_Calc_Auto[[#This Row],[Formule actuelle]]="(pas de formule)","SANS FORMULE",IF(Audit_Calc_Auto[[#This Row],[Formule actuelle]]=Audit_Calc_Auto[[#This Row],[Formule attendue]],"OK","MODIFIE"))</f>
        <v>OK</v>
      </c>
    </row>
    <row r="3392" spans="1:5" x14ac:dyDescent="0.25">
      <c r="A3392" s="770" t="s">
        <v>507</v>
      </c>
      <c r="B3392" s="770" t="s">
        <v>2132</v>
      </c>
      <c r="C3392" s="772" t="s">
        <v>3460</v>
      </c>
      <c r="D3392" s="799" t="str" cm="1">
        <f t="array" aca="1" ref="D3392" ca="1">IFERROR(_xlfn.FORMULATEXT(INDIRECT("'" &amp; Audit_Calc_Auto[[#This Row],[Feuille]] &amp; "'!" &amp; Audit_Calc_Auto[[#This Row],[Cellule]])),"(pas de formule)")</f>
        <v>=SI(N(A98);ARRONDI(SI(OU(B98="";B98=0);0;(D98/B98*C98));2);0)</v>
      </c>
      <c r="E3392" t="str">
        <f ca="1">IF(Audit_Calc_Auto[[#This Row],[Formule actuelle]]="(pas de formule)","SANS FORMULE",IF(Audit_Calc_Auto[[#This Row],[Formule actuelle]]=Audit_Calc_Auto[[#This Row],[Formule attendue]],"OK","MODIFIE"))</f>
        <v>OK</v>
      </c>
    </row>
    <row r="3393" spans="1:5" x14ac:dyDescent="0.25">
      <c r="A3393" s="770" t="s">
        <v>507</v>
      </c>
      <c r="B3393" s="770" t="s">
        <v>2133</v>
      </c>
      <c r="C3393" s="772" t="s">
        <v>3461</v>
      </c>
      <c r="D3393" s="799" t="str" cm="1">
        <f t="array" aca="1" ref="D3393" ca="1">IFERROR(_xlfn.FORMULATEXT(INDIRECT("'" &amp; Audit_Calc_Auto[[#This Row],[Feuille]] &amp; "'!" &amp; Audit_Calc_Auto[[#This Row],[Cellule]])),"(pas de formule)")</f>
        <v>=SI($C$8="A RENSEIGNER";"Renseigner cellule C8";SIERREUR(ARRONDI(SI($C$8="NON";0;RECHERCHE(ANNEE(A98);$C$10:K$10;$C$13:K$13)*B98);2);0))</v>
      </c>
      <c r="E3393" t="str">
        <f ca="1">IF(Audit_Calc_Auto[[#This Row],[Formule actuelle]]="(pas de formule)","SANS FORMULE",IF(Audit_Calc_Auto[[#This Row],[Formule actuelle]]=Audit_Calc_Auto[[#This Row],[Formule attendue]],"OK","MODIFIE"))</f>
        <v>OK</v>
      </c>
    </row>
    <row r="3394" spans="1:5" x14ac:dyDescent="0.25">
      <c r="A3394" s="770" t="s">
        <v>507</v>
      </c>
      <c r="B3394" s="770" t="s">
        <v>2134</v>
      </c>
      <c r="C3394" s="772" t="s">
        <v>3462</v>
      </c>
      <c r="D3394" s="799" t="str" cm="1">
        <f t="array" aca="1" ref="D3394" ca="1">IFERROR(_xlfn.FORMULATEXT(INDIRECT("'" &amp; Audit_Calc_Auto[[#This Row],[Feuille]] &amp; "'!" &amp; Audit_Calc_Auto[[#This Row],[Cellule]])),"(pas de formule)")</f>
        <v>=SI($C$8="A RENSEIGNER";"Renseigner cellule C8";SI(N(A98);ARRONDI(B98-C98+D98-E98-SI(G98&gt;=0;SI(F98-G98&lt;0;-(F98-G98);0))-H98;2);0))</v>
      </c>
      <c r="E3394" t="str">
        <f ca="1">IF(Audit_Calc_Auto[[#This Row],[Formule actuelle]]="(pas de formule)","SANS FORMULE",IF(Audit_Calc_Auto[[#This Row],[Formule actuelle]]=Audit_Calc_Auto[[#This Row],[Formule attendue]],"OK","MODIFIE"))</f>
        <v>OK</v>
      </c>
    </row>
    <row r="3395" spans="1:5" x14ac:dyDescent="0.25">
      <c r="A3395" s="770" t="s">
        <v>507</v>
      </c>
      <c r="B3395" s="770" t="s">
        <v>2135</v>
      </c>
      <c r="C3395" s="772" t="s">
        <v>3463</v>
      </c>
      <c r="D3395" s="799" t="str" cm="1">
        <f t="array" aca="1" ref="D3395" ca="1">IFERROR(_xlfn.FORMULATEXT(INDIRECT("'" &amp; Audit_Calc_Auto[[#This Row],[Feuille]] &amp; "'!" &amp; Audit_Calc_Auto[[#This Row],[Cellule]])),"(pas de formule)")</f>
        <v>=SIERREUR(SI(I98="";"";ARRONDI(SI($K$97="Pourcentage_temps_projet";I98*K98;$I$111/$J$111*K98);2));"")</v>
      </c>
      <c r="E3395" t="str">
        <f ca="1">IF(Audit_Calc_Auto[[#This Row],[Formule actuelle]]="(pas de formule)","SANS FORMULE",IF(Audit_Calc_Auto[[#This Row],[Formule actuelle]]=Audit_Calc_Auto[[#This Row],[Formule attendue]],"OK","MODIFIE"))</f>
        <v>OK</v>
      </c>
    </row>
    <row r="3396" spans="1:5" x14ac:dyDescent="0.25">
      <c r="A3396" s="770" t="s">
        <v>507</v>
      </c>
      <c r="B3396" s="770" t="s">
        <v>2136</v>
      </c>
      <c r="C3396" s="772" t="s">
        <v>3464</v>
      </c>
      <c r="D3396" s="799" t="str" cm="1">
        <f t="array" aca="1" ref="D3396" ca="1">IFERROR(_xlfn.FORMULATEXT(INDIRECT("'" &amp; Audit_Calc_Auto[[#This Row],[Feuille]] &amp; "'!" &amp; Audit_Calc_Auto[[#This Row],[Cellule]])),"(pas de formule)")</f>
        <v>=SI(N(A99);ARRONDI(SI(OU(B99="";B99=0);0;(D99/B99*C99));2);0)</v>
      </c>
      <c r="E3396" t="str">
        <f ca="1">IF(Audit_Calc_Auto[[#This Row],[Formule actuelle]]="(pas de formule)","SANS FORMULE",IF(Audit_Calc_Auto[[#This Row],[Formule actuelle]]=Audit_Calc_Auto[[#This Row],[Formule attendue]],"OK","MODIFIE"))</f>
        <v>OK</v>
      </c>
    </row>
    <row r="3397" spans="1:5" x14ac:dyDescent="0.25">
      <c r="A3397" s="770" t="s">
        <v>507</v>
      </c>
      <c r="B3397" s="770" t="s">
        <v>2137</v>
      </c>
      <c r="C3397" s="772" t="s">
        <v>3465</v>
      </c>
      <c r="D3397" s="799" t="str" cm="1">
        <f t="array" aca="1" ref="D3397" ca="1">IFERROR(_xlfn.FORMULATEXT(INDIRECT("'" &amp; Audit_Calc_Auto[[#This Row],[Feuille]] &amp; "'!" &amp; Audit_Calc_Auto[[#This Row],[Cellule]])),"(pas de formule)")</f>
        <v>=SI($C$8="A RENSEIGNER";"Renseigner cellule C8";SIERREUR(ARRONDI(SI($C$8="NON";0;RECHERCHE(ANNEE(A99);$C$10:K$10;$C$13:K$13)*B99);2);0))</v>
      </c>
      <c r="E3397" t="str">
        <f ca="1">IF(Audit_Calc_Auto[[#This Row],[Formule actuelle]]="(pas de formule)","SANS FORMULE",IF(Audit_Calc_Auto[[#This Row],[Formule actuelle]]=Audit_Calc_Auto[[#This Row],[Formule attendue]],"OK","MODIFIE"))</f>
        <v>OK</v>
      </c>
    </row>
    <row r="3398" spans="1:5" x14ac:dyDescent="0.25">
      <c r="A3398" s="770" t="s">
        <v>507</v>
      </c>
      <c r="B3398" s="770" t="s">
        <v>2138</v>
      </c>
      <c r="C3398" s="772" t="s">
        <v>3466</v>
      </c>
      <c r="D3398" s="799" t="str" cm="1">
        <f t="array" aca="1" ref="D3398" ca="1">IFERROR(_xlfn.FORMULATEXT(INDIRECT("'" &amp; Audit_Calc_Auto[[#This Row],[Feuille]] &amp; "'!" &amp; Audit_Calc_Auto[[#This Row],[Cellule]])),"(pas de formule)")</f>
        <v>=SI($C$8="A RENSEIGNER";"Renseigner cellule C8";SI(N(A99);ARRONDI(B99-C99+D99-E99-SI(G99&gt;=0;SI(F99-G99&lt;0;-(F99-G99);0))-H99;2);0))</v>
      </c>
      <c r="E3398" t="str">
        <f ca="1">IF(Audit_Calc_Auto[[#This Row],[Formule actuelle]]="(pas de formule)","SANS FORMULE",IF(Audit_Calc_Auto[[#This Row],[Formule actuelle]]=Audit_Calc_Auto[[#This Row],[Formule attendue]],"OK","MODIFIE"))</f>
        <v>OK</v>
      </c>
    </row>
    <row r="3399" spans="1:5" x14ac:dyDescent="0.25">
      <c r="A3399" s="770" t="s">
        <v>507</v>
      </c>
      <c r="B3399" s="770" t="s">
        <v>1648</v>
      </c>
      <c r="C3399" s="772" t="s">
        <v>3467</v>
      </c>
      <c r="D3399" s="799" t="str" cm="1">
        <f t="array" aca="1" ref="D3399" ca="1">IFERROR(_xlfn.FORMULATEXT(INDIRECT("'" &amp; Audit_Calc_Auto[[#This Row],[Feuille]] &amp; "'!" &amp; Audit_Calc_Auto[[#This Row],[Cellule]])),"(pas de formule)")</f>
        <v>=SIERREUR(SI(I99="";"";ARRONDI(SI($K$97="Pourcentage_temps_projet";I99*K99;$I$111/$J$111*K99);2));"")</v>
      </c>
      <c r="E3399" t="str">
        <f ca="1">IF(Audit_Calc_Auto[[#This Row],[Formule actuelle]]="(pas de formule)","SANS FORMULE",IF(Audit_Calc_Auto[[#This Row],[Formule actuelle]]=Audit_Calc_Auto[[#This Row],[Formule attendue]],"OK","MODIFIE"))</f>
        <v>OK</v>
      </c>
    </row>
    <row r="3400" spans="1:5" x14ac:dyDescent="0.25">
      <c r="A3400" s="770" t="s">
        <v>507</v>
      </c>
      <c r="B3400" s="770" t="s">
        <v>2139</v>
      </c>
      <c r="C3400" s="772" t="s">
        <v>3468</v>
      </c>
      <c r="D3400" s="799" t="str" cm="1">
        <f t="array" aca="1" ref="D3400" ca="1">IFERROR(_xlfn.FORMULATEXT(INDIRECT("'" &amp; Audit_Calc_Auto[[#This Row],[Feuille]] &amp; "'!" &amp; Audit_Calc_Auto[[#This Row],[Cellule]])),"(pas de formule)")</f>
        <v>=SI(N(A100);ARRONDI(SI(OU(B100="";B100=0);0;(D100/B100*C100));2);0)</v>
      </c>
      <c r="E3400" t="str">
        <f ca="1">IF(Audit_Calc_Auto[[#This Row],[Formule actuelle]]="(pas de formule)","SANS FORMULE",IF(Audit_Calc_Auto[[#This Row],[Formule actuelle]]=Audit_Calc_Auto[[#This Row],[Formule attendue]],"OK","MODIFIE"))</f>
        <v>OK</v>
      </c>
    </row>
    <row r="3401" spans="1:5" x14ac:dyDescent="0.25">
      <c r="A3401" s="770" t="s">
        <v>507</v>
      </c>
      <c r="B3401" s="770" t="s">
        <v>2140</v>
      </c>
      <c r="C3401" s="772" t="s">
        <v>3469</v>
      </c>
      <c r="D3401" s="799" t="str" cm="1">
        <f t="array" aca="1" ref="D3401" ca="1">IFERROR(_xlfn.FORMULATEXT(INDIRECT("'" &amp; Audit_Calc_Auto[[#This Row],[Feuille]] &amp; "'!" &amp; Audit_Calc_Auto[[#This Row],[Cellule]])),"(pas de formule)")</f>
        <v>=SI($C$8="A RENSEIGNER";"Renseigner cellule C8";SIERREUR(ARRONDI(SI($C$8="NON";0;RECHERCHE(ANNEE(A100);$C$10:K$10;$C$13:K$13)*B100);2);0))</v>
      </c>
      <c r="E3401" t="str">
        <f ca="1">IF(Audit_Calc_Auto[[#This Row],[Formule actuelle]]="(pas de formule)","SANS FORMULE",IF(Audit_Calc_Auto[[#This Row],[Formule actuelle]]=Audit_Calc_Auto[[#This Row],[Formule attendue]],"OK","MODIFIE"))</f>
        <v>OK</v>
      </c>
    </row>
    <row r="3402" spans="1:5" x14ac:dyDescent="0.25">
      <c r="A3402" s="770" t="s">
        <v>507</v>
      </c>
      <c r="B3402" s="770" t="s">
        <v>2141</v>
      </c>
      <c r="C3402" s="772" t="s">
        <v>3470</v>
      </c>
      <c r="D3402" s="799" t="str" cm="1">
        <f t="array" aca="1" ref="D3402" ca="1">IFERROR(_xlfn.FORMULATEXT(INDIRECT("'" &amp; Audit_Calc_Auto[[#This Row],[Feuille]] &amp; "'!" &amp; Audit_Calc_Auto[[#This Row],[Cellule]])),"(pas de formule)")</f>
        <v>=SI($C$8="A RENSEIGNER";"Renseigner cellule C8";SI(N(A100);ARRONDI(B100-C100+D100-E100-SI(G100&gt;=0;SI(F100-G100&lt;0;-(F100-G100);0))-H100;2);0))</v>
      </c>
      <c r="E3402" t="str">
        <f ca="1">IF(Audit_Calc_Auto[[#This Row],[Formule actuelle]]="(pas de formule)","SANS FORMULE",IF(Audit_Calc_Auto[[#This Row],[Formule actuelle]]=Audit_Calc_Auto[[#This Row],[Formule attendue]],"OK","MODIFIE"))</f>
        <v>OK</v>
      </c>
    </row>
    <row r="3403" spans="1:5" x14ac:dyDescent="0.25">
      <c r="A3403" s="770" t="s">
        <v>507</v>
      </c>
      <c r="B3403" s="770" t="s">
        <v>1655</v>
      </c>
      <c r="C3403" s="772" t="s">
        <v>3471</v>
      </c>
      <c r="D3403" s="799" t="str" cm="1">
        <f t="array" aca="1" ref="D3403" ca="1">IFERROR(_xlfn.FORMULATEXT(INDIRECT("'" &amp; Audit_Calc_Auto[[#This Row],[Feuille]] &amp; "'!" &amp; Audit_Calc_Auto[[#This Row],[Cellule]])),"(pas de formule)")</f>
        <v>=SIERREUR(SI(I100="";"";ARRONDI(SI($K$97="Pourcentage_temps_projet";I100*K100;$I$111/$J$111*K100);2));"")</v>
      </c>
      <c r="E3403" t="str">
        <f ca="1">IF(Audit_Calc_Auto[[#This Row],[Formule actuelle]]="(pas de formule)","SANS FORMULE",IF(Audit_Calc_Auto[[#This Row],[Formule actuelle]]=Audit_Calc_Auto[[#This Row],[Formule attendue]],"OK","MODIFIE"))</f>
        <v>OK</v>
      </c>
    </row>
    <row r="3404" spans="1:5" x14ac:dyDescent="0.25">
      <c r="A3404" s="770" t="s">
        <v>507</v>
      </c>
      <c r="B3404" s="770" t="s">
        <v>2142</v>
      </c>
      <c r="C3404" s="772" t="s">
        <v>3472</v>
      </c>
      <c r="D3404" s="799" t="str" cm="1">
        <f t="array" aca="1" ref="D3404" ca="1">IFERROR(_xlfn.FORMULATEXT(INDIRECT("'" &amp; Audit_Calc_Auto[[#This Row],[Feuille]] &amp; "'!" &amp; Audit_Calc_Auto[[#This Row],[Cellule]])),"(pas de formule)")</f>
        <v>=SI(N(A101);ARRONDI(SI(OU(B101="";B101=0);0;(D101/B101*C101));2);0)</v>
      </c>
      <c r="E3404" t="str">
        <f ca="1">IF(Audit_Calc_Auto[[#This Row],[Formule actuelle]]="(pas de formule)","SANS FORMULE",IF(Audit_Calc_Auto[[#This Row],[Formule actuelle]]=Audit_Calc_Auto[[#This Row],[Formule attendue]],"OK","MODIFIE"))</f>
        <v>OK</v>
      </c>
    </row>
    <row r="3405" spans="1:5" x14ac:dyDescent="0.25">
      <c r="A3405" s="770" t="s">
        <v>507</v>
      </c>
      <c r="B3405" s="770" t="s">
        <v>2143</v>
      </c>
      <c r="C3405" s="772" t="s">
        <v>3473</v>
      </c>
      <c r="D3405" s="799" t="str" cm="1">
        <f t="array" aca="1" ref="D3405" ca="1">IFERROR(_xlfn.FORMULATEXT(INDIRECT("'" &amp; Audit_Calc_Auto[[#This Row],[Feuille]] &amp; "'!" &amp; Audit_Calc_Auto[[#This Row],[Cellule]])),"(pas de formule)")</f>
        <v>=SI($C$8="A RENSEIGNER";"Renseigner cellule C8";SIERREUR(ARRONDI(SI($C$8="NON";0;RECHERCHE(ANNEE(A101);$C$10:K$10;$C$13:K$13)*B101);2);0))</v>
      </c>
      <c r="E3405" t="str">
        <f ca="1">IF(Audit_Calc_Auto[[#This Row],[Formule actuelle]]="(pas de formule)","SANS FORMULE",IF(Audit_Calc_Auto[[#This Row],[Formule actuelle]]=Audit_Calc_Auto[[#This Row],[Formule attendue]],"OK","MODIFIE"))</f>
        <v>OK</v>
      </c>
    </row>
    <row r="3406" spans="1:5" x14ac:dyDescent="0.25">
      <c r="A3406" s="770" t="s">
        <v>507</v>
      </c>
      <c r="B3406" s="770" t="s">
        <v>2144</v>
      </c>
      <c r="C3406" s="772" t="s">
        <v>3474</v>
      </c>
      <c r="D3406" s="799" t="str" cm="1">
        <f t="array" aca="1" ref="D3406" ca="1">IFERROR(_xlfn.FORMULATEXT(INDIRECT("'" &amp; Audit_Calc_Auto[[#This Row],[Feuille]] &amp; "'!" &amp; Audit_Calc_Auto[[#This Row],[Cellule]])),"(pas de formule)")</f>
        <v>=SI($C$8="A RENSEIGNER";"Renseigner cellule C8";SI(N(A101);ARRONDI(B101-C101+D101-E101-SI(G101&gt;=0;SI(F101-G101&lt;0;-(F101-G101);0))-H101;2);0))</v>
      </c>
      <c r="E3406" t="str">
        <f ca="1">IF(Audit_Calc_Auto[[#This Row],[Formule actuelle]]="(pas de formule)","SANS FORMULE",IF(Audit_Calc_Auto[[#This Row],[Formule actuelle]]=Audit_Calc_Auto[[#This Row],[Formule attendue]],"OK","MODIFIE"))</f>
        <v>OK</v>
      </c>
    </row>
    <row r="3407" spans="1:5" x14ac:dyDescent="0.25">
      <c r="A3407" s="770" t="s">
        <v>507</v>
      </c>
      <c r="B3407" s="770" t="s">
        <v>1662</v>
      </c>
      <c r="C3407" s="772" t="s">
        <v>3475</v>
      </c>
      <c r="D3407" s="799" t="str" cm="1">
        <f t="array" aca="1" ref="D3407" ca="1">IFERROR(_xlfn.FORMULATEXT(INDIRECT("'" &amp; Audit_Calc_Auto[[#This Row],[Feuille]] &amp; "'!" &amp; Audit_Calc_Auto[[#This Row],[Cellule]])),"(pas de formule)")</f>
        <v>=SIERREUR(SI(I101="";"";ARRONDI(SI($K$97="Pourcentage_temps_projet";I101*K101;$I$111/$J$111*K101);2));"")</v>
      </c>
      <c r="E3407" t="str">
        <f ca="1">IF(Audit_Calc_Auto[[#This Row],[Formule actuelle]]="(pas de formule)","SANS FORMULE",IF(Audit_Calc_Auto[[#This Row],[Formule actuelle]]=Audit_Calc_Auto[[#This Row],[Formule attendue]],"OK","MODIFIE"))</f>
        <v>OK</v>
      </c>
    </row>
    <row r="3408" spans="1:5" x14ac:dyDescent="0.25">
      <c r="A3408" s="770" t="s">
        <v>507</v>
      </c>
      <c r="B3408" s="770" t="s">
        <v>2145</v>
      </c>
      <c r="C3408" s="772" t="s">
        <v>3476</v>
      </c>
      <c r="D3408" s="799" t="str" cm="1">
        <f t="array" aca="1" ref="D3408" ca="1">IFERROR(_xlfn.FORMULATEXT(INDIRECT("'" &amp; Audit_Calc_Auto[[#This Row],[Feuille]] &amp; "'!" &amp; Audit_Calc_Auto[[#This Row],[Cellule]])),"(pas de formule)")</f>
        <v>=SI(N(A102);ARRONDI(SI(OU(B102="";B102=0);0;(D102/B102*C102));2);0)</v>
      </c>
      <c r="E3408" t="str">
        <f ca="1">IF(Audit_Calc_Auto[[#This Row],[Formule actuelle]]="(pas de formule)","SANS FORMULE",IF(Audit_Calc_Auto[[#This Row],[Formule actuelle]]=Audit_Calc_Auto[[#This Row],[Formule attendue]],"OK","MODIFIE"))</f>
        <v>OK</v>
      </c>
    </row>
    <row r="3409" spans="1:5" x14ac:dyDescent="0.25">
      <c r="A3409" s="770" t="s">
        <v>507</v>
      </c>
      <c r="B3409" s="770" t="s">
        <v>2146</v>
      </c>
      <c r="C3409" s="772" t="s">
        <v>3477</v>
      </c>
      <c r="D3409" s="799" t="str" cm="1">
        <f t="array" aca="1" ref="D3409" ca="1">IFERROR(_xlfn.FORMULATEXT(INDIRECT("'" &amp; Audit_Calc_Auto[[#This Row],[Feuille]] &amp; "'!" &amp; Audit_Calc_Auto[[#This Row],[Cellule]])),"(pas de formule)")</f>
        <v>=SI($C$8="A RENSEIGNER";"Renseigner cellule C8";SIERREUR(ARRONDI(SI($C$8="NON";0;RECHERCHE(ANNEE(A102);$C$10:K$10;$C$13:K$13)*B102);2);0))</v>
      </c>
      <c r="E3409" t="str">
        <f ca="1">IF(Audit_Calc_Auto[[#This Row],[Formule actuelle]]="(pas de formule)","SANS FORMULE",IF(Audit_Calc_Auto[[#This Row],[Formule actuelle]]=Audit_Calc_Auto[[#This Row],[Formule attendue]],"OK","MODIFIE"))</f>
        <v>OK</v>
      </c>
    </row>
    <row r="3410" spans="1:5" x14ac:dyDescent="0.25">
      <c r="A3410" s="770" t="s">
        <v>507</v>
      </c>
      <c r="B3410" s="770" t="s">
        <v>2147</v>
      </c>
      <c r="C3410" s="772" t="s">
        <v>3478</v>
      </c>
      <c r="D3410" s="799" t="str" cm="1">
        <f t="array" aca="1" ref="D3410" ca="1">IFERROR(_xlfn.FORMULATEXT(INDIRECT("'" &amp; Audit_Calc_Auto[[#This Row],[Feuille]] &amp; "'!" &amp; Audit_Calc_Auto[[#This Row],[Cellule]])),"(pas de formule)")</f>
        <v>=SI($C$8="A RENSEIGNER";"Renseigner cellule C8";SI(N(A102);ARRONDI(B102-C102+D102-E102-SI(G102&gt;=0;SI(F102-G102&lt;0;-(F102-G102);0))-H102;2);0))</v>
      </c>
      <c r="E3410" t="str">
        <f ca="1">IF(Audit_Calc_Auto[[#This Row],[Formule actuelle]]="(pas de formule)","SANS FORMULE",IF(Audit_Calc_Auto[[#This Row],[Formule actuelle]]=Audit_Calc_Auto[[#This Row],[Formule attendue]],"OK","MODIFIE"))</f>
        <v>OK</v>
      </c>
    </row>
    <row r="3411" spans="1:5" x14ac:dyDescent="0.25">
      <c r="A3411" s="770" t="s">
        <v>507</v>
      </c>
      <c r="B3411" s="770" t="s">
        <v>1669</v>
      </c>
      <c r="C3411" s="772" t="s">
        <v>3479</v>
      </c>
      <c r="D3411" s="799" t="str" cm="1">
        <f t="array" aca="1" ref="D3411" ca="1">IFERROR(_xlfn.FORMULATEXT(INDIRECT("'" &amp; Audit_Calc_Auto[[#This Row],[Feuille]] &amp; "'!" &amp; Audit_Calc_Auto[[#This Row],[Cellule]])),"(pas de formule)")</f>
        <v>=SIERREUR(SI(I102="";"";ARRONDI(SI($K$97="Pourcentage_temps_projet";I102*K102;$I$111/$J$111*K102);2));"")</v>
      </c>
      <c r="E3411" t="str">
        <f ca="1">IF(Audit_Calc_Auto[[#This Row],[Formule actuelle]]="(pas de formule)","SANS FORMULE",IF(Audit_Calc_Auto[[#This Row],[Formule actuelle]]=Audit_Calc_Auto[[#This Row],[Formule attendue]],"OK","MODIFIE"))</f>
        <v>OK</v>
      </c>
    </row>
    <row r="3412" spans="1:5" x14ac:dyDescent="0.25">
      <c r="A3412" s="770" t="s">
        <v>507</v>
      </c>
      <c r="B3412" s="770" t="s">
        <v>2148</v>
      </c>
      <c r="C3412" s="772" t="s">
        <v>3480</v>
      </c>
      <c r="D3412" s="799" t="str" cm="1">
        <f t="array" aca="1" ref="D3412" ca="1">IFERROR(_xlfn.FORMULATEXT(INDIRECT("'" &amp; Audit_Calc_Auto[[#This Row],[Feuille]] &amp; "'!" &amp; Audit_Calc_Auto[[#This Row],[Cellule]])),"(pas de formule)")</f>
        <v>=SI(N(A103);ARRONDI(SI(OU(B103="";B103=0);0;(D103/B103*C103));2);0)</v>
      </c>
      <c r="E3412" t="str">
        <f ca="1">IF(Audit_Calc_Auto[[#This Row],[Formule actuelle]]="(pas de formule)","SANS FORMULE",IF(Audit_Calc_Auto[[#This Row],[Formule actuelle]]=Audit_Calc_Auto[[#This Row],[Formule attendue]],"OK","MODIFIE"))</f>
        <v>OK</v>
      </c>
    </row>
    <row r="3413" spans="1:5" x14ac:dyDescent="0.25">
      <c r="A3413" s="770" t="s">
        <v>507</v>
      </c>
      <c r="B3413" s="770" t="s">
        <v>2149</v>
      </c>
      <c r="C3413" s="772" t="s">
        <v>3481</v>
      </c>
      <c r="D3413" s="799" t="str" cm="1">
        <f t="array" aca="1" ref="D3413" ca="1">IFERROR(_xlfn.FORMULATEXT(INDIRECT("'" &amp; Audit_Calc_Auto[[#This Row],[Feuille]] &amp; "'!" &amp; Audit_Calc_Auto[[#This Row],[Cellule]])),"(pas de formule)")</f>
        <v>=SI($C$8="A RENSEIGNER";"Renseigner cellule C8";SIERREUR(ARRONDI(SI($C$8="NON";0;RECHERCHE(ANNEE(A103);$C$10:K$10;$C$13:K$13)*B103);2);0))</v>
      </c>
      <c r="E3413" t="str">
        <f ca="1">IF(Audit_Calc_Auto[[#This Row],[Formule actuelle]]="(pas de formule)","SANS FORMULE",IF(Audit_Calc_Auto[[#This Row],[Formule actuelle]]=Audit_Calc_Auto[[#This Row],[Formule attendue]],"OK","MODIFIE"))</f>
        <v>OK</v>
      </c>
    </row>
    <row r="3414" spans="1:5" x14ac:dyDescent="0.25">
      <c r="A3414" s="770" t="s">
        <v>507</v>
      </c>
      <c r="B3414" s="770" t="s">
        <v>2150</v>
      </c>
      <c r="C3414" s="772" t="s">
        <v>3482</v>
      </c>
      <c r="D3414" s="799" t="str" cm="1">
        <f t="array" aca="1" ref="D3414" ca="1">IFERROR(_xlfn.FORMULATEXT(INDIRECT("'" &amp; Audit_Calc_Auto[[#This Row],[Feuille]] &amp; "'!" &amp; Audit_Calc_Auto[[#This Row],[Cellule]])),"(pas de formule)")</f>
        <v>=SI($C$8="A RENSEIGNER";"Renseigner cellule C8";SI(N(A103);ARRONDI(B103-C103+D103-E103-SI(G103&gt;=0;SI(F103-G103&lt;0;-(F103-G103);0))-H103;2);0))</v>
      </c>
      <c r="E3414" t="str">
        <f ca="1">IF(Audit_Calc_Auto[[#This Row],[Formule actuelle]]="(pas de formule)","SANS FORMULE",IF(Audit_Calc_Auto[[#This Row],[Formule actuelle]]=Audit_Calc_Auto[[#This Row],[Formule attendue]],"OK","MODIFIE"))</f>
        <v>OK</v>
      </c>
    </row>
    <row r="3415" spans="1:5" x14ac:dyDescent="0.25">
      <c r="A3415" s="770" t="s">
        <v>507</v>
      </c>
      <c r="B3415" s="770" t="s">
        <v>1676</v>
      </c>
      <c r="C3415" s="772" t="s">
        <v>3483</v>
      </c>
      <c r="D3415" s="799" t="str" cm="1">
        <f t="array" aca="1" ref="D3415" ca="1">IFERROR(_xlfn.FORMULATEXT(INDIRECT("'" &amp; Audit_Calc_Auto[[#This Row],[Feuille]] &amp; "'!" &amp; Audit_Calc_Auto[[#This Row],[Cellule]])),"(pas de formule)")</f>
        <v>=SIERREUR(SI(I103="";"";ARRONDI(SI($K$97="Pourcentage_temps_projet";I103*K103;$I$111/$J$111*K103);2));"")</v>
      </c>
      <c r="E3415" t="str">
        <f ca="1">IF(Audit_Calc_Auto[[#This Row],[Formule actuelle]]="(pas de formule)","SANS FORMULE",IF(Audit_Calc_Auto[[#This Row],[Formule actuelle]]=Audit_Calc_Auto[[#This Row],[Formule attendue]],"OK","MODIFIE"))</f>
        <v>OK</v>
      </c>
    </row>
    <row r="3416" spans="1:5" x14ac:dyDescent="0.25">
      <c r="A3416" s="770" t="s">
        <v>507</v>
      </c>
      <c r="B3416" s="770" t="s">
        <v>2151</v>
      </c>
      <c r="C3416" s="772" t="s">
        <v>3484</v>
      </c>
      <c r="D3416" s="799" t="str" cm="1">
        <f t="array" aca="1" ref="D3416" ca="1">IFERROR(_xlfn.FORMULATEXT(INDIRECT("'" &amp; Audit_Calc_Auto[[#This Row],[Feuille]] &amp; "'!" &amp; Audit_Calc_Auto[[#This Row],[Cellule]])),"(pas de formule)")</f>
        <v>=SI(N(A104);ARRONDI(SI(OU(B104="";B104=0);0;(D104/B104*C104));2);0)</v>
      </c>
      <c r="E3416" t="str">
        <f ca="1">IF(Audit_Calc_Auto[[#This Row],[Formule actuelle]]="(pas de formule)","SANS FORMULE",IF(Audit_Calc_Auto[[#This Row],[Formule actuelle]]=Audit_Calc_Auto[[#This Row],[Formule attendue]],"OK","MODIFIE"))</f>
        <v>OK</v>
      </c>
    </row>
    <row r="3417" spans="1:5" x14ac:dyDescent="0.25">
      <c r="A3417" s="770" t="s">
        <v>507</v>
      </c>
      <c r="B3417" s="770" t="s">
        <v>2152</v>
      </c>
      <c r="C3417" s="772" t="s">
        <v>3485</v>
      </c>
      <c r="D3417" s="799" t="str" cm="1">
        <f t="array" aca="1" ref="D3417" ca="1">IFERROR(_xlfn.FORMULATEXT(INDIRECT("'" &amp; Audit_Calc_Auto[[#This Row],[Feuille]] &amp; "'!" &amp; Audit_Calc_Auto[[#This Row],[Cellule]])),"(pas de formule)")</f>
        <v>=SI($C$8="A RENSEIGNER";"Renseigner cellule C8";SIERREUR(ARRONDI(SI($C$8="NON";0;RECHERCHE(ANNEE(A104);$C$10:K$10;$C$13:K$13)*B104);2);0))</v>
      </c>
      <c r="E3417" t="str">
        <f ca="1">IF(Audit_Calc_Auto[[#This Row],[Formule actuelle]]="(pas de formule)","SANS FORMULE",IF(Audit_Calc_Auto[[#This Row],[Formule actuelle]]=Audit_Calc_Auto[[#This Row],[Formule attendue]],"OK","MODIFIE"))</f>
        <v>OK</v>
      </c>
    </row>
    <row r="3418" spans="1:5" x14ac:dyDescent="0.25">
      <c r="A3418" s="770" t="s">
        <v>507</v>
      </c>
      <c r="B3418" s="770" t="s">
        <v>2153</v>
      </c>
      <c r="C3418" s="772" t="s">
        <v>3486</v>
      </c>
      <c r="D3418" s="799" t="str" cm="1">
        <f t="array" aca="1" ref="D3418" ca="1">IFERROR(_xlfn.FORMULATEXT(INDIRECT("'" &amp; Audit_Calc_Auto[[#This Row],[Feuille]] &amp; "'!" &amp; Audit_Calc_Auto[[#This Row],[Cellule]])),"(pas de formule)")</f>
        <v>=SI($C$8="A RENSEIGNER";"Renseigner cellule C8";SI(N(A104);ARRONDI(B104-C104+D104-E104-SI(G104&gt;=0;SI(F104-G104&lt;0;-(F104-G104);0))-H104;2);0))</v>
      </c>
      <c r="E3418" t="str">
        <f ca="1">IF(Audit_Calc_Auto[[#This Row],[Formule actuelle]]="(pas de formule)","SANS FORMULE",IF(Audit_Calc_Auto[[#This Row],[Formule actuelle]]=Audit_Calc_Auto[[#This Row],[Formule attendue]],"OK","MODIFIE"))</f>
        <v>OK</v>
      </c>
    </row>
    <row r="3419" spans="1:5" x14ac:dyDescent="0.25">
      <c r="A3419" s="770" t="s">
        <v>507</v>
      </c>
      <c r="B3419" s="770" t="s">
        <v>1683</v>
      </c>
      <c r="C3419" s="772" t="s">
        <v>3487</v>
      </c>
      <c r="D3419" s="799" t="str" cm="1">
        <f t="array" aca="1" ref="D3419" ca="1">IFERROR(_xlfn.FORMULATEXT(INDIRECT("'" &amp; Audit_Calc_Auto[[#This Row],[Feuille]] &amp; "'!" &amp; Audit_Calc_Auto[[#This Row],[Cellule]])),"(pas de formule)")</f>
        <v>=SIERREUR(SI(I104="";"";ARRONDI(SI($K$97="Pourcentage_temps_projet";I104*K104;$I$111/$J$111*K104);2));"")</v>
      </c>
      <c r="E3419" t="str">
        <f ca="1">IF(Audit_Calc_Auto[[#This Row],[Formule actuelle]]="(pas de formule)","SANS FORMULE",IF(Audit_Calc_Auto[[#This Row],[Formule actuelle]]=Audit_Calc_Auto[[#This Row],[Formule attendue]],"OK","MODIFIE"))</f>
        <v>OK</v>
      </c>
    </row>
    <row r="3420" spans="1:5" x14ac:dyDescent="0.25">
      <c r="A3420" s="770" t="s">
        <v>507</v>
      </c>
      <c r="B3420" s="770" t="s">
        <v>2154</v>
      </c>
      <c r="C3420" s="772" t="s">
        <v>3488</v>
      </c>
      <c r="D3420" s="799" t="str" cm="1">
        <f t="array" aca="1" ref="D3420" ca="1">IFERROR(_xlfn.FORMULATEXT(INDIRECT("'" &amp; Audit_Calc_Auto[[#This Row],[Feuille]] &amp; "'!" &amp; Audit_Calc_Auto[[#This Row],[Cellule]])),"(pas de formule)")</f>
        <v>=SI(N(A105);ARRONDI(SI(OU(B105="";B105=0);0;(D105/B105*C105));2);0)</v>
      </c>
      <c r="E3420" t="str">
        <f ca="1">IF(Audit_Calc_Auto[[#This Row],[Formule actuelle]]="(pas de formule)","SANS FORMULE",IF(Audit_Calc_Auto[[#This Row],[Formule actuelle]]=Audit_Calc_Auto[[#This Row],[Formule attendue]],"OK","MODIFIE"))</f>
        <v>OK</v>
      </c>
    </row>
    <row r="3421" spans="1:5" x14ac:dyDescent="0.25">
      <c r="A3421" s="770" t="s">
        <v>507</v>
      </c>
      <c r="B3421" s="770" t="s">
        <v>2155</v>
      </c>
      <c r="C3421" s="772" t="s">
        <v>3489</v>
      </c>
      <c r="D3421" s="799" t="str" cm="1">
        <f t="array" aca="1" ref="D3421" ca="1">IFERROR(_xlfn.FORMULATEXT(INDIRECT("'" &amp; Audit_Calc_Auto[[#This Row],[Feuille]] &amp; "'!" &amp; Audit_Calc_Auto[[#This Row],[Cellule]])),"(pas de formule)")</f>
        <v>=SI($C$8="A RENSEIGNER";"Renseigner cellule C8";SIERREUR(ARRONDI(SI($C$8="NON";0;RECHERCHE(ANNEE(A105);$C$10:K$10;$C$13:K$13)*B105);2);0))</v>
      </c>
      <c r="E3421" t="str">
        <f ca="1">IF(Audit_Calc_Auto[[#This Row],[Formule actuelle]]="(pas de formule)","SANS FORMULE",IF(Audit_Calc_Auto[[#This Row],[Formule actuelle]]=Audit_Calc_Auto[[#This Row],[Formule attendue]],"OK","MODIFIE"))</f>
        <v>OK</v>
      </c>
    </row>
    <row r="3422" spans="1:5" x14ac:dyDescent="0.25">
      <c r="A3422" s="770" t="s">
        <v>507</v>
      </c>
      <c r="B3422" s="770" t="s">
        <v>2156</v>
      </c>
      <c r="C3422" s="772" t="s">
        <v>3490</v>
      </c>
      <c r="D3422" s="799" t="str" cm="1">
        <f t="array" aca="1" ref="D3422" ca="1">IFERROR(_xlfn.FORMULATEXT(INDIRECT("'" &amp; Audit_Calc_Auto[[#This Row],[Feuille]] &amp; "'!" &amp; Audit_Calc_Auto[[#This Row],[Cellule]])),"(pas de formule)")</f>
        <v>=SI($C$8="A RENSEIGNER";"Renseigner cellule C8";SI(N(A105);ARRONDI(B105-C105+D105-E105-SI(G105&gt;=0;SI(F105-G105&lt;0;-(F105-G105);0))-H105;2);0))</v>
      </c>
      <c r="E3422" t="str">
        <f ca="1">IF(Audit_Calc_Auto[[#This Row],[Formule actuelle]]="(pas de formule)","SANS FORMULE",IF(Audit_Calc_Auto[[#This Row],[Formule actuelle]]=Audit_Calc_Auto[[#This Row],[Formule attendue]],"OK","MODIFIE"))</f>
        <v>OK</v>
      </c>
    </row>
    <row r="3423" spans="1:5" x14ac:dyDescent="0.25">
      <c r="A3423" s="770" t="s">
        <v>507</v>
      </c>
      <c r="B3423" s="770" t="s">
        <v>1690</v>
      </c>
      <c r="C3423" s="772" t="s">
        <v>3491</v>
      </c>
      <c r="D3423" s="799" t="str" cm="1">
        <f t="array" aca="1" ref="D3423" ca="1">IFERROR(_xlfn.FORMULATEXT(INDIRECT("'" &amp; Audit_Calc_Auto[[#This Row],[Feuille]] &amp; "'!" &amp; Audit_Calc_Auto[[#This Row],[Cellule]])),"(pas de formule)")</f>
        <v>=SIERREUR(SI(I105="";"";ARRONDI(SI($K$97="Pourcentage_temps_projet";I105*K105;$I$111/$J$111*K105);2));"")</v>
      </c>
      <c r="E3423" t="str">
        <f ca="1">IF(Audit_Calc_Auto[[#This Row],[Formule actuelle]]="(pas de formule)","SANS FORMULE",IF(Audit_Calc_Auto[[#This Row],[Formule actuelle]]=Audit_Calc_Auto[[#This Row],[Formule attendue]],"OK","MODIFIE"))</f>
        <v>OK</v>
      </c>
    </row>
    <row r="3424" spans="1:5" x14ac:dyDescent="0.25">
      <c r="A3424" s="770" t="s">
        <v>507</v>
      </c>
      <c r="B3424" s="770" t="s">
        <v>2157</v>
      </c>
      <c r="C3424" s="772" t="s">
        <v>3492</v>
      </c>
      <c r="D3424" s="799" t="str" cm="1">
        <f t="array" aca="1" ref="D3424" ca="1">IFERROR(_xlfn.FORMULATEXT(INDIRECT("'" &amp; Audit_Calc_Auto[[#This Row],[Feuille]] &amp; "'!" &amp; Audit_Calc_Auto[[#This Row],[Cellule]])),"(pas de formule)")</f>
        <v>=SI(N(A106);ARRONDI(SI(OU(B106="";B106=0);0;(D106/B106*C106));2);0)</v>
      </c>
      <c r="E3424" t="str">
        <f ca="1">IF(Audit_Calc_Auto[[#This Row],[Formule actuelle]]="(pas de formule)","SANS FORMULE",IF(Audit_Calc_Auto[[#This Row],[Formule actuelle]]=Audit_Calc_Auto[[#This Row],[Formule attendue]],"OK","MODIFIE"))</f>
        <v>OK</v>
      </c>
    </row>
    <row r="3425" spans="1:5" x14ac:dyDescent="0.25">
      <c r="A3425" s="770" t="s">
        <v>507</v>
      </c>
      <c r="B3425" s="770" t="s">
        <v>2158</v>
      </c>
      <c r="C3425" s="772" t="s">
        <v>3493</v>
      </c>
      <c r="D3425" s="799" t="str" cm="1">
        <f t="array" aca="1" ref="D3425" ca="1">IFERROR(_xlfn.FORMULATEXT(INDIRECT("'" &amp; Audit_Calc_Auto[[#This Row],[Feuille]] &amp; "'!" &amp; Audit_Calc_Auto[[#This Row],[Cellule]])),"(pas de formule)")</f>
        <v>=SI($C$8="A RENSEIGNER";"Renseigner cellule C8";SIERREUR(ARRONDI(SI($C$8="NON";0;RECHERCHE(ANNEE(A106);$C$10:K$10;$C$13:K$13)*B106);2);0))</v>
      </c>
      <c r="E3425" t="str">
        <f ca="1">IF(Audit_Calc_Auto[[#This Row],[Formule actuelle]]="(pas de formule)","SANS FORMULE",IF(Audit_Calc_Auto[[#This Row],[Formule actuelle]]=Audit_Calc_Auto[[#This Row],[Formule attendue]],"OK","MODIFIE"))</f>
        <v>OK</v>
      </c>
    </row>
    <row r="3426" spans="1:5" x14ac:dyDescent="0.25">
      <c r="A3426" s="770" t="s">
        <v>507</v>
      </c>
      <c r="B3426" s="770" t="s">
        <v>2159</v>
      </c>
      <c r="C3426" s="772" t="s">
        <v>3494</v>
      </c>
      <c r="D3426" s="799" t="str" cm="1">
        <f t="array" aca="1" ref="D3426" ca="1">IFERROR(_xlfn.FORMULATEXT(INDIRECT("'" &amp; Audit_Calc_Auto[[#This Row],[Feuille]] &amp; "'!" &amp; Audit_Calc_Auto[[#This Row],[Cellule]])),"(pas de formule)")</f>
        <v>=SI($C$8="A RENSEIGNER";"Renseigner cellule C8";SI(N(A106);ARRONDI(B106-C106+D106-E106-SI(G106&gt;=0;SI(F106-G106&lt;0;-(F106-G106);0))-H106;2);0))</v>
      </c>
      <c r="E3426" t="str">
        <f ca="1">IF(Audit_Calc_Auto[[#This Row],[Formule actuelle]]="(pas de formule)","SANS FORMULE",IF(Audit_Calc_Auto[[#This Row],[Formule actuelle]]=Audit_Calc_Auto[[#This Row],[Formule attendue]],"OK","MODIFIE"))</f>
        <v>OK</v>
      </c>
    </row>
    <row r="3427" spans="1:5" x14ac:dyDescent="0.25">
      <c r="A3427" s="770" t="s">
        <v>507</v>
      </c>
      <c r="B3427" s="770" t="s">
        <v>1697</v>
      </c>
      <c r="C3427" s="772" t="s">
        <v>3495</v>
      </c>
      <c r="D3427" s="799" t="str" cm="1">
        <f t="array" aca="1" ref="D3427" ca="1">IFERROR(_xlfn.FORMULATEXT(INDIRECT("'" &amp; Audit_Calc_Auto[[#This Row],[Feuille]] &amp; "'!" &amp; Audit_Calc_Auto[[#This Row],[Cellule]])),"(pas de formule)")</f>
        <v>=SIERREUR(SI(I106="";"";ARRONDI(SI($K$97="Pourcentage_temps_projet";I106*K106;$I$111/$J$111*K106);2));"")</v>
      </c>
      <c r="E3427" t="str">
        <f ca="1">IF(Audit_Calc_Auto[[#This Row],[Formule actuelle]]="(pas de formule)","SANS FORMULE",IF(Audit_Calc_Auto[[#This Row],[Formule actuelle]]=Audit_Calc_Auto[[#This Row],[Formule attendue]],"OK","MODIFIE"))</f>
        <v>OK</v>
      </c>
    </row>
    <row r="3428" spans="1:5" x14ac:dyDescent="0.25">
      <c r="A3428" s="770" t="s">
        <v>507</v>
      </c>
      <c r="B3428" s="770" t="s">
        <v>2160</v>
      </c>
      <c r="C3428" s="772" t="s">
        <v>3496</v>
      </c>
      <c r="D3428" s="799" t="str" cm="1">
        <f t="array" aca="1" ref="D3428" ca="1">IFERROR(_xlfn.FORMULATEXT(INDIRECT("'" &amp; Audit_Calc_Auto[[#This Row],[Feuille]] &amp; "'!" &amp; Audit_Calc_Auto[[#This Row],[Cellule]])),"(pas de formule)")</f>
        <v>=SI(N(A107);ARRONDI(SI(OU(B107="";B107=0);0;(D107/B107*C107));2);0)</v>
      </c>
      <c r="E3428" t="str">
        <f ca="1">IF(Audit_Calc_Auto[[#This Row],[Formule actuelle]]="(pas de formule)","SANS FORMULE",IF(Audit_Calc_Auto[[#This Row],[Formule actuelle]]=Audit_Calc_Auto[[#This Row],[Formule attendue]],"OK","MODIFIE"))</f>
        <v>OK</v>
      </c>
    </row>
    <row r="3429" spans="1:5" x14ac:dyDescent="0.25">
      <c r="A3429" s="770" t="s">
        <v>507</v>
      </c>
      <c r="B3429" s="770" t="s">
        <v>2161</v>
      </c>
      <c r="C3429" s="772" t="s">
        <v>3497</v>
      </c>
      <c r="D3429" s="799" t="str" cm="1">
        <f t="array" aca="1" ref="D3429" ca="1">IFERROR(_xlfn.FORMULATEXT(INDIRECT("'" &amp; Audit_Calc_Auto[[#This Row],[Feuille]] &amp; "'!" &amp; Audit_Calc_Auto[[#This Row],[Cellule]])),"(pas de formule)")</f>
        <v>=SI($C$8="A RENSEIGNER";"Renseigner cellule C8";SIERREUR(ARRONDI(SI($C$8="NON";0;RECHERCHE(ANNEE(A107);$C$10:K$10;$C$13:K$13)*B107);2);0))</v>
      </c>
      <c r="E3429" t="str">
        <f ca="1">IF(Audit_Calc_Auto[[#This Row],[Formule actuelle]]="(pas de formule)","SANS FORMULE",IF(Audit_Calc_Auto[[#This Row],[Formule actuelle]]=Audit_Calc_Auto[[#This Row],[Formule attendue]],"OK","MODIFIE"))</f>
        <v>OK</v>
      </c>
    </row>
    <row r="3430" spans="1:5" x14ac:dyDescent="0.25">
      <c r="A3430" s="770" t="s">
        <v>507</v>
      </c>
      <c r="B3430" s="770" t="s">
        <v>2162</v>
      </c>
      <c r="C3430" s="772" t="s">
        <v>3498</v>
      </c>
      <c r="D3430" s="799" t="str" cm="1">
        <f t="array" aca="1" ref="D3430" ca="1">IFERROR(_xlfn.FORMULATEXT(INDIRECT("'" &amp; Audit_Calc_Auto[[#This Row],[Feuille]] &amp; "'!" &amp; Audit_Calc_Auto[[#This Row],[Cellule]])),"(pas de formule)")</f>
        <v>=SI($C$8="A RENSEIGNER";"Renseigner cellule C8";SI(N(A107);ARRONDI(B107-C107+D107-E107-SI(G107&gt;=0;SI(F107-G107&lt;0;-(F107-G107);0))-H107;2);0))</v>
      </c>
      <c r="E3430" t="str">
        <f ca="1">IF(Audit_Calc_Auto[[#This Row],[Formule actuelle]]="(pas de formule)","SANS FORMULE",IF(Audit_Calc_Auto[[#This Row],[Formule actuelle]]=Audit_Calc_Auto[[#This Row],[Formule attendue]],"OK","MODIFIE"))</f>
        <v>OK</v>
      </c>
    </row>
    <row r="3431" spans="1:5" x14ac:dyDescent="0.25">
      <c r="A3431" s="770" t="s">
        <v>507</v>
      </c>
      <c r="B3431" s="770" t="s">
        <v>1704</v>
      </c>
      <c r="C3431" s="772" t="s">
        <v>3499</v>
      </c>
      <c r="D3431" s="799" t="str" cm="1">
        <f t="array" aca="1" ref="D3431" ca="1">IFERROR(_xlfn.FORMULATEXT(INDIRECT("'" &amp; Audit_Calc_Auto[[#This Row],[Feuille]] &amp; "'!" &amp; Audit_Calc_Auto[[#This Row],[Cellule]])),"(pas de formule)")</f>
        <v>=SIERREUR(SI(I107="";"";ARRONDI(SI($K$97="Pourcentage_temps_projet";I107*K107;$I$111/$J$111*K107);2));"")</v>
      </c>
      <c r="E3431" t="str">
        <f ca="1">IF(Audit_Calc_Auto[[#This Row],[Formule actuelle]]="(pas de formule)","SANS FORMULE",IF(Audit_Calc_Auto[[#This Row],[Formule actuelle]]=Audit_Calc_Auto[[#This Row],[Formule attendue]],"OK","MODIFIE"))</f>
        <v>OK</v>
      </c>
    </row>
    <row r="3432" spans="1:5" x14ac:dyDescent="0.25">
      <c r="A3432" s="770" t="s">
        <v>507</v>
      </c>
      <c r="B3432" s="770" t="s">
        <v>2163</v>
      </c>
      <c r="C3432" s="772" t="s">
        <v>3500</v>
      </c>
      <c r="D3432" s="799" t="str" cm="1">
        <f t="array" aca="1" ref="D3432" ca="1">IFERROR(_xlfn.FORMULATEXT(INDIRECT("'" &amp; Audit_Calc_Auto[[#This Row],[Feuille]] &amp; "'!" &amp; Audit_Calc_Auto[[#This Row],[Cellule]])),"(pas de formule)")</f>
        <v>=SI(N(A108);ARRONDI(SI(OU(B108="";B108=0);0;(D108/B108*C108));2);0)</v>
      </c>
      <c r="E3432" t="str">
        <f ca="1">IF(Audit_Calc_Auto[[#This Row],[Formule actuelle]]="(pas de formule)","SANS FORMULE",IF(Audit_Calc_Auto[[#This Row],[Formule actuelle]]=Audit_Calc_Auto[[#This Row],[Formule attendue]],"OK","MODIFIE"))</f>
        <v>OK</v>
      </c>
    </row>
    <row r="3433" spans="1:5" x14ac:dyDescent="0.25">
      <c r="A3433" s="770" t="s">
        <v>507</v>
      </c>
      <c r="B3433" s="770" t="s">
        <v>2164</v>
      </c>
      <c r="C3433" s="772" t="s">
        <v>3501</v>
      </c>
      <c r="D3433" s="799" t="str" cm="1">
        <f t="array" aca="1" ref="D3433" ca="1">IFERROR(_xlfn.FORMULATEXT(INDIRECT("'" &amp; Audit_Calc_Auto[[#This Row],[Feuille]] &amp; "'!" &amp; Audit_Calc_Auto[[#This Row],[Cellule]])),"(pas de formule)")</f>
        <v>=SI($C$8="A RENSEIGNER";"Renseigner cellule C8";SIERREUR(ARRONDI(SI($C$8="NON";0;RECHERCHE(ANNEE(A108);$C$10:K$10;$C$13:K$13)*B108);2);0))</v>
      </c>
      <c r="E3433" t="str">
        <f ca="1">IF(Audit_Calc_Auto[[#This Row],[Formule actuelle]]="(pas de formule)","SANS FORMULE",IF(Audit_Calc_Auto[[#This Row],[Formule actuelle]]=Audit_Calc_Auto[[#This Row],[Formule attendue]],"OK","MODIFIE"))</f>
        <v>OK</v>
      </c>
    </row>
    <row r="3434" spans="1:5" x14ac:dyDescent="0.25">
      <c r="A3434" s="770" t="s">
        <v>507</v>
      </c>
      <c r="B3434" s="770" t="s">
        <v>2165</v>
      </c>
      <c r="C3434" s="772" t="s">
        <v>3502</v>
      </c>
      <c r="D3434" s="799" t="str" cm="1">
        <f t="array" aca="1" ref="D3434" ca="1">IFERROR(_xlfn.FORMULATEXT(INDIRECT("'" &amp; Audit_Calc_Auto[[#This Row],[Feuille]] &amp; "'!" &amp; Audit_Calc_Auto[[#This Row],[Cellule]])),"(pas de formule)")</f>
        <v>=SI($C$8="A RENSEIGNER";"Renseigner cellule C8";SI(N(A108);ARRONDI(B108-C108+D108-E108-SI(G108&gt;=0;SI(F108-G108&lt;0;-(F108-G108);0))-H108;2);0))</v>
      </c>
      <c r="E3434" t="str">
        <f ca="1">IF(Audit_Calc_Auto[[#This Row],[Formule actuelle]]="(pas de formule)","SANS FORMULE",IF(Audit_Calc_Auto[[#This Row],[Formule actuelle]]=Audit_Calc_Auto[[#This Row],[Formule attendue]],"OK","MODIFIE"))</f>
        <v>OK</v>
      </c>
    </row>
    <row r="3435" spans="1:5" x14ac:dyDescent="0.25">
      <c r="A3435" s="770" t="s">
        <v>507</v>
      </c>
      <c r="B3435" s="770" t="s">
        <v>1711</v>
      </c>
      <c r="C3435" s="772" t="s">
        <v>3503</v>
      </c>
      <c r="D3435" s="799" t="str" cm="1">
        <f t="array" aca="1" ref="D3435" ca="1">IFERROR(_xlfn.FORMULATEXT(INDIRECT("'" &amp; Audit_Calc_Auto[[#This Row],[Feuille]] &amp; "'!" &amp; Audit_Calc_Auto[[#This Row],[Cellule]])),"(pas de formule)")</f>
        <v>=SIERREUR(SI(I108="";"";ARRONDI(SI($K$97="Pourcentage_temps_projet";I108*K108;$I$111/$J$111*K108);2));"")</v>
      </c>
      <c r="E3435" t="str">
        <f ca="1">IF(Audit_Calc_Auto[[#This Row],[Formule actuelle]]="(pas de formule)","SANS FORMULE",IF(Audit_Calc_Auto[[#This Row],[Formule actuelle]]=Audit_Calc_Auto[[#This Row],[Formule attendue]],"OK","MODIFIE"))</f>
        <v>OK</v>
      </c>
    </row>
    <row r="3436" spans="1:5" x14ac:dyDescent="0.25">
      <c r="A3436" s="770" t="s">
        <v>507</v>
      </c>
      <c r="B3436" s="770" t="s">
        <v>1717</v>
      </c>
      <c r="C3436" s="772" t="s">
        <v>3504</v>
      </c>
      <c r="D3436" s="799" t="str" cm="1">
        <f t="array" aca="1" ref="D3436" ca="1">IFERROR(_xlfn.FORMULATEXT(INDIRECT("'" &amp; Audit_Calc_Auto[[#This Row],[Feuille]] &amp; "'!" &amp; Audit_Calc_Auto[[#This Row],[Cellule]])),"(pas de formule)")</f>
        <v>=SI(N(A109);ARRONDI(SI(OU(B109="";B109=0);0;(D109/B109*C109));2);0)</v>
      </c>
      <c r="E3436" t="str">
        <f ca="1">IF(Audit_Calc_Auto[[#This Row],[Formule actuelle]]="(pas de formule)","SANS FORMULE",IF(Audit_Calc_Auto[[#This Row],[Formule actuelle]]=Audit_Calc_Auto[[#This Row],[Formule attendue]],"OK","MODIFIE"))</f>
        <v>OK</v>
      </c>
    </row>
    <row r="3437" spans="1:5" x14ac:dyDescent="0.25">
      <c r="A3437" s="770" t="s">
        <v>507</v>
      </c>
      <c r="B3437" s="770" t="s">
        <v>2166</v>
      </c>
      <c r="C3437" s="772" t="s">
        <v>3505</v>
      </c>
      <c r="D3437" s="799" t="str" cm="1">
        <f t="array" aca="1" ref="D3437" ca="1">IFERROR(_xlfn.FORMULATEXT(INDIRECT("'" &amp; Audit_Calc_Auto[[#This Row],[Feuille]] &amp; "'!" &amp; Audit_Calc_Auto[[#This Row],[Cellule]])),"(pas de formule)")</f>
        <v>=SI($C$8="A RENSEIGNER";"Renseigner cellule C8";SIERREUR(ARRONDI(SI($C$8="NON";0;RECHERCHE(ANNEE(A109);$C$10:K$10;$C$13:K$13)*B109);2);0))</v>
      </c>
      <c r="E3437" t="str">
        <f ca="1">IF(Audit_Calc_Auto[[#This Row],[Formule actuelle]]="(pas de formule)","SANS FORMULE",IF(Audit_Calc_Auto[[#This Row],[Formule actuelle]]=Audit_Calc_Auto[[#This Row],[Formule attendue]],"OK","MODIFIE"))</f>
        <v>OK</v>
      </c>
    </row>
    <row r="3438" spans="1:5" x14ac:dyDescent="0.25">
      <c r="A3438" s="770" t="s">
        <v>507</v>
      </c>
      <c r="B3438" s="770" t="s">
        <v>2167</v>
      </c>
      <c r="C3438" s="772" t="s">
        <v>3506</v>
      </c>
      <c r="D3438" s="799" t="str" cm="1">
        <f t="array" aca="1" ref="D3438" ca="1">IFERROR(_xlfn.FORMULATEXT(INDIRECT("'" &amp; Audit_Calc_Auto[[#This Row],[Feuille]] &amp; "'!" &amp; Audit_Calc_Auto[[#This Row],[Cellule]])),"(pas de formule)")</f>
        <v>=SI($C$8="A RENSEIGNER";"Renseigner cellule C8";SI(N(A109);ARRONDI(B109-C109+D109-E109-SI(G109&gt;=0;SI(F109-G109&lt;0;-(F109-G109);0))-H109;2);0))</v>
      </c>
      <c r="E3438" t="str">
        <f ca="1">IF(Audit_Calc_Auto[[#This Row],[Formule actuelle]]="(pas de formule)","SANS FORMULE",IF(Audit_Calc_Auto[[#This Row],[Formule actuelle]]=Audit_Calc_Auto[[#This Row],[Formule attendue]],"OK","MODIFIE"))</f>
        <v>OK</v>
      </c>
    </row>
    <row r="3439" spans="1:5" x14ac:dyDescent="0.25">
      <c r="A3439" s="770" t="s">
        <v>507</v>
      </c>
      <c r="B3439" s="770" t="s">
        <v>1721</v>
      </c>
      <c r="C3439" s="772" t="s">
        <v>3507</v>
      </c>
      <c r="D3439" s="799" t="str" cm="1">
        <f t="array" aca="1" ref="D3439" ca="1">IFERROR(_xlfn.FORMULATEXT(INDIRECT("'" &amp; Audit_Calc_Auto[[#This Row],[Feuille]] &amp; "'!" &amp; Audit_Calc_Auto[[#This Row],[Cellule]])),"(pas de formule)")</f>
        <v>=SIERREUR(SI(I109="";"";ARRONDI(SI($K$97="Pourcentage_temps_projet";I109*K109;$I$111/$J$111*K109);2));"")</v>
      </c>
      <c r="E3439" t="str">
        <f ca="1">IF(Audit_Calc_Auto[[#This Row],[Formule actuelle]]="(pas de formule)","SANS FORMULE",IF(Audit_Calc_Auto[[#This Row],[Formule actuelle]]=Audit_Calc_Auto[[#This Row],[Formule attendue]],"OK","MODIFIE"))</f>
        <v>OK</v>
      </c>
    </row>
    <row r="3440" spans="1:5" x14ac:dyDescent="0.25">
      <c r="A3440" s="770" t="s">
        <v>507</v>
      </c>
      <c r="B3440" s="770" t="s">
        <v>2168</v>
      </c>
      <c r="C3440" s="772" t="s">
        <v>3508</v>
      </c>
      <c r="D3440" s="799" t="str" cm="1">
        <f t="array" aca="1" ref="D3440" ca="1">IFERROR(_xlfn.FORMULATEXT(INDIRECT("'" &amp; Audit_Calc_Auto[[#This Row],[Feuille]] &amp; "'!" &amp; Audit_Calc_Auto[[#This Row],[Cellule]])),"(pas de formule)")</f>
        <v>=SI(N(A110);ARRONDI(SI(OU(B110="";B110=0);0;(D110/B110*C110));2);0)</v>
      </c>
      <c r="E3440" t="str">
        <f ca="1">IF(Audit_Calc_Auto[[#This Row],[Formule actuelle]]="(pas de formule)","SANS FORMULE",IF(Audit_Calc_Auto[[#This Row],[Formule actuelle]]=Audit_Calc_Auto[[#This Row],[Formule attendue]],"OK","MODIFIE"))</f>
        <v>OK</v>
      </c>
    </row>
    <row r="3441" spans="1:5" x14ac:dyDescent="0.25">
      <c r="A3441" s="770" t="s">
        <v>507</v>
      </c>
      <c r="B3441" s="770" t="s">
        <v>2169</v>
      </c>
      <c r="C3441" s="772" t="s">
        <v>3509</v>
      </c>
      <c r="D3441" s="799" t="str" cm="1">
        <f t="array" aca="1" ref="D3441" ca="1">IFERROR(_xlfn.FORMULATEXT(INDIRECT("'" &amp; Audit_Calc_Auto[[#This Row],[Feuille]] &amp; "'!" &amp; Audit_Calc_Auto[[#This Row],[Cellule]])),"(pas de formule)")</f>
        <v>=SI($C$8="A RENSEIGNER";"Renseigner cellule C8";SIERREUR(ARRONDI(SI($C$8="NON";0;RECHERCHE(ANNEE(A110);$C$10:K$10;$C$13:K$13)*B110);2);0))</v>
      </c>
      <c r="E3441" t="str">
        <f ca="1">IF(Audit_Calc_Auto[[#This Row],[Formule actuelle]]="(pas de formule)","SANS FORMULE",IF(Audit_Calc_Auto[[#This Row],[Formule actuelle]]=Audit_Calc_Auto[[#This Row],[Formule attendue]],"OK","MODIFIE"))</f>
        <v>OK</v>
      </c>
    </row>
    <row r="3442" spans="1:5" x14ac:dyDescent="0.25">
      <c r="A3442" s="770" t="s">
        <v>507</v>
      </c>
      <c r="B3442" s="770" t="s">
        <v>2170</v>
      </c>
      <c r="C3442" s="772" t="s">
        <v>3510</v>
      </c>
      <c r="D3442" s="799" t="str" cm="1">
        <f t="array" aca="1" ref="D3442" ca="1">IFERROR(_xlfn.FORMULATEXT(INDIRECT("'" &amp; Audit_Calc_Auto[[#This Row],[Feuille]] &amp; "'!" &amp; Audit_Calc_Auto[[#This Row],[Cellule]])),"(pas de formule)")</f>
        <v>=SI($C$8="A RENSEIGNER";"Renseigner cellule C8";SI(N(A110);ARRONDI(B110-C110+D110-E110-SI(G110&gt;=0;SI(F110-G110&lt;0;-(F110-G110);0))-H110;2);0))</v>
      </c>
      <c r="E3442" t="str">
        <f ca="1">IF(Audit_Calc_Auto[[#This Row],[Formule actuelle]]="(pas de formule)","SANS FORMULE",IF(Audit_Calc_Auto[[#This Row],[Formule actuelle]]=Audit_Calc_Auto[[#This Row],[Formule attendue]],"OK","MODIFIE"))</f>
        <v>OK</v>
      </c>
    </row>
    <row r="3443" spans="1:5" x14ac:dyDescent="0.25">
      <c r="A3443" s="770" t="s">
        <v>507</v>
      </c>
      <c r="B3443" s="770" t="s">
        <v>2171</v>
      </c>
      <c r="C3443" s="772" t="s">
        <v>3511</v>
      </c>
      <c r="D3443" s="799" t="str" cm="1">
        <f t="array" aca="1" ref="D3443" ca="1">IFERROR(_xlfn.FORMULATEXT(INDIRECT("'" &amp; Audit_Calc_Auto[[#This Row],[Feuille]] &amp; "'!" &amp; Audit_Calc_Auto[[#This Row],[Cellule]])),"(pas de formule)")</f>
        <v>=SIERREUR(SI(I110="";"";ARRONDI(SI($K$97="Pourcentage_temps_projet";I110*K110;$I$111/$J$111*K110);2));"")</v>
      </c>
      <c r="E3443" t="str">
        <f ca="1">IF(Audit_Calc_Auto[[#This Row],[Formule actuelle]]="(pas de formule)","SANS FORMULE",IF(Audit_Calc_Auto[[#This Row],[Formule actuelle]]=Audit_Calc_Auto[[#This Row],[Formule attendue]],"OK","MODIFIE"))</f>
        <v>OK</v>
      </c>
    </row>
    <row r="3444" spans="1:5" x14ac:dyDescent="0.25">
      <c r="A3444" s="770" t="s">
        <v>507</v>
      </c>
      <c r="B3444" s="770" t="s">
        <v>2172</v>
      </c>
      <c r="C3444" s="772" t="s">
        <v>3512</v>
      </c>
      <c r="D3444" s="799" t="str" cm="1">
        <f t="array" aca="1" ref="D3444" ca="1">IFERROR(_xlfn.FORMULATEXT(INDIRECT("'" &amp; Audit_Calc_Auto[[#This Row],[Feuille]] &amp; "'!" &amp; Audit_Calc_Auto[[#This Row],[Cellule]])),"(pas de formule)")</f>
        <v>=SOMME(B98:B110)</v>
      </c>
      <c r="E3444" t="str">
        <f ca="1">IF(Audit_Calc_Auto[[#This Row],[Formule actuelle]]="(pas de formule)","SANS FORMULE",IF(Audit_Calc_Auto[[#This Row],[Formule actuelle]]=Audit_Calc_Auto[[#This Row],[Formule attendue]],"OK","MODIFIE"))</f>
        <v>OK</v>
      </c>
    </row>
    <row r="3445" spans="1:5" x14ac:dyDescent="0.25">
      <c r="A3445" s="770" t="s">
        <v>507</v>
      </c>
      <c r="B3445" s="770" t="s">
        <v>1976</v>
      </c>
      <c r="C3445" s="772" t="s">
        <v>3513</v>
      </c>
      <c r="D3445" s="799" t="str" cm="1">
        <f t="array" aca="1" ref="D3445" ca="1">IFERROR(_xlfn.FORMULATEXT(INDIRECT("'" &amp; Audit_Calc_Auto[[#This Row],[Feuille]] &amp; "'!" &amp; Audit_Calc_Auto[[#This Row],[Cellule]])),"(pas de formule)")</f>
        <v>=SOMME(C98:C110)</v>
      </c>
      <c r="E3445" t="str">
        <f ca="1">IF(Audit_Calc_Auto[[#This Row],[Formule actuelle]]="(pas de formule)","SANS FORMULE",IF(Audit_Calc_Auto[[#This Row],[Formule actuelle]]=Audit_Calc_Auto[[#This Row],[Formule attendue]],"OK","MODIFIE"))</f>
        <v>OK</v>
      </c>
    </row>
    <row r="3446" spans="1:5" x14ac:dyDescent="0.25">
      <c r="A3446" s="770" t="s">
        <v>507</v>
      </c>
      <c r="B3446" s="770" t="s">
        <v>2173</v>
      </c>
      <c r="C3446" s="772" t="s">
        <v>3514</v>
      </c>
      <c r="D3446" s="799" t="str" cm="1">
        <f t="array" aca="1" ref="D3446" ca="1">IFERROR(_xlfn.FORMULATEXT(INDIRECT("'" &amp; Audit_Calc_Auto[[#This Row],[Feuille]] &amp; "'!" &amp; Audit_Calc_Auto[[#This Row],[Cellule]])),"(pas de formule)")</f>
        <v>=SOMME(D98:D110)</v>
      </c>
      <c r="E3446" t="str">
        <f ca="1">IF(Audit_Calc_Auto[[#This Row],[Formule actuelle]]="(pas de formule)","SANS FORMULE",IF(Audit_Calc_Auto[[#This Row],[Formule actuelle]]=Audit_Calc_Auto[[#This Row],[Formule attendue]],"OK","MODIFIE"))</f>
        <v>OK</v>
      </c>
    </row>
    <row r="3447" spans="1:5" x14ac:dyDescent="0.25">
      <c r="A3447" s="770" t="s">
        <v>507</v>
      </c>
      <c r="B3447" s="770" t="s">
        <v>2174</v>
      </c>
      <c r="C3447" s="772" t="s">
        <v>3515</v>
      </c>
      <c r="D3447" s="799" t="str" cm="1">
        <f t="array" aca="1" ref="D3447" ca="1">IFERROR(_xlfn.FORMULATEXT(INDIRECT("'" &amp; Audit_Calc_Auto[[#This Row],[Feuille]] &amp; "'!" &amp; Audit_Calc_Auto[[#This Row],[Cellule]])),"(pas de formule)")</f>
        <v>=SOMME(E98:E110)</v>
      </c>
      <c r="E3447" t="str">
        <f ca="1">IF(Audit_Calc_Auto[[#This Row],[Formule actuelle]]="(pas de formule)","SANS FORMULE",IF(Audit_Calc_Auto[[#This Row],[Formule actuelle]]=Audit_Calc_Auto[[#This Row],[Formule attendue]],"OK","MODIFIE"))</f>
        <v>OK</v>
      </c>
    </row>
    <row r="3448" spans="1:5" x14ac:dyDescent="0.25">
      <c r="A3448" s="770" t="s">
        <v>507</v>
      </c>
      <c r="B3448" s="770" t="s">
        <v>2175</v>
      </c>
      <c r="C3448" s="772" t="s">
        <v>3516</v>
      </c>
      <c r="D3448" s="799" t="str" cm="1">
        <f t="array" aca="1" ref="D3448" ca="1">IFERROR(_xlfn.FORMULATEXT(INDIRECT("'" &amp; Audit_Calc_Auto[[#This Row],[Feuille]] &amp; "'!" &amp; Audit_Calc_Auto[[#This Row],[Cellule]])),"(pas de formule)")</f>
        <v>=SOMME(F98:F110)</v>
      </c>
      <c r="E3448" t="str">
        <f ca="1">IF(Audit_Calc_Auto[[#This Row],[Formule actuelle]]="(pas de formule)","SANS FORMULE",IF(Audit_Calc_Auto[[#This Row],[Formule actuelle]]=Audit_Calc_Auto[[#This Row],[Formule attendue]],"OK","MODIFIE"))</f>
        <v>OK</v>
      </c>
    </row>
    <row r="3449" spans="1:5" x14ac:dyDescent="0.25">
      <c r="A3449" s="770" t="s">
        <v>507</v>
      </c>
      <c r="B3449" s="770" t="s">
        <v>2176</v>
      </c>
      <c r="C3449" s="772" t="s">
        <v>3517</v>
      </c>
      <c r="D3449" s="799" t="str" cm="1">
        <f t="array" aca="1" ref="D3449" ca="1">IFERROR(_xlfn.FORMULATEXT(INDIRECT("'" &amp; Audit_Calc_Auto[[#This Row],[Feuille]] &amp; "'!" &amp; Audit_Calc_Auto[[#This Row],[Cellule]])),"(pas de formule)")</f>
        <v>=SOMME(G98:G110)</v>
      </c>
      <c r="E3449" t="str">
        <f ca="1">IF(Audit_Calc_Auto[[#This Row],[Formule actuelle]]="(pas de formule)","SANS FORMULE",IF(Audit_Calc_Auto[[#This Row],[Formule actuelle]]=Audit_Calc_Auto[[#This Row],[Formule attendue]],"OK","MODIFIE"))</f>
        <v>OK</v>
      </c>
    </row>
    <row r="3450" spans="1:5" x14ac:dyDescent="0.25">
      <c r="A3450" s="770" t="s">
        <v>507</v>
      </c>
      <c r="B3450" s="770" t="s">
        <v>2177</v>
      </c>
      <c r="C3450" s="772" t="s">
        <v>3518</v>
      </c>
      <c r="D3450" s="799" t="str" cm="1">
        <f t="array" aca="1" ref="D3450" ca="1">IFERROR(_xlfn.FORMULATEXT(INDIRECT("'" &amp; Audit_Calc_Auto[[#This Row],[Feuille]] &amp; "'!" &amp; Audit_Calc_Auto[[#This Row],[Cellule]])),"(pas de formule)")</f>
        <v>=SOMME(H98:H110)</v>
      </c>
      <c r="E3450" t="str">
        <f ca="1">IF(Audit_Calc_Auto[[#This Row],[Formule actuelle]]="(pas de formule)","SANS FORMULE",IF(Audit_Calc_Auto[[#This Row],[Formule actuelle]]=Audit_Calc_Auto[[#This Row],[Formule attendue]],"OK","MODIFIE"))</f>
        <v>OK</v>
      </c>
    </row>
    <row r="3451" spans="1:5" x14ac:dyDescent="0.25">
      <c r="A3451" s="770" t="s">
        <v>507</v>
      </c>
      <c r="B3451" s="770" t="s">
        <v>2178</v>
      </c>
      <c r="C3451" s="772" t="s">
        <v>3519</v>
      </c>
      <c r="D3451" s="799" t="str" cm="1">
        <f t="array" aca="1" ref="D3451" ca="1">IFERROR(_xlfn.FORMULATEXT(INDIRECT("'" &amp; Audit_Calc_Auto[[#This Row],[Feuille]] &amp; "'!" &amp; Audit_Calc_Auto[[#This Row],[Cellule]])),"(pas de formule)")</f>
        <v>=SOMME(I98:I110)</v>
      </c>
      <c r="E3451" t="str">
        <f ca="1">IF(Audit_Calc_Auto[[#This Row],[Formule actuelle]]="(pas de formule)","SANS FORMULE",IF(Audit_Calc_Auto[[#This Row],[Formule actuelle]]=Audit_Calc_Auto[[#This Row],[Formule attendue]],"OK","MODIFIE"))</f>
        <v>OK</v>
      </c>
    </row>
    <row r="3452" spans="1:5" x14ac:dyDescent="0.25">
      <c r="A3452" s="770" t="s">
        <v>507</v>
      </c>
      <c r="B3452" s="770" t="s">
        <v>2179</v>
      </c>
      <c r="C3452" s="772" t="s">
        <v>3520</v>
      </c>
      <c r="D3452" s="799" t="str" cm="1">
        <f t="array" aca="1" ref="D3452" ca="1">IFERROR(_xlfn.FORMULATEXT(INDIRECT("'" &amp; Audit_Calc_Auto[[#This Row],[Feuille]] &amp; "'!" &amp; Audit_Calc_Auto[[#This Row],[Cellule]])),"(pas de formule)")</f>
        <v>=SI(K97="Jours_projet";218/12*NB.SI(I98:I110;"&gt;"&amp;0);ARRONDI((1607/12*NB.SI(I98:I110;"&gt;"&amp;0));2))</v>
      </c>
      <c r="E3452" t="str">
        <f ca="1">IF(Audit_Calc_Auto[[#This Row],[Formule actuelle]]="(pas de formule)","SANS FORMULE",IF(Audit_Calc_Auto[[#This Row],[Formule actuelle]]=Audit_Calc_Auto[[#This Row],[Formule attendue]],"OK","MODIFIE"))</f>
        <v>OK</v>
      </c>
    </row>
    <row r="3453" spans="1:5" x14ac:dyDescent="0.25">
      <c r="A3453" s="770" t="s">
        <v>507</v>
      </c>
      <c r="B3453" s="770" t="s">
        <v>2180</v>
      </c>
      <c r="C3453" s="772" t="s">
        <v>3521</v>
      </c>
      <c r="D3453" s="799" t="str" cm="1">
        <f t="array" aca="1" ref="D3453" ca="1">IFERROR(_xlfn.FORMULATEXT(INDIRECT("'" &amp; Audit_Calc_Auto[[#This Row],[Feuille]] &amp; "'!" &amp; Audit_Calc_Auto[[#This Row],[Cellule]])),"(pas de formule)")</f>
        <v>=MAX(0;SOMME(L98:L110))</v>
      </c>
      <c r="E3453" t="str">
        <f ca="1">IF(Audit_Calc_Auto[[#This Row],[Formule actuelle]]="(pas de formule)","SANS FORMULE",IF(Audit_Calc_Auto[[#This Row],[Formule actuelle]]=Audit_Calc_Auto[[#This Row],[Formule attendue]],"OK","MODIFIE"))</f>
        <v>OK</v>
      </c>
    </row>
    <row r="3454" spans="1:5" x14ac:dyDescent="0.25">
      <c r="A3454" s="770" t="s">
        <v>507</v>
      </c>
      <c r="B3454" s="770" t="s">
        <v>2181</v>
      </c>
      <c r="C3454" s="772" t="s">
        <v>3522</v>
      </c>
      <c r="D3454" s="799" t="str" cm="1">
        <f t="array" aca="1" ref="D3454" ca="1">IFERROR(_xlfn.FORMULATEXT(INDIRECT("'" &amp; Audit_Calc_Auto[[#This Row],[Feuille]] &amp; "'!" &amp; Audit_Calc_Auto[[#This Row],[Cellule]])),"(pas de formule)")</f>
        <v>=SI(MIN(M98:M110)&lt;1/1/2014;"";MIN(M98:M110))</v>
      </c>
      <c r="E3454" t="str">
        <f ca="1">IF(Audit_Calc_Auto[[#This Row],[Formule actuelle]]="(pas de formule)","SANS FORMULE",IF(Audit_Calc_Auto[[#This Row],[Formule actuelle]]=Audit_Calc_Auto[[#This Row],[Formule attendue]],"OK","MODIFIE"))</f>
        <v>OK</v>
      </c>
    </row>
    <row r="3455" spans="1:5" x14ac:dyDescent="0.25">
      <c r="A3455" s="770" t="s">
        <v>507</v>
      </c>
      <c r="B3455" s="770" t="s">
        <v>2182</v>
      </c>
      <c r="C3455" s="772" t="s">
        <v>3523</v>
      </c>
      <c r="D3455" s="799" t="str" cm="1">
        <f t="array" aca="1" ref="D3455" ca="1">IFERROR(_xlfn.FORMULATEXT(INDIRECT("'" &amp; Audit_Calc_Auto[[#This Row],[Feuille]] &amp; "'!" &amp; Audit_Calc_Auto[[#This Row],[Cellule]])),"(pas de formule)")</f>
        <v>=SI(MAX(N97:N109)&lt;1/1/2014;"";MAX(N97:N109))</v>
      </c>
      <c r="E3455" t="str">
        <f ca="1">IF(Audit_Calc_Auto[[#This Row],[Formule actuelle]]="(pas de formule)","SANS FORMULE",IF(Audit_Calc_Auto[[#This Row],[Formule actuelle]]=Audit_Calc_Auto[[#This Row],[Formule attendue]],"OK","MODIFIE"))</f>
        <v>OK</v>
      </c>
    </row>
    <row r="3456" spans="1:5" x14ac:dyDescent="0.25">
      <c r="A3456" s="770" t="s">
        <v>507</v>
      </c>
      <c r="B3456" s="770" t="s">
        <v>2183</v>
      </c>
      <c r="C3456" s="772" t="s">
        <v>3524</v>
      </c>
      <c r="D3456" s="799" t="str" cm="1">
        <f t="array" aca="1" ref="D3456"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3456" t="str">
        <f ca="1">IF(Audit_Calc_Auto[[#This Row],[Formule actuelle]]="(pas de formule)","SANS FORMULE",IF(Audit_Calc_Auto[[#This Row],[Formule actuelle]]=Audit_Calc_Auto[[#This Row],[Formule attendue]],"OK","MODIFIE"))</f>
        <v>OK</v>
      </c>
    </row>
    <row r="3457" spans="1:5" x14ac:dyDescent="0.25">
      <c r="A3457" s="770" t="s">
        <v>507</v>
      </c>
      <c r="B3457" s="770" t="s">
        <v>2184</v>
      </c>
      <c r="C3457" s="772" t="s">
        <v>3525</v>
      </c>
      <c r="D3457" s="799" t="str" cm="1">
        <f t="array" aca="1" ref="D3457"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3457" t="str">
        <f ca="1">IF(Audit_Calc_Auto[[#This Row],[Formule actuelle]]="(pas de formule)","SANS FORMULE",IF(Audit_Calc_Auto[[#This Row],[Formule actuelle]]=Audit_Calc_Auto[[#This Row],[Formule attendue]],"OK","MODIFIE"))</f>
        <v>OK</v>
      </c>
    </row>
    <row r="3458" spans="1:5" x14ac:dyDescent="0.25">
      <c r="A3458" s="770" t="s">
        <v>507</v>
      </c>
      <c r="B3458" s="770" t="s">
        <v>2185</v>
      </c>
      <c r="C3458" s="772" t="s">
        <v>3526</v>
      </c>
      <c r="D3458" s="799" t="str" cm="1">
        <f t="array" aca="1" ref="D3458" ca="1">IFERROR(_xlfn.FORMULATEXT(INDIRECT("'" &amp; Audit_Calc_Auto[[#This Row],[Feuille]] &amp; "'!" &amp; Audit_Calc_Auto[[#This Row],[Cellule]])),"(pas de formule)")</f>
        <v>=SI(K111&lt;&gt;0;"Ci-dessus IJSS à déduire des dépenses retenues sur le projet";"**Se référer à l'onglet NOTICE EXPLICATIVE pour vous aider")</v>
      </c>
      <c r="E3458" t="str">
        <f ca="1">IF(Audit_Calc_Auto[[#This Row],[Formule actuelle]]="(pas de formule)","SANS FORMULE",IF(Audit_Calc_Auto[[#This Row],[Formule actuelle]]=Audit_Calc_Auto[[#This Row],[Formule attendue]],"OK","MODIFIE"))</f>
        <v>OK</v>
      </c>
    </row>
    <row r="3459" spans="1:5" x14ac:dyDescent="0.25">
      <c r="A3459" s="770" t="s">
        <v>507</v>
      </c>
      <c r="B3459" s="770" t="s">
        <v>2186</v>
      </c>
      <c r="C3459" s="772" t="s">
        <v>2089</v>
      </c>
      <c r="D3459" s="799" t="str" cm="1">
        <f t="array" aca="1" ref="D3459" ca="1">IFERROR(_xlfn.FORMULATEXT(INDIRECT("'" &amp; Audit_Calc_Auto[[#This Row],[Feuille]] &amp; "'!" &amp; Audit_Calc_Auto[[#This Row],[Cellule]])),"(pas de formule)")</f>
        <v>='Etat récapitulatif des dépenses'!$D$4</v>
      </c>
      <c r="E3459" t="str">
        <f ca="1">IF(Audit_Calc_Auto[[#This Row],[Formule actuelle]]="(pas de formule)","SANS FORMULE",IF(Audit_Calc_Auto[[#This Row],[Formule actuelle]]=Audit_Calc_Auto[[#This Row],[Formule attendue]],"OK","MODIFIE"))</f>
        <v>OK</v>
      </c>
    </row>
    <row r="3460" spans="1:5" x14ac:dyDescent="0.25">
      <c r="A3460" s="770" t="s">
        <v>507</v>
      </c>
      <c r="B3460" s="770" t="s">
        <v>2187</v>
      </c>
      <c r="C3460" s="772" t="s">
        <v>2091</v>
      </c>
      <c r="D3460" s="799" t="str" cm="1">
        <f t="array" aca="1" ref="D3460" ca="1">IFERROR(_xlfn.FORMULATEXT(INDIRECT("'" &amp; Audit_Calc_Auto[[#This Row],[Feuille]] &amp; "'!" &amp; Audit_Calc_Auto[[#This Row],[Cellule]])),"(pas de formule)")</f>
        <v>='Etat récapitulatif des dépenses'!$J$3</v>
      </c>
      <c r="E3460" t="str">
        <f ca="1">IF(Audit_Calc_Auto[[#This Row],[Formule actuelle]]="(pas de formule)","SANS FORMULE",IF(Audit_Calc_Auto[[#This Row],[Formule actuelle]]=Audit_Calc_Auto[[#This Row],[Formule attendue]],"OK","MODIFIE"))</f>
        <v>OK</v>
      </c>
    </row>
    <row r="3461" spans="1:5" x14ac:dyDescent="0.25">
      <c r="A3461" s="770" t="s">
        <v>507</v>
      </c>
      <c r="B3461" s="770" t="s">
        <v>2188</v>
      </c>
      <c r="C3461" s="772" t="s">
        <v>2189</v>
      </c>
      <c r="D3461" s="799" t="str" cm="1">
        <f t="array" aca="1" ref="D3461" ca="1">IFERROR(_xlfn.FORMULATEXT(INDIRECT("'" &amp; Audit_Calc_Auto[[#This Row],[Feuille]] &amp; "'!" &amp; Audit_Calc_Auto[[#This Row],[Cellule]])),"(pas de formule)")</f>
        <v>=A115</v>
      </c>
      <c r="E3461" t="str">
        <f ca="1">IF(Audit_Calc_Auto[[#This Row],[Formule actuelle]]="(pas de formule)","SANS FORMULE",IF(Audit_Calc_Auto[[#This Row],[Formule actuelle]]=Audit_Calc_Auto[[#This Row],[Formule attendue]],"OK","MODIFIE"))</f>
        <v>OK</v>
      </c>
    </row>
    <row r="3462" spans="1:5" x14ac:dyDescent="0.25">
      <c r="A3462" s="770" t="s">
        <v>507</v>
      </c>
      <c r="B3462" s="770" t="s">
        <v>2190</v>
      </c>
      <c r="C3462" s="772" t="s">
        <v>3527</v>
      </c>
      <c r="D3462" s="799" t="str" cm="1">
        <f t="array" aca="1" ref="D3462" ca="1">IFERROR(_xlfn.FORMULATEXT(INDIRECT("'" &amp; Audit_Calc_Auto[[#This Row],[Feuille]] &amp; "'!" &amp; Audit_Calc_Auto[[#This Row],[Cellule]])),"(pas de formule)")</f>
        <v>=SI(N(A118);ARRONDI(SI(OU(B118="";B118=0);0;(D118/B118*C118));2);0)</v>
      </c>
      <c r="E3462" t="str">
        <f ca="1">IF(Audit_Calc_Auto[[#This Row],[Formule actuelle]]="(pas de formule)","SANS FORMULE",IF(Audit_Calc_Auto[[#This Row],[Formule actuelle]]=Audit_Calc_Auto[[#This Row],[Formule attendue]],"OK","MODIFIE"))</f>
        <v>OK</v>
      </c>
    </row>
    <row r="3463" spans="1:5" x14ac:dyDescent="0.25">
      <c r="A3463" s="770" t="s">
        <v>507</v>
      </c>
      <c r="B3463" s="770" t="s">
        <v>2191</v>
      </c>
      <c r="C3463" s="772" t="s">
        <v>3528</v>
      </c>
      <c r="D3463" s="799" t="str" cm="1">
        <f t="array" aca="1" ref="D3463" ca="1">IFERROR(_xlfn.FORMULATEXT(INDIRECT("'" &amp; Audit_Calc_Auto[[#This Row],[Feuille]] &amp; "'!" &amp; Audit_Calc_Auto[[#This Row],[Cellule]])),"(pas de formule)")</f>
        <v>=SI($C$8="A RENSEIGNER";"Renseigner cellule C8";SIERREUR(ARRONDI(SI($C$8="NON";0;RECHERCHE(ANNEE(A118);$C$10:K$10;$C$13:K$13)*B118);2);0))</v>
      </c>
      <c r="E3463" t="str">
        <f ca="1">IF(Audit_Calc_Auto[[#This Row],[Formule actuelle]]="(pas de formule)","SANS FORMULE",IF(Audit_Calc_Auto[[#This Row],[Formule actuelle]]=Audit_Calc_Auto[[#This Row],[Formule attendue]],"OK","MODIFIE"))</f>
        <v>OK</v>
      </c>
    </row>
    <row r="3464" spans="1:5" x14ac:dyDescent="0.25">
      <c r="A3464" s="770" t="s">
        <v>507</v>
      </c>
      <c r="B3464" s="770" t="s">
        <v>2192</v>
      </c>
      <c r="C3464" s="772" t="s">
        <v>3529</v>
      </c>
      <c r="D3464" s="799" t="str" cm="1">
        <f t="array" aca="1" ref="D3464" ca="1">IFERROR(_xlfn.FORMULATEXT(INDIRECT("'" &amp; Audit_Calc_Auto[[#This Row],[Feuille]] &amp; "'!" &amp; Audit_Calc_Auto[[#This Row],[Cellule]])),"(pas de formule)")</f>
        <v>=SI($C$8="A RENSEIGNER";"Renseigner cellule C8";SI(N(A118);ARRONDI(B118-C118+D118-E118-SI(G118&gt;=0;SI(F118-G118&lt;0;-(F118-G118);0))-H118;2);0))</v>
      </c>
      <c r="E3464" t="str">
        <f ca="1">IF(Audit_Calc_Auto[[#This Row],[Formule actuelle]]="(pas de formule)","SANS FORMULE",IF(Audit_Calc_Auto[[#This Row],[Formule actuelle]]=Audit_Calc_Auto[[#This Row],[Formule attendue]],"OK","MODIFIE"))</f>
        <v>OK</v>
      </c>
    </row>
    <row r="3465" spans="1:5" x14ac:dyDescent="0.25">
      <c r="A3465" s="770" t="s">
        <v>507</v>
      </c>
      <c r="B3465" s="770" t="s">
        <v>1765</v>
      </c>
      <c r="C3465" s="772" t="s">
        <v>3530</v>
      </c>
      <c r="D3465" s="799" t="str" cm="1">
        <f t="array" aca="1" ref="D3465" ca="1">IFERROR(_xlfn.FORMULATEXT(INDIRECT("'" &amp; Audit_Calc_Auto[[#This Row],[Feuille]] &amp; "'!" &amp; Audit_Calc_Auto[[#This Row],[Cellule]])),"(pas de formule)")</f>
        <v>=SIERREUR(SI(I118="";"";ARRONDI(SI($K$117="Pourcentage_temps_projet";I118*K118;$I$131/$J$131*K118);2));"")</v>
      </c>
      <c r="E3465" t="str">
        <f ca="1">IF(Audit_Calc_Auto[[#This Row],[Formule actuelle]]="(pas de formule)","SANS FORMULE",IF(Audit_Calc_Auto[[#This Row],[Formule actuelle]]=Audit_Calc_Auto[[#This Row],[Formule attendue]],"OK","MODIFIE"))</f>
        <v>OK</v>
      </c>
    </row>
    <row r="3466" spans="1:5" x14ac:dyDescent="0.25">
      <c r="A3466" s="770" t="s">
        <v>507</v>
      </c>
      <c r="B3466" s="770" t="s">
        <v>1771</v>
      </c>
      <c r="C3466" s="772" t="s">
        <v>3531</v>
      </c>
      <c r="D3466" s="799" t="str" cm="1">
        <f t="array" aca="1" ref="D3466" ca="1">IFERROR(_xlfn.FORMULATEXT(INDIRECT("'" &amp; Audit_Calc_Auto[[#This Row],[Feuille]] &amp; "'!" &amp; Audit_Calc_Auto[[#This Row],[Cellule]])),"(pas de formule)")</f>
        <v>=SI(N(A119);ARRONDI(SI(OU(B119="";B119=0);0;(D119/B119*C119));2);0)</v>
      </c>
      <c r="E3466" t="str">
        <f ca="1">IF(Audit_Calc_Auto[[#This Row],[Formule actuelle]]="(pas de formule)","SANS FORMULE",IF(Audit_Calc_Auto[[#This Row],[Formule actuelle]]=Audit_Calc_Auto[[#This Row],[Formule attendue]],"OK","MODIFIE"))</f>
        <v>OK</v>
      </c>
    </row>
    <row r="3467" spans="1:5" x14ac:dyDescent="0.25">
      <c r="A3467" s="770" t="s">
        <v>507</v>
      </c>
      <c r="B3467" s="770" t="s">
        <v>2193</v>
      </c>
      <c r="C3467" s="772" t="s">
        <v>3532</v>
      </c>
      <c r="D3467" s="799" t="str" cm="1">
        <f t="array" aca="1" ref="D3467" ca="1">IFERROR(_xlfn.FORMULATEXT(INDIRECT("'" &amp; Audit_Calc_Auto[[#This Row],[Feuille]] &amp; "'!" &amp; Audit_Calc_Auto[[#This Row],[Cellule]])),"(pas de formule)")</f>
        <v>=SI($C$8="A RENSEIGNER";"Renseigner cellule C8";SIERREUR(ARRONDI(SI($C$8="NON";0;RECHERCHE(ANNEE(A119);$C$10:K$10;$C$13:K$13)*B119);2);0))</v>
      </c>
      <c r="E3467" t="str">
        <f ca="1">IF(Audit_Calc_Auto[[#This Row],[Formule actuelle]]="(pas de formule)","SANS FORMULE",IF(Audit_Calc_Auto[[#This Row],[Formule actuelle]]=Audit_Calc_Auto[[#This Row],[Formule attendue]],"OK","MODIFIE"))</f>
        <v>OK</v>
      </c>
    </row>
    <row r="3468" spans="1:5" x14ac:dyDescent="0.25">
      <c r="A3468" s="770" t="s">
        <v>507</v>
      </c>
      <c r="B3468" s="770" t="s">
        <v>2194</v>
      </c>
      <c r="C3468" s="772" t="s">
        <v>3533</v>
      </c>
      <c r="D3468" s="799" t="str" cm="1">
        <f t="array" aca="1" ref="D3468" ca="1">IFERROR(_xlfn.FORMULATEXT(INDIRECT("'" &amp; Audit_Calc_Auto[[#This Row],[Feuille]] &amp; "'!" &amp; Audit_Calc_Auto[[#This Row],[Cellule]])),"(pas de formule)")</f>
        <v>=SI($C$8="A RENSEIGNER";"Renseigner cellule C8";SI(N(A119);ARRONDI(B119-C119+D119-E119-SI(G119&gt;=0;SI(F119-G119&lt;0;-(F119-G119);0))-H119;2);0))</v>
      </c>
      <c r="E3468" t="str">
        <f ca="1">IF(Audit_Calc_Auto[[#This Row],[Formule actuelle]]="(pas de formule)","SANS FORMULE",IF(Audit_Calc_Auto[[#This Row],[Formule actuelle]]=Audit_Calc_Auto[[#This Row],[Formule attendue]],"OK","MODIFIE"))</f>
        <v>OK</v>
      </c>
    </row>
    <row r="3469" spans="1:5" x14ac:dyDescent="0.25">
      <c r="A3469" s="770" t="s">
        <v>507</v>
      </c>
      <c r="B3469" s="770" t="s">
        <v>1775</v>
      </c>
      <c r="C3469" s="772" t="s">
        <v>3534</v>
      </c>
      <c r="D3469" s="799" t="str" cm="1">
        <f t="array" aca="1" ref="D3469" ca="1">IFERROR(_xlfn.FORMULATEXT(INDIRECT("'" &amp; Audit_Calc_Auto[[#This Row],[Feuille]] &amp; "'!" &amp; Audit_Calc_Auto[[#This Row],[Cellule]])),"(pas de formule)")</f>
        <v>=SIERREUR(SI(I119="";"";ARRONDI(SI($K$117="Pourcentage_temps_projet";I119*K119;$I$131/$J$131*K119);2));"")</v>
      </c>
      <c r="E3469" t="str">
        <f ca="1">IF(Audit_Calc_Auto[[#This Row],[Formule actuelle]]="(pas de formule)","SANS FORMULE",IF(Audit_Calc_Auto[[#This Row],[Formule actuelle]]=Audit_Calc_Auto[[#This Row],[Formule attendue]],"OK","MODIFIE"))</f>
        <v>OK</v>
      </c>
    </row>
    <row r="3470" spans="1:5" x14ac:dyDescent="0.25">
      <c r="A3470" s="770" t="s">
        <v>507</v>
      </c>
      <c r="B3470" s="770" t="s">
        <v>2195</v>
      </c>
      <c r="C3470" s="772" t="s">
        <v>3535</v>
      </c>
      <c r="D3470" s="799" t="str" cm="1">
        <f t="array" aca="1" ref="D3470" ca="1">IFERROR(_xlfn.FORMULATEXT(INDIRECT("'" &amp; Audit_Calc_Auto[[#This Row],[Feuille]] &amp; "'!" &amp; Audit_Calc_Auto[[#This Row],[Cellule]])),"(pas de formule)")</f>
        <v>=SI(N(A120);ARRONDI(SI(OU(B120="";B120=0);0;(D120/B120*C120));2);0)</v>
      </c>
      <c r="E3470" t="str">
        <f ca="1">IF(Audit_Calc_Auto[[#This Row],[Formule actuelle]]="(pas de formule)","SANS FORMULE",IF(Audit_Calc_Auto[[#This Row],[Formule actuelle]]=Audit_Calc_Auto[[#This Row],[Formule attendue]],"OK","MODIFIE"))</f>
        <v>OK</v>
      </c>
    </row>
    <row r="3471" spans="1:5" x14ac:dyDescent="0.25">
      <c r="A3471" s="770" t="s">
        <v>507</v>
      </c>
      <c r="B3471" s="770" t="s">
        <v>2196</v>
      </c>
      <c r="C3471" s="772" t="s">
        <v>3536</v>
      </c>
      <c r="D3471" s="799" t="str" cm="1">
        <f t="array" aca="1" ref="D3471" ca="1">IFERROR(_xlfn.FORMULATEXT(INDIRECT("'" &amp; Audit_Calc_Auto[[#This Row],[Feuille]] &amp; "'!" &amp; Audit_Calc_Auto[[#This Row],[Cellule]])),"(pas de formule)")</f>
        <v>=SI($C$8="A RENSEIGNER";"Renseigner cellule C8";SIERREUR(ARRONDI(SI($C$8="NON";0;RECHERCHE(ANNEE(A120);$C$10:K$10;$C$13:K$13)*B120);2);0))</v>
      </c>
      <c r="E3471" t="str">
        <f ca="1">IF(Audit_Calc_Auto[[#This Row],[Formule actuelle]]="(pas de formule)","SANS FORMULE",IF(Audit_Calc_Auto[[#This Row],[Formule actuelle]]=Audit_Calc_Auto[[#This Row],[Formule attendue]],"OK","MODIFIE"))</f>
        <v>OK</v>
      </c>
    </row>
    <row r="3472" spans="1:5" x14ac:dyDescent="0.25">
      <c r="A3472" s="770" t="s">
        <v>507</v>
      </c>
      <c r="B3472" s="770" t="s">
        <v>2197</v>
      </c>
      <c r="C3472" s="772" t="s">
        <v>3537</v>
      </c>
      <c r="D3472" s="799" t="str" cm="1">
        <f t="array" aca="1" ref="D3472" ca="1">IFERROR(_xlfn.FORMULATEXT(INDIRECT("'" &amp; Audit_Calc_Auto[[#This Row],[Feuille]] &amp; "'!" &amp; Audit_Calc_Auto[[#This Row],[Cellule]])),"(pas de formule)")</f>
        <v>=SI($C$8="A RENSEIGNER";"Renseigner cellule C8";SI(N(A120);ARRONDI(B120-C120+D120-E120-SI(G120&gt;=0;SI(F120-G120&lt;0;-(F120-G120);0))-H120;2);0))</v>
      </c>
      <c r="E3472" t="str">
        <f ca="1">IF(Audit_Calc_Auto[[#This Row],[Formule actuelle]]="(pas de formule)","SANS FORMULE",IF(Audit_Calc_Auto[[#This Row],[Formule actuelle]]=Audit_Calc_Auto[[#This Row],[Formule attendue]],"OK","MODIFIE"))</f>
        <v>OK</v>
      </c>
    </row>
    <row r="3473" spans="1:5" x14ac:dyDescent="0.25">
      <c r="A3473" s="770" t="s">
        <v>507</v>
      </c>
      <c r="B3473" s="770" t="s">
        <v>2198</v>
      </c>
      <c r="C3473" s="772" t="s">
        <v>3538</v>
      </c>
      <c r="D3473" s="799" t="str" cm="1">
        <f t="array" aca="1" ref="D3473" ca="1">IFERROR(_xlfn.FORMULATEXT(INDIRECT("'" &amp; Audit_Calc_Auto[[#This Row],[Feuille]] &amp; "'!" &amp; Audit_Calc_Auto[[#This Row],[Cellule]])),"(pas de formule)")</f>
        <v>=SIERREUR(SI(I120="";"";ARRONDI(SI($K$117="Pourcentage_temps_projet";I120*K120;$I$131/$J$131*K120);2));"")</v>
      </c>
      <c r="E3473" t="str">
        <f ca="1">IF(Audit_Calc_Auto[[#This Row],[Formule actuelle]]="(pas de formule)","SANS FORMULE",IF(Audit_Calc_Auto[[#This Row],[Formule actuelle]]=Audit_Calc_Auto[[#This Row],[Formule attendue]],"OK","MODIFIE"))</f>
        <v>OK</v>
      </c>
    </row>
    <row r="3474" spans="1:5" x14ac:dyDescent="0.25">
      <c r="A3474" s="770" t="s">
        <v>507</v>
      </c>
      <c r="B3474" s="770" t="s">
        <v>2199</v>
      </c>
      <c r="C3474" s="772" t="s">
        <v>3539</v>
      </c>
      <c r="D3474" s="799" t="str" cm="1">
        <f t="array" aca="1" ref="D3474" ca="1">IFERROR(_xlfn.FORMULATEXT(INDIRECT("'" &amp; Audit_Calc_Auto[[#This Row],[Feuille]] &amp; "'!" &amp; Audit_Calc_Auto[[#This Row],[Cellule]])),"(pas de formule)")</f>
        <v>=SI(N(A121);ARRONDI(SI(OU(B121="";B121=0);0;(D121/B121*C121));2);0)</v>
      </c>
      <c r="E3474" t="str">
        <f ca="1">IF(Audit_Calc_Auto[[#This Row],[Formule actuelle]]="(pas de formule)","SANS FORMULE",IF(Audit_Calc_Auto[[#This Row],[Formule actuelle]]=Audit_Calc_Auto[[#This Row],[Formule attendue]],"OK","MODIFIE"))</f>
        <v>OK</v>
      </c>
    </row>
    <row r="3475" spans="1:5" x14ac:dyDescent="0.25">
      <c r="A3475" s="770" t="s">
        <v>507</v>
      </c>
      <c r="B3475" s="770" t="s">
        <v>2200</v>
      </c>
      <c r="C3475" s="772" t="s">
        <v>3540</v>
      </c>
      <c r="D3475" s="799" t="str" cm="1">
        <f t="array" aca="1" ref="D3475" ca="1">IFERROR(_xlfn.FORMULATEXT(INDIRECT("'" &amp; Audit_Calc_Auto[[#This Row],[Feuille]] &amp; "'!" &amp; Audit_Calc_Auto[[#This Row],[Cellule]])),"(pas de formule)")</f>
        <v>=SI($C$8="A RENSEIGNER";"Renseigner cellule C8";SIERREUR(ARRONDI(SI($C$8="NON";0;RECHERCHE(ANNEE(A121);$C$10:K$10;$C$13:K$13)*B121);2);0))</v>
      </c>
      <c r="E3475" t="str">
        <f ca="1">IF(Audit_Calc_Auto[[#This Row],[Formule actuelle]]="(pas de formule)","SANS FORMULE",IF(Audit_Calc_Auto[[#This Row],[Formule actuelle]]=Audit_Calc_Auto[[#This Row],[Formule attendue]],"OK","MODIFIE"))</f>
        <v>OK</v>
      </c>
    </row>
    <row r="3476" spans="1:5" x14ac:dyDescent="0.25">
      <c r="A3476" s="770" t="s">
        <v>507</v>
      </c>
      <c r="B3476" s="770" t="s">
        <v>2201</v>
      </c>
      <c r="C3476" s="772" t="s">
        <v>3541</v>
      </c>
      <c r="D3476" s="799" t="str" cm="1">
        <f t="array" aca="1" ref="D3476" ca="1">IFERROR(_xlfn.FORMULATEXT(INDIRECT("'" &amp; Audit_Calc_Auto[[#This Row],[Feuille]] &amp; "'!" &amp; Audit_Calc_Auto[[#This Row],[Cellule]])),"(pas de formule)")</f>
        <v>=SI($C$8="A RENSEIGNER";"Renseigner cellule C8";SI(N(A121);ARRONDI(B121-C121+D121-E121-SI(G121&gt;=0;SI(F121-G121&lt;0;-(F121-G121);0))-H121;2);0))</v>
      </c>
      <c r="E3476" t="str">
        <f ca="1">IF(Audit_Calc_Auto[[#This Row],[Formule actuelle]]="(pas de formule)","SANS FORMULE",IF(Audit_Calc_Auto[[#This Row],[Formule actuelle]]=Audit_Calc_Auto[[#This Row],[Formule attendue]],"OK","MODIFIE"))</f>
        <v>OK</v>
      </c>
    </row>
    <row r="3477" spans="1:5" x14ac:dyDescent="0.25">
      <c r="A3477" s="770" t="s">
        <v>507</v>
      </c>
      <c r="B3477" s="770" t="s">
        <v>2202</v>
      </c>
      <c r="C3477" s="772" t="s">
        <v>3542</v>
      </c>
      <c r="D3477" s="799" t="str" cm="1">
        <f t="array" aca="1" ref="D3477" ca="1">IFERROR(_xlfn.FORMULATEXT(INDIRECT("'" &amp; Audit_Calc_Auto[[#This Row],[Feuille]] &amp; "'!" &amp; Audit_Calc_Auto[[#This Row],[Cellule]])),"(pas de formule)")</f>
        <v>=SIERREUR(SI(I121="";"";ARRONDI(SI($K$117="Pourcentage_temps_projet";I121*K121;$I$131/$J$131*K121);2));"")</v>
      </c>
      <c r="E3477" t="str">
        <f ca="1">IF(Audit_Calc_Auto[[#This Row],[Formule actuelle]]="(pas de formule)","SANS FORMULE",IF(Audit_Calc_Auto[[#This Row],[Formule actuelle]]=Audit_Calc_Auto[[#This Row],[Formule attendue]],"OK","MODIFIE"))</f>
        <v>OK</v>
      </c>
    </row>
    <row r="3478" spans="1:5" x14ac:dyDescent="0.25">
      <c r="A3478" s="770" t="s">
        <v>507</v>
      </c>
      <c r="B3478" s="770" t="s">
        <v>2203</v>
      </c>
      <c r="C3478" s="772" t="s">
        <v>3543</v>
      </c>
      <c r="D3478" s="799" t="str" cm="1">
        <f t="array" aca="1" ref="D3478" ca="1">IFERROR(_xlfn.FORMULATEXT(INDIRECT("'" &amp; Audit_Calc_Auto[[#This Row],[Feuille]] &amp; "'!" &amp; Audit_Calc_Auto[[#This Row],[Cellule]])),"(pas de formule)")</f>
        <v>=SI(N(A122);ARRONDI(SI(OU(B122="";B122=0);0;(D122/B122*C122));2);0)</v>
      </c>
      <c r="E3478" t="str">
        <f ca="1">IF(Audit_Calc_Auto[[#This Row],[Formule actuelle]]="(pas de formule)","SANS FORMULE",IF(Audit_Calc_Auto[[#This Row],[Formule actuelle]]=Audit_Calc_Auto[[#This Row],[Formule attendue]],"OK","MODIFIE"))</f>
        <v>OK</v>
      </c>
    </row>
    <row r="3479" spans="1:5" x14ac:dyDescent="0.25">
      <c r="A3479" s="770" t="s">
        <v>507</v>
      </c>
      <c r="B3479" s="770" t="s">
        <v>2204</v>
      </c>
      <c r="C3479" s="772" t="s">
        <v>3544</v>
      </c>
      <c r="D3479" s="799" t="str" cm="1">
        <f t="array" aca="1" ref="D3479" ca="1">IFERROR(_xlfn.FORMULATEXT(INDIRECT("'" &amp; Audit_Calc_Auto[[#This Row],[Feuille]] &amp; "'!" &amp; Audit_Calc_Auto[[#This Row],[Cellule]])),"(pas de formule)")</f>
        <v>=SI($C$8="A RENSEIGNER";"Renseigner cellule C8";SIERREUR(ARRONDI(SI($C$8="NON";0;RECHERCHE(ANNEE(A122);$C$10:K$10;$C$13:K$13)*B122);2);0))</v>
      </c>
      <c r="E3479" t="str">
        <f ca="1">IF(Audit_Calc_Auto[[#This Row],[Formule actuelle]]="(pas de formule)","SANS FORMULE",IF(Audit_Calc_Auto[[#This Row],[Formule actuelle]]=Audit_Calc_Auto[[#This Row],[Formule attendue]],"OK","MODIFIE"))</f>
        <v>OK</v>
      </c>
    </row>
    <row r="3480" spans="1:5" x14ac:dyDescent="0.25">
      <c r="A3480" s="770" t="s">
        <v>507</v>
      </c>
      <c r="B3480" s="770" t="s">
        <v>2205</v>
      </c>
      <c r="C3480" s="772" t="s">
        <v>3545</v>
      </c>
      <c r="D3480" s="799" t="str" cm="1">
        <f t="array" aca="1" ref="D3480" ca="1">IFERROR(_xlfn.FORMULATEXT(INDIRECT("'" &amp; Audit_Calc_Auto[[#This Row],[Feuille]] &amp; "'!" &amp; Audit_Calc_Auto[[#This Row],[Cellule]])),"(pas de formule)")</f>
        <v>=SI($C$8="A RENSEIGNER";"Renseigner cellule C8";SI(N(A122);ARRONDI(B122-C122+D122-E122-SI(G122&gt;=0;SI(F122-G122&lt;0;-(F122-G122);0))-H122;2);0))</v>
      </c>
      <c r="E3480" t="str">
        <f ca="1">IF(Audit_Calc_Auto[[#This Row],[Formule actuelle]]="(pas de formule)","SANS FORMULE",IF(Audit_Calc_Auto[[#This Row],[Formule actuelle]]=Audit_Calc_Auto[[#This Row],[Formule attendue]],"OK","MODIFIE"))</f>
        <v>OK</v>
      </c>
    </row>
    <row r="3481" spans="1:5" x14ac:dyDescent="0.25">
      <c r="A3481" s="770" t="s">
        <v>507</v>
      </c>
      <c r="B3481" s="770" t="s">
        <v>2206</v>
      </c>
      <c r="C3481" s="772" t="s">
        <v>3546</v>
      </c>
      <c r="D3481" s="799" t="str" cm="1">
        <f t="array" aca="1" ref="D3481" ca="1">IFERROR(_xlfn.FORMULATEXT(INDIRECT("'" &amp; Audit_Calc_Auto[[#This Row],[Feuille]] &amp; "'!" &amp; Audit_Calc_Auto[[#This Row],[Cellule]])),"(pas de formule)")</f>
        <v>=SIERREUR(SI(I122="";"";ARRONDI(SI($K$117="Pourcentage_temps_projet";I122*K122;$I$131/$J$131*K122);2));"")</v>
      </c>
      <c r="E3481" t="str">
        <f ca="1">IF(Audit_Calc_Auto[[#This Row],[Formule actuelle]]="(pas de formule)","SANS FORMULE",IF(Audit_Calc_Auto[[#This Row],[Formule actuelle]]=Audit_Calc_Auto[[#This Row],[Formule attendue]],"OK","MODIFIE"))</f>
        <v>OK</v>
      </c>
    </row>
    <row r="3482" spans="1:5" x14ac:dyDescent="0.25">
      <c r="A3482" s="770" t="s">
        <v>507</v>
      </c>
      <c r="B3482" s="770" t="s">
        <v>2207</v>
      </c>
      <c r="C3482" s="772" t="s">
        <v>3547</v>
      </c>
      <c r="D3482" s="799" t="str" cm="1">
        <f t="array" aca="1" ref="D3482" ca="1">IFERROR(_xlfn.FORMULATEXT(INDIRECT("'" &amp; Audit_Calc_Auto[[#This Row],[Feuille]] &amp; "'!" &amp; Audit_Calc_Auto[[#This Row],[Cellule]])),"(pas de formule)")</f>
        <v>=SI(N(A123);ARRONDI(SI(OU(B123="";B123=0);0;(D123/B123*C123));2);0)</v>
      </c>
      <c r="E3482" t="str">
        <f ca="1">IF(Audit_Calc_Auto[[#This Row],[Formule actuelle]]="(pas de formule)","SANS FORMULE",IF(Audit_Calc_Auto[[#This Row],[Formule actuelle]]=Audit_Calc_Auto[[#This Row],[Formule attendue]],"OK","MODIFIE"))</f>
        <v>OK</v>
      </c>
    </row>
    <row r="3483" spans="1:5" x14ac:dyDescent="0.25">
      <c r="A3483" s="770" t="s">
        <v>507</v>
      </c>
      <c r="B3483" s="770" t="s">
        <v>2208</v>
      </c>
      <c r="C3483" s="772" t="s">
        <v>3548</v>
      </c>
      <c r="D3483" s="799" t="str" cm="1">
        <f t="array" aca="1" ref="D3483" ca="1">IFERROR(_xlfn.FORMULATEXT(INDIRECT("'" &amp; Audit_Calc_Auto[[#This Row],[Feuille]] &amp; "'!" &amp; Audit_Calc_Auto[[#This Row],[Cellule]])),"(pas de formule)")</f>
        <v>=SI($C$8="A RENSEIGNER";"Renseigner cellule C8";SIERREUR(ARRONDI(SI($C$8="NON";0;RECHERCHE(ANNEE(A123);$C$10:K$10;$C$13:K$13)*B123);2);0))</v>
      </c>
      <c r="E3483" t="str">
        <f ca="1">IF(Audit_Calc_Auto[[#This Row],[Formule actuelle]]="(pas de formule)","SANS FORMULE",IF(Audit_Calc_Auto[[#This Row],[Formule actuelle]]=Audit_Calc_Auto[[#This Row],[Formule attendue]],"OK","MODIFIE"))</f>
        <v>OK</v>
      </c>
    </row>
    <row r="3484" spans="1:5" x14ac:dyDescent="0.25">
      <c r="A3484" s="770" t="s">
        <v>507</v>
      </c>
      <c r="B3484" s="770" t="s">
        <v>2209</v>
      </c>
      <c r="C3484" s="772" t="s">
        <v>3549</v>
      </c>
      <c r="D3484" s="799" t="str" cm="1">
        <f t="array" aca="1" ref="D3484" ca="1">IFERROR(_xlfn.FORMULATEXT(INDIRECT("'" &amp; Audit_Calc_Auto[[#This Row],[Feuille]] &amp; "'!" &amp; Audit_Calc_Auto[[#This Row],[Cellule]])),"(pas de formule)")</f>
        <v>=SI($C$8="A RENSEIGNER";"Renseigner cellule C8";SI(N(A123);ARRONDI(B123-C123+D123-E123-SI(G123&gt;=0;SI(F123-G123&lt;0;-(F123-G123);0))-H123;2);0))</v>
      </c>
      <c r="E3484" t="str">
        <f ca="1">IF(Audit_Calc_Auto[[#This Row],[Formule actuelle]]="(pas de formule)","SANS FORMULE",IF(Audit_Calc_Auto[[#This Row],[Formule actuelle]]=Audit_Calc_Auto[[#This Row],[Formule attendue]],"OK","MODIFIE"))</f>
        <v>OK</v>
      </c>
    </row>
    <row r="3485" spans="1:5" x14ac:dyDescent="0.25">
      <c r="A3485" s="770" t="s">
        <v>507</v>
      </c>
      <c r="B3485" s="770" t="s">
        <v>1784</v>
      </c>
      <c r="C3485" s="772" t="s">
        <v>3550</v>
      </c>
      <c r="D3485" s="799" t="str" cm="1">
        <f t="array" aca="1" ref="D3485" ca="1">IFERROR(_xlfn.FORMULATEXT(INDIRECT("'" &amp; Audit_Calc_Auto[[#This Row],[Feuille]] &amp; "'!" &amp; Audit_Calc_Auto[[#This Row],[Cellule]])),"(pas de formule)")</f>
        <v>=SIERREUR(SI(I123="";"";ARRONDI(SI($K$117="Pourcentage_temps_projet";I123*K123;$I$131/$J$131*K123);2));"")</v>
      </c>
      <c r="E3485" t="str">
        <f ca="1">IF(Audit_Calc_Auto[[#This Row],[Formule actuelle]]="(pas de formule)","SANS FORMULE",IF(Audit_Calc_Auto[[#This Row],[Formule actuelle]]=Audit_Calc_Auto[[#This Row],[Formule attendue]],"OK","MODIFIE"))</f>
        <v>OK</v>
      </c>
    </row>
    <row r="3486" spans="1:5" x14ac:dyDescent="0.25">
      <c r="A3486" s="770" t="s">
        <v>507</v>
      </c>
      <c r="B3486" s="770" t="s">
        <v>2210</v>
      </c>
      <c r="C3486" s="772" t="s">
        <v>3551</v>
      </c>
      <c r="D3486" s="799" t="str" cm="1">
        <f t="array" aca="1" ref="D3486" ca="1">IFERROR(_xlfn.FORMULATEXT(INDIRECT("'" &amp; Audit_Calc_Auto[[#This Row],[Feuille]] &amp; "'!" &amp; Audit_Calc_Auto[[#This Row],[Cellule]])),"(pas de formule)")</f>
        <v>=SI(N(A124);ARRONDI(SI(OU(B124="";B124=0);0;(D124/B124*C124));2);0)</v>
      </c>
      <c r="E3486" t="str">
        <f ca="1">IF(Audit_Calc_Auto[[#This Row],[Formule actuelle]]="(pas de formule)","SANS FORMULE",IF(Audit_Calc_Auto[[#This Row],[Formule actuelle]]=Audit_Calc_Auto[[#This Row],[Formule attendue]],"OK","MODIFIE"))</f>
        <v>OK</v>
      </c>
    </row>
    <row r="3487" spans="1:5" x14ac:dyDescent="0.25">
      <c r="A3487" s="770" t="s">
        <v>507</v>
      </c>
      <c r="B3487" s="770" t="s">
        <v>2211</v>
      </c>
      <c r="C3487" s="772" t="s">
        <v>3552</v>
      </c>
      <c r="D3487" s="799" t="str" cm="1">
        <f t="array" aca="1" ref="D3487" ca="1">IFERROR(_xlfn.FORMULATEXT(INDIRECT("'" &amp; Audit_Calc_Auto[[#This Row],[Feuille]] &amp; "'!" &amp; Audit_Calc_Auto[[#This Row],[Cellule]])),"(pas de formule)")</f>
        <v>=SI($C$8="A RENSEIGNER";"Renseigner cellule C8";SIERREUR(ARRONDI(SI($C$8="NON";0;RECHERCHE(ANNEE(A124);$C$10:K$10;$C$13:K$13)*B124);2);0))</v>
      </c>
      <c r="E3487" t="str">
        <f ca="1">IF(Audit_Calc_Auto[[#This Row],[Formule actuelle]]="(pas de formule)","SANS FORMULE",IF(Audit_Calc_Auto[[#This Row],[Formule actuelle]]=Audit_Calc_Auto[[#This Row],[Formule attendue]],"OK","MODIFIE"))</f>
        <v>OK</v>
      </c>
    </row>
    <row r="3488" spans="1:5" x14ac:dyDescent="0.25">
      <c r="A3488" s="770" t="s">
        <v>507</v>
      </c>
      <c r="B3488" s="770" t="s">
        <v>2212</v>
      </c>
      <c r="C3488" s="772" t="s">
        <v>3553</v>
      </c>
      <c r="D3488" s="799" t="str" cm="1">
        <f t="array" aca="1" ref="D3488" ca="1">IFERROR(_xlfn.FORMULATEXT(INDIRECT("'" &amp; Audit_Calc_Auto[[#This Row],[Feuille]] &amp; "'!" &amp; Audit_Calc_Auto[[#This Row],[Cellule]])),"(pas de formule)")</f>
        <v>=SI($C$8="A RENSEIGNER";"Renseigner cellule C8";SI(N(A124);ARRONDI(B124-C124+D124-E124-SI(G124&gt;=0;SI(F124-G124&lt;0;-(F124-G124);0))-H124;2);0))</v>
      </c>
      <c r="E3488" t="str">
        <f ca="1">IF(Audit_Calc_Auto[[#This Row],[Formule actuelle]]="(pas de formule)","SANS FORMULE",IF(Audit_Calc_Auto[[#This Row],[Formule actuelle]]=Audit_Calc_Auto[[#This Row],[Formule attendue]],"OK","MODIFIE"))</f>
        <v>OK</v>
      </c>
    </row>
    <row r="3489" spans="1:5" x14ac:dyDescent="0.25">
      <c r="A3489" s="770" t="s">
        <v>507</v>
      </c>
      <c r="B3489" s="770" t="s">
        <v>1791</v>
      </c>
      <c r="C3489" s="772" t="s">
        <v>3554</v>
      </c>
      <c r="D3489" s="799" t="str" cm="1">
        <f t="array" aca="1" ref="D3489" ca="1">IFERROR(_xlfn.FORMULATEXT(INDIRECT("'" &amp; Audit_Calc_Auto[[#This Row],[Feuille]] &amp; "'!" &amp; Audit_Calc_Auto[[#This Row],[Cellule]])),"(pas de formule)")</f>
        <v>=SIERREUR(SI(I124="";"";ARRONDI(SI($K$117="Pourcentage_temps_projet";I124*K124;$I$131/$J$131*K124);2));"")</v>
      </c>
      <c r="E3489" t="str">
        <f ca="1">IF(Audit_Calc_Auto[[#This Row],[Formule actuelle]]="(pas de formule)","SANS FORMULE",IF(Audit_Calc_Auto[[#This Row],[Formule actuelle]]=Audit_Calc_Auto[[#This Row],[Formule attendue]],"OK","MODIFIE"))</f>
        <v>OK</v>
      </c>
    </row>
    <row r="3490" spans="1:5" x14ac:dyDescent="0.25">
      <c r="A3490" s="770" t="s">
        <v>507</v>
      </c>
      <c r="B3490" s="770" t="s">
        <v>2213</v>
      </c>
      <c r="C3490" s="772" t="s">
        <v>3555</v>
      </c>
      <c r="D3490" s="799" t="str" cm="1">
        <f t="array" aca="1" ref="D3490" ca="1">IFERROR(_xlfn.FORMULATEXT(INDIRECT("'" &amp; Audit_Calc_Auto[[#This Row],[Feuille]] &amp; "'!" &amp; Audit_Calc_Auto[[#This Row],[Cellule]])),"(pas de formule)")</f>
        <v>=SI(N(A125);ARRONDI(SI(OU(B125="";B125=0);0;(D125/B125*C125));2);0)</v>
      </c>
      <c r="E3490" t="str">
        <f ca="1">IF(Audit_Calc_Auto[[#This Row],[Formule actuelle]]="(pas de formule)","SANS FORMULE",IF(Audit_Calc_Auto[[#This Row],[Formule actuelle]]=Audit_Calc_Auto[[#This Row],[Formule attendue]],"OK","MODIFIE"))</f>
        <v>OK</v>
      </c>
    </row>
    <row r="3491" spans="1:5" x14ac:dyDescent="0.25">
      <c r="A3491" s="770" t="s">
        <v>507</v>
      </c>
      <c r="B3491" s="770" t="s">
        <v>2214</v>
      </c>
      <c r="C3491" s="772" t="s">
        <v>3556</v>
      </c>
      <c r="D3491" s="799" t="str" cm="1">
        <f t="array" aca="1" ref="D3491" ca="1">IFERROR(_xlfn.FORMULATEXT(INDIRECT("'" &amp; Audit_Calc_Auto[[#This Row],[Feuille]] &amp; "'!" &amp; Audit_Calc_Auto[[#This Row],[Cellule]])),"(pas de formule)")</f>
        <v>=SI($C$8="A RENSEIGNER";"Renseigner cellule C8";SIERREUR(ARRONDI(SI($C$8="NON";0;RECHERCHE(ANNEE(A125);$C$10:K$10;$C$13:K$13)*B125);2);0))</v>
      </c>
      <c r="E3491" t="str">
        <f ca="1">IF(Audit_Calc_Auto[[#This Row],[Formule actuelle]]="(pas de formule)","SANS FORMULE",IF(Audit_Calc_Auto[[#This Row],[Formule actuelle]]=Audit_Calc_Auto[[#This Row],[Formule attendue]],"OK","MODIFIE"))</f>
        <v>OK</v>
      </c>
    </row>
    <row r="3492" spans="1:5" x14ac:dyDescent="0.25">
      <c r="A3492" s="770" t="s">
        <v>507</v>
      </c>
      <c r="B3492" s="770" t="s">
        <v>2215</v>
      </c>
      <c r="C3492" s="772" t="s">
        <v>3557</v>
      </c>
      <c r="D3492" s="799" t="str" cm="1">
        <f t="array" aca="1" ref="D3492" ca="1">IFERROR(_xlfn.FORMULATEXT(INDIRECT("'" &amp; Audit_Calc_Auto[[#This Row],[Feuille]] &amp; "'!" &amp; Audit_Calc_Auto[[#This Row],[Cellule]])),"(pas de formule)")</f>
        <v>=SI($C$8="A RENSEIGNER";"Renseigner cellule C8";SI(N(A125);ARRONDI(B125-C125+D125-E125-SI(G125&gt;=0;SI(F125-G125&lt;0;-(F125-G125);0))-H125;2);0))</v>
      </c>
      <c r="E3492" t="str">
        <f ca="1">IF(Audit_Calc_Auto[[#This Row],[Formule actuelle]]="(pas de formule)","SANS FORMULE",IF(Audit_Calc_Auto[[#This Row],[Formule actuelle]]=Audit_Calc_Auto[[#This Row],[Formule attendue]],"OK","MODIFIE"))</f>
        <v>OK</v>
      </c>
    </row>
    <row r="3493" spans="1:5" x14ac:dyDescent="0.25">
      <c r="A3493" s="770" t="s">
        <v>507</v>
      </c>
      <c r="B3493" s="770" t="s">
        <v>1798</v>
      </c>
      <c r="C3493" s="772" t="s">
        <v>3558</v>
      </c>
      <c r="D3493" s="799" t="str" cm="1">
        <f t="array" aca="1" ref="D3493" ca="1">IFERROR(_xlfn.FORMULATEXT(INDIRECT("'" &amp; Audit_Calc_Auto[[#This Row],[Feuille]] &amp; "'!" &amp; Audit_Calc_Auto[[#This Row],[Cellule]])),"(pas de formule)")</f>
        <v>=SIERREUR(SI(I125="";"";ARRONDI(SI($K$117="Pourcentage_temps_projet";I125*K125;$I$131/$J$131*K125);2));"")</v>
      </c>
      <c r="E3493" t="str">
        <f ca="1">IF(Audit_Calc_Auto[[#This Row],[Formule actuelle]]="(pas de formule)","SANS FORMULE",IF(Audit_Calc_Auto[[#This Row],[Formule actuelle]]=Audit_Calc_Auto[[#This Row],[Formule attendue]],"OK","MODIFIE"))</f>
        <v>OK</v>
      </c>
    </row>
    <row r="3494" spans="1:5" x14ac:dyDescent="0.25">
      <c r="A3494" s="770" t="s">
        <v>507</v>
      </c>
      <c r="B3494" s="770" t="s">
        <v>2216</v>
      </c>
      <c r="C3494" s="772" t="s">
        <v>3559</v>
      </c>
      <c r="D3494" s="799" t="str" cm="1">
        <f t="array" aca="1" ref="D3494" ca="1">IFERROR(_xlfn.FORMULATEXT(INDIRECT("'" &amp; Audit_Calc_Auto[[#This Row],[Feuille]] &amp; "'!" &amp; Audit_Calc_Auto[[#This Row],[Cellule]])),"(pas de formule)")</f>
        <v>=SI(N(A126);ARRONDI(SI(OU(B126="";B126=0);0;(D126/B126*C126));2);0)</v>
      </c>
      <c r="E3494" t="str">
        <f ca="1">IF(Audit_Calc_Auto[[#This Row],[Formule actuelle]]="(pas de formule)","SANS FORMULE",IF(Audit_Calc_Auto[[#This Row],[Formule actuelle]]=Audit_Calc_Auto[[#This Row],[Formule attendue]],"OK","MODIFIE"))</f>
        <v>OK</v>
      </c>
    </row>
    <row r="3495" spans="1:5" x14ac:dyDescent="0.25">
      <c r="A3495" s="770" t="s">
        <v>507</v>
      </c>
      <c r="B3495" s="770" t="s">
        <v>2217</v>
      </c>
      <c r="C3495" s="772" t="s">
        <v>3560</v>
      </c>
      <c r="D3495" s="799" t="str" cm="1">
        <f t="array" aca="1" ref="D3495" ca="1">IFERROR(_xlfn.FORMULATEXT(INDIRECT("'" &amp; Audit_Calc_Auto[[#This Row],[Feuille]] &amp; "'!" &amp; Audit_Calc_Auto[[#This Row],[Cellule]])),"(pas de formule)")</f>
        <v>=SI($C$8="A RENSEIGNER";"Renseigner cellule C8";SIERREUR(ARRONDI(SI($C$8="NON";0;RECHERCHE(ANNEE(A126);$C$10:K$10;$C$13:K$13)*B126);2);0))</v>
      </c>
      <c r="E3495" t="str">
        <f ca="1">IF(Audit_Calc_Auto[[#This Row],[Formule actuelle]]="(pas de formule)","SANS FORMULE",IF(Audit_Calc_Auto[[#This Row],[Formule actuelle]]=Audit_Calc_Auto[[#This Row],[Formule attendue]],"OK","MODIFIE"))</f>
        <v>OK</v>
      </c>
    </row>
    <row r="3496" spans="1:5" x14ac:dyDescent="0.25">
      <c r="A3496" s="770" t="s">
        <v>507</v>
      </c>
      <c r="B3496" s="770" t="s">
        <v>2218</v>
      </c>
      <c r="C3496" s="772" t="s">
        <v>3561</v>
      </c>
      <c r="D3496" s="799" t="str" cm="1">
        <f t="array" aca="1" ref="D3496" ca="1">IFERROR(_xlfn.FORMULATEXT(INDIRECT("'" &amp; Audit_Calc_Auto[[#This Row],[Feuille]] &amp; "'!" &amp; Audit_Calc_Auto[[#This Row],[Cellule]])),"(pas de formule)")</f>
        <v>=SI($C$8="A RENSEIGNER";"Renseigner cellule C8";SI(N(A126);ARRONDI(B126-C126+D126-E126-SI(G126&gt;=0;SI(F126-G126&lt;0;-(F126-G126);0))-H126;2);0))</v>
      </c>
      <c r="E3496" t="str">
        <f ca="1">IF(Audit_Calc_Auto[[#This Row],[Formule actuelle]]="(pas de formule)","SANS FORMULE",IF(Audit_Calc_Auto[[#This Row],[Formule actuelle]]=Audit_Calc_Auto[[#This Row],[Formule attendue]],"OK","MODIFIE"))</f>
        <v>OK</v>
      </c>
    </row>
    <row r="3497" spans="1:5" x14ac:dyDescent="0.25">
      <c r="A3497" s="770" t="s">
        <v>507</v>
      </c>
      <c r="B3497" s="770" t="s">
        <v>1805</v>
      </c>
      <c r="C3497" s="772" t="s">
        <v>3562</v>
      </c>
      <c r="D3497" s="799" t="str" cm="1">
        <f t="array" aca="1" ref="D3497" ca="1">IFERROR(_xlfn.FORMULATEXT(INDIRECT("'" &amp; Audit_Calc_Auto[[#This Row],[Feuille]] &amp; "'!" &amp; Audit_Calc_Auto[[#This Row],[Cellule]])),"(pas de formule)")</f>
        <v>=SIERREUR(SI(I126="";"";ARRONDI(SI($K$117="Pourcentage_temps_projet";I126*K126;$I$131/$J$131*K126);2));"")</v>
      </c>
      <c r="E3497" t="str">
        <f ca="1">IF(Audit_Calc_Auto[[#This Row],[Formule actuelle]]="(pas de formule)","SANS FORMULE",IF(Audit_Calc_Auto[[#This Row],[Formule actuelle]]=Audit_Calc_Auto[[#This Row],[Formule attendue]],"OK","MODIFIE"))</f>
        <v>OK</v>
      </c>
    </row>
    <row r="3498" spans="1:5" x14ac:dyDescent="0.25">
      <c r="A3498" s="770" t="s">
        <v>507</v>
      </c>
      <c r="B3498" s="770" t="s">
        <v>2219</v>
      </c>
      <c r="C3498" s="772" t="s">
        <v>3563</v>
      </c>
      <c r="D3498" s="799" t="str" cm="1">
        <f t="array" aca="1" ref="D3498" ca="1">IFERROR(_xlfn.FORMULATEXT(INDIRECT("'" &amp; Audit_Calc_Auto[[#This Row],[Feuille]] &amp; "'!" &amp; Audit_Calc_Auto[[#This Row],[Cellule]])),"(pas de formule)")</f>
        <v>=SI(N(A127);ARRONDI(SI(OU(B127="";B127=0);0;(D127/B127*C127));2);0)</v>
      </c>
      <c r="E3498" t="str">
        <f ca="1">IF(Audit_Calc_Auto[[#This Row],[Formule actuelle]]="(pas de formule)","SANS FORMULE",IF(Audit_Calc_Auto[[#This Row],[Formule actuelle]]=Audit_Calc_Auto[[#This Row],[Formule attendue]],"OK","MODIFIE"))</f>
        <v>OK</v>
      </c>
    </row>
    <row r="3499" spans="1:5" x14ac:dyDescent="0.25">
      <c r="A3499" s="770" t="s">
        <v>507</v>
      </c>
      <c r="B3499" s="770" t="s">
        <v>2220</v>
      </c>
      <c r="C3499" s="772" t="s">
        <v>3564</v>
      </c>
      <c r="D3499" s="799" t="str" cm="1">
        <f t="array" aca="1" ref="D3499" ca="1">IFERROR(_xlfn.FORMULATEXT(INDIRECT("'" &amp; Audit_Calc_Auto[[#This Row],[Feuille]] &amp; "'!" &amp; Audit_Calc_Auto[[#This Row],[Cellule]])),"(pas de formule)")</f>
        <v>=SI($C$8="A RENSEIGNER";"Renseigner cellule C8";SIERREUR(ARRONDI(SI($C$8="NON";0;RECHERCHE(ANNEE(A127);$C$10:K$10;$C$13:K$13)*B127);2);0))</v>
      </c>
      <c r="E3499" t="str">
        <f ca="1">IF(Audit_Calc_Auto[[#This Row],[Formule actuelle]]="(pas de formule)","SANS FORMULE",IF(Audit_Calc_Auto[[#This Row],[Formule actuelle]]=Audit_Calc_Auto[[#This Row],[Formule attendue]],"OK","MODIFIE"))</f>
        <v>OK</v>
      </c>
    </row>
    <row r="3500" spans="1:5" x14ac:dyDescent="0.25">
      <c r="A3500" s="770" t="s">
        <v>507</v>
      </c>
      <c r="B3500" s="770" t="s">
        <v>2221</v>
      </c>
      <c r="C3500" s="772" t="s">
        <v>3565</v>
      </c>
      <c r="D3500" s="799" t="str" cm="1">
        <f t="array" aca="1" ref="D3500" ca="1">IFERROR(_xlfn.FORMULATEXT(INDIRECT("'" &amp; Audit_Calc_Auto[[#This Row],[Feuille]] &amp; "'!" &amp; Audit_Calc_Auto[[#This Row],[Cellule]])),"(pas de formule)")</f>
        <v>=SI($C$8="A RENSEIGNER";"Renseigner cellule C8";SI(N(A127);ARRONDI(B127-C127+D127-E127-SI(G127&gt;=0;SI(F127-G127&lt;0;-(F127-G127);0))-H127;2);0))</v>
      </c>
      <c r="E3500" t="str">
        <f ca="1">IF(Audit_Calc_Auto[[#This Row],[Formule actuelle]]="(pas de formule)","SANS FORMULE",IF(Audit_Calc_Auto[[#This Row],[Formule actuelle]]=Audit_Calc_Auto[[#This Row],[Formule attendue]],"OK","MODIFIE"))</f>
        <v>OK</v>
      </c>
    </row>
    <row r="3501" spans="1:5" x14ac:dyDescent="0.25">
      <c r="A3501" s="770" t="s">
        <v>507</v>
      </c>
      <c r="B3501" s="770" t="s">
        <v>1812</v>
      </c>
      <c r="C3501" s="772" t="s">
        <v>3566</v>
      </c>
      <c r="D3501" s="799" t="str" cm="1">
        <f t="array" aca="1" ref="D3501" ca="1">IFERROR(_xlfn.FORMULATEXT(INDIRECT("'" &amp; Audit_Calc_Auto[[#This Row],[Feuille]] &amp; "'!" &amp; Audit_Calc_Auto[[#This Row],[Cellule]])),"(pas de formule)")</f>
        <v>=SIERREUR(SI(I127="";"";ARRONDI(SI($K$117="Pourcentage_temps_projet";I127*K127;$I$131/$J$131*K127);2));"")</v>
      </c>
      <c r="E3501" t="str">
        <f ca="1">IF(Audit_Calc_Auto[[#This Row],[Formule actuelle]]="(pas de formule)","SANS FORMULE",IF(Audit_Calc_Auto[[#This Row],[Formule actuelle]]=Audit_Calc_Auto[[#This Row],[Formule attendue]],"OK","MODIFIE"))</f>
        <v>OK</v>
      </c>
    </row>
    <row r="3502" spans="1:5" x14ac:dyDescent="0.25">
      <c r="A3502" s="770" t="s">
        <v>507</v>
      </c>
      <c r="B3502" s="770" t="s">
        <v>1818</v>
      </c>
      <c r="C3502" s="772" t="s">
        <v>3567</v>
      </c>
      <c r="D3502" s="799" t="str" cm="1">
        <f t="array" aca="1" ref="D3502" ca="1">IFERROR(_xlfn.FORMULATEXT(INDIRECT("'" &amp; Audit_Calc_Auto[[#This Row],[Feuille]] &amp; "'!" &amp; Audit_Calc_Auto[[#This Row],[Cellule]])),"(pas de formule)")</f>
        <v>=SI(N(A128);ARRONDI(SI(OU(B128="";B128=0);0;(D128/B128*C128));2);0)</v>
      </c>
      <c r="E3502" t="str">
        <f ca="1">IF(Audit_Calc_Auto[[#This Row],[Formule actuelle]]="(pas de formule)","SANS FORMULE",IF(Audit_Calc_Auto[[#This Row],[Formule actuelle]]=Audit_Calc_Auto[[#This Row],[Formule attendue]],"OK","MODIFIE"))</f>
        <v>OK</v>
      </c>
    </row>
    <row r="3503" spans="1:5" x14ac:dyDescent="0.25">
      <c r="A3503" s="770" t="s">
        <v>507</v>
      </c>
      <c r="B3503" s="770" t="s">
        <v>2222</v>
      </c>
      <c r="C3503" s="772" t="s">
        <v>3568</v>
      </c>
      <c r="D3503" s="799" t="str" cm="1">
        <f t="array" aca="1" ref="D3503" ca="1">IFERROR(_xlfn.FORMULATEXT(INDIRECT("'" &amp; Audit_Calc_Auto[[#This Row],[Feuille]] &amp; "'!" &amp; Audit_Calc_Auto[[#This Row],[Cellule]])),"(pas de formule)")</f>
        <v>=SI($C$8="A RENSEIGNER";"Renseigner cellule C8";SIERREUR(ARRONDI(SI($C$8="NON";0;RECHERCHE(ANNEE(A128);$C$10:K$10;$C$13:K$13)*B128);2);0))</v>
      </c>
      <c r="E3503" t="str">
        <f ca="1">IF(Audit_Calc_Auto[[#This Row],[Formule actuelle]]="(pas de formule)","SANS FORMULE",IF(Audit_Calc_Auto[[#This Row],[Formule actuelle]]=Audit_Calc_Auto[[#This Row],[Formule attendue]],"OK","MODIFIE"))</f>
        <v>OK</v>
      </c>
    </row>
    <row r="3504" spans="1:5" x14ac:dyDescent="0.25">
      <c r="A3504" s="770" t="s">
        <v>507</v>
      </c>
      <c r="B3504" s="770" t="s">
        <v>2223</v>
      </c>
      <c r="C3504" s="772" t="s">
        <v>3569</v>
      </c>
      <c r="D3504" s="799" t="str" cm="1">
        <f t="array" aca="1" ref="D3504" ca="1">IFERROR(_xlfn.FORMULATEXT(INDIRECT("'" &amp; Audit_Calc_Auto[[#This Row],[Feuille]] &amp; "'!" &amp; Audit_Calc_Auto[[#This Row],[Cellule]])),"(pas de formule)")</f>
        <v>=SI($C$8="A RENSEIGNER";"Renseigner cellule C8";SI(N(A128);ARRONDI(B128-C128+D128-E128-SI(G128&gt;=0;SI(F128-G128&lt;0;-(F128-G128);0))-H128;2);0))</v>
      </c>
      <c r="E3504" t="str">
        <f ca="1">IF(Audit_Calc_Auto[[#This Row],[Formule actuelle]]="(pas de formule)","SANS FORMULE",IF(Audit_Calc_Auto[[#This Row],[Formule actuelle]]=Audit_Calc_Auto[[#This Row],[Formule attendue]],"OK","MODIFIE"))</f>
        <v>OK</v>
      </c>
    </row>
    <row r="3505" spans="1:5" x14ac:dyDescent="0.25">
      <c r="A3505" s="770" t="s">
        <v>507</v>
      </c>
      <c r="B3505" s="770" t="s">
        <v>1822</v>
      </c>
      <c r="C3505" s="772" t="s">
        <v>3570</v>
      </c>
      <c r="D3505" s="799" t="str" cm="1">
        <f t="array" aca="1" ref="D3505" ca="1">IFERROR(_xlfn.FORMULATEXT(INDIRECT("'" &amp; Audit_Calc_Auto[[#This Row],[Feuille]] &amp; "'!" &amp; Audit_Calc_Auto[[#This Row],[Cellule]])),"(pas de formule)")</f>
        <v>=SIERREUR(SI(I128="";"";ARRONDI(SI($K$117="Pourcentage_temps_projet";I128*K128;$I$131/$J$131*K128);2));"")</v>
      </c>
      <c r="E3505" t="str">
        <f ca="1">IF(Audit_Calc_Auto[[#This Row],[Formule actuelle]]="(pas de formule)","SANS FORMULE",IF(Audit_Calc_Auto[[#This Row],[Formule actuelle]]=Audit_Calc_Auto[[#This Row],[Formule attendue]],"OK","MODIFIE"))</f>
        <v>OK</v>
      </c>
    </row>
    <row r="3506" spans="1:5" x14ac:dyDescent="0.25">
      <c r="A3506" s="770" t="s">
        <v>507</v>
      </c>
      <c r="B3506" s="770" t="s">
        <v>2224</v>
      </c>
      <c r="C3506" s="772" t="s">
        <v>3571</v>
      </c>
      <c r="D3506" s="799" t="str" cm="1">
        <f t="array" aca="1" ref="D3506" ca="1">IFERROR(_xlfn.FORMULATEXT(INDIRECT("'" &amp; Audit_Calc_Auto[[#This Row],[Feuille]] &amp; "'!" &amp; Audit_Calc_Auto[[#This Row],[Cellule]])),"(pas de formule)")</f>
        <v>=SI(N(A129);ARRONDI(SI(OU(B129="";B129=0);0;(D129/B129*C129));2);0)</v>
      </c>
      <c r="E3506" t="str">
        <f ca="1">IF(Audit_Calc_Auto[[#This Row],[Formule actuelle]]="(pas de formule)","SANS FORMULE",IF(Audit_Calc_Auto[[#This Row],[Formule actuelle]]=Audit_Calc_Auto[[#This Row],[Formule attendue]],"OK","MODIFIE"))</f>
        <v>OK</v>
      </c>
    </row>
    <row r="3507" spans="1:5" x14ac:dyDescent="0.25">
      <c r="A3507" s="770" t="s">
        <v>507</v>
      </c>
      <c r="B3507" s="770" t="s">
        <v>2225</v>
      </c>
      <c r="C3507" s="772" t="s">
        <v>3572</v>
      </c>
      <c r="D3507" s="799" t="str" cm="1">
        <f t="array" aca="1" ref="D3507" ca="1">IFERROR(_xlfn.FORMULATEXT(INDIRECT("'" &amp; Audit_Calc_Auto[[#This Row],[Feuille]] &amp; "'!" &amp; Audit_Calc_Auto[[#This Row],[Cellule]])),"(pas de formule)")</f>
        <v>=SI($C$8="A RENSEIGNER";"Renseigner cellule C8";SIERREUR(ARRONDI(SI($C$8="NON";0;RECHERCHE(ANNEE(A129);$C$10:K$10;$C$13:K$13)*B129);2);0))</v>
      </c>
      <c r="E3507" t="str">
        <f ca="1">IF(Audit_Calc_Auto[[#This Row],[Formule actuelle]]="(pas de formule)","SANS FORMULE",IF(Audit_Calc_Auto[[#This Row],[Formule actuelle]]=Audit_Calc_Auto[[#This Row],[Formule attendue]],"OK","MODIFIE"))</f>
        <v>OK</v>
      </c>
    </row>
    <row r="3508" spans="1:5" x14ac:dyDescent="0.25">
      <c r="A3508" s="770" t="s">
        <v>507</v>
      </c>
      <c r="B3508" s="770" t="s">
        <v>2226</v>
      </c>
      <c r="C3508" s="772" t="s">
        <v>3573</v>
      </c>
      <c r="D3508" s="799" t="str" cm="1">
        <f t="array" aca="1" ref="D3508" ca="1">IFERROR(_xlfn.FORMULATEXT(INDIRECT("'" &amp; Audit_Calc_Auto[[#This Row],[Feuille]] &amp; "'!" &amp; Audit_Calc_Auto[[#This Row],[Cellule]])),"(pas de formule)")</f>
        <v>=SI($C$8="A RENSEIGNER";"Renseigner cellule C8";SI(N(A129);ARRONDI(B129-C129+D129-E129-SI(G129&gt;=0;SI(F129-G129&lt;0;-(F129-G129);0))-H129;2);0))</v>
      </c>
      <c r="E3508" t="str">
        <f ca="1">IF(Audit_Calc_Auto[[#This Row],[Formule actuelle]]="(pas de formule)","SANS FORMULE",IF(Audit_Calc_Auto[[#This Row],[Formule actuelle]]=Audit_Calc_Auto[[#This Row],[Formule attendue]],"OK","MODIFIE"))</f>
        <v>OK</v>
      </c>
    </row>
    <row r="3509" spans="1:5" x14ac:dyDescent="0.25">
      <c r="A3509" s="770" t="s">
        <v>507</v>
      </c>
      <c r="B3509" s="770" t="s">
        <v>2227</v>
      </c>
      <c r="C3509" s="772" t="s">
        <v>3574</v>
      </c>
      <c r="D3509" s="799" t="str" cm="1">
        <f t="array" aca="1" ref="D3509" ca="1">IFERROR(_xlfn.FORMULATEXT(INDIRECT("'" &amp; Audit_Calc_Auto[[#This Row],[Feuille]] &amp; "'!" &amp; Audit_Calc_Auto[[#This Row],[Cellule]])),"(pas de formule)")</f>
        <v>=SIERREUR(SI(I129="";"";ARRONDI(SI($K$117="Pourcentage_temps_projet";I129*K129;$I$131/$J$131*K129);2));"")</v>
      </c>
      <c r="E3509" t="str">
        <f ca="1">IF(Audit_Calc_Auto[[#This Row],[Formule actuelle]]="(pas de formule)","SANS FORMULE",IF(Audit_Calc_Auto[[#This Row],[Formule actuelle]]=Audit_Calc_Auto[[#This Row],[Formule attendue]],"OK","MODIFIE"))</f>
        <v>OK</v>
      </c>
    </row>
    <row r="3510" spans="1:5" x14ac:dyDescent="0.25">
      <c r="A3510" s="770" t="s">
        <v>507</v>
      </c>
      <c r="B3510" s="770" t="s">
        <v>2228</v>
      </c>
      <c r="C3510" s="772" t="s">
        <v>3575</v>
      </c>
      <c r="D3510" s="799" t="str" cm="1">
        <f t="array" aca="1" ref="D3510" ca="1">IFERROR(_xlfn.FORMULATEXT(INDIRECT("'" &amp; Audit_Calc_Auto[[#This Row],[Feuille]] &amp; "'!" &amp; Audit_Calc_Auto[[#This Row],[Cellule]])),"(pas de formule)")</f>
        <v>=SI(N(A130);ARRONDI(SI(OU(B130="";B130=0);0;(D130/B130*C130));2);0)</v>
      </c>
      <c r="E3510" t="str">
        <f ca="1">IF(Audit_Calc_Auto[[#This Row],[Formule actuelle]]="(pas de formule)","SANS FORMULE",IF(Audit_Calc_Auto[[#This Row],[Formule actuelle]]=Audit_Calc_Auto[[#This Row],[Formule attendue]],"OK","MODIFIE"))</f>
        <v>OK</v>
      </c>
    </row>
    <row r="3511" spans="1:5" x14ac:dyDescent="0.25">
      <c r="A3511" s="770" t="s">
        <v>507</v>
      </c>
      <c r="B3511" s="770" t="s">
        <v>2229</v>
      </c>
      <c r="C3511" s="772" t="s">
        <v>3576</v>
      </c>
      <c r="D3511" s="799" t="str" cm="1">
        <f t="array" aca="1" ref="D3511" ca="1">IFERROR(_xlfn.FORMULATEXT(INDIRECT("'" &amp; Audit_Calc_Auto[[#This Row],[Feuille]] &amp; "'!" &amp; Audit_Calc_Auto[[#This Row],[Cellule]])),"(pas de formule)")</f>
        <v>=SI($C$8="A RENSEIGNER";"Renseigner cellule C8";SIERREUR(ARRONDI(SI($C$8="NON";0;RECHERCHE(ANNEE(A130);$C$10:K$10;$C$13:K$13)*B130);2);0))</v>
      </c>
      <c r="E3511" t="str">
        <f ca="1">IF(Audit_Calc_Auto[[#This Row],[Formule actuelle]]="(pas de formule)","SANS FORMULE",IF(Audit_Calc_Auto[[#This Row],[Formule actuelle]]=Audit_Calc_Auto[[#This Row],[Formule attendue]],"OK","MODIFIE"))</f>
        <v>OK</v>
      </c>
    </row>
    <row r="3512" spans="1:5" x14ac:dyDescent="0.25">
      <c r="A3512" s="770" t="s">
        <v>507</v>
      </c>
      <c r="B3512" s="770" t="s">
        <v>2230</v>
      </c>
      <c r="C3512" s="772" t="s">
        <v>3577</v>
      </c>
      <c r="D3512" s="799" t="str" cm="1">
        <f t="array" aca="1" ref="D3512" ca="1">IFERROR(_xlfn.FORMULATEXT(INDIRECT("'" &amp; Audit_Calc_Auto[[#This Row],[Feuille]] &amp; "'!" &amp; Audit_Calc_Auto[[#This Row],[Cellule]])),"(pas de formule)")</f>
        <v>=SI($C$8="A RENSEIGNER";"Renseigner cellule C8";SI(N(A130);ARRONDI(B130-C130+D130-E130-SI(G130&gt;=0;SI(F130-G130&lt;0;-(F130-G130);0))-H130;2);0))</v>
      </c>
      <c r="E3512" t="str">
        <f ca="1">IF(Audit_Calc_Auto[[#This Row],[Formule actuelle]]="(pas de formule)","SANS FORMULE",IF(Audit_Calc_Auto[[#This Row],[Formule actuelle]]=Audit_Calc_Auto[[#This Row],[Formule attendue]],"OK","MODIFIE"))</f>
        <v>OK</v>
      </c>
    </row>
    <row r="3513" spans="1:5" x14ac:dyDescent="0.25">
      <c r="A3513" s="770" t="s">
        <v>507</v>
      </c>
      <c r="B3513" s="770" t="s">
        <v>2231</v>
      </c>
      <c r="C3513" s="772" t="s">
        <v>3578</v>
      </c>
      <c r="D3513" s="799" t="str" cm="1">
        <f t="array" aca="1" ref="D3513" ca="1">IFERROR(_xlfn.FORMULATEXT(INDIRECT("'" &amp; Audit_Calc_Auto[[#This Row],[Feuille]] &amp; "'!" &amp; Audit_Calc_Auto[[#This Row],[Cellule]])),"(pas de formule)")</f>
        <v>=SIERREUR(SI(I130="";"";ARRONDI(SI($K$117="Pourcentage_temps_projet";I130*K130;$I$131/$J$131*K130);2));"")</v>
      </c>
      <c r="E3513" t="str">
        <f ca="1">IF(Audit_Calc_Auto[[#This Row],[Formule actuelle]]="(pas de formule)","SANS FORMULE",IF(Audit_Calc_Auto[[#This Row],[Formule actuelle]]=Audit_Calc_Auto[[#This Row],[Formule attendue]],"OK","MODIFIE"))</f>
        <v>OK</v>
      </c>
    </row>
    <row r="3514" spans="1:5" x14ac:dyDescent="0.25">
      <c r="A3514" s="770" t="s">
        <v>507</v>
      </c>
      <c r="B3514" s="770" t="s">
        <v>2232</v>
      </c>
      <c r="C3514" s="772" t="s">
        <v>3579</v>
      </c>
      <c r="D3514" s="799" t="str" cm="1">
        <f t="array" aca="1" ref="D3514" ca="1">IFERROR(_xlfn.FORMULATEXT(INDIRECT("'" &amp; Audit_Calc_Auto[[#This Row],[Feuille]] &amp; "'!" &amp; Audit_Calc_Auto[[#This Row],[Cellule]])),"(pas de formule)")</f>
        <v>=SOMME(B118:B130)</v>
      </c>
      <c r="E3514" t="str">
        <f ca="1">IF(Audit_Calc_Auto[[#This Row],[Formule actuelle]]="(pas de formule)","SANS FORMULE",IF(Audit_Calc_Auto[[#This Row],[Formule actuelle]]=Audit_Calc_Auto[[#This Row],[Formule attendue]],"OK","MODIFIE"))</f>
        <v>OK</v>
      </c>
    </row>
    <row r="3515" spans="1:5" x14ac:dyDescent="0.25">
      <c r="A3515" s="770" t="s">
        <v>507</v>
      </c>
      <c r="B3515" s="770" t="s">
        <v>2233</v>
      </c>
      <c r="C3515" s="772" t="s">
        <v>3580</v>
      </c>
      <c r="D3515" s="799" t="str" cm="1">
        <f t="array" aca="1" ref="D3515" ca="1">IFERROR(_xlfn.FORMULATEXT(INDIRECT("'" &amp; Audit_Calc_Auto[[#This Row],[Feuille]] &amp; "'!" &amp; Audit_Calc_Auto[[#This Row],[Cellule]])),"(pas de formule)")</f>
        <v>=SOMME(C118:C130)</v>
      </c>
      <c r="E3515" t="str">
        <f ca="1">IF(Audit_Calc_Auto[[#This Row],[Formule actuelle]]="(pas de formule)","SANS FORMULE",IF(Audit_Calc_Auto[[#This Row],[Formule actuelle]]=Audit_Calc_Auto[[#This Row],[Formule attendue]],"OK","MODIFIE"))</f>
        <v>OK</v>
      </c>
    </row>
    <row r="3516" spans="1:5" x14ac:dyDescent="0.25">
      <c r="A3516" s="770" t="s">
        <v>507</v>
      </c>
      <c r="B3516" s="770" t="s">
        <v>2234</v>
      </c>
      <c r="C3516" s="772" t="s">
        <v>3581</v>
      </c>
      <c r="D3516" s="799" t="str" cm="1">
        <f t="array" aca="1" ref="D3516" ca="1">IFERROR(_xlfn.FORMULATEXT(INDIRECT("'" &amp; Audit_Calc_Auto[[#This Row],[Feuille]] &amp; "'!" &amp; Audit_Calc_Auto[[#This Row],[Cellule]])),"(pas de formule)")</f>
        <v>=SOMME(D118:D130)</v>
      </c>
      <c r="E3516" t="str">
        <f ca="1">IF(Audit_Calc_Auto[[#This Row],[Formule actuelle]]="(pas de formule)","SANS FORMULE",IF(Audit_Calc_Auto[[#This Row],[Formule actuelle]]=Audit_Calc_Auto[[#This Row],[Formule attendue]],"OK","MODIFIE"))</f>
        <v>OK</v>
      </c>
    </row>
    <row r="3517" spans="1:5" x14ac:dyDescent="0.25">
      <c r="A3517" s="770" t="s">
        <v>507</v>
      </c>
      <c r="B3517" s="770" t="s">
        <v>2235</v>
      </c>
      <c r="C3517" s="772" t="s">
        <v>3582</v>
      </c>
      <c r="D3517" s="799" t="str" cm="1">
        <f t="array" aca="1" ref="D3517" ca="1">IFERROR(_xlfn.FORMULATEXT(INDIRECT("'" &amp; Audit_Calc_Auto[[#This Row],[Feuille]] &amp; "'!" &amp; Audit_Calc_Auto[[#This Row],[Cellule]])),"(pas de formule)")</f>
        <v>=SOMME(E118:E130)</v>
      </c>
      <c r="E3517" t="str">
        <f ca="1">IF(Audit_Calc_Auto[[#This Row],[Formule actuelle]]="(pas de formule)","SANS FORMULE",IF(Audit_Calc_Auto[[#This Row],[Formule actuelle]]=Audit_Calc_Auto[[#This Row],[Formule attendue]],"OK","MODIFIE"))</f>
        <v>OK</v>
      </c>
    </row>
    <row r="3518" spans="1:5" x14ac:dyDescent="0.25">
      <c r="A3518" s="770" t="s">
        <v>507</v>
      </c>
      <c r="B3518" s="770" t="s">
        <v>2236</v>
      </c>
      <c r="C3518" s="772" t="s">
        <v>3583</v>
      </c>
      <c r="D3518" s="799" t="str" cm="1">
        <f t="array" aca="1" ref="D3518" ca="1">IFERROR(_xlfn.FORMULATEXT(INDIRECT("'" &amp; Audit_Calc_Auto[[#This Row],[Feuille]] &amp; "'!" &amp; Audit_Calc_Auto[[#This Row],[Cellule]])),"(pas de formule)")</f>
        <v>=SOMME(F118:F130)</v>
      </c>
      <c r="E3518" t="str">
        <f ca="1">IF(Audit_Calc_Auto[[#This Row],[Formule actuelle]]="(pas de formule)","SANS FORMULE",IF(Audit_Calc_Auto[[#This Row],[Formule actuelle]]=Audit_Calc_Auto[[#This Row],[Formule attendue]],"OK","MODIFIE"))</f>
        <v>OK</v>
      </c>
    </row>
    <row r="3519" spans="1:5" x14ac:dyDescent="0.25">
      <c r="A3519" s="770" t="s">
        <v>507</v>
      </c>
      <c r="B3519" s="770" t="s">
        <v>2237</v>
      </c>
      <c r="C3519" s="772" t="s">
        <v>3584</v>
      </c>
      <c r="D3519" s="799" t="str" cm="1">
        <f t="array" aca="1" ref="D3519" ca="1">IFERROR(_xlfn.FORMULATEXT(INDIRECT("'" &amp; Audit_Calc_Auto[[#This Row],[Feuille]] &amp; "'!" &amp; Audit_Calc_Auto[[#This Row],[Cellule]])),"(pas de formule)")</f>
        <v>=SOMME(G118:G130)</v>
      </c>
      <c r="E3519" t="str">
        <f ca="1">IF(Audit_Calc_Auto[[#This Row],[Formule actuelle]]="(pas de formule)","SANS FORMULE",IF(Audit_Calc_Auto[[#This Row],[Formule actuelle]]=Audit_Calc_Auto[[#This Row],[Formule attendue]],"OK","MODIFIE"))</f>
        <v>OK</v>
      </c>
    </row>
    <row r="3520" spans="1:5" x14ac:dyDescent="0.25">
      <c r="A3520" s="770" t="s">
        <v>507</v>
      </c>
      <c r="B3520" s="770" t="s">
        <v>2238</v>
      </c>
      <c r="C3520" s="772" t="s">
        <v>3585</v>
      </c>
      <c r="D3520" s="799" t="str" cm="1">
        <f t="array" aca="1" ref="D3520" ca="1">IFERROR(_xlfn.FORMULATEXT(INDIRECT("'" &amp; Audit_Calc_Auto[[#This Row],[Feuille]] &amp; "'!" &amp; Audit_Calc_Auto[[#This Row],[Cellule]])),"(pas de formule)")</f>
        <v>=SOMME(H118:H130)</v>
      </c>
      <c r="E3520" t="str">
        <f ca="1">IF(Audit_Calc_Auto[[#This Row],[Formule actuelle]]="(pas de formule)","SANS FORMULE",IF(Audit_Calc_Auto[[#This Row],[Formule actuelle]]=Audit_Calc_Auto[[#This Row],[Formule attendue]],"OK","MODIFIE"))</f>
        <v>OK</v>
      </c>
    </row>
    <row r="3521" spans="1:5" x14ac:dyDescent="0.25">
      <c r="A3521" s="770" t="s">
        <v>507</v>
      </c>
      <c r="B3521" s="770" t="s">
        <v>2239</v>
      </c>
      <c r="C3521" s="772" t="s">
        <v>3586</v>
      </c>
      <c r="D3521" s="799" t="str" cm="1">
        <f t="array" aca="1" ref="D3521" ca="1">IFERROR(_xlfn.FORMULATEXT(INDIRECT("'" &amp; Audit_Calc_Auto[[#This Row],[Feuille]] &amp; "'!" &amp; Audit_Calc_Auto[[#This Row],[Cellule]])),"(pas de formule)")</f>
        <v>=SOMME(I118:I130)</v>
      </c>
      <c r="E3521" t="str">
        <f ca="1">IF(Audit_Calc_Auto[[#This Row],[Formule actuelle]]="(pas de formule)","SANS FORMULE",IF(Audit_Calc_Auto[[#This Row],[Formule actuelle]]=Audit_Calc_Auto[[#This Row],[Formule attendue]],"OK","MODIFIE"))</f>
        <v>OK</v>
      </c>
    </row>
    <row r="3522" spans="1:5" x14ac:dyDescent="0.25">
      <c r="A3522" s="770" t="s">
        <v>507</v>
      </c>
      <c r="B3522" s="770" t="s">
        <v>2240</v>
      </c>
      <c r="C3522" s="772" t="s">
        <v>3587</v>
      </c>
      <c r="D3522" s="799" t="str" cm="1">
        <f t="array" aca="1" ref="D3522" ca="1">IFERROR(_xlfn.FORMULATEXT(INDIRECT("'" &amp; Audit_Calc_Auto[[#This Row],[Feuille]] &amp; "'!" &amp; Audit_Calc_Auto[[#This Row],[Cellule]])),"(pas de formule)")</f>
        <v>=SI(K117="Jours_projet";218/12*NB.SI(I118:I130;"&gt;"&amp;0);ARRONDI((1607/12*NB.SI(I118:I130;"&gt;"&amp;0));2))</v>
      </c>
      <c r="E3522" t="str">
        <f ca="1">IF(Audit_Calc_Auto[[#This Row],[Formule actuelle]]="(pas de formule)","SANS FORMULE",IF(Audit_Calc_Auto[[#This Row],[Formule actuelle]]=Audit_Calc_Auto[[#This Row],[Formule attendue]],"OK","MODIFIE"))</f>
        <v>OK</v>
      </c>
    </row>
    <row r="3523" spans="1:5" x14ac:dyDescent="0.25">
      <c r="A3523" s="770" t="s">
        <v>507</v>
      </c>
      <c r="B3523" s="770" t="s">
        <v>2241</v>
      </c>
      <c r="C3523" s="772" t="s">
        <v>3588</v>
      </c>
      <c r="D3523" s="799" t="str" cm="1">
        <f t="array" aca="1" ref="D3523" ca="1">IFERROR(_xlfn.FORMULATEXT(INDIRECT("'" &amp; Audit_Calc_Auto[[#This Row],[Feuille]] &amp; "'!" &amp; Audit_Calc_Auto[[#This Row],[Cellule]])),"(pas de formule)")</f>
        <v>=MAX(0;SOMME(L118:L130))</v>
      </c>
      <c r="E3523" t="str">
        <f ca="1">IF(Audit_Calc_Auto[[#This Row],[Formule actuelle]]="(pas de formule)","SANS FORMULE",IF(Audit_Calc_Auto[[#This Row],[Formule actuelle]]=Audit_Calc_Auto[[#This Row],[Formule attendue]],"OK","MODIFIE"))</f>
        <v>OK</v>
      </c>
    </row>
    <row r="3524" spans="1:5" x14ac:dyDescent="0.25">
      <c r="A3524" s="770" t="s">
        <v>507</v>
      </c>
      <c r="B3524" s="770" t="s">
        <v>2242</v>
      </c>
      <c r="C3524" s="772" t="s">
        <v>3589</v>
      </c>
      <c r="D3524" s="799" t="str" cm="1">
        <f t="array" aca="1" ref="D3524" ca="1">IFERROR(_xlfn.FORMULATEXT(INDIRECT("'" &amp; Audit_Calc_Auto[[#This Row],[Feuille]] &amp; "'!" &amp; Audit_Calc_Auto[[#This Row],[Cellule]])),"(pas de formule)")</f>
        <v>=SI(MIN(M118:M130)&lt;1/1/2014;"";MIN(M118:M130))</v>
      </c>
      <c r="E3524" t="str">
        <f ca="1">IF(Audit_Calc_Auto[[#This Row],[Formule actuelle]]="(pas de formule)","SANS FORMULE",IF(Audit_Calc_Auto[[#This Row],[Formule actuelle]]=Audit_Calc_Auto[[#This Row],[Formule attendue]],"OK","MODIFIE"))</f>
        <v>OK</v>
      </c>
    </row>
    <row r="3525" spans="1:5" x14ac:dyDescent="0.25">
      <c r="A3525" s="770" t="s">
        <v>507</v>
      </c>
      <c r="B3525" s="770" t="s">
        <v>2243</v>
      </c>
      <c r="C3525" s="772" t="s">
        <v>3590</v>
      </c>
      <c r="D3525" s="799" t="str" cm="1">
        <f t="array" aca="1" ref="D3525" ca="1">IFERROR(_xlfn.FORMULATEXT(INDIRECT("'" &amp; Audit_Calc_Auto[[#This Row],[Feuille]] &amp; "'!" &amp; Audit_Calc_Auto[[#This Row],[Cellule]])),"(pas de formule)")</f>
        <v>=SI(MAX(N117:N129)&lt;1/1/2014;"";MAX(N117:N129))</v>
      </c>
      <c r="E3525" t="str">
        <f ca="1">IF(Audit_Calc_Auto[[#This Row],[Formule actuelle]]="(pas de formule)","SANS FORMULE",IF(Audit_Calc_Auto[[#This Row],[Formule actuelle]]=Audit_Calc_Auto[[#This Row],[Formule attendue]],"OK","MODIFIE"))</f>
        <v>OK</v>
      </c>
    </row>
    <row r="3526" spans="1:5" x14ac:dyDescent="0.25">
      <c r="A3526" s="770" t="s">
        <v>507</v>
      </c>
      <c r="B3526" s="770" t="s">
        <v>2244</v>
      </c>
      <c r="C3526" s="772" t="s">
        <v>3591</v>
      </c>
      <c r="D3526" s="799" t="str" cm="1">
        <f t="array" aca="1" ref="D3526"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3526" t="str">
        <f ca="1">IF(Audit_Calc_Auto[[#This Row],[Formule actuelle]]="(pas de formule)","SANS FORMULE",IF(Audit_Calc_Auto[[#This Row],[Formule actuelle]]=Audit_Calc_Auto[[#This Row],[Formule attendue]],"OK","MODIFIE"))</f>
        <v>OK</v>
      </c>
    </row>
    <row r="3527" spans="1:5" x14ac:dyDescent="0.25">
      <c r="A3527" s="770" t="s">
        <v>507</v>
      </c>
      <c r="B3527" s="770" t="s">
        <v>1830</v>
      </c>
      <c r="C3527" s="772" t="s">
        <v>3592</v>
      </c>
      <c r="D3527" s="799" t="str" cm="1">
        <f t="array" aca="1" ref="D3527"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3527" t="str">
        <f ca="1">IF(Audit_Calc_Auto[[#This Row],[Formule actuelle]]="(pas de formule)","SANS FORMULE",IF(Audit_Calc_Auto[[#This Row],[Formule actuelle]]=Audit_Calc_Auto[[#This Row],[Formule attendue]],"OK","MODIFIE"))</f>
        <v>OK</v>
      </c>
    </row>
    <row r="3528" spans="1:5" x14ac:dyDescent="0.25">
      <c r="A3528" s="770" t="s">
        <v>507</v>
      </c>
      <c r="B3528" s="770" t="s">
        <v>2245</v>
      </c>
      <c r="C3528" s="772" t="s">
        <v>3593</v>
      </c>
      <c r="D3528" s="799" t="str" cm="1">
        <f t="array" aca="1" ref="D3528" ca="1">IFERROR(_xlfn.FORMULATEXT(INDIRECT("'" &amp; Audit_Calc_Auto[[#This Row],[Feuille]] &amp; "'!" &amp; Audit_Calc_Auto[[#This Row],[Cellule]])),"(pas de formule)")</f>
        <v>=SI(K131&lt;&gt;0;"Ci-dessus IJSS à déduire des dépenses retenues sur le projet";"**Se référer à l'onglet NOTICE EXPLICATIVE pour vous aider")</v>
      </c>
      <c r="E3528" t="str">
        <f ca="1">IF(Audit_Calc_Auto[[#This Row],[Formule actuelle]]="(pas de formule)","SANS FORMULE",IF(Audit_Calc_Auto[[#This Row],[Formule actuelle]]=Audit_Calc_Auto[[#This Row],[Formule attendue]],"OK","MODIFIE"))</f>
        <v>OK</v>
      </c>
    </row>
    <row r="3529" spans="1:5" x14ac:dyDescent="0.25">
      <c r="A3529" s="770" t="s">
        <v>507</v>
      </c>
      <c r="B3529" s="770" t="s">
        <v>2246</v>
      </c>
      <c r="C3529" s="772" t="s">
        <v>2089</v>
      </c>
      <c r="D3529" s="799" t="str" cm="1">
        <f t="array" aca="1" ref="D3529" ca="1">IFERROR(_xlfn.FORMULATEXT(INDIRECT("'" &amp; Audit_Calc_Auto[[#This Row],[Feuille]] &amp; "'!" &amp; Audit_Calc_Auto[[#This Row],[Cellule]])),"(pas de formule)")</f>
        <v>='Etat récapitulatif des dépenses'!$D$4</v>
      </c>
      <c r="E3529" t="str">
        <f ca="1">IF(Audit_Calc_Auto[[#This Row],[Formule actuelle]]="(pas de formule)","SANS FORMULE",IF(Audit_Calc_Auto[[#This Row],[Formule actuelle]]=Audit_Calc_Auto[[#This Row],[Formule attendue]],"OK","MODIFIE"))</f>
        <v>OK</v>
      </c>
    </row>
    <row r="3530" spans="1:5" x14ac:dyDescent="0.25">
      <c r="A3530" s="770" t="s">
        <v>507</v>
      </c>
      <c r="B3530" s="770" t="s">
        <v>2247</v>
      </c>
      <c r="C3530" s="772" t="s">
        <v>2091</v>
      </c>
      <c r="D3530" s="799" t="str" cm="1">
        <f t="array" aca="1" ref="D3530" ca="1">IFERROR(_xlfn.FORMULATEXT(INDIRECT("'" &amp; Audit_Calc_Auto[[#This Row],[Feuille]] &amp; "'!" &amp; Audit_Calc_Auto[[#This Row],[Cellule]])),"(pas de formule)")</f>
        <v>='Etat récapitulatif des dépenses'!$J$3</v>
      </c>
      <c r="E3530" t="str">
        <f ca="1">IF(Audit_Calc_Auto[[#This Row],[Formule actuelle]]="(pas de formule)","SANS FORMULE",IF(Audit_Calc_Auto[[#This Row],[Formule actuelle]]=Audit_Calc_Auto[[#This Row],[Formule attendue]],"OK","MODIFIE"))</f>
        <v>OK</v>
      </c>
    </row>
    <row r="3531" spans="1:5" x14ac:dyDescent="0.25">
      <c r="A3531" s="770" t="s">
        <v>507</v>
      </c>
      <c r="B3531" s="770" t="s">
        <v>2248</v>
      </c>
      <c r="C3531" s="772" t="s">
        <v>2249</v>
      </c>
      <c r="D3531" s="799" t="str" cm="1">
        <f t="array" aca="1" ref="D3531" ca="1">IFERROR(_xlfn.FORMULATEXT(INDIRECT("'" &amp; Audit_Calc_Auto[[#This Row],[Feuille]] &amp; "'!" &amp; Audit_Calc_Auto[[#This Row],[Cellule]])),"(pas de formule)")</f>
        <v>=A135</v>
      </c>
      <c r="E3531" t="str">
        <f ca="1">IF(Audit_Calc_Auto[[#This Row],[Formule actuelle]]="(pas de formule)","SANS FORMULE",IF(Audit_Calc_Auto[[#This Row],[Formule actuelle]]=Audit_Calc_Auto[[#This Row],[Formule attendue]],"OK","MODIFIE"))</f>
        <v>OK</v>
      </c>
    </row>
    <row r="3532" spans="1:5" x14ac:dyDescent="0.25">
      <c r="A3532" s="770" t="s">
        <v>507</v>
      </c>
      <c r="B3532" s="770" t="s">
        <v>2250</v>
      </c>
      <c r="C3532" s="772" t="s">
        <v>3594</v>
      </c>
      <c r="D3532" s="799" t="str" cm="1">
        <f t="array" aca="1" ref="D3532" ca="1">IFERROR(_xlfn.FORMULATEXT(INDIRECT("'" &amp; Audit_Calc_Auto[[#This Row],[Feuille]] &amp; "'!" &amp; Audit_Calc_Auto[[#This Row],[Cellule]])),"(pas de formule)")</f>
        <v>=SI(N(A138);ARRONDI(SI(OU(B138="";B138=0);0;(D138/B138*C138));2);0)</v>
      </c>
      <c r="E3532" t="str">
        <f ca="1">IF(Audit_Calc_Auto[[#This Row],[Formule actuelle]]="(pas de formule)","SANS FORMULE",IF(Audit_Calc_Auto[[#This Row],[Formule actuelle]]=Audit_Calc_Auto[[#This Row],[Formule attendue]],"OK","MODIFIE"))</f>
        <v>OK</v>
      </c>
    </row>
    <row r="3533" spans="1:5" x14ac:dyDescent="0.25">
      <c r="A3533" s="770" t="s">
        <v>507</v>
      </c>
      <c r="B3533" s="770" t="s">
        <v>2251</v>
      </c>
      <c r="C3533" s="772" t="s">
        <v>3595</v>
      </c>
      <c r="D3533" s="799" t="str" cm="1">
        <f t="array" aca="1" ref="D3533" ca="1">IFERROR(_xlfn.FORMULATEXT(INDIRECT("'" &amp; Audit_Calc_Auto[[#This Row],[Feuille]] &amp; "'!" &amp; Audit_Calc_Auto[[#This Row],[Cellule]])),"(pas de formule)")</f>
        <v>=SI($C$8="A RENSEIGNER";"Renseigner cellule C8";SIERREUR(ARRONDI(SI($C$8="NON";0;RECHERCHE(ANNEE(A138);$C$10:K$10;$C$13:K$13)*B138);2);0))</v>
      </c>
      <c r="E3533" t="str">
        <f ca="1">IF(Audit_Calc_Auto[[#This Row],[Formule actuelle]]="(pas de formule)","SANS FORMULE",IF(Audit_Calc_Auto[[#This Row],[Formule actuelle]]=Audit_Calc_Auto[[#This Row],[Formule attendue]],"OK","MODIFIE"))</f>
        <v>OK</v>
      </c>
    </row>
    <row r="3534" spans="1:5" x14ac:dyDescent="0.25">
      <c r="A3534" s="770" t="s">
        <v>507</v>
      </c>
      <c r="B3534" s="770" t="s">
        <v>2252</v>
      </c>
      <c r="C3534" s="772" t="s">
        <v>3596</v>
      </c>
      <c r="D3534" s="799" t="str" cm="1">
        <f t="array" aca="1" ref="D3534" ca="1">IFERROR(_xlfn.FORMULATEXT(INDIRECT("'" &amp; Audit_Calc_Auto[[#This Row],[Feuille]] &amp; "'!" &amp; Audit_Calc_Auto[[#This Row],[Cellule]])),"(pas de formule)")</f>
        <v>=SI($C$8="A RENSEIGNER";"Renseigner cellule C8";SI(N(A138);ARRONDI(B138-C138+D138-E138-SI(G138&gt;=0;SI(F138-G138&lt;0;-(F138-G138);0))-H138;2);0))</v>
      </c>
      <c r="E3534" t="str">
        <f ca="1">IF(Audit_Calc_Auto[[#This Row],[Formule actuelle]]="(pas de formule)","SANS FORMULE",IF(Audit_Calc_Auto[[#This Row],[Formule actuelle]]=Audit_Calc_Auto[[#This Row],[Formule attendue]],"OK","MODIFIE"))</f>
        <v>OK</v>
      </c>
    </row>
    <row r="3535" spans="1:5" x14ac:dyDescent="0.25">
      <c r="A3535" s="770" t="s">
        <v>507</v>
      </c>
      <c r="B3535" s="770" t="s">
        <v>1877</v>
      </c>
      <c r="C3535" s="772" t="s">
        <v>3597</v>
      </c>
      <c r="D3535" s="799" t="str" cm="1">
        <f t="array" aca="1" ref="D3535" ca="1">IFERROR(_xlfn.FORMULATEXT(INDIRECT("'" &amp; Audit_Calc_Auto[[#This Row],[Feuille]] &amp; "'!" &amp; Audit_Calc_Auto[[#This Row],[Cellule]])),"(pas de formule)")</f>
        <v>=SIERREUR(SI(I138="";"";ARRONDI(SI($K$137="Pourcentage_temps_projet";I138*K138;$I$151/$J$151*K138);2));"")</v>
      </c>
      <c r="E3535" t="str">
        <f ca="1">IF(Audit_Calc_Auto[[#This Row],[Formule actuelle]]="(pas de formule)","SANS FORMULE",IF(Audit_Calc_Auto[[#This Row],[Formule actuelle]]=Audit_Calc_Auto[[#This Row],[Formule attendue]],"OK","MODIFIE"))</f>
        <v>OK</v>
      </c>
    </row>
    <row r="3536" spans="1:5" x14ac:dyDescent="0.25">
      <c r="A3536" s="770" t="s">
        <v>507</v>
      </c>
      <c r="B3536" s="770" t="s">
        <v>2253</v>
      </c>
      <c r="C3536" s="772" t="s">
        <v>3598</v>
      </c>
      <c r="D3536" s="799" t="str" cm="1">
        <f t="array" aca="1" ref="D3536" ca="1">IFERROR(_xlfn.FORMULATEXT(INDIRECT("'" &amp; Audit_Calc_Auto[[#This Row],[Feuille]] &amp; "'!" &amp; Audit_Calc_Auto[[#This Row],[Cellule]])),"(pas de formule)")</f>
        <v>=SI(N(A139);ARRONDI(SI(OU(B139="";B139=0);0;(D139/B139*C139));2);0)</v>
      </c>
      <c r="E3536" t="str">
        <f ca="1">IF(Audit_Calc_Auto[[#This Row],[Formule actuelle]]="(pas de formule)","SANS FORMULE",IF(Audit_Calc_Auto[[#This Row],[Formule actuelle]]=Audit_Calc_Auto[[#This Row],[Formule attendue]],"OK","MODIFIE"))</f>
        <v>OK</v>
      </c>
    </row>
    <row r="3537" spans="1:5" x14ac:dyDescent="0.25">
      <c r="A3537" s="770" t="s">
        <v>507</v>
      </c>
      <c r="B3537" s="770" t="s">
        <v>2254</v>
      </c>
      <c r="C3537" s="772" t="s">
        <v>3599</v>
      </c>
      <c r="D3537" s="799" t="str" cm="1">
        <f t="array" aca="1" ref="D3537" ca="1">IFERROR(_xlfn.FORMULATEXT(INDIRECT("'" &amp; Audit_Calc_Auto[[#This Row],[Feuille]] &amp; "'!" &amp; Audit_Calc_Auto[[#This Row],[Cellule]])),"(pas de formule)")</f>
        <v>=SI($C$8="A RENSEIGNER";"Renseigner cellule C8";SIERREUR(ARRONDI(SI($C$8="NON";0;RECHERCHE(ANNEE(A139);$C$10:K$10;$C$13:K$13)*B139);2);0))</v>
      </c>
      <c r="E3537" t="str">
        <f ca="1">IF(Audit_Calc_Auto[[#This Row],[Formule actuelle]]="(pas de formule)","SANS FORMULE",IF(Audit_Calc_Auto[[#This Row],[Formule actuelle]]=Audit_Calc_Auto[[#This Row],[Formule attendue]],"OK","MODIFIE"))</f>
        <v>OK</v>
      </c>
    </row>
    <row r="3538" spans="1:5" x14ac:dyDescent="0.25">
      <c r="A3538" s="770" t="s">
        <v>507</v>
      </c>
      <c r="B3538" s="770" t="s">
        <v>2255</v>
      </c>
      <c r="C3538" s="772" t="s">
        <v>3600</v>
      </c>
      <c r="D3538" s="799" t="str" cm="1">
        <f t="array" aca="1" ref="D3538" ca="1">IFERROR(_xlfn.FORMULATEXT(INDIRECT("'" &amp; Audit_Calc_Auto[[#This Row],[Feuille]] &amp; "'!" &amp; Audit_Calc_Auto[[#This Row],[Cellule]])),"(pas de formule)")</f>
        <v>=SI($C$8="A RENSEIGNER";"Renseigner cellule C8";SI(N(A139);ARRONDI(B139-C139+D139-E139-SI(G139&gt;=0;SI(F139-G139&lt;0;-(F139-G139);0))-H139;2);0))</v>
      </c>
      <c r="E3538" t="str">
        <f ca="1">IF(Audit_Calc_Auto[[#This Row],[Formule actuelle]]="(pas de formule)","SANS FORMULE",IF(Audit_Calc_Auto[[#This Row],[Formule actuelle]]=Audit_Calc_Auto[[#This Row],[Formule attendue]],"OK","MODIFIE"))</f>
        <v>OK</v>
      </c>
    </row>
    <row r="3539" spans="1:5" x14ac:dyDescent="0.25">
      <c r="A3539" s="770" t="s">
        <v>507</v>
      </c>
      <c r="B3539" s="770" t="s">
        <v>1892</v>
      </c>
      <c r="C3539" s="772" t="s">
        <v>3601</v>
      </c>
      <c r="D3539" s="799" t="str" cm="1">
        <f t="array" aca="1" ref="D3539" ca="1">IFERROR(_xlfn.FORMULATEXT(INDIRECT("'" &amp; Audit_Calc_Auto[[#This Row],[Feuille]] &amp; "'!" &amp; Audit_Calc_Auto[[#This Row],[Cellule]])),"(pas de formule)")</f>
        <v>=SIERREUR(SI(I139="";"";ARRONDI(SI($K$137="Pourcentage_temps_projet";I139*K139;$I$151/$J$151*K139);2));"")</v>
      </c>
      <c r="E3539" t="str">
        <f ca="1">IF(Audit_Calc_Auto[[#This Row],[Formule actuelle]]="(pas de formule)","SANS FORMULE",IF(Audit_Calc_Auto[[#This Row],[Formule actuelle]]=Audit_Calc_Auto[[#This Row],[Formule attendue]],"OK","MODIFIE"))</f>
        <v>OK</v>
      </c>
    </row>
    <row r="3540" spans="1:5" x14ac:dyDescent="0.25">
      <c r="A3540" s="770" t="s">
        <v>507</v>
      </c>
      <c r="B3540" s="770" t="s">
        <v>2256</v>
      </c>
      <c r="C3540" s="772" t="s">
        <v>3602</v>
      </c>
      <c r="D3540" s="799" t="str" cm="1">
        <f t="array" aca="1" ref="D3540" ca="1">IFERROR(_xlfn.FORMULATEXT(INDIRECT("'" &amp; Audit_Calc_Auto[[#This Row],[Feuille]] &amp; "'!" &amp; Audit_Calc_Auto[[#This Row],[Cellule]])),"(pas de formule)")</f>
        <v>=SI(N(A140);ARRONDI(SI(OU(B140="";B140=0);0;(D140/B140*C140));2);0)</v>
      </c>
      <c r="E3540" t="str">
        <f ca="1">IF(Audit_Calc_Auto[[#This Row],[Formule actuelle]]="(pas de formule)","SANS FORMULE",IF(Audit_Calc_Auto[[#This Row],[Formule actuelle]]=Audit_Calc_Auto[[#This Row],[Formule attendue]],"OK","MODIFIE"))</f>
        <v>OK</v>
      </c>
    </row>
    <row r="3541" spans="1:5" x14ac:dyDescent="0.25">
      <c r="A3541" s="770" t="s">
        <v>507</v>
      </c>
      <c r="B3541" s="770" t="s">
        <v>2257</v>
      </c>
      <c r="C3541" s="772" t="s">
        <v>3603</v>
      </c>
      <c r="D3541" s="799" t="str" cm="1">
        <f t="array" aca="1" ref="D3541" ca="1">IFERROR(_xlfn.FORMULATEXT(INDIRECT("'" &amp; Audit_Calc_Auto[[#This Row],[Feuille]] &amp; "'!" &amp; Audit_Calc_Auto[[#This Row],[Cellule]])),"(pas de formule)")</f>
        <v>=SI($C$8="A RENSEIGNER";"Renseigner cellule C8";SIERREUR(ARRONDI(SI($C$8="NON";0;RECHERCHE(ANNEE(A140);$C$10:K$10;$C$13:K$13)*B140);2);0))</v>
      </c>
      <c r="E3541" t="str">
        <f ca="1">IF(Audit_Calc_Auto[[#This Row],[Formule actuelle]]="(pas de formule)","SANS FORMULE",IF(Audit_Calc_Auto[[#This Row],[Formule actuelle]]=Audit_Calc_Auto[[#This Row],[Formule attendue]],"OK","MODIFIE"))</f>
        <v>OK</v>
      </c>
    </row>
    <row r="3542" spans="1:5" x14ac:dyDescent="0.25">
      <c r="A3542" s="770" t="s">
        <v>507</v>
      </c>
      <c r="B3542" s="770" t="s">
        <v>2258</v>
      </c>
      <c r="C3542" s="772" t="s">
        <v>3604</v>
      </c>
      <c r="D3542" s="799" t="str" cm="1">
        <f t="array" aca="1" ref="D3542" ca="1">IFERROR(_xlfn.FORMULATEXT(INDIRECT("'" &amp; Audit_Calc_Auto[[#This Row],[Feuille]] &amp; "'!" &amp; Audit_Calc_Auto[[#This Row],[Cellule]])),"(pas de formule)")</f>
        <v>=SI($C$8="A RENSEIGNER";"Renseigner cellule C8";SI(N(A140);ARRONDI(B140-C140+D140-E140-SI(G140&gt;=0;SI(F140-G140&lt;0;-(F140-G140);0))-H140;2);0))</v>
      </c>
      <c r="E3542" t="str">
        <f ca="1">IF(Audit_Calc_Auto[[#This Row],[Formule actuelle]]="(pas de formule)","SANS FORMULE",IF(Audit_Calc_Auto[[#This Row],[Formule actuelle]]=Audit_Calc_Auto[[#This Row],[Formule attendue]],"OK","MODIFIE"))</f>
        <v>OK</v>
      </c>
    </row>
    <row r="3543" spans="1:5" x14ac:dyDescent="0.25">
      <c r="A3543" s="770" t="s">
        <v>507</v>
      </c>
      <c r="B3543" s="770" t="s">
        <v>2259</v>
      </c>
      <c r="C3543" s="772" t="s">
        <v>3605</v>
      </c>
      <c r="D3543" s="799" t="str" cm="1">
        <f t="array" aca="1" ref="D3543" ca="1">IFERROR(_xlfn.FORMULATEXT(INDIRECT("'" &amp; Audit_Calc_Auto[[#This Row],[Feuille]] &amp; "'!" &amp; Audit_Calc_Auto[[#This Row],[Cellule]])),"(pas de formule)")</f>
        <v>=SIERREUR(SI(I140="";"";ARRONDI(SI($K$137="Pourcentage_temps_projet";I140*K140;$I$151/$J$151*K140);2));"")</v>
      </c>
      <c r="E3543" t="str">
        <f ca="1">IF(Audit_Calc_Auto[[#This Row],[Formule actuelle]]="(pas de formule)","SANS FORMULE",IF(Audit_Calc_Auto[[#This Row],[Formule actuelle]]=Audit_Calc_Auto[[#This Row],[Formule attendue]],"OK","MODIFIE"))</f>
        <v>OK</v>
      </c>
    </row>
    <row r="3544" spans="1:5" x14ac:dyDescent="0.25">
      <c r="A3544" s="770" t="s">
        <v>507</v>
      </c>
      <c r="B3544" s="770" t="s">
        <v>2260</v>
      </c>
      <c r="C3544" s="772" t="s">
        <v>3606</v>
      </c>
      <c r="D3544" s="799" t="str" cm="1">
        <f t="array" aca="1" ref="D3544" ca="1">IFERROR(_xlfn.FORMULATEXT(INDIRECT("'" &amp; Audit_Calc_Auto[[#This Row],[Feuille]] &amp; "'!" &amp; Audit_Calc_Auto[[#This Row],[Cellule]])),"(pas de formule)")</f>
        <v>=SI(N(A141);ARRONDI(SI(OU(B141="";B141=0);0;(D141/B141*C141));2);0)</v>
      </c>
      <c r="E3544" t="str">
        <f ca="1">IF(Audit_Calc_Auto[[#This Row],[Formule actuelle]]="(pas de formule)","SANS FORMULE",IF(Audit_Calc_Auto[[#This Row],[Formule actuelle]]=Audit_Calc_Auto[[#This Row],[Formule attendue]],"OK","MODIFIE"))</f>
        <v>OK</v>
      </c>
    </row>
    <row r="3545" spans="1:5" x14ac:dyDescent="0.25">
      <c r="A3545" s="770" t="s">
        <v>507</v>
      </c>
      <c r="B3545" s="770" t="s">
        <v>2261</v>
      </c>
      <c r="C3545" s="772" t="s">
        <v>3607</v>
      </c>
      <c r="D3545" s="799" t="str" cm="1">
        <f t="array" aca="1" ref="D3545" ca="1">IFERROR(_xlfn.FORMULATEXT(INDIRECT("'" &amp; Audit_Calc_Auto[[#This Row],[Feuille]] &amp; "'!" &amp; Audit_Calc_Auto[[#This Row],[Cellule]])),"(pas de formule)")</f>
        <v>=SI($C$8="A RENSEIGNER";"Renseigner cellule C8";SIERREUR(ARRONDI(SI($C$8="NON";0;RECHERCHE(ANNEE(A141);$C$10:K$10;$C$13:K$13)*B141);2);0))</v>
      </c>
      <c r="E3545" t="str">
        <f ca="1">IF(Audit_Calc_Auto[[#This Row],[Formule actuelle]]="(pas de formule)","SANS FORMULE",IF(Audit_Calc_Auto[[#This Row],[Formule actuelle]]=Audit_Calc_Auto[[#This Row],[Formule attendue]],"OK","MODIFIE"))</f>
        <v>OK</v>
      </c>
    </row>
    <row r="3546" spans="1:5" x14ac:dyDescent="0.25">
      <c r="A3546" s="770" t="s">
        <v>507</v>
      </c>
      <c r="B3546" s="770" t="s">
        <v>2262</v>
      </c>
      <c r="C3546" s="772" t="s">
        <v>3608</v>
      </c>
      <c r="D3546" s="799" t="str" cm="1">
        <f t="array" aca="1" ref="D3546" ca="1">IFERROR(_xlfn.FORMULATEXT(INDIRECT("'" &amp; Audit_Calc_Auto[[#This Row],[Feuille]] &amp; "'!" &amp; Audit_Calc_Auto[[#This Row],[Cellule]])),"(pas de formule)")</f>
        <v>=SI($C$8="A RENSEIGNER";"Renseigner cellule C8";SI(N(A141);ARRONDI(B141-C141+D141-E141-SI(G141&gt;=0;SI(F141-G141&lt;0;-(F141-G141);0))-H141;2);0))</v>
      </c>
      <c r="E3546" t="str">
        <f ca="1">IF(Audit_Calc_Auto[[#This Row],[Formule actuelle]]="(pas de formule)","SANS FORMULE",IF(Audit_Calc_Auto[[#This Row],[Formule actuelle]]=Audit_Calc_Auto[[#This Row],[Formule attendue]],"OK","MODIFIE"))</f>
        <v>OK</v>
      </c>
    </row>
    <row r="3547" spans="1:5" x14ac:dyDescent="0.25">
      <c r="A3547" s="770" t="s">
        <v>507</v>
      </c>
      <c r="B3547" s="770" t="s">
        <v>2263</v>
      </c>
      <c r="C3547" s="772" t="s">
        <v>3609</v>
      </c>
      <c r="D3547" s="799" t="str" cm="1">
        <f t="array" aca="1" ref="D3547" ca="1">IFERROR(_xlfn.FORMULATEXT(INDIRECT("'" &amp; Audit_Calc_Auto[[#This Row],[Feuille]] &amp; "'!" &amp; Audit_Calc_Auto[[#This Row],[Cellule]])),"(pas de formule)")</f>
        <v>=SIERREUR(SI(I141="";"";ARRONDI(SI($K$137="Pourcentage_temps_projet";I141*K141;$I$151/$J$151*K141);2));"")</v>
      </c>
      <c r="E3547" t="str">
        <f ca="1">IF(Audit_Calc_Auto[[#This Row],[Formule actuelle]]="(pas de formule)","SANS FORMULE",IF(Audit_Calc_Auto[[#This Row],[Formule actuelle]]=Audit_Calc_Auto[[#This Row],[Formule attendue]],"OK","MODIFIE"))</f>
        <v>OK</v>
      </c>
    </row>
    <row r="3548" spans="1:5" x14ac:dyDescent="0.25">
      <c r="A3548" s="770" t="s">
        <v>507</v>
      </c>
      <c r="B3548" s="770" t="s">
        <v>2264</v>
      </c>
      <c r="C3548" s="772" t="s">
        <v>3610</v>
      </c>
      <c r="D3548" s="799" t="str" cm="1">
        <f t="array" aca="1" ref="D3548" ca="1">IFERROR(_xlfn.FORMULATEXT(INDIRECT("'" &amp; Audit_Calc_Auto[[#This Row],[Feuille]] &amp; "'!" &amp; Audit_Calc_Auto[[#This Row],[Cellule]])),"(pas de formule)")</f>
        <v>=SI(N(A142);ARRONDI(SI(OU(B142="";B142=0);0;(D142/B142*C142));2);0)</v>
      </c>
      <c r="E3548" t="str">
        <f ca="1">IF(Audit_Calc_Auto[[#This Row],[Formule actuelle]]="(pas de formule)","SANS FORMULE",IF(Audit_Calc_Auto[[#This Row],[Formule actuelle]]=Audit_Calc_Auto[[#This Row],[Formule attendue]],"OK","MODIFIE"))</f>
        <v>OK</v>
      </c>
    </row>
    <row r="3549" spans="1:5" x14ac:dyDescent="0.25">
      <c r="A3549" s="770" t="s">
        <v>507</v>
      </c>
      <c r="B3549" s="770" t="s">
        <v>1898</v>
      </c>
      <c r="C3549" s="772" t="s">
        <v>3611</v>
      </c>
      <c r="D3549" s="799" t="str" cm="1">
        <f t="array" aca="1" ref="D3549" ca="1">IFERROR(_xlfn.FORMULATEXT(INDIRECT("'" &amp; Audit_Calc_Auto[[#This Row],[Feuille]] &amp; "'!" &amp; Audit_Calc_Auto[[#This Row],[Cellule]])),"(pas de formule)")</f>
        <v>=SI($C$8="A RENSEIGNER";"Renseigner cellule C8";SIERREUR(ARRONDI(SI($C$8="NON";0;RECHERCHE(ANNEE(A142);$C$10:K$10;$C$13:K$13)*B142);2);0))</v>
      </c>
      <c r="E3549" t="str">
        <f ca="1">IF(Audit_Calc_Auto[[#This Row],[Formule actuelle]]="(pas de formule)","SANS FORMULE",IF(Audit_Calc_Auto[[#This Row],[Formule actuelle]]=Audit_Calc_Auto[[#This Row],[Formule attendue]],"OK","MODIFIE"))</f>
        <v>OK</v>
      </c>
    </row>
    <row r="3550" spans="1:5" x14ac:dyDescent="0.25">
      <c r="A3550" s="770" t="s">
        <v>507</v>
      </c>
      <c r="B3550" s="770" t="s">
        <v>1899</v>
      </c>
      <c r="C3550" s="772" t="s">
        <v>3612</v>
      </c>
      <c r="D3550" s="799" t="str" cm="1">
        <f t="array" aca="1" ref="D3550" ca="1">IFERROR(_xlfn.FORMULATEXT(INDIRECT("'" &amp; Audit_Calc_Auto[[#This Row],[Feuille]] &amp; "'!" &amp; Audit_Calc_Auto[[#This Row],[Cellule]])),"(pas de formule)")</f>
        <v>=SI($C$8="A RENSEIGNER";"Renseigner cellule C8";SI(N(A142);ARRONDI(B142-C142+D142-E142-SI(G142&gt;=0;SI(F142-G142&lt;0;-(F142-G142);0))-H142;2);0))</v>
      </c>
      <c r="E3550" t="str">
        <f ca="1">IF(Audit_Calc_Auto[[#This Row],[Formule actuelle]]="(pas de formule)","SANS FORMULE",IF(Audit_Calc_Auto[[#This Row],[Formule actuelle]]=Audit_Calc_Auto[[#This Row],[Formule attendue]],"OK","MODIFIE"))</f>
        <v>OK</v>
      </c>
    </row>
    <row r="3551" spans="1:5" x14ac:dyDescent="0.25">
      <c r="A3551" s="770" t="s">
        <v>507</v>
      </c>
      <c r="B3551" s="770" t="s">
        <v>2265</v>
      </c>
      <c r="C3551" s="772" t="s">
        <v>3613</v>
      </c>
      <c r="D3551" s="799" t="str" cm="1">
        <f t="array" aca="1" ref="D3551" ca="1">IFERROR(_xlfn.FORMULATEXT(INDIRECT("'" &amp; Audit_Calc_Auto[[#This Row],[Feuille]] &amp; "'!" &amp; Audit_Calc_Auto[[#This Row],[Cellule]])),"(pas de formule)")</f>
        <v>=SIERREUR(SI(I142="";"";ARRONDI(SI($K$137="Pourcentage_temps_projet";I142*K142;$I$151/$J$151*K142);2));"")</v>
      </c>
      <c r="E3551" t="str">
        <f ca="1">IF(Audit_Calc_Auto[[#This Row],[Formule actuelle]]="(pas de formule)","SANS FORMULE",IF(Audit_Calc_Auto[[#This Row],[Formule actuelle]]=Audit_Calc_Auto[[#This Row],[Formule attendue]],"OK","MODIFIE"))</f>
        <v>OK</v>
      </c>
    </row>
    <row r="3552" spans="1:5" x14ac:dyDescent="0.25">
      <c r="A3552" s="770" t="s">
        <v>507</v>
      </c>
      <c r="B3552" s="770" t="s">
        <v>2266</v>
      </c>
      <c r="C3552" s="772" t="s">
        <v>3614</v>
      </c>
      <c r="D3552" s="799" t="str" cm="1">
        <f t="array" aca="1" ref="D3552" ca="1">IFERROR(_xlfn.FORMULATEXT(INDIRECT("'" &amp; Audit_Calc_Auto[[#This Row],[Feuille]] &amp; "'!" &amp; Audit_Calc_Auto[[#This Row],[Cellule]])),"(pas de formule)")</f>
        <v>=SI(N(A143);ARRONDI(SI(OU(B143="";B143=0);0;(D143/B143*C143));2);0)</v>
      </c>
      <c r="E3552" t="str">
        <f ca="1">IF(Audit_Calc_Auto[[#This Row],[Formule actuelle]]="(pas de formule)","SANS FORMULE",IF(Audit_Calc_Auto[[#This Row],[Formule actuelle]]=Audit_Calc_Auto[[#This Row],[Formule attendue]],"OK","MODIFIE"))</f>
        <v>OK</v>
      </c>
    </row>
    <row r="3553" spans="1:5" x14ac:dyDescent="0.25">
      <c r="A3553" s="770" t="s">
        <v>507</v>
      </c>
      <c r="B3553" s="770" t="s">
        <v>1907</v>
      </c>
      <c r="C3553" s="772" t="s">
        <v>3615</v>
      </c>
      <c r="D3553" s="799" t="str" cm="1">
        <f t="array" aca="1" ref="D3553" ca="1">IFERROR(_xlfn.FORMULATEXT(INDIRECT("'" &amp; Audit_Calc_Auto[[#This Row],[Feuille]] &amp; "'!" &amp; Audit_Calc_Auto[[#This Row],[Cellule]])),"(pas de formule)")</f>
        <v>=SI($C$8="A RENSEIGNER";"Renseigner cellule C8";SIERREUR(ARRONDI(SI($C$8="NON";0;RECHERCHE(ANNEE(A143);$C$10:K$10;$C$13:K$13)*B143);2);0))</v>
      </c>
      <c r="E3553" t="str">
        <f ca="1">IF(Audit_Calc_Auto[[#This Row],[Formule actuelle]]="(pas de formule)","SANS FORMULE",IF(Audit_Calc_Auto[[#This Row],[Formule actuelle]]=Audit_Calc_Auto[[#This Row],[Formule attendue]],"OK","MODIFIE"))</f>
        <v>OK</v>
      </c>
    </row>
    <row r="3554" spans="1:5" x14ac:dyDescent="0.25">
      <c r="A3554" s="770" t="s">
        <v>507</v>
      </c>
      <c r="B3554" s="770" t="s">
        <v>1908</v>
      </c>
      <c r="C3554" s="772" t="s">
        <v>3616</v>
      </c>
      <c r="D3554" s="799" t="str" cm="1">
        <f t="array" aca="1" ref="D3554" ca="1">IFERROR(_xlfn.FORMULATEXT(INDIRECT("'" &amp; Audit_Calc_Auto[[#This Row],[Feuille]] &amp; "'!" &amp; Audit_Calc_Auto[[#This Row],[Cellule]])),"(pas de formule)")</f>
        <v>=SI($C$8="A RENSEIGNER";"Renseigner cellule C8";SI(N(A143);ARRONDI(B143-C143+D143-E143-SI(G143&gt;=0;SI(F143-G143&lt;0;-(F143-G143);0))-H143;2);0))</v>
      </c>
      <c r="E3554" t="str">
        <f ca="1">IF(Audit_Calc_Auto[[#This Row],[Formule actuelle]]="(pas de formule)","SANS FORMULE",IF(Audit_Calc_Auto[[#This Row],[Formule actuelle]]=Audit_Calc_Auto[[#This Row],[Formule attendue]],"OK","MODIFIE"))</f>
        <v>OK</v>
      </c>
    </row>
    <row r="3555" spans="1:5" x14ac:dyDescent="0.25">
      <c r="A3555" s="770" t="s">
        <v>507</v>
      </c>
      <c r="B3555" s="770" t="s">
        <v>2267</v>
      </c>
      <c r="C3555" s="772" t="s">
        <v>3617</v>
      </c>
      <c r="D3555" s="799" t="str" cm="1">
        <f t="array" aca="1" ref="D3555" ca="1">IFERROR(_xlfn.FORMULATEXT(INDIRECT("'" &amp; Audit_Calc_Auto[[#This Row],[Feuille]] &amp; "'!" &amp; Audit_Calc_Auto[[#This Row],[Cellule]])),"(pas de formule)")</f>
        <v>=SIERREUR(SI(I143="";"";ARRONDI(SI($K$137="Pourcentage_temps_projet";I143*K143;$I$151/$J$151*K143);2));"")</v>
      </c>
      <c r="E3555" t="str">
        <f ca="1">IF(Audit_Calc_Auto[[#This Row],[Formule actuelle]]="(pas de formule)","SANS FORMULE",IF(Audit_Calc_Auto[[#This Row],[Formule actuelle]]=Audit_Calc_Auto[[#This Row],[Formule attendue]],"OK","MODIFIE"))</f>
        <v>OK</v>
      </c>
    </row>
    <row r="3556" spans="1:5" x14ac:dyDescent="0.25">
      <c r="A3556" s="770" t="s">
        <v>507</v>
      </c>
      <c r="B3556" s="770" t="s">
        <v>2268</v>
      </c>
      <c r="C3556" s="772" t="s">
        <v>3618</v>
      </c>
      <c r="D3556" s="799" t="str" cm="1">
        <f t="array" aca="1" ref="D3556" ca="1">IFERROR(_xlfn.FORMULATEXT(INDIRECT("'" &amp; Audit_Calc_Auto[[#This Row],[Feuille]] &amp; "'!" &amp; Audit_Calc_Auto[[#This Row],[Cellule]])),"(pas de formule)")</f>
        <v>=SI(N(A144);ARRONDI(SI(OU(B144="";B144=0);0;(D144/B144*C144));2);0)</v>
      </c>
      <c r="E3556" t="str">
        <f ca="1">IF(Audit_Calc_Auto[[#This Row],[Formule actuelle]]="(pas de formule)","SANS FORMULE",IF(Audit_Calc_Auto[[#This Row],[Formule actuelle]]=Audit_Calc_Auto[[#This Row],[Formule attendue]],"OK","MODIFIE"))</f>
        <v>OK</v>
      </c>
    </row>
    <row r="3557" spans="1:5" x14ac:dyDescent="0.25">
      <c r="A3557" s="770" t="s">
        <v>507</v>
      </c>
      <c r="B3557" s="770" t="s">
        <v>1917</v>
      </c>
      <c r="C3557" s="772" t="s">
        <v>3619</v>
      </c>
      <c r="D3557" s="799" t="str" cm="1">
        <f t="array" aca="1" ref="D3557" ca="1">IFERROR(_xlfn.FORMULATEXT(INDIRECT("'" &amp; Audit_Calc_Auto[[#This Row],[Feuille]] &amp; "'!" &amp; Audit_Calc_Auto[[#This Row],[Cellule]])),"(pas de formule)")</f>
        <v>=SI($C$8="A RENSEIGNER";"Renseigner cellule C8";SIERREUR(ARRONDI(SI($C$8="NON";0;RECHERCHE(ANNEE(A144);$C$10:K$10;$C$13:K$13)*B144);2);0))</v>
      </c>
      <c r="E3557" t="str">
        <f ca="1">IF(Audit_Calc_Auto[[#This Row],[Formule actuelle]]="(pas de formule)","SANS FORMULE",IF(Audit_Calc_Auto[[#This Row],[Formule actuelle]]=Audit_Calc_Auto[[#This Row],[Formule attendue]],"OK","MODIFIE"))</f>
        <v>OK</v>
      </c>
    </row>
    <row r="3558" spans="1:5" x14ac:dyDescent="0.25">
      <c r="A3558" s="770" t="s">
        <v>507</v>
      </c>
      <c r="B3558" s="770" t="s">
        <v>1918</v>
      </c>
      <c r="C3558" s="772" t="s">
        <v>3620</v>
      </c>
      <c r="D3558" s="799" t="str" cm="1">
        <f t="array" aca="1" ref="D3558" ca="1">IFERROR(_xlfn.FORMULATEXT(INDIRECT("'" &amp; Audit_Calc_Auto[[#This Row],[Feuille]] &amp; "'!" &amp; Audit_Calc_Auto[[#This Row],[Cellule]])),"(pas de formule)")</f>
        <v>=SI($C$8="A RENSEIGNER";"Renseigner cellule C8";SI(N(A144);ARRONDI(B144-C144+D144-E144-SI(G144&gt;=0;SI(F144-G144&lt;0;-(F144-G144);0))-H144;2);0))</v>
      </c>
      <c r="E3558" t="str">
        <f ca="1">IF(Audit_Calc_Auto[[#This Row],[Formule actuelle]]="(pas de formule)","SANS FORMULE",IF(Audit_Calc_Auto[[#This Row],[Formule actuelle]]=Audit_Calc_Auto[[#This Row],[Formule attendue]],"OK","MODIFIE"))</f>
        <v>OK</v>
      </c>
    </row>
    <row r="3559" spans="1:5" x14ac:dyDescent="0.25">
      <c r="A3559" s="770" t="s">
        <v>507</v>
      </c>
      <c r="B3559" s="770" t="s">
        <v>2269</v>
      </c>
      <c r="C3559" s="772" t="s">
        <v>3621</v>
      </c>
      <c r="D3559" s="799" t="str" cm="1">
        <f t="array" aca="1" ref="D3559" ca="1">IFERROR(_xlfn.FORMULATEXT(INDIRECT("'" &amp; Audit_Calc_Auto[[#This Row],[Feuille]] &amp; "'!" &amp; Audit_Calc_Auto[[#This Row],[Cellule]])),"(pas de formule)")</f>
        <v>=SIERREUR(SI(I144="";"";ARRONDI(SI($K$137="Pourcentage_temps_projet";I144*K144;$I$151/$J$151*K144);2));"")</v>
      </c>
      <c r="E3559" t="str">
        <f ca="1">IF(Audit_Calc_Auto[[#This Row],[Formule actuelle]]="(pas de formule)","SANS FORMULE",IF(Audit_Calc_Auto[[#This Row],[Formule actuelle]]=Audit_Calc_Auto[[#This Row],[Formule attendue]],"OK","MODIFIE"))</f>
        <v>OK</v>
      </c>
    </row>
    <row r="3560" spans="1:5" x14ac:dyDescent="0.25">
      <c r="A3560" s="770" t="s">
        <v>507</v>
      </c>
      <c r="B3560" s="770" t="s">
        <v>2270</v>
      </c>
      <c r="C3560" s="772" t="s">
        <v>3622</v>
      </c>
      <c r="D3560" s="799" t="str" cm="1">
        <f t="array" aca="1" ref="D3560" ca="1">IFERROR(_xlfn.FORMULATEXT(INDIRECT("'" &amp; Audit_Calc_Auto[[#This Row],[Feuille]] &amp; "'!" &amp; Audit_Calc_Auto[[#This Row],[Cellule]])),"(pas de formule)")</f>
        <v>=SI(N(A145);ARRONDI(SI(OU(B145="";B145=0);0;(D145/B145*C145));2);0)</v>
      </c>
      <c r="E3560" t="str">
        <f ca="1">IF(Audit_Calc_Auto[[#This Row],[Formule actuelle]]="(pas de formule)","SANS FORMULE",IF(Audit_Calc_Auto[[#This Row],[Formule actuelle]]=Audit_Calc_Auto[[#This Row],[Formule attendue]],"OK","MODIFIE"))</f>
        <v>OK</v>
      </c>
    </row>
    <row r="3561" spans="1:5" x14ac:dyDescent="0.25">
      <c r="A3561" s="770" t="s">
        <v>507</v>
      </c>
      <c r="B3561" s="770" t="s">
        <v>1926</v>
      </c>
      <c r="C3561" s="772" t="s">
        <v>3623</v>
      </c>
      <c r="D3561" s="799" t="str" cm="1">
        <f t="array" aca="1" ref="D3561" ca="1">IFERROR(_xlfn.FORMULATEXT(INDIRECT("'" &amp; Audit_Calc_Auto[[#This Row],[Feuille]] &amp; "'!" &amp; Audit_Calc_Auto[[#This Row],[Cellule]])),"(pas de formule)")</f>
        <v>=SI($C$8="A RENSEIGNER";"Renseigner cellule C8";SIERREUR(ARRONDI(SI($C$8="NON";0;RECHERCHE(ANNEE(A145);$C$10:K$10;$C$13:K$13)*B145);2);0))</v>
      </c>
      <c r="E3561" t="str">
        <f ca="1">IF(Audit_Calc_Auto[[#This Row],[Formule actuelle]]="(pas de formule)","SANS FORMULE",IF(Audit_Calc_Auto[[#This Row],[Formule actuelle]]=Audit_Calc_Auto[[#This Row],[Formule attendue]],"OK","MODIFIE"))</f>
        <v>OK</v>
      </c>
    </row>
    <row r="3562" spans="1:5" x14ac:dyDescent="0.25">
      <c r="A3562" s="770" t="s">
        <v>507</v>
      </c>
      <c r="B3562" s="770" t="s">
        <v>1927</v>
      </c>
      <c r="C3562" s="772" t="s">
        <v>3624</v>
      </c>
      <c r="D3562" s="799" t="str" cm="1">
        <f t="array" aca="1" ref="D3562" ca="1">IFERROR(_xlfn.FORMULATEXT(INDIRECT("'" &amp; Audit_Calc_Auto[[#This Row],[Feuille]] &amp; "'!" &amp; Audit_Calc_Auto[[#This Row],[Cellule]])),"(pas de formule)")</f>
        <v>=SI($C$8="A RENSEIGNER";"Renseigner cellule C8";SI(N(A145);ARRONDI(B145-C145+D145-E145-SI(G145&gt;=0;SI(F145-G145&lt;0;-(F145-G145);0))-H145;2);0))</v>
      </c>
      <c r="E3562" t="str">
        <f ca="1">IF(Audit_Calc_Auto[[#This Row],[Formule actuelle]]="(pas de formule)","SANS FORMULE",IF(Audit_Calc_Auto[[#This Row],[Formule actuelle]]=Audit_Calc_Auto[[#This Row],[Formule attendue]],"OK","MODIFIE"))</f>
        <v>OK</v>
      </c>
    </row>
    <row r="3563" spans="1:5" x14ac:dyDescent="0.25">
      <c r="A3563" s="770" t="s">
        <v>507</v>
      </c>
      <c r="B3563" s="770" t="s">
        <v>2271</v>
      </c>
      <c r="C3563" s="772" t="s">
        <v>3625</v>
      </c>
      <c r="D3563" s="799" t="str" cm="1">
        <f t="array" aca="1" ref="D3563" ca="1">IFERROR(_xlfn.FORMULATEXT(INDIRECT("'" &amp; Audit_Calc_Auto[[#This Row],[Feuille]] &amp; "'!" &amp; Audit_Calc_Auto[[#This Row],[Cellule]])),"(pas de formule)")</f>
        <v>=SIERREUR(SI(I145="";"";ARRONDI(SI($K$137="Pourcentage_temps_projet";I145*K145;$I$151/$J$151*K145);2));"")</v>
      </c>
      <c r="E3563" t="str">
        <f ca="1">IF(Audit_Calc_Auto[[#This Row],[Formule actuelle]]="(pas de formule)","SANS FORMULE",IF(Audit_Calc_Auto[[#This Row],[Formule actuelle]]=Audit_Calc_Auto[[#This Row],[Formule attendue]],"OK","MODIFIE"))</f>
        <v>OK</v>
      </c>
    </row>
    <row r="3564" spans="1:5" x14ac:dyDescent="0.25">
      <c r="A3564" s="770" t="s">
        <v>507</v>
      </c>
      <c r="B3564" s="770" t="s">
        <v>2272</v>
      </c>
      <c r="C3564" s="772" t="s">
        <v>3626</v>
      </c>
      <c r="D3564" s="799" t="str" cm="1">
        <f t="array" aca="1" ref="D3564" ca="1">IFERROR(_xlfn.FORMULATEXT(INDIRECT("'" &amp; Audit_Calc_Auto[[#This Row],[Feuille]] &amp; "'!" &amp; Audit_Calc_Auto[[#This Row],[Cellule]])),"(pas de formule)")</f>
        <v>=SI(N(A146);ARRONDI(SI(OU(B146="";B146=0);0;(D146/B146*C146));2);0)</v>
      </c>
      <c r="E3564" t="str">
        <f ca="1">IF(Audit_Calc_Auto[[#This Row],[Formule actuelle]]="(pas de formule)","SANS FORMULE",IF(Audit_Calc_Auto[[#This Row],[Formule actuelle]]=Audit_Calc_Auto[[#This Row],[Formule attendue]],"OK","MODIFIE"))</f>
        <v>OK</v>
      </c>
    </row>
    <row r="3565" spans="1:5" x14ac:dyDescent="0.25">
      <c r="A3565" s="770" t="s">
        <v>507</v>
      </c>
      <c r="B3565" s="770" t="s">
        <v>1935</v>
      </c>
      <c r="C3565" s="772" t="s">
        <v>3627</v>
      </c>
      <c r="D3565" s="799" t="str" cm="1">
        <f t="array" aca="1" ref="D3565" ca="1">IFERROR(_xlfn.FORMULATEXT(INDIRECT("'" &amp; Audit_Calc_Auto[[#This Row],[Feuille]] &amp; "'!" &amp; Audit_Calc_Auto[[#This Row],[Cellule]])),"(pas de formule)")</f>
        <v>=SI($C$8="A RENSEIGNER";"Renseigner cellule C8";SIERREUR(ARRONDI(SI($C$8="NON";0;RECHERCHE(ANNEE(A146);$C$10:K$10;$C$13:K$13)*B146);2);0))</v>
      </c>
      <c r="E3565" t="str">
        <f ca="1">IF(Audit_Calc_Auto[[#This Row],[Formule actuelle]]="(pas de formule)","SANS FORMULE",IF(Audit_Calc_Auto[[#This Row],[Formule actuelle]]=Audit_Calc_Auto[[#This Row],[Formule attendue]],"OK","MODIFIE"))</f>
        <v>OK</v>
      </c>
    </row>
    <row r="3566" spans="1:5" x14ac:dyDescent="0.25">
      <c r="A3566" s="770" t="s">
        <v>507</v>
      </c>
      <c r="B3566" s="770" t="s">
        <v>1936</v>
      </c>
      <c r="C3566" s="772" t="s">
        <v>3628</v>
      </c>
      <c r="D3566" s="799" t="str" cm="1">
        <f t="array" aca="1" ref="D3566" ca="1">IFERROR(_xlfn.FORMULATEXT(INDIRECT("'" &amp; Audit_Calc_Auto[[#This Row],[Feuille]] &amp; "'!" &amp; Audit_Calc_Auto[[#This Row],[Cellule]])),"(pas de formule)")</f>
        <v>=SI($C$8="A RENSEIGNER";"Renseigner cellule C8";SI(N(A146);ARRONDI(B146-C146+D146-E146-SI(G146&gt;=0;SI(F146-G146&lt;0;-(F146-G146);0))-H146;2);0))</v>
      </c>
      <c r="E3566" t="str">
        <f ca="1">IF(Audit_Calc_Auto[[#This Row],[Formule actuelle]]="(pas de formule)","SANS FORMULE",IF(Audit_Calc_Auto[[#This Row],[Formule actuelle]]=Audit_Calc_Auto[[#This Row],[Formule attendue]],"OK","MODIFIE"))</f>
        <v>OK</v>
      </c>
    </row>
    <row r="3567" spans="1:5" x14ac:dyDescent="0.25">
      <c r="A3567" s="770" t="s">
        <v>507</v>
      </c>
      <c r="B3567" s="770" t="s">
        <v>2273</v>
      </c>
      <c r="C3567" s="772" t="s">
        <v>3629</v>
      </c>
      <c r="D3567" s="799" t="str" cm="1">
        <f t="array" aca="1" ref="D3567" ca="1">IFERROR(_xlfn.FORMULATEXT(INDIRECT("'" &amp; Audit_Calc_Auto[[#This Row],[Feuille]] &amp; "'!" &amp; Audit_Calc_Auto[[#This Row],[Cellule]])),"(pas de formule)")</f>
        <v>=SIERREUR(SI(I146="";"";ARRONDI(SI($K$137="Pourcentage_temps_projet";I146*K146;$I$151/$J$151*K146);2));"")</v>
      </c>
      <c r="E3567" t="str">
        <f ca="1">IF(Audit_Calc_Auto[[#This Row],[Formule actuelle]]="(pas de formule)","SANS FORMULE",IF(Audit_Calc_Auto[[#This Row],[Formule actuelle]]=Audit_Calc_Auto[[#This Row],[Formule attendue]],"OK","MODIFIE"))</f>
        <v>OK</v>
      </c>
    </row>
    <row r="3568" spans="1:5" x14ac:dyDescent="0.25">
      <c r="A3568" s="770" t="s">
        <v>507</v>
      </c>
      <c r="B3568" s="770" t="s">
        <v>2274</v>
      </c>
      <c r="C3568" s="772" t="s">
        <v>3630</v>
      </c>
      <c r="D3568" s="799" t="str" cm="1">
        <f t="array" aca="1" ref="D3568" ca="1">IFERROR(_xlfn.FORMULATEXT(INDIRECT("'" &amp; Audit_Calc_Auto[[#This Row],[Feuille]] &amp; "'!" &amp; Audit_Calc_Auto[[#This Row],[Cellule]])),"(pas de formule)")</f>
        <v>=SI(N(A147);ARRONDI(SI(OU(B147="";B147=0);0;(D147/B147*C147));2);0)</v>
      </c>
      <c r="E3568" t="str">
        <f ca="1">IF(Audit_Calc_Auto[[#This Row],[Formule actuelle]]="(pas de formule)","SANS FORMULE",IF(Audit_Calc_Auto[[#This Row],[Formule actuelle]]=Audit_Calc_Auto[[#This Row],[Formule attendue]],"OK","MODIFIE"))</f>
        <v>OK</v>
      </c>
    </row>
    <row r="3569" spans="1:5" x14ac:dyDescent="0.25">
      <c r="A3569" s="770" t="s">
        <v>507</v>
      </c>
      <c r="B3569" s="770" t="s">
        <v>2275</v>
      </c>
      <c r="C3569" s="772" t="s">
        <v>3631</v>
      </c>
      <c r="D3569" s="799" t="str" cm="1">
        <f t="array" aca="1" ref="D3569" ca="1">IFERROR(_xlfn.FORMULATEXT(INDIRECT("'" &amp; Audit_Calc_Auto[[#This Row],[Feuille]] &amp; "'!" &amp; Audit_Calc_Auto[[#This Row],[Cellule]])),"(pas de formule)")</f>
        <v>=SI($C$8="A RENSEIGNER";"Renseigner cellule C8";SIERREUR(ARRONDI(SI($C$8="NON";0;RECHERCHE(ANNEE(A147);$C$10:K$10;$C$13:K$13)*B147);2);0))</v>
      </c>
      <c r="E3569" t="str">
        <f ca="1">IF(Audit_Calc_Auto[[#This Row],[Formule actuelle]]="(pas de formule)","SANS FORMULE",IF(Audit_Calc_Auto[[#This Row],[Formule actuelle]]=Audit_Calc_Auto[[#This Row],[Formule attendue]],"OK","MODIFIE"))</f>
        <v>OK</v>
      </c>
    </row>
    <row r="3570" spans="1:5" x14ac:dyDescent="0.25">
      <c r="A3570" s="770" t="s">
        <v>507</v>
      </c>
      <c r="B3570" s="770" t="s">
        <v>2276</v>
      </c>
      <c r="C3570" s="772" t="s">
        <v>3632</v>
      </c>
      <c r="D3570" s="799" t="str" cm="1">
        <f t="array" aca="1" ref="D3570" ca="1">IFERROR(_xlfn.FORMULATEXT(INDIRECT("'" &amp; Audit_Calc_Auto[[#This Row],[Feuille]] &amp; "'!" &amp; Audit_Calc_Auto[[#This Row],[Cellule]])),"(pas de formule)")</f>
        <v>=SI($C$8="A RENSEIGNER";"Renseigner cellule C8";SI(N(A147);ARRONDI(B147-C147+D147-E147-SI(G147&gt;=0;SI(F147-G147&lt;0;-(F147-G147);0))-H147;2);0))</v>
      </c>
      <c r="E3570" t="str">
        <f ca="1">IF(Audit_Calc_Auto[[#This Row],[Formule actuelle]]="(pas de formule)","SANS FORMULE",IF(Audit_Calc_Auto[[#This Row],[Formule actuelle]]=Audit_Calc_Auto[[#This Row],[Formule attendue]],"OK","MODIFIE"))</f>
        <v>OK</v>
      </c>
    </row>
    <row r="3571" spans="1:5" x14ac:dyDescent="0.25">
      <c r="A3571" s="770" t="s">
        <v>507</v>
      </c>
      <c r="B3571" s="770" t="s">
        <v>1942</v>
      </c>
      <c r="C3571" s="772" t="s">
        <v>3633</v>
      </c>
      <c r="D3571" s="799" t="str" cm="1">
        <f t="array" aca="1" ref="D3571" ca="1">IFERROR(_xlfn.FORMULATEXT(INDIRECT("'" &amp; Audit_Calc_Auto[[#This Row],[Feuille]] &amp; "'!" &amp; Audit_Calc_Auto[[#This Row],[Cellule]])),"(pas de formule)")</f>
        <v>=SIERREUR(SI(I147="";"";ARRONDI(SI($K$137="Pourcentage_temps_projet";I147*K147;$I$151/$J$151*K147);2));"")</v>
      </c>
      <c r="E3571" t="str">
        <f ca="1">IF(Audit_Calc_Auto[[#This Row],[Formule actuelle]]="(pas de formule)","SANS FORMULE",IF(Audit_Calc_Auto[[#This Row],[Formule actuelle]]=Audit_Calc_Auto[[#This Row],[Formule attendue]],"OK","MODIFIE"))</f>
        <v>OK</v>
      </c>
    </row>
    <row r="3572" spans="1:5" x14ac:dyDescent="0.25">
      <c r="A3572" s="770" t="s">
        <v>507</v>
      </c>
      <c r="B3572" s="770" t="s">
        <v>2277</v>
      </c>
      <c r="C3572" s="772" t="s">
        <v>3634</v>
      </c>
      <c r="D3572" s="799" t="str" cm="1">
        <f t="array" aca="1" ref="D3572" ca="1">IFERROR(_xlfn.FORMULATEXT(INDIRECT("'" &amp; Audit_Calc_Auto[[#This Row],[Feuille]] &amp; "'!" &amp; Audit_Calc_Auto[[#This Row],[Cellule]])),"(pas de formule)")</f>
        <v>=SI(N(A148);ARRONDI(SI(OU(B148="";B148=0);0;(D148/B148*C148));2);0)</v>
      </c>
      <c r="E3572" t="str">
        <f ca="1">IF(Audit_Calc_Auto[[#This Row],[Formule actuelle]]="(pas de formule)","SANS FORMULE",IF(Audit_Calc_Auto[[#This Row],[Formule actuelle]]=Audit_Calc_Auto[[#This Row],[Formule attendue]],"OK","MODIFIE"))</f>
        <v>OK</v>
      </c>
    </row>
    <row r="3573" spans="1:5" x14ac:dyDescent="0.25">
      <c r="A3573" s="770" t="s">
        <v>507</v>
      </c>
      <c r="B3573" s="770" t="s">
        <v>2278</v>
      </c>
      <c r="C3573" s="772" t="s">
        <v>3635</v>
      </c>
      <c r="D3573" s="799" t="str" cm="1">
        <f t="array" aca="1" ref="D3573" ca="1">IFERROR(_xlfn.FORMULATEXT(INDIRECT("'" &amp; Audit_Calc_Auto[[#This Row],[Feuille]] &amp; "'!" &amp; Audit_Calc_Auto[[#This Row],[Cellule]])),"(pas de formule)")</f>
        <v>=SI($C$8="A RENSEIGNER";"Renseigner cellule C8";SIERREUR(ARRONDI(SI($C$8="NON";0;RECHERCHE(ANNEE(A148);$C$10:K$10;$C$13:K$13)*B148);2);0))</v>
      </c>
      <c r="E3573" t="str">
        <f ca="1">IF(Audit_Calc_Auto[[#This Row],[Formule actuelle]]="(pas de formule)","SANS FORMULE",IF(Audit_Calc_Auto[[#This Row],[Formule actuelle]]=Audit_Calc_Auto[[#This Row],[Formule attendue]],"OK","MODIFIE"))</f>
        <v>OK</v>
      </c>
    </row>
    <row r="3574" spans="1:5" x14ac:dyDescent="0.25">
      <c r="A3574" s="770" t="s">
        <v>507</v>
      </c>
      <c r="B3574" s="770" t="s">
        <v>2279</v>
      </c>
      <c r="C3574" s="772" t="s">
        <v>3636</v>
      </c>
      <c r="D3574" s="799" t="str" cm="1">
        <f t="array" aca="1" ref="D3574" ca="1">IFERROR(_xlfn.FORMULATEXT(INDIRECT("'" &amp; Audit_Calc_Auto[[#This Row],[Feuille]] &amp; "'!" &amp; Audit_Calc_Auto[[#This Row],[Cellule]])),"(pas de formule)")</f>
        <v>=SI($C$8="A RENSEIGNER";"Renseigner cellule C8";SI(N(A148);ARRONDI(B148-C148+D148-E148-SI(G148&gt;=0;SI(F148-G148&lt;0;-(F148-G148);0))-H148;2);0))</v>
      </c>
      <c r="E3574" t="str">
        <f ca="1">IF(Audit_Calc_Auto[[#This Row],[Formule actuelle]]="(pas de formule)","SANS FORMULE",IF(Audit_Calc_Auto[[#This Row],[Formule actuelle]]=Audit_Calc_Auto[[#This Row],[Formule attendue]],"OK","MODIFIE"))</f>
        <v>OK</v>
      </c>
    </row>
    <row r="3575" spans="1:5" x14ac:dyDescent="0.25">
      <c r="A3575" s="770" t="s">
        <v>507</v>
      </c>
      <c r="B3575" s="770" t="s">
        <v>2280</v>
      </c>
      <c r="C3575" s="772" t="s">
        <v>3637</v>
      </c>
      <c r="D3575" s="799" t="str" cm="1">
        <f t="array" aca="1" ref="D3575" ca="1">IFERROR(_xlfn.FORMULATEXT(INDIRECT("'" &amp; Audit_Calc_Auto[[#This Row],[Feuille]] &amp; "'!" &amp; Audit_Calc_Auto[[#This Row],[Cellule]])),"(pas de formule)")</f>
        <v>=SIERREUR(SI(I148="";"";ARRONDI(SI($K$137="Pourcentage_temps_projet";I148*K148;$I$151/$J$151*K148);2));"")</v>
      </c>
      <c r="E3575" t="str">
        <f ca="1">IF(Audit_Calc_Auto[[#This Row],[Formule actuelle]]="(pas de formule)","SANS FORMULE",IF(Audit_Calc_Auto[[#This Row],[Formule actuelle]]=Audit_Calc_Auto[[#This Row],[Formule attendue]],"OK","MODIFIE"))</f>
        <v>OK</v>
      </c>
    </row>
    <row r="3576" spans="1:5" x14ac:dyDescent="0.25">
      <c r="A3576" s="770" t="s">
        <v>507</v>
      </c>
      <c r="B3576" s="770" t="s">
        <v>2281</v>
      </c>
      <c r="C3576" s="772" t="s">
        <v>3638</v>
      </c>
      <c r="D3576" s="799" t="str" cm="1">
        <f t="array" aca="1" ref="D3576" ca="1">IFERROR(_xlfn.FORMULATEXT(INDIRECT("'" &amp; Audit_Calc_Auto[[#This Row],[Feuille]] &amp; "'!" &amp; Audit_Calc_Auto[[#This Row],[Cellule]])),"(pas de formule)")</f>
        <v>=SI(N(A149);ARRONDI(SI(OU(B149="";B149=0);0;(D149/B149*C149));2);0)</v>
      </c>
      <c r="E3576" t="str">
        <f ca="1">IF(Audit_Calc_Auto[[#This Row],[Formule actuelle]]="(pas de formule)","SANS FORMULE",IF(Audit_Calc_Auto[[#This Row],[Formule actuelle]]=Audit_Calc_Auto[[#This Row],[Formule attendue]],"OK","MODIFIE"))</f>
        <v>OK</v>
      </c>
    </row>
    <row r="3577" spans="1:5" x14ac:dyDescent="0.25">
      <c r="A3577" s="770" t="s">
        <v>507</v>
      </c>
      <c r="B3577" s="770" t="s">
        <v>2282</v>
      </c>
      <c r="C3577" s="772" t="s">
        <v>3639</v>
      </c>
      <c r="D3577" s="799" t="str" cm="1">
        <f t="array" aca="1" ref="D3577" ca="1">IFERROR(_xlfn.FORMULATEXT(INDIRECT("'" &amp; Audit_Calc_Auto[[#This Row],[Feuille]] &amp; "'!" &amp; Audit_Calc_Auto[[#This Row],[Cellule]])),"(pas de formule)")</f>
        <v>=SI($C$8="A RENSEIGNER";"Renseigner cellule C8";SIERREUR(ARRONDI(SI($C$8="NON";0;RECHERCHE(ANNEE(A149);$C$10:K$10;$C$13:K$13)*B149);2);0))</v>
      </c>
      <c r="E3577" t="str">
        <f ca="1">IF(Audit_Calc_Auto[[#This Row],[Formule actuelle]]="(pas de formule)","SANS FORMULE",IF(Audit_Calc_Auto[[#This Row],[Formule actuelle]]=Audit_Calc_Auto[[#This Row],[Formule attendue]],"OK","MODIFIE"))</f>
        <v>OK</v>
      </c>
    </row>
    <row r="3578" spans="1:5" x14ac:dyDescent="0.25">
      <c r="A3578" s="770" t="s">
        <v>507</v>
      </c>
      <c r="B3578" s="770" t="s">
        <v>2283</v>
      </c>
      <c r="C3578" s="772" t="s">
        <v>3640</v>
      </c>
      <c r="D3578" s="799" t="str" cm="1">
        <f t="array" aca="1" ref="D3578" ca="1">IFERROR(_xlfn.FORMULATEXT(INDIRECT("'" &amp; Audit_Calc_Auto[[#This Row],[Feuille]] &amp; "'!" &amp; Audit_Calc_Auto[[#This Row],[Cellule]])),"(pas de formule)")</f>
        <v>=SI($C$8="A RENSEIGNER";"Renseigner cellule C8";SI(N(A149);ARRONDI(B149-C149+D149-E149-SI(G149&gt;=0;SI(F149-G149&lt;0;-(F149-G149);0))-H149;2);0))</v>
      </c>
      <c r="E3578" t="str">
        <f ca="1">IF(Audit_Calc_Auto[[#This Row],[Formule actuelle]]="(pas de formule)","SANS FORMULE",IF(Audit_Calc_Auto[[#This Row],[Formule actuelle]]=Audit_Calc_Auto[[#This Row],[Formule attendue]],"OK","MODIFIE"))</f>
        <v>OK</v>
      </c>
    </row>
    <row r="3579" spans="1:5" x14ac:dyDescent="0.25">
      <c r="A3579" s="770" t="s">
        <v>507</v>
      </c>
      <c r="B3579" s="770" t="s">
        <v>2284</v>
      </c>
      <c r="C3579" s="772" t="s">
        <v>3641</v>
      </c>
      <c r="D3579" s="799" t="str" cm="1">
        <f t="array" aca="1" ref="D3579" ca="1">IFERROR(_xlfn.FORMULATEXT(INDIRECT("'" &amp; Audit_Calc_Auto[[#This Row],[Feuille]] &amp; "'!" &amp; Audit_Calc_Auto[[#This Row],[Cellule]])),"(pas de formule)")</f>
        <v>=SIERREUR(SI(I149="";"";ARRONDI(SI($K$137="Pourcentage_temps_projet";I149*K149;$I$151/$J$151*K149);2));"")</v>
      </c>
      <c r="E3579" t="str">
        <f ca="1">IF(Audit_Calc_Auto[[#This Row],[Formule actuelle]]="(pas de formule)","SANS FORMULE",IF(Audit_Calc_Auto[[#This Row],[Formule actuelle]]=Audit_Calc_Auto[[#This Row],[Formule attendue]],"OK","MODIFIE"))</f>
        <v>OK</v>
      </c>
    </row>
    <row r="3580" spans="1:5" x14ac:dyDescent="0.25">
      <c r="A3580" s="770" t="s">
        <v>507</v>
      </c>
      <c r="B3580" s="770" t="s">
        <v>2285</v>
      </c>
      <c r="C3580" s="772" t="s">
        <v>3642</v>
      </c>
      <c r="D3580" s="799" t="str" cm="1">
        <f t="array" aca="1" ref="D3580" ca="1">IFERROR(_xlfn.FORMULATEXT(INDIRECT("'" &amp; Audit_Calc_Auto[[#This Row],[Feuille]] &amp; "'!" &amp; Audit_Calc_Auto[[#This Row],[Cellule]])),"(pas de formule)")</f>
        <v>=SI(N(A150);ARRONDI(SI(OU(B150="";B150=0);0;(D150/B150*C150));2);0)</v>
      </c>
      <c r="E3580" t="str">
        <f ca="1">IF(Audit_Calc_Auto[[#This Row],[Formule actuelle]]="(pas de formule)","SANS FORMULE",IF(Audit_Calc_Auto[[#This Row],[Formule actuelle]]=Audit_Calc_Auto[[#This Row],[Formule attendue]],"OK","MODIFIE"))</f>
        <v>OK</v>
      </c>
    </row>
    <row r="3581" spans="1:5" x14ac:dyDescent="0.25">
      <c r="A3581" s="770" t="s">
        <v>507</v>
      </c>
      <c r="B3581" s="770" t="s">
        <v>2286</v>
      </c>
      <c r="C3581" s="772" t="s">
        <v>3643</v>
      </c>
      <c r="D3581" s="799" t="str" cm="1">
        <f t="array" aca="1" ref="D3581" ca="1">IFERROR(_xlfn.FORMULATEXT(INDIRECT("'" &amp; Audit_Calc_Auto[[#This Row],[Feuille]] &amp; "'!" &amp; Audit_Calc_Auto[[#This Row],[Cellule]])),"(pas de formule)")</f>
        <v>=SI($C$8="A RENSEIGNER";"Renseigner cellule C8";SIERREUR(ARRONDI(SI($C$8="NON";0;RECHERCHE(ANNEE(A150);$C$10:K$10;$C$13:K$13)*B150);2);0))</v>
      </c>
      <c r="E3581" t="str">
        <f ca="1">IF(Audit_Calc_Auto[[#This Row],[Formule actuelle]]="(pas de formule)","SANS FORMULE",IF(Audit_Calc_Auto[[#This Row],[Formule actuelle]]=Audit_Calc_Auto[[#This Row],[Formule attendue]],"OK","MODIFIE"))</f>
        <v>OK</v>
      </c>
    </row>
    <row r="3582" spans="1:5" x14ac:dyDescent="0.25">
      <c r="A3582" s="770" t="s">
        <v>507</v>
      </c>
      <c r="B3582" s="770" t="s">
        <v>2287</v>
      </c>
      <c r="C3582" s="772" t="s">
        <v>3644</v>
      </c>
      <c r="D3582" s="799" t="str" cm="1">
        <f t="array" aca="1" ref="D3582" ca="1">IFERROR(_xlfn.FORMULATEXT(INDIRECT("'" &amp; Audit_Calc_Auto[[#This Row],[Feuille]] &amp; "'!" &amp; Audit_Calc_Auto[[#This Row],[Cellule]])),"(pas de formule)")</f>
        <v>=SI($C$8="A RENSEIGNER";"Renseigner cellule C8";SI(N(A150);ARRONDI(B150-C150+D150-E150-SI(G150&gt;=0;SI(F150-G150&lt;0;-(F150-G150);0))-H150;2);0))</v>
      </c>
      <c r="E3582" t="str">
        <f ca="1">IF(Audit_Calc_Auto[[#This Row],[Formule actuelle]]="(pas de formule)","SANS FORMULE",IF(Audit_Calc_Auto[[#This Row],[Formule actuelle]]=Audit_Calc_Auto[[#This Row],[Formule attendue]],"OK","MODIFIE"))</f>
        <v>OK</v>
      </c>
    </row>
    <row r="3583" spans="1:5" x14ac:dyDescent="0.25">
      <c r="A3583" s="770" t="s">
        <v>507</v>
      </c>
      <c r="B3583" s="770" t="s">
        <v>2288</v>
      </c>
      <c r="C3583" s="772" t="s">
        <v>3645</v>
      </c>
      <c r="D3583" s="799" t="str" cm="1">
        <f t="array" aca="1" ref="D3583" ca="1">IFERROR(_xlfn.FORMULATEXT(INDIRECT("'" &amp; Audit_Calc_Auto[[#This Row],[Feuille]] &amp; "'!" &amp; Audit_Calc_Auto[[#This Row],[Cellule]])),"(pas de formule)")</f>
        <v>=SIERREUR(SI(I150="";"";ARRONDI(SI($K$137="Pourcentage_temps_projet";I150*K150;$I$151/$J$151*K150);2));"")</v>
      </c>
      <c r="E3583" t="str">
        <f ca="1">IF(Audit_Calc_Auto[[#This Row],[Formule actuelle]]="(pas de formule)","SANS FORMULE",IF(Audit_Calc_Auto[[#This Row],[Formule actuelle]]=Audit_Calc_Auto[[#This Row],[Formule attendue]],"OK","MODIFIE"))</f>
        <v>OK</v>
      </c>
    </row>
    <row r="3584" spans="1:5" x14ac:dyDescent="0.25">
      <c r="A3584" s="770" t="s">
        <v>507</v>
      </c>
      <c r="B3584" s="770" t="s">
        <v>2289</v>
      </c>
      <c r="C3584" s="772" t="s">
        <v>3646</v>
      </c>
      <c r="D3584" s="799" t="str" cm="1">
        <f t="array" aca="1" ref="D3584" ca="1">IFERROR(_xlfn.FORMULATEXT(INDIRECT("'" &amp; Audit_Calc_Auto[[#This Row],[Feuille]] &amp; "'!" &amp; Audit_Calc_Auto[[#This Row],[Cellule]])),"(pas de formule)")</f>
        <v>=SOMME(B138:B150)</v>
      </c>
      <c r="E3584" t="str">
        <f ca="1">IF(Audit_Calc_Auto[[#This Row],[Formule actuelle]]="(pas de formule)","SANS FORMULE",IF(Audit_Calc_Auto[[#This Row],[Formule actuelle]]=Audit_Calc_Auto[[#This Row],[Formule attendue]],"OK","MODIFIE"))</f>
        <v>OK</v>
      </c>
    </row>
    <row r="3585" spans="1:5" x14ac:dyDescent="0.25">
      <c r="A3585" s="770" t="s">
        <v>507</v>
      </c>
      <c r="B3585" s="770" t="s">
        <v>1979</v>
      </c>
      <c r="C3585" s="772" t="s">
        <v>3647</v>
      </c>
      <c r="D3585" s="799" t="str" cm="1">
        <f t="array" aca="1" ref="D3585" ca="1">IFERROR(_xlfn.FORMULATEXT(INDIRECT("'" &amp; Audit_Calc_Auto[[#This Row],[Feuille]] &amp; "'!" &amp; Audit_Calc_Auto[[#This Row],[Cellule]])),"(pas de formule)")</f>
        <v>=SOMME(C138:C150)</v>
      </c>
      <c r="E3585" t="str">
        <f ca="1">IF(Audit_Calc_Auto[[#This Row],[Formule actuelle]]="(pas de formule)","SANS FORMULE",IF(Audit_Calc_Auto[[#This Row],[Formule actuelle]]=Audit_Calc_Auto[[#This Row],[Formule attendue]],"OK","MODIFIE"))</f>
        <v>OK</v>
      </c>
    </row>
    <row r="3586" spans="1:5" x14ac:dyDescent="0.25">
      <c r="A3586" s="770" t="s">
        <v>507</v>
      </c>
      <c r="B3586" s="770" t="s">
        <v>2290</v>
      </c>
      <c r="C3586" s="772" t="s">
        <v>3648</v>
      </c>
      <c r="D3586" s="799" t="str" cm="1">
        <f t="array" aca="1" ref="D3586" ca="1">IFERROR(_xlfn.FORMULATEXT(INDIRECT("'" &amp; Audit_Calc_Auto[[#This Row],[Feuille]] &amp; "'!" &amp; Audit_Calc_Auto[[#This Row],[Cellule]])),"(pas de formule)")</f>
        <v>=SOMME(D138:D150)</v>
      </c>
      <c r="E3586" t="str">
        <f ca="1">IF(Audit_Calc_Auto[[#This Row],[Formule actuelle]]="(pas de formule)","SANS FORMULE",IF(Audit_Calc_Auto[[#This Row],[Formule actuelle]]=Audit_Calc_Auto[[#This Row],[Formule attendue]],"OK","MODIFIE"))</f>
        <v>OK</v>
      </c>
    </row>
    <row r="3587" spans="1:5" x14ac:dyDescent="0.25">
      <c r="A3587" s="770" t="s">
        <v>507</v>
      </c>
      <c r="B3587" s="770" t="s">
        <v>2291</v>
      </c>
      <c r="C3587" s="772" t="s">
        <v>3649</v>
      </c>
      <c r="D3587" s="799" t="str" cm="1">
        <f t="array" aca="1" ref="D3587" ca="1">IFERROR(_xlfn.FORMULATEXT(INDIRECT("'" &amp; Audit_Calc_Auto[[#This Row],[Feuille]] &amp; "'!" &amp; Audit_Calc_Auto[[#This Row],[Cellule]])),"(pas de formule)")</f>
        <v>=SOMME(E138:E150)</v>
      </c>
      <c r="E3587" t="str">
        <f ca="1">IF(Audit_Calc_Auto[[#This Row],[Formule actuelle]]="(pas de formule)","SANS FORMULE",IF(Audit_Calc_Auto[[#This Row],[Formule actuelle]]=Audit_Calc_Auto[[#This Row],[Formule attendue]],"OK","MODIFIE"))</f>
        <v>OK</v>
      </c>
    </row>
    <row r="3588" spans="1:5" x14ac:dyDescent="0.25">
      <c r="A3588" s="770" t="s">
        <v>507</v>
      </c>
      <c r="B3588" s="770" t="s">
        <v>2292</v>
      </c>
      <c r="C3588" s="772" t="s">
        <v>3650</v>
      </c>
      <c r="D3588" s="799" t="str" cm="1">
        <f t="array" aca="1" ref="D3588" ca="1">IFERROR(_xlfn.FORMULATEXT(INDIRECT("'" &amp; Audit_Calc_Auto[[#This Row],[Feuille]] &amp; "'!" &amp; Audit_Calc_Auto[[#This Row],[Cellule]])),"(pas de formule)")</f>
        <v>=SOMME(F138:F150)</v>
      </c>
      <c r="E3588" t="str">
        <f ca="1">IF(Audit_Calc_Auto[[#This Row],[Formule actuelle]]="(pas de formule)","SANS FORMULE",IF(Audit_Calc_Auto[[#This Row],[Formule actuelle]]=Audit_Calc_Auto[[#This Row],[Formule attendue]],"OK","MODIFIE"))</f>
        <v>OK</v>
      </c>
    </row>
    <row r="3589" spans="1:5" x14ac:dyDescent="0.25">
      <c r="A3589" s="770" t="s">
        <v>507</v>
      </c>
      <c r="B3589" s="770" t="s">
        <v>2293</v>
      </c>
      <c r="C3589" s="772" t="s">
        <v>3651</v>
      </c>
      <c r="D3589" s="799" t="str" cm="1">
        <f t="array" aca="1" ref="D3589" ca="1">IFERROR(_xlfn.FORMULATEXT(INDIRECT("'" &amp; Audit_Calc_Auto[[#This Row],[Feuille]] &amp; "'!" &amp; Audit_Calc_Auto[[#This Row],[Cellule]])),"(pas de formule)")</f>
        <v>=SOMME(G138:G150)</v>
      </c>
      <c r="E3589" t="str">
        <f ca="1">IF(Audit_Calc_Auto[[#This Row],[Formule actuelle]]="(pas de formule)","SANS FORMULE",IF(Audit_Calc_Auto[[#This Row],[Formule actuelle]]=Audit_Calc_Auto[[#This Row],[Formule attendue]],"OK","MODIFIE"))</f>
        <v>OK</v>
      </c>
    </row>
    <row r="3590" spans="1:5" x14ac:dyDescent="0.25">
      <c r="A3590" s="770" t="s">
        <v>507</v>
      </c>
      <c r="B3590" s="770" t="s">
        <v>2294</v>
      </c>
      <c r="C3590" s="772" t="s">
        <v>3652</v>
      </c>
      <c r="D3590" s="799" t="str" cm="1">
        <f t="array" aca="1" ref="D3590" ca="1">IFERROR(_xlfn.FORMULATEXT(INDIRECT("'" &amp; Audit_Calc_Auto[[#This Row],[Feuille]] &amp; "'!" &amp; Audit_Calc_Auto[[#This Row],[Cellule]])),"(pas de formule)")</f>
        <v>=SOMME(H138:H150)</v>
      </c>
      <c r="E3590" t="str">
        <f ca="1">IF(Audit_Calc_Auto[[#This Row],[Formule actuelle]]="(pas de formule)","SANS FORMULE",IF(Audit_Calc_Auto[[#This Row],[Formule actuelle]]=Audit_Calc_Auto[[#This Row],[Formule attendue]],"OK","MODIFIE"))</f>
        <v>OK</v>
      </c>
    </row>
    <row r="3591" spans="1:5" x14ac:dyDescent="0.25">
      <c r="A3591" s="770" t="s">
        <v>507</v>
      </c>
      <c r="B3591" s="770" t="s">
        <v>2295</v>
      </c>
      <c r="C3591" s="772" t="s">
        <v>3653</v>
      </c>
      <c r="D3591" s="799" t="str" cm="1">
        <f t="array" aca="1" ref="D3591" ca="1">IFERROR(_xlfn.FORMULATEXT(INDIRECT("'" &amp; Audit_Calc_Auto[[#This Row],[Feuille]] &amp; "'!" &amp; Audit_Calc_Auto[[#This Row],[Cellule]])),"(pas de formule)")</f>
        <v>=SOMME(I138:I150)</v>
      </c>
      <c r="E3591" t="str">
        <f ca="1">IF(Audit_Calc_Auto[[#This Row],[Formule actuelle]]="(pas de formule)","SANS FORMULE",IF(Audit_Calc_Auto[[#This Row],[Formule actuelle]]=Audit_Calc_Auto[[#This Row],[Formule attendue]],"OK","MODIFIE"))</f>
        <v>OK</v>
      </c>
    </row>
    <row r="3592" spans="1:5" x14ac:dyDescent="0.25">
      <c r="A3592" s="770" t="s">
        <v>507</v>
      </c>
      <c r="B3592" s="770" t="s">
        <v>2296</v>
      </c>
      <c r="C3592" s="772" t="s">
        <v>3654</v>
      </c>
      <c r="D3592" s="799" t="str" cm="1">
        <f t="array" aca="1" ref="D3592" ca="1">IFERROR(_xlfn.FORMULATEXT(INDIRECT("'" &amp; Audit_Calc_Auto[[#This Row],[Feuille]] &amp; "'!" &amp; Audit_Calc_Auto[[#This Row],[Cellule]])),"(pas de formule)")</f>
        <v>=SI(K137="Jours_projet";218/12*NB.SI(I138:I150;"&gt;"&amp;0);ARRONDI((1607/12*NB.SI(I138:I150;"&gt;"&amp;0));2))</v>
      </c>
      <c r="E3592" t="str">
        <f ca="1">IF(Audit_Calc_Auto[[#This Row],[Formule actuelle]]="(pas de formule)","SANS FORMULE",IF(Audit_Calc_Auto[[#This Row],[Formule actuelle]]=Audit_Calc_Auto[[#This Row],[Formule attendue]],"OK","MODIFIE"))</f>
        <v>OK</v>
      </c>
    </row>
    <row r="3593" spans="1:5" x14ac:dyDescent="0.25">
      <c r="A3593" s="770" t="s">
        <v>507</v>
      </c>
      <c r="B3593" s="770" t="s">
        <v>2297</v>
      </c>
      <c r="C3593" s="772" t="s">
        <v>3655</v>
      </c>
      <c r="D3593" s="799" t="str" cm="1">
        <f t="array" aca="1" ref="D3593" ca="1">IFERROR(_xlfn.FORMULATEXT(INDIRECT("'" &amp; Audit_Calc_Auto[[#This Row],[Feuille]] &amp; "'!" &amp; Audit_Calc_Auto[[#This Row],[Cellule]])),"(pas de formule)")</f>
        <v>=MAX(0;SOMME(L138:L150))</v>
      </c>
      <c r="E3593" t="str">
        <f ca="1">IF(Audit_Calc_Auto[[#This Row],[Formule actuelle]]="(pas de formule)","SANS FORMULE",IF(Audit_Calc_Auto[[#This Row],[Formule actuelle]]=Audit_Calc_Auto[[#This Row],[Formule attendue]],"OK","MODIFIE"))</f>
        <v>OK</v>
      </c>
    </row>
    <row r="3594" spans="1:5" x14ac:dyDescent="0.25">
      <c r="A3594" s="770" t="s">
        <v>507</v>
      </c>
      <c r="B3594" s="770" t="s">
        <v>2298</v>
      </c>
      <c r="C3594" s="772" t="s">
        <v>3656</v>
      </c>
      <c r="D3594" s="799" t="str" cm="1">
        <f t="array" aca="1" ref="D3594" ca="1">IFERROR(_xlfn.FORMULATEXT(INDIRECT("'" &amp; Audit_Calc_Auto[[#This Row],[Feuille]] &amp; "'!" &amp; Audit_Calc_Auto[[#This Row],[Cellule]])),"(pas de formule)")</f>
        <v>=SI(MIN(M138:M150)&lt;1/1/2014;"";MIN(M138:M150))</v>
      </c>
      <c r="E3594" t="str">
        <f ca="1">IF(Audit_Calc_Auto[[#This Row],[Formule actuelle]]="(pas de formule)","SANS FORMULE",IF(Audit_Calc_Auto[[#This Row],[Formule actuelle]]=Audit_Calc_Auto[[#This Row],[Formule attendue]],"OK","MODIFIE"))</f>
        <v>OK</v>
      </c>
    </row>
    <row r="3595" spans="1:5" x14ac:dyDescent="0.25">
      <c r="A3595" s="770" t="s">
        <v>507</v>
      </c>
      <c r="B3595" s="770" t="s">
        <v>2299</v>
      </c>
      <c r="C3595" s="772" t="s">
        <v>3657</v>
      </c>
      <c r="D3595" s="799" t="str" cm="1">
        <f t="array" aca="1" ref="D3595" ca="1">IFERROR(_xlfn.FORMULATEXT(INDIRECT("'" &amp; Audit_Calc_Auto[[#This Row],[Feuille]] &amp; "'!" &amp; Audit_Calc_Auto[[#This Row],[Cellule]])),"(pas de formule)")</f>
        <v>=SI(MAX(N137:N149)&lt;1/1/2014;"";MAX(N137:N149))</v>
      </c>
      <c r="E3595" t="str">
        <f ca="1">IF(Audit_Calc_Auto[[#This Row],[Formule actuelle]]="(pas de formule)","SANS FORMULE",IF(Audit_Calc_Auto[[#This Row],[Formule actuelle]]=Audit_Calc_Auto[[#This Row],[Formule attendue]],"OK","MODIFIE"))</f>
        <v>OK</v>
      </c>
    </row>
    <row r="3596" spans="1:5" x14ac:dyDescent="0.25">
      <c r="A3596" s="770" t="s">
        <v>507</v>
      </c>
      <c r="B3596" s="770" t="s">
        <v>2300</v>
      </c>
      <c r="C3596" s="772" t="s">
        <v>3658</v>
      </c>
      <c r="D3596" s="799" t="str" cm="1">
        <f t="array" aca="1" ref="D3596"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3596" t="str">
        <f ca="1">IF(Audit_Calc_Auto[[#This Row],[Formule actuelle]]="(pas de formule)","SANS FORMULE",IF(Audit_Calc_Auto[[#This Row],[Formule actuelle]]=Audit_Calc_Auto[[#This Row],[Formule attendue]],"OK","MODIFIE"))</f>
        <v>OK</v>
      </c>
    </row>
    <row r="3597" spans="1:5" x14ac:dyDescent="0.25">
      <c r="A3597" s="770" t="s">
        <v>507</v>
      </c>
      <c r="B3597" s="770" t="s">
        <v>2301</v>
      </c>
      <c r="C3597" s="772" t="s">
        <v>3659</v>
      </c>
      <c r="D3597" s="799" t="str" cm="1">
        <f t="array" aca="1" ref="D3597"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3597" t="str">
        <f ca="1">IF(Audit_Calc_Auto[[#This Row],[Formule actuelle]]="(pas de formule)","SANS FORMULE",IF(Audit_Calc_Auto[[#This Row],[Formule actuelle]]=Audit_Calc_Auto[[#This Row],[Formule attendue]],"OK","MODIFIE"))</f>
        <v>OK</v>
      </c>
    </row>
    <row r="3598" spans="1:5" x14ac:dyDescent="0.25">
      <c r="A3598" s="770" t="s">
        <v>507</v>
      </c>
      <c r="B3598" s="770" t="s">
        <v>2302</v>
      </c>
      <c r="C3598" s="772" t="s">
        <v>3660</v>
      </c>
      <c r="D3598" s="799" t="str" cm="1">
        <f t="array" aca="1" ref="D3598" ca="1">IFERROR(_xlfn.FORMULATEXT(INDIRECT("'" &amp; Audit_Calc_Auto[[#This Row],[Feuille]] &amp; "'!" &amp; Audit_Calc_Auto[[#This Row],[Cellule]])),"(pas de formule)")</f>
        <v>=SI(K151&lt;&gt;0;"Ci-dessus IJSS à déduire des dépenses retenues sur le projet";"**Se référer à l'onglet NOTICE EXPLICATIVE pour vous aider")</v>
      </c>
      <c r="E3598" t="str">
        <f ca="1">IF(Audit_Calc_Auto[[#This Row],[Formule actuelle]]="(pas de formule)","SANS FORMULE",IF(Audit_Calc_Auto[[#This Row],[Formule actuelle]]=Audit_Calc_Auto[[#This Row],[Formule attendue]],"OK","MODIFIE"))</f>
        <v>OK</v>
      </c>
    </row>
    <row r="3599" spans="1:5" x14ac:dyDescent="0.25">
      <c r="A3599" s="770" t="s">
        <v>507</v>
      </c>
      <c r="B3599" s="770" t="s">
        <v>2303</v>
      </c>
      <c r="C3599" s="772" t="s">
        <v>2089</v>
      </c>
      <c r="D3599" s="799" t="str" cm="1">
        <f t="array" aca="1" ref="D3599" ca="1">IFERROR(_xlfn.FORMULATEXT(INDIRECT("'" &amp; Audit_Calc_Auto[[#This Row],[Feuille]] &amp; "'!" &amp; Audit_Calc_Auto[[#This Row],[Cellule]])),"(pas de formule)")</f>
        <v>='Etat récapitulatif des dépenses'!$D$4</v>
      </c>
      <c r="E3599" t="str">
        <f ca="1">IF(Audit_Calc_Auto[[#This Row],[Formule actuelle]]="(pas de formule)","SANS FORMULE",IF(Audit_Calc_Auto[[#This Row],[Formule actuelle]]=Audit_Calc_Auto[[#This Row],[Formule attendue]],"OK","MODIFIE"))</f>
        <v>OK</v>
      </c>
    </row>
    <row r="3600" spans="1:5" x14ac:dyDescent="0.25">
      <c r="A3600" s="770" t="s">
        <v>507</v>
      </c>
      <c r="B3600" s="770" t="s">
        <v>2304</v>
      </c>
      <c r="C3600" s="772" t="s">
        <v>2091</v>
      </c>
      <c r="D3600" s="799" t="str" cm="1">
        <f t="array" aca="1" ref="D3600" ca="1">IFERROR(_xlfn.FORMULATEXT(INDIRECT("'" &amp; Audit_Calc_Auto[[#This Row],[Feuille]] &amp; "'!" &amp; Audit_Calc_Auto[[#This Row],[Cellule]])),"(pas de formule)")</f>
        <v>='Etat récapitulatif des dépenses'!$J$3</v>
      </c>
      <c r="E3600" t="str">
        <f ca="1">IF(Audit_Calc_Auto[[#This Row],[Formule actuelle]]="(pas de formule)","SANS FORMULE",IF(Audit_Calc_Auto[[#This Row],[Formule actuelle]]=Audit_Calc_Auto[[#This Row],[Formule attendue]],"OK","MODIFIE"))</f>
        <v>OK</v>
      </c>
    </row>
    <row r="3601" spans="1:5" x14ac:dyDescent="0.25">
      <c r="A3601" s="770" t="s">
        <v>507</v>
      </c>
      <c r="B3601" s="770" t="s">
        <v>2305</v>
      </c>
      <c r="C3601" s="772" t="s">
        <v>2306</v>
      </c>
      <c r="D3601" s="799" t="str" cm="1">
        <f t="array" aca="1" ref="D3601" ca="1">IFERROR(_xlfn.FORMULATEXT(INDIRECT("'" &amp; Audit_Calc_Auto[[#This Row],[Feuille]] &amp; "'!" &amp; Audit_Calc_Auto[[#This Row],[Cellule]])),"(pas de formule)")</f>
        <v>=A155</v>
      </c>
      <c r="E3601" t="str">
        <f ca="1">IF(Audit_Calc_Auto[[#This Row],[Formule actuelle]]="(pas de formule)","SANS FORMULE",IF(Audit_Calc_Auto[[#This Row],[Formule actuelle]]=Audit_Calc_Auto[[#This Row],[Formule attendue]],"OK","MODIFIE"))</f>
        <v>OK</v>
      </c>
    </row>
    <row r="3602" spans="1:5" x14ac:dyDescent="0.25">
      <c r="A3602" s="770" t="s">
        <v>507</v>
      </c>
      <c r="B3602" s="770" t="s">
        <v>2307</v>
      </c>
      <c r="C3602" s="772" t="s">
        <v>3661</v>
      </c>
      <c r="D3602" s="799" t="str" cm="1">
        <f t="array" aca="1" ref="D3602" ca="1">IFERROR(_xlfn.FORMULATEXT(INDIRECT("'" &amp; Audit_Calc_Auto[[#This Row],[Feuille]] &amp; "'!" &amp; Audit_Calc_Auto[[#This Row],[Cellule]])),"(pas de formule)")</f>
        <v>=SI(N(A158);ARRONDI(SI(OU(B158="";B158=0);0;(D158/B158*C158));2);0)</v>
      </c>
      <c r="E3602" t="str">
        <f ca="1">IF(Audit_Calc_Auto[[#This Row],[Formule actuelle]]="(pas de formule)","SANS FORMULE",IF(Audit_Calc_Auto[[#This Row],[Formule actuelle]]=Audit_Calc_Auto[[#This Row],[Formule attendue]],"OK","MODIFIE"))</f>
        <v>OK</v>
      </c>
    </row>
    <row r="3603" spans="1:5" x14ac:dyDescent="0.25">
      <c r="A3603" s="770" t="s">
        <v>507</v>
      </c>
      <c r="B3603" s="770" t="s">
        <v>2308</v>
      </c>
      <c r="C3603" s="772" t="s">
        <v>3662</v>
      </c>
      <c r="D3603" s="799" t="str" cm="1">
        <f t="array" aca="1" ref="D3603" ca="1">IFERROR(_xlfn.FORMULATEXT(INDIRECT("'" &amp; Audit_Calc_Auto[[#This Row],[Feuille]] &amp; "'!" &amp; Audit_Calc_Auto[[#This Row],[Cellule]])),"(pas de formule)")</f>
        <v>=SI($C$8="A RENSEIGNER";"Renseigner cellule C8";SIERREUR(ARRONDI(SI($C$8="NON";0;RECHERCHE(ANNEE(A158);$C$10:K$10;$C$13:K$13)*B158);2);0))</v>
      </c>
      <c r="E3603" t="str">
        <f ca="1">IF(Audit_Calc_Auto[[#This Row],[Formule actuelle]]="(pas de formule)","SANS FORMULE",IF(Audit_Calc_Auto[[#This Row],[Formule actuelle]]=Audit_Calc_Auto[[#This Row],[Formule attendue]],"OK","MODIFIE"))</f>
        <v>OK</v>
      </c>
    </row>
    <row r="3604" spans="1:5" x14ac:dyDescent="0.25">
      <c r="A3604" s="770" t="s">
        <v>507</v>
      </c>
      <c r="B3604" s="770" t="s">
        <v>2309</v>
      </c>
      <c r="C3604" s="772" t="s">
        <v>3663</v>
      </c>
      <c r="D3604" s="799" t="str" cm="1">
        <f t="array" aca="1" ref="D3604" ca="1">IFERROR(_xlfn.FORMULATEXT(INDIRECT("'" &amp; Audit_Calc_Auto[[#This Row],[Feuille]] &amp; "'!" &amp; Audit_Calc_Auto[[#This Row],[Cellule]])),"(pas de formule)")</f>
        <v>=SI($C$8="A RENSEIGNER";"Renseigner cellule C8";SI(N(A158);ARRONDI(B158-C158+D158-E158-SI(G158&gt;=0;SI(F158-G158&lt;0;-(F158-G158);0))-H158;2);0))</v>
      </c>
      <c r="E3604" t="str">
        <f ca="1">IF(Audit_Calc_Auto[[#This Row],[Formule actuelle]]="(pas de formule)","SANS FORMULE",IF(Audit_Calc_Auto[[#This Row],[Formule actuelle]]=Audit_Calc_Auto[[#This Row],[Formule attendue]],"OK","MODIFIE"))</f>
        <v>OK</v>
      </c>
    </row>
    <row r="3605" spans="1:5" x14ac:dyDescent="0.25">
      <c r="A3605" s="770" t="s">
        <v>507</v>
      </c>
      <c r="B3605" s="770" t="s">
        <v>2310</v>
      </c>
      <c r="C3605" s="772" t="s">
        <v>3664</v>
      </c>
      <c r="D3605" s="799" t="str" cm="1">
        <f t="array" aca="1" ref="D3605" ca="1">IFERROR(_xlfn.FORMULATEXT(INDIRECT("'" &amp; Audit_Calc_Auto[[#This Row],[Feuille]] &amp; "'!" &amp; Audit_Calc_Auto[[#This Row],[Cellule]])),"(pas de formule)")</f>
        <v>=SIERREUR(SI(I158="";"";ARRONDI(SI($K$157="Pourcentage_temps_projet";I158*K158;$I$171/$J$171*K158);2));"")</v>
      </c>
      <c r="E3605" t="str">
        <f ca="1">IF(Audit_Calc_Auto[[#This Row],[Formule actuelle]]="(pas de formule)","SANS FORMULE",IF(Audit_Calc_Auto[[#This Row],[Formule actuelle]]=Audit_Calc_Auto[[#This Row],[Formule attendue]],"OK","MODIFIE"))</f>
        <v>OK</v>
      </c>
    </row>
    <row r="3606" spans="1:5" x14ac:dyDescent="0.25">
      <c r="A3606" s="770" t="s">
        <v>507</v>
      </c>
      <c r="B3606" s="770" t="s">
        <v>2311</v>
      </c>
      <c r="C3606" s="772" t="s">
        <v>3665</v>
      </c>
      <c r="D3606" s="799" t="str" cm="1">
        <f t="array" aca="1" ref="D3606" ca="1">IFERROR(_xlfn.FORMULATEXT(INDIRECT("'" &amp; Audit_Calc_Auto[[#This Row],[Feuille]] &amp; "'!" &amp; Audit_Calc_Auto[[#This Row],[Cellule]])),"(pas de formule)")</f>
        <v>=SI(N(A159);ARRONDI(SI(OU(B159="";B159=0);0;(D159/B159*C159));2);0)</v>
      </c>
      <c r="E3606" t="str">
        <f ca="1">IF(Audit_Calc_Auto[[#This Row],[Formule actuelle]]="(pas de formule)","SANS FORMULE",IF(Audit_Calc_Auto[[#This Row],[Formule actuelle]]=Audit_Calc_Auto[[#This Row],[Formule attendue]],"OK","MODIFIE"))</f>
        <v>OK</v>
      </c>
    </row>
    <row r="3607" spans="1:5" x14ac:dyDescent="0.25">
      <c r="A3607" s="770" t="s">
        <v>507</v>
      </c>
      <c r="B3607" s="770" t="s">
        <v>2312</v>
      </c>
      <c r="C3607" s="772" t="s">
        <v>3666</v>
      </c>
      <c r="D3607" s="799" t="str" cm="1">
        <f t="array" aca="1" ref="D3607" ca="1">IFERROR(_xlfn.FORMULATEXT(INDIRECT("'" &amp; Audit_Calc_Auto[[#This Row],[Feuille]] &amp; "'!" &amp; Audit_Calc_Auto[[#This Row],[Cellule]])),"(pas de formule)")</f>
        <v>=SI($C$8="A RENSEIGNER";"Renseigner cellule C8";SIERREUR(ARRONDI(SI($C$8="NON";0;RECHERCHE(ANNEE(A159);$C$10:K$10;$C$13:K$13)*B159);2);0))</v>
      </c>
      <c r="E3607" t="str">
        <f ca="1">IF(Audit_Calc_Auto[[#This Row],[Formule actuelle]]="(pas de formule)","SANS FORMULE",IF(Audit_Calc_Auto[[#This Row],[Formule actuelle]]=Audit_Calc_Auto[[#This Row],[Formule attendue]],"OK","MODIFIE"))</f>
        <v>OK</v>
      </c>
    </row>
    <row r="3608" spans="1:5" x14ac:dyDescent="0.25">
      <c r="A3608" s="770" t="s">
        <v>507</v>
      </c>
      <c r="B3608" s="770" t="s">
        <v>2313</v>
      </c>
      <c r="C3608" s="772" t="s">
        <v>3667</v>
      </c>
      <c r="D3608" s="799" t="str" cm="1">
        <f t="array" aca="1" ref="D3608" ca="1">IFERROR(_xlfn.FORMULATEXT(INDIRECT("'" &amp; Audit_Calc_Auto[[#This Row],[Feuille]] &amp; "'!" &amp; Audit_Calc_Auto[[#This Row],[Cellule]])),"(pas de formule)")</f>
        <v>=SI($C$8="A RENSEIGNER";"Renseigner cellule C8";SI(N(A159);ARRONDI(B159-C159+D159-E159-SI(G159&gt;=0;SI(F159-G159&lt;0;-(F159-G159);0))-H159;2);0))</v>
      </c>
      <c r="E3608" t="str">
        <f ca="1">IF(Audit_Calc_Auto[[#This Row],[Formule actuelle]]="(pas de formule)","SANS FORMULE",IF(Audit_Calc_Auto[[#This Row],[Formule actuelle]]=Audit_Calc_Auto[[#This Row],[Formule attendue]],"OK","MODIFIE"))</f>
        <v>OK</v>
      </c>
    </row>
    <row r="3609" spans="1:5" x14ac:dyDescent="0.25">
      <c r="A3609" s="770" t="s">
        <v>507</v>
      </c>
      <c r="B3609" s="770" t="s">
        <v>2314</v>
      </c>
      <c r="C3609" s="772" t="s">
        <v>3668</v>
      </c>
      <c r="D3609" s="799" t="str" cm="1">
        <f t="array" aca="1" ref="D3609" ca="1">IFERROR(_xlfn.FORMULATEXT(INDIRECT("'" &amp; Audit_Calc_Auto[[#This Row],[Feuille]] &amp; "'!" &amp; Audit_Calc_Auto[[#This Row],[Cellule]])),"(pas de formule)")</f>
        <v>=SIERREUR(SI(I159="";"";ARRONDI(SI($K$157="Pourcentage_temps_projet";I159*K159;$I$171/$J$171*K159);2));"")</v>
      </c>
      <c r="E3609" t="str">
        <f ca="1">IF(Audit_Calc_Auto[[#This Row],[Formule actuelle]]="(pas de formule)","SANS FORMULE",IF(Audit_Calc_Auto[[#This Row],[Formule actuelle]]=Audit_Calc_Auto[[#This Row],[Formule attendue]],"OK","MODIFIE"))</f>
        <v>OK</v>
      </c>
    </row>
    <row r="3610" spans="1:5" x14ac:dyDescent="0.25">
      <c r="A3610" s="770" t="s">
        <v>507</v>
      </c>
      <c r="B3610" s="770" t="s">
        <v>2315</v>
      </c>
      <c r="C3610" s="772" t="s">
        <v>3669</v>
      </c>
      <c r="D3610" s="799" t="str" cm="1">
        <f t="array" aca="1" ref="D3610" ca="1">IFERROR(_xlfn.FORMULATEXT(INDIRECT("'" &amp; Audit_Calc_Auto[[#This Row],[Feuille]] &amp; "'!" &amp; Audit_Calc_Auto[[#This Row],[Cellule]])),"(pas de formule)")</f>
        <v>=SI(N(A160);ARRONDI(SI(OU(B160="";B160=0);0;(D160/B160*C160));2);0)</v>
      </c>
      <c r="E3610" t="str">
        <f ca="1">IF(Audit_Calc_Auto[[#This Row],[Formule actuelle]]="(pas de formule)","SANS FORMULE",IF(Audit_Calc_Auto[[#This Row],[Formule actuelle]]=Audit_Calc_Auto[[#This Row],[Formule attendue]],"OK","MODIFIE"))</f>
        <v>OK</v>
      </c>
    </row>
    <row r="3611" spans="1:5" x14ac:dyDescent="0.25">
      <c r="A3611" s="770" t="s">
        <v>507</v>
      </c>
      <c r="B3611" s="770" t="s">
        <v>2316</v>
      </c>
      <c r="C3611" s="772" t="s">
        <v>3670</v>
      </c>
      <c r="D3611" s="799" t="str" cm="1">
        <f t="array" aca="1" ref="D3611" ca="1">IFERROR(_xlfn.FORMULATEXT(INDIRECT("'" &amp; Audit_Calc_Auto[[#This Row],[Feuille]] &amp; "'!" &amp; Audit_Calc_Auto[[#This Row],[Cellule]])),"(pas de formule)")</f>
        <v>=SI($C$8="A RENSEIGNER";"Renseigner cellule C8";SIERREUR(ARRONDI(SI($C$8="NON";0;RECHERCHE(ANNEE(A160);$C$10:K$10;$C$13:K$13)*B160);2);0))</v>
      </c>
      <c r="E3611" t="str">
        <f ca="1">IF(Audit_Calc_Auto[[#This Row],[Formule actuelle]]="(pas de formule)","SANS FORMULE",IF(Audit_Calc_Auto[[#This Row],[Formule actuelle]]=Audit_Calc_Auto[[#This Row],[Formule attendue]],"OK","MODIFIE"))</f>
        <v>OK</v>
      </c>
    </row>
    <row r="3612" spans="1:5" x14ac:dyDescent="0.25">
      <c r="A3612" s="770" t="s">
        <v>507</v>
      </c>
      <c r="B3612" s="770" t="s">
        <v>2317</v>
      </c>
      <c r="C3612" s="772" t="s">
        <v>3671</v>
      </c>
      <c r="D3612" s="799" t="str" cm="1">
        <f t="array" aca="1" ref="D3612" ca="1">IFERROR(_xlfn.FORMULATEXT(INDIRECT("'" &amp; Audit_Calc_Auto[[#This Row],[Feuille]] &amp; "'!" &amp; Audit_Calc_Auto[[#This Row],[Cellule]])),"(pas de formule)")</f>
        <v>=SI($C$8="A RENSEIGNER";"Renseigner cellule C8";SI(N(A160);ARRONDI(B160-C160+D160-E160-SI(G160&gt;=0;SI(F160-G160&lt;0;-(F160-G160);0))-H160;2);0))</v>
      </c>
      <c r="E3612" t="str">
        <f ca="1">IF(Audit_Calc_Auto[[#This Row],[Formule actuelle]]="(pas de formule)","SANS FORMULE",IF(Audit_Calc_Auto[[#This Row],[Formule actuelle]]=Audit_Calc_Auto[[#This Row],[Formule attendue]],"OK","MODIFIE"))</f>
        <v>OK</v>
      </c>
    </row>
    <row r="3613" spans="1:5" x14ac:dyDescent="0.25">
      <c r="A3613" s="770" t="s">
        <v>507</v>
      </c>
      <c r="B3613" s="770" t="s">
        <v>2318</v>
      </c>
      <c r="C3613" s="772" t="s">
        <v>3672</v>
      </c>
      <c r="D3613" s="799" t="str" cm="1">
        <f t="array" aca="1" ref="D3613" ca="1">IFERROR(_xlfn.FORMULATEXT(INDIRECT("'" &amp; Audit_Calc_Auto[[#This Row],[Feuille]] &amp; "'!" &amp; Audit_Calc_Auto[[#This Row],[Cellule]])),"(pas de formule)")</f>
        <v>=SIERREUR(SI(I160="";"";ARRONDI(SI($K$157="Pourcentage_temps_projet";I160*K160;$I$171/$J$171*K160);2));"")</v>
      </c>
      <c r="E3613" t="str">
        <f ca="1">IF(Audit_Calc_Auto[[#This Row],[Formule actuelle]]="(pas de formule)","SANS FORMULE",IF(Audit_Calc_Auto[[#This Row],[Formule actuelle]]=Audit_Calc_Auto[[#This Row],[Formule attendue]],"OK","MODIFIE"))</f>
        <v>OK</v>
      </c>
    </row>
    <row r="3614" spans="1:5" x14ac:dyDescent="0.25">
      <c r="A3614" s="770" t="s">
        <v>507</v>
      </c>
      <c r="B3614" s="770" t="s">
        <v>2319</v>
      </c>
      <c r="C3614" s="772" t="s">
        <v>3673</v>
      </c>
      <c r="D3614" s="799" t="str" cm="1">
        <f t="array" aca="1" ref="D3614" ca="1">IFERROR(_xlfn.FORMULATEXT(INDIRECT("'" &amp; Audit_Calc_Auto[[#This Row],[Feuille]] &amp; "'!" &amp; Audit_Calc_Auto[[#This Row],[Cellule]])),"(pas de formule)")</f>
        <v>=SI(N(A161);ARRONDI(SI(OU(B161="";B161=0);0;(D161/B161*C161));2);0)</v>
      </c>
      <c r="E3614" t="str">
        <f ca="1">IF(Audit_Calc_Auto[[#This Row],[Formule actuelle]]="(pas de formule)","SANS FORMULE",IF(Audit_Calc_Auto[[#This Row],[Formule actuelle]]=Audit_Calc_Auto[[#This Row],[Formule attendue]],"OK","MODIFIE"))</f>
        <v>OK</v>
      </c>
    </row>
    <row r="3615" spans="1:5" x14ac:dyDescent="0.25">
      <c r="A3615" s="770" t="s">
        <v>507</v>
      </c>
      <c r="B3615" s="770" t="s">
        <v>2320</v>
      </c>
      <c r="C3615" s="772" t="s">
        <v>3674</v>
      </c>
      <c r="D3615" s="799" t="str" cm="1">
        <f t="array" aca="1" ref="D3615" ca="1">IFERROR(_xlfn.FORMULATEXT(INDIRECT("'" &amp; Audit_Calc_Auto[[#This Row],[Feuille]] &amp; "'!" &amp; Audit_Calc_Auto[[#This Row],[Cellule]])),"(pas de formule)")</f>
        <v>=SI($C$8="A RENSEIGNER";"Renseigner cellule C8";SIERREUR(ARRONDI(SI($C$8="NON";0;RECHERCHE(ANNEE(A161);$C$10:K$10;$C$13:K$13)*B161);2);0))</v>
      </c>
      <c r="E3615" t="str">
        <f ca="1">IF(Audit_Calc_Auto[[#This Row],[Formule actuelle]]="(pas de formule)","SANS FORMULE",IF(Audit_Calc_Auto[[#This Row],[Formule actuelle]]=Audit_Calc_Auto[[#This Row],[Formule attendue]],"OK","MODIFIE"))</f>
        <v>OK</v>
      </c>
    </row>
    <row r="3616" spans="1:5" x14ac:dyDescent="0.25">
      <c r="A3616" s="770" t="s">
        <v>507</v>
      </c>
      <c r="B3616" s="770" t="s">
        <v>2321</v>
      </c>
      <c r="C3616" s="772" t="s">
        <v>3675</v>
      </c>
      <c r="D3616" s="799" t="str" cm="1">
        <f t="array" aca="1" ref="D3616" ca="1">IFERROR(_xlfn.FORMULATEXT(INDIRECT("'" &amp; Audit_Calc_Auto[[#This Row],[Feuille]] &amp; "'!" &amp; Audit_Calc_Auto[[#This Row],[Cellule]])),"(pas de formule)")</f>
        <v>=SI($C$8="A RENSEIGNER";"Renseigner cellule C8";SI(N(A161);ARRONDI(B161-C161+D161-E161-SI(G161&gt;=0;SI(F161-G161&lt;0;-(F161-G161);0))-H161;2);0))</v>
      </c>
      <c r="E3616" t="str">
        <f ca="1">IF(Audit_Calc_Auto[[#This Row],[Formule actuelle]]="(pas de formule)","SANS FORMULE",IF(Audit_Calc_Auto[[#This Row],[Formule actuelle]]=Audit_Calc_Auto[[#This Row],[Formule attendue]],"OK","MODIFIE"))</f>
        <v>OK</v>
      </c>
    </row>
    <row r="3617" spans="1:5" x14ac:dyDescent="0.25">
      <c r="A3617" s="770" t="s">
        <v>507</v>
      </c>
      <c r="B3617" s="770" t="s">
        <v>2322</v>
      </c>
      <c r="C3617" s="772" t="s">
        <v>3676</v>
      </c>
      <c r="D3617" s="799" t="str" cm="1">
        <f t="array" aca="1" ref="D3617" ca="1">IFERROR(_xlfn.FORMULATEXT(INDIRECT("'" &amp; Audit_Calc_Auto[[#This Row],[Feuille]] &amp; "'!" &amp; Audit_Calc_Auto[[#This Row],[Cellule]])),"(pas de formule)")</f>
        <v>=SIERREUR(SI(I161="";"";ARRONDI(SI($K$157="Pourcentage_temps_projet";I161*K161;$I$171/$J$171*K161);2));"")</v>
      </c>
      <c r="E3617" t="str">
        <f ca="1">IF(Audit_Calc_Auto[[#This Row],[Formule actuelle]]="(pas de formule)","SANS FORMULE",IF(Audit_Calc_Auto[[#This Row],[Formule actuelle]]=Audit_Calc_Auto[[#This Row],[Formule attendue]],"OK","MODIFIE"))</f>
        <v>OK</v>
      </c>
    </row>
    <row r="3618" spans="1:5" x14ac:dyDescent="0.25">
      <c r="A3618" s="770" t="s">
        <v>507</v>
      </c>
      <c r="B3618" s="770" t="s">
        <v>2323</v>
      </c>
      <c r="C3618" s="772" t="s">
        <v>3677</v>
      </c>
      <c r="D3618" s="799" t="str" cm="1">
        <f t="array" aca="1" ref="D3618" ca="1">IFERROR(_xlfn.FORMULATEXT(INDIRECT("'" &amp; Audit_Calc_Auto[[#This Row],[Feuille]] &amp; "'!" &amp; Audit_Calc_Auto[[#This Row],[Cellule]])),"(pas de formule)")</f>
        <v>=SI(N(A162);ARRONDI(SI(OU(B162="";B162=0);0;(D162/B162*C162));2);0)</v>
      </c>
      <c r="E3618" t="str">
        <f ca="1">IF(Audit_Calc_Auto[[#This Row],[Formule actuelle]]="(pas de formule)","SANS FORMULE",IF(Audit_Calc_Auto[[#This Row],[Formule actuelle]]=Audit_Calc_Auto[[#This Row],[Formule attendue]],"OK","MODIFIE"))</f>
        <v>OK</v>
      </c>
    </row>
    <row r="3619" spans="1:5" x14ac:dyDescent="0.25">
      <c r="A3619" s="770" t="s">
        <v>507</v>
      </c>
      <c r="B3619" s="770" t="s">
        <v>2324</v>
      </c>
      <c r="C3619" s="772" t="s">
        <v>3678</v>
      </c>
      <c r="D3619" s="799" t="str" cm="1">
        <f t="array" aca="1" ref="D3619" ca="1">IFERROR(_xlfn.FORMULATEXT(INDIRECT("'" &amp; Audit_Calc_Auto[[#This Row],[Feuille]] &amp; "'!" &amp; Audit_Calc_Auto[[#This Row],[Cellule]])),"(pas de formule)")</f>
        <v>=SI($C$8="A RENSEIGNER";"Renseigner cellule C8";SIERREUR(ARRONDI(SI($C$8="NON";0;RECHERCHE(ANNEE(A162);$C$10:K$10;$C$13:K$13)*B162);2);0))</v>
      </c>
      <c r="E3619" t="str">
        <f ca="1">IF(Audit_Calc_Auto[[#This Row],[Formule actuelle]]="(pas de formule)","SANS FORMULE",IF(Audit_Calc_Auto[[#This Row],[Formule actuelle]]=Audit_Calc_Auto[[#This Row],[Formule attendue]],"OK","MODIFIE"))</f>
        <v>OK</v>
      </c>
    </row>
    <row r="3620" spans="1:5" x14ac:dyDescent="0.25">
      <c r="A3620" s="770" t="s">
        <v>507</v>
      </c>
      <c r="B3620" s="770" t="s">
        <v>2325</v>
      </c>
      <c r="C3620" s="772" t="s">
        <v>3679</v>
      </c>
      <c r="D3620" s="799" t="str" cm="1">
        <f t="array" aca="1" ref="D3620" ca="1">IFERROR(_xlfn.FORMULATEXT(INDIRECT("'" &amp; Audit_Calc_Auto[[#This Row],[Feuille]] &amp; "'!" &amp; Audit_Calc_Auto[[#This Row],[Cellule]])),"(pas de formule)")</f>
        <v>=SI($C$8="A RENSEIGNER";"Renseigner cellule C8";SI(N(A162);ARRONDI(B162-C162+D162-E162-SI(G162&gt;=0;SI(F162-G162&lt;0;-(F162-G162);0))-H162;2);0))</v>
      </c>
      <c r="E3620" t="str">
        <f ca="1">IF(Audit_Calc_Auto[[#This Row],[Formule actuelle]]="(pas de formule)","SANS FORMULE",IF(Audit_Calc_Auto[[#This Row],[Formule actuelle]]=Audit_Calc_Auto[[#This Row],[Formule attendue]],"OK","MODIFIE"))</f>
        <v>OK</v>
      </c>
    </row>
    <row r="3621" spans="1:5" x14ac:dyDescent="0.25">
      <c r="A3621" s="770" t="s">
        <v>507</v>
      </c>
      <c r="B3621" s="770" t="s">
        <v>2326</v>
      </c>
      <c r="C3621" s="772" t="s">
        <v>3680</v>
      </c>
      <c r="D3621" s="799" t="str" cm="1">
        <f t="array" aca="1" ref="D3621" ca="1">IFERROR(_xlfn.FORMULATEXT(INDIRECT("'" &amp; Audit_Calc_Auto[[#This Row],[Feuille]] &amp; "'!" &amp; Audit_Calc_Auto[[#This Row],[Cellule]])),"(pas de formule)")</f>
        <v>=SIERREUR(SI(I162="";"";ARRONDI(SI($K$157="Pourcentage_temps_projet";I162*K162;$I$171/$J$171*K162);2));"")</v>
      </c>
      <c r="E3621" t="str">
        <f ca="1">IF(Audit_Calc_Auto[[#This Row],[Formule actuelle]]="(pas de formule)","SANS FORMULE",IF(Audit_Calc_Auto[[#This Row],[Formule actuelle]]=Audit_Calc_Auto[[#This Row],[Formule attendue]],"OK","MODIFIE"))</f>
        <v>OK</v>
      </c>
    </row>
    <row r="3622" spans="1:5" x14ac:dyDescent="0.25">
      <c r="A3622" s="770" t="s">
        <v>507</v>
      </c>
      <c r="B3622" s="770" t="s">
        <v>2327</v>
      </c>
      <c r="C3622" s="772" t="s">
        <v>3681</v>
      </c>
      <c r="D3622" s="799" t="str" cm="1">
        <f t="array" aca="1" ref="D3622" ca="1">IFERROR(_xlfn.FORMULATEXT(INDIRECT("'" &amp; Audit_Calc_Auto[[#This Row],[Feuille]] &amp; "'!" &amp; Audit_Calc_Auto[[#This Row],[Cellule]])),"(pas de formule)")</f>
        <v>=SI(N(A163);ARRONDI(SI(OU(B163="";B163=0);0;(D163/B163*C163));2);0)</v>
      </c>
      <c r="E3622" t="str">
        <f ca="1">IF(Audit_Calc_Auto[[#This Row],[Formule actuelle]]="(pas de formule)","SANS FORMULE",IF(Audit_Calc_Auto[[#This Row],[Formule actuelle]]=Audit_Calc_Auto[[#This Row],[Formule attendue]],"OK","MODIFIE"))</f>
        <v>OK</v>
      </c>
    </row>
    <row r="3623" spans="1:5" x14ac:dyDescent="0.25">
      <c r="A3623" s="770" t="s">
        <v>507</v>
      </c>
      <c r="B3623" s="770" t="s">
        <v>2328</v>
      </c>
      <c r="C3623" s="772" t="s">
        <v>3682</v>
      </c>
      <c r="D3623" s="799" t="str" cm="1">
        <f t="array" aca="1" ref="D3623" ca="1">IFERROR(_xlfn.FORMULATEXT(INDIRECT("'" &amp; Audit_Calc_Auto[[#This Row],[Feuille]] &amp; "'!" &amp; Audit_Calc_Auto[[#This Row],[Cellule]])),"(pas de formule)")</f>
        <v>=SI($C$8="A RENSEIGNER";"Renseigner cellule C8";SIERREUR(ARRONDI(SI($C$8="NON";0;RECHERCHE(ANNEE(A163);$C$10:K$10;$C$13:K$13)*B163);2);0))</v>
      </c>
      <c r="E3623" t="str">
        <f ca="1">IF(Audit_Calc_Auto[[#This Row],[Formule actuelle]]="(pas de formule)","SANS FORMULE",IF(Audit_Calc_Auto[[#This Row],[Formule actuelle]]=Audit_Calc_Auto[[#This Row],[Formule attendue]],"OK","MODIFIE"))</f>
        <v>OK</v>
      </c>
    </row>
    <row r="3624" spans="1:5" x14ac:dyDescent="0.25">
      <c r="A3624" s="770" t="s">
        <v>507</v>
      </c>
      <c r="B3624" s="770" t="s">
        <v>2329</v>
      </c>
      <c r="C3624" s="772" t="s">
        <v>3683</v>
      </c>
      <c r="D3624" s="799" t="str" cm="1">
        <f t="array" aca="1" ref="D3624" ca="1">IFERROR(_xlfn.FORMULATEXT(INDIRECT("'" &amp; Audit_Calc_Auto[[#This Row],[Feuille]] &amp; "'!" &amp; Audit_Calc_Auto[[#This Row],[Cellule]])),"(pas de formule)")</f>
        <v>=SI($C$8="A RENSEIGNER";"Renseigner cellule C8";SI(N(A163);ARRONDI(B163-C163+D163-E163-SI(G163&gt;=0;SI(F163-G163&lt;0;-(F163-G163);0))-H163;2);0))</v>
      </c>
      <c r="E3624" t="str">
        <f ca="1">IF(Audit_Calc_Auto[[#This Row],[Formule actuelle]]="(pas de formule)","SANS FORMULE",IF(Audit_Calc_Auto[[#This Row],[Formule actuelle]]=Audit_Calc_Auto[[#This Row],[Formule attendue]],"OK","MODIFIE"))</f>
        <v>OK</v>
      </c>
    </row>
    <row r="3625" spans="1:5" x14ac:dyDescent="0.25">
      <c r="A3625" s="770" t="s">
        <v>507</v>
      </c>
      <c r="B3625" s="770" t="s">
        <v>2330</v>
      </c>
      <c r="C3625" s="772" t="s">
        <v>3684</v>
      </c>
      <c r="D3625" s="799" t="str" cm="1">
        <f t="array" aca="1" ref="D3625" ca="1">IFERROR(_xlfn.FORMULATEXT(INDIRECT("'" &amp; Audit_Calc_Auto[[#This Row],[Feuille]] &amp; "'!" &amp; Audit_Calc_Auto[[#This Row],[Cellule]])),"(pas de formule)")</f>
        <v>=SIERREUR(SI(I163="";"";ARRONDI(SI($K$157="Pourcentage_temps_projet";I163*K163;$I$171/$J$171*K163);2));"")</v>
      </c>
      <c r="E3625" t="str">
        <f ca="1">IF(Audit_Calc_Auto[[#This Row],[Formule actuelle]]="(pas de formule)","SANS FORMULE",IF(Audit_Calc_Auto[[#This Row],[Formule actuelle]]=Audit_Calc_Auto[[#This Row],[Formule attendue]],"OK","MODIFIE"))</f>
        <v>OK</v>
      </c>
    </row>
    <row r="3626" spans="1:5" x14ac:dyDescent="0.25">
      <c r="A3626" s="770" t="s">
        <v>507</v>
      </c>
      <c r="B3626" s="770" t="s">
        <v>2331</v>
      </c>
      <c r="C3626" s="772" t="s">
        <v>3685</v>
      </c>
      <c r="D3626" s="799" t="str" cm="1">
        <f t="array" aca="1" ref="D3626" ca="1">IFERROR(_xlfn.FORMULATEXT(INDIRECT("'" &amp; Audit_Calc_Auto[[#This Row],[Feuille]] &amp; "'!" &amp; Audit_Calc_Auto[[#This Row],[Cellule]])),"(pas de formule)")</f>
        <v>=SI(N(A164);ARRONDI(SI(OU(B164="";B164=0);0;(D164/B164*C164));2);0)</v>
      </c>
      <c r="E3626" t="str">
        <f ca="1">IF(Audit_Calc_Auto[[#This Row],[Formule actuelle]]="(pas de formule)","SANS FORMULE",IF(Audit_Calc_Auto[[#This Row],[Formule actuelle]]=Audit_Calc_Auto[[#This Row],[Formule attendue]],"OK","MODIFIE"))</f>
        <v>OK</v>
      </c>
    </row>
    <row r="3627" spans="1:5" x14ac:dyDescent="0.25">
      <c r="A3627" s="770" t="s">
        <v>507</v>
      </c>
      <c r="B3627" s="770" t="s">
        <v>2332</v>
      </c>
      <c r="C3627" s="772" t="s">
        <v>3686</v>
      </c>
      <c r="D3627" s="799" t="str" cm="1">
        <f t="array" aca="1" ref="D3627" ca="1">IFERROR(_xlfn.FORMULATEXT(INDIRECT("'" &amp; Audit_Calc_Auto[[#This Row],[Feuille]] &amp; "'!" &amp; Audit_Calc_Auto[[#This Row],[Cellule]])),"(pas de formule)")</f>
        <v>=SI($C$8="A RENSEIGNER";"Renseigner cellule C8";SIERREUR(ARRONDI(SI($C$8="NON";0;RECHERCHE(ANNEE(A164);$C$10:K$10;$C$13:K$13)*B164);2);0))</v>
      </c>
      <c r="E3627" t="str">
        <f ca="1">IF(Audit_Calc_Auto[[#This Row],[Formule actuelle]]="(pas de formule)","SANS FORMULE",IF(Audit_Calc_Auto[[#This Row],[Formule actuelle]]=Audit_Calc_Auto[[#This Row],[Formule attendue]],"OK","MODIFIE"))</f>
        <v>OK</v>
      </c>
    </row>
    <row r="3628" spans="1:5" x14ac:dyDescent="0.25">
      <c r="A3628" s="770" t="s">
        <v>507</v>
      </c>
      <c r="B3628" s="770" t="s">
        <v>2333</v>
      </c>
      <c r="C3628" s="772" t="s">
        <v>3687</v>
      </c>
      <c r="D3628" s="799" t="str" cm="1">
        <f t="array" aca="1" ref="D3628" ca="1">IFERROR(_xlfn.FORMULATEXT(INDIRECT("'" &amp; Audit_Calc_Auto[[#This Row],[Feuille]] &amp; "'!" &amp; Audit_Calc_Auto[[#This Row],[Cellule]])),"(pas de formule)")</f>
        <v>=SI($C$8="A RENSEIGNER";"Renseigner cellule C8";SI(N(A164);ARRONDI(B164-C164+D164-E164-SI(G164&gt;=0;SI(F164-G164&lt;0;-(F164-G164);0))-H164;2);0))</v>
      </c>
      <c r="E3628" t="str">
        <f ca="1">IF(Audit_Calc_Auto[[#This Row],[Formule actuelle]]="(pas de formule)","SANS FORMULE",IF(Audit_Calc_Auto[[#This Row],[Formule actuelle]]=Audit_Calc_Auto[[#This Row],[Formule attendue]],"OK","MODIFIE"))</f>
        <v>OK</v>
      </c>
    </row>
    <row r="3629" spans="1:5" x14ac:dyDescent="0.25">
      <c r="A3629" s="770" t="s">
        <v>507</v>
      </c>
      <c r="B3629" s="770" t="s">
        <v>2334</v>
      </c>
      <c r="C3629" s="772" t="s">
        <v>3688</v>
      </c>
      <c r="D3629" s="799" t="str" cm="1">
        <f t="array" aca="1" ref="D3629" ca="1">IFERROR(_xlfn.FORMULATEXT(INDIRECT("'" &amp; Audit_Calc_Auto[[#This Row],[Feuille]] &amp; "'!" &amp; Audit_Calc_Auto[[#This Row],[Cellule]])),"(pas de formule)")</f>
        <v>=SIERREUR(SI(I164="";"";ARRONDI(SI($K$157="Pourcentage_temps_projet";I164*K164;$I$171/$J$171*K164);2));"")</v>
      </c>
      <c r="E3629" t="str">
        <f ca="1">IF(Audit_Calc_Auto[[#This Row],[Formule actuelle]]="(pas de formule)","SANS FORMULE",IF(Audit_Calc_Auto[[#This Row],[Formule actuelle]]=Audit_Calc_Auto[[#This Row],[Formule attendue]],"OK","MODIFIE"))</f>
        <v>OK</v>
      </c>
    </row>
    <row r="3630" spans="1:5" x14ac:dyDescent="0.25">
      <c r="A3630" s="770" t="s">
        <v>507</v>
      </c>
      <c r="B3630" s="770" t="s">
        <v>2335</v>
      </c>
      <c r="C3630" s="772" t="s">
        <v>3689</v>
      </c>
      <c r="D3630" s="799" t="str" cm="1">
        <f t="array" aca="1" ref="D3630" ca="1">IFERROR(_xlfn.FORMULATEXT(INDIRECT("'" &amp; Audit_Calc_Auto[[#This Row],[Feuille]] &amp; "'!" &amp; Audit_Calc_Auto[[#This Row],[Cellule]])),"(pas de formule)")</f>
        <v>=SI(N(A165);ARRONDI(SI(OU(B165="";B165=0);0;(D165/B165*C165));2);0)</v>
      </c>
      <c r="E3630" t="str">
        <f ca="1">IF(Audit_Calc_Auto[[#This Row],[Formule actuelle]]="(pas de formule)","SANS FORMULE",IF(Audit_Calc_Auto[[#This Row],[Formule actuelle]]=Audit_Calc_Auto[[#This Row],[Formule attendue]],"OK","MODIFIE"))</f>
        <v>OK</v>
      </c>
    </row>
    <row r="3631" spans="1:5" x14ac:dyDescent="0.25">
      <c r="A3631" s="770" t="s">
        <v>507</v>
      </c>
      <c r="B3631" s="770" t="s">
        <v>2336</v>
      </c>
      <c r="C3631" s="772" t="s">
        <v>3690</v>
      </c>
      <c r="D3631" s="799" t="str" cm="1">
        <f t="array" aca="1" ref="D3631" ca="1">IFERROR(_xlfn.FORMULATEXT(INDIRECT("'" &amp; Audit_Calc_Auto[[#This Row],[Feuille]] &amp; "'!" &amp; Audit_Calc_Auto[[#This Row],[Cellule]])),"(pas de formule)")</f>
        <v>=SI($C$8="A RENSEIGNER";"Renseigner cellule C8";SIERREUR(ARRONDI(SI($C$8="NON";0;RECHERCHE(ANNEE(A165);$C$10:K$10;$C$13:K$13)*B165);2);0))</v>
      </c>
      <c r="E3631" t="str">
        <f ca="1">IF(Audit_Calc_Auto[[#This Row],[Formule actuelle]]="(pas de formule)","SANS FORMULE",IF(Audit_Calc_Auto[[#This Row],[Formule actuelle]]=Audit_Calc_Auto[[#This Row],[Formule attendue]],"OK","MODIFIE"))</f>
        <v>OK</v>
      </c>
    </row>
    <row r="3632" spans="1:5" x14ac:dyDescent="0.25">
      <c r="A3632" s="770" t="s">
        <v>507</v>
      </c>
      <c r="B3632" s="770" t="s">
        <v>2337</v>
      </c>
      <c r="C3632" s="772" t="s">
        <v>3691</v>
      </c>
      <c r="D3632" s="799" t="str" cm="1">
        <f t="array" aca="1" ref="D3632" ca="1">IFERROR(_xlfn.FORMULATEXT(INDIRECT("'" &amp; Audit_Calc_Auto[[#This Row],[Feuille]] &amp; "'!" &amp; Audit_Calc_Auto[[#This Row],[Cellule]])),"(pas de formule)")</f>
        <v>=SI($C$8="A RENSEIGNER";"Renseigner cellule C8";SI(N(A165);ARRONDI(B165-C165+D165-E165-SI(G165&gt;=0;SI(F165-G165&lt;0;-(F165-G165);0))-H165;2);0))</v>
      </c>
      <c r="E3632" t="str">
        <f ca="1">IF(Audit_Calc_Auto[[#This Row],[Formule actuelle]]="(pas de formule)","SANS FORMULE",IF(Audit_Calc_Auto[[#This Row],[Formule actuelle]]=Audit_Calc_Auto[[#This Row],[Formule attendue]],"OK","MODIFIE"))</f>
        <v>OK</v>
      </c>
    </row>
    <row r="3633" spans="1:5" x14ac:dyDescent="0.25">
      <c r="A3633" s="770" t="s">
        <v>507</v>
      </c>
      <c r="B3633" s="770" t="s">
        <v>2338</v>
      </c>
      <c r="C3633" s="772" t="s">
        <v>3692</v>
      </c>
      <c r="D3633" s="799" t="str" cm="1">
        <f t="array" aca="1" ref="D3633" ca="1">IFERROR(_xlfn.FORMULATEXT(INDIRECT("'" &amp; Audit_Calc_Auto[[#This Row],[Feuille]] &amp; "'!" &amp; Audit_Calc_Auto[[#This Row],[Cellule]])),"(pas de formule)")</f>
        <v>=SIERREUR(SI(I165="";"";ARRONDI(SI($K$157="Pourcentage_temps_projet";I165*K165;$I$171/$J$171*K165);2));"")</v>
      </c>
      <c r="E3633" t="str">
        <f ca="1">IF(Audit_Calc_Auto[[#This Row],[Formule actuelle]]="(pas de formule)","SANS FORMULE",IF(Audit_Calc_Auto[[#This Row],[Formule actuelle]]=Audit_Calc_Auto[[#This Row],[Formule attendue]],"OK","MODIFIE"))</f>
        <v>OK</v>
      </c>
    </row>
    <row r="3634" spans="1:5" x14ac:dyDescent="0.25">
      <c r="A3634" s="770" t="s">
        <v>507</v>
      </c>
      <c r="B3634" s="770" t="s">
        <v>2339</v>
      </c>
      <c r="C3634" s="772" t="s">
        <v>3693</v>
      </c>
      <c r="D3634" s="799" t="str" cm="1">
        <f t="array" aca="1" ref="D3634" ca="1">IFERROR(_xlfn.FORMULATEXT(INDIRECT("'" &amp; Audit_Calc_Auto[[#This Row],[Feuille]] &amp; "'!" &amp; Audit_Calc_Auto[[#This Row],[Cellule]])),"(pas de formule)")</f>
        <v>=SI(N(A166);ARRONDI(SI(OU(B166="";B166=0);0;(D166/B166*C166));2);0)</v>
      </c>
      <c r="E3634" t="str">
        <f ca="1">IF(Audit_Calc_Auto[[#This Row],[Formule actuelle]]="(pas de formule)","SANS FORMULE",IF(Audit_Calc_Auto[[#This Row],[Formule actuelle]]=Audit_Calc_Auto[[#This Row],[Formule attendue]],"OK","MODIFIE"))</f>
        <v>OK</v>
      </c>
    </row>
    <row r="3635" spans="1:5" x14ac:dyDescent="0.25">
      <c r="A3635" s="770" t="s">
        <v>507</v>
      </c>
      <c r="B3635" s="770" t="s">
        <v>2340</v>
      </c>
      <c r="C3635" s="772" t="s">
        <v>3694</v>
      </c>
      <c r="D3635" s="799" t="str" cm="1">
        <f t="array" aca="1" ref="D3635" ca="1">IFERROR(_xlfn.FORMULATEXT(INDIRECT("'" &amp; Audit_Calc_Auto[[#This Row],[Feuille]] &amp; "'!" &amp; Audit_Calc_Auto[[#This Row],[Cellule]])),"(pas de formule)")</f>
        <v>=SI($C$8="A RENSEIGNER";"Renseigner cellule C8";SIERREUR(ARRONDI(SI($C$8="NON";0;RECHERCHE(ANNEE(A166);$C$10:K$10;$C$13:K$13)*B166);2);0))</v>
      </c>
      <c r="E3635" t="str">
        <f ca="1">IF(Audit_Calc_Auto[[#This Row],[Formule actuelle]]="(pas de formule)","SANS FORMULE",IF(Audit_Calc_Auto[[#This Row],[Formule actuelle]]=Audit_Calc_Auto[[#This Row],[Formule attendue]],"OK","MODIFIE"))</f>
        <v>OK</v>
      </c>
    </row>
    <row r="3636" spans="1:5" x14ac:dyDescent="0.25">
      <c r="A3636" s="770" t="s">
        <v>507</v>
      </c>
      <c r="B3636" s="770" t="s">
        <v>2341</v>
      </c>
      <c r="C3636" s="772" t="s">
        <v>3695</v>
      </c>
      <c r="D3636" s="799" t="str" cm="1">
        <f t="array" aca="1" ref="D3636" ca="1">IFERROR(_xlfn.FORMULATEXT(INDIRECT("'" &amp; Audit_Calc_Auto[[#This Row],[Feuille]] &amp; "'!" &amp; Audit_Calc_Auto[[#This Row],[Cellule]])),"(pas de formule)")</f>
        <v>=SI($C$8="A RENSEIGNER";"Renseigner cellule C8";SI(N(A166);ARRONDI(B166-C166+D166-E166-SI(G166&gt;=0;SI(F166-G166&lt;0;-(F166-G166);0))-H166;2);0))</v>
      </c>
      <c r="E3636" t="str">
        <f ca="1">IF(Audit_Calc_Auto[[#This Row],[Formule actuelle]]="(pas de formule)","SANS FORMULE",IF(Audit_Calc_Auto[[#This Row],[Formule actuelle]]=Audit_Calc_Auto[[#This Row],[Formule attendue]],"OK","MODIFIE"))</f>
        <v>OK</v>
      </c>
    </row>
    <row r="3637" spans="1:5" x14ac:dyDescent="0.25">
      <c r="A3637" s="770" t="s">
        <v>507</v>
      </c>
      <c r="B3637" s="770" t="s">
        <v>2342</v>
      </c>
      <c r="C3637" s="772" t="s">
        <v>3696</v>
      </c>
      <c r="D3637" s="799" t="str" cm="1">
        <f t="array" aca="1" ref="D3637" ca="1">IFERROR(_xlfn.FORMULATEXT(INDIRECT("'" &amp; Audit_Calc_Auto[[#This Row],[Feuille]] &amp; "'!" &amp; Audit_Calc_Auto[[#This Row],[Cellule]])),"(pas de formule)")</f>
        <v>=SIERREUR(SI(I166="";"";ARRONDI(SI($K$157="Pourcentage_temps_projet";I166*K166;$I$171/$J$171*K166);2));"")</v>
      </c>
      <c r="E3637" t="str">
        <f ca="1">IF(Audit_Calc_Auto[[#This Row],[Formule actuelle]]="(pas de formule)","SANS FORMULE",IF(Audit_Calc_Auto[[#This Row],[Formule actuelle]]=Audit_Calc_Auto[[#This Row],[Formule attendue]],"OK","MODIFIE"))</f>
        <v>OK</v>
      </c>
    </row>
    <row r="3638" spans="1:5" x14ac:dyDescent="0.25">
      <c r="A3638" s="770" t="s">
        <v>507</v>
      </c>
      <c r="B3638" s="770" t="s">
        <v>2343</v>
      </c>
      <c r="C3638" s="772" t="s">
        <v>3697</v>
      </c>
      <c r="D3638" s="799" t="str" cm="1">
        <f t="array" aca="1" ref="D3638" ca="1">IFERROR(_xlfn.FORMULATEXT(INDIRECT("'" &amp; Audit_Calc_Auto[[#This Row],[Feuille]] &amp; "'!" &amp; Audit_Calc_Auto[[#This Row],[Cellule]])),"(pas de formule)")</f>
        <v>=SI(N(A167);ARRONDI(SI(OU(B167="";B167=0);0;(D167/B167*C167));2);0)</v>
      </c>
      <c r="E3638" t="str">
        <f ca="1">IF(Audit_Calc_Auto[[#This Row],[Formule actuelle]]="(pas de formule)","SANS FORMULE",IF(Audit_Calc_Auto[[#This Row],[Formule actuelle]]=Audit_Calc_Auto[[#This Row],[Formule attendue]],"OK","MODIFIE"))</f>
        <v>OK</v>
      </c>
    </row>
    <row r="3639" spans="1:5" x14ac:dyDescent="0.25">
      <c r="A3639" s="770" t="s">
        <v>507</v>
      </c>
      <c r="B3639" s="770" t="s">
        <v>2344</v>
      </c>
      <c r="C3639" s="772" t="s">
        <v>3698</v>
      </c>
      <c r="D3639" s="799" t="str" cm="1">
        <f t="array" aca="1" ref="D3639" ca="1">IFERROR(_xlfn.FORMULATEXT(INDIRECT("'" &amp; Audit_Calc_Auto[[#This Row],[Feuille]] &amp; "'!" &amp; Audit_Calc_Auto[[#This Row],[Cellule]])),"(pas de formule)")</f>
        <v>=SI($C$8="A RENSEIGNER";"Renseigner cellule C8";SIERREUR(ARRONDI(SI($C$8="NON";0;RECHERCHE(ANNEE(A167);$C$10:K$10;$C$13:K$13)*B167);2);0))</v>
      </c>
      <c r="E3639" t="str">
        <f ca="1">IF(Audit_Calc_Auto[[#This Row],[Formule actuelle]]="(pas de formule)","SANS FORMULE",IF(Audit_Calc_Auto[[#This Row],[Formule actuelle]]=Audit_Calc_Auto[[#This Row],[Formule attendue]],"OK","MODIFIE"))</f>
        <v>OK</v>
      </c>
    </row>
    <row r="3640" spans="1:5" x14ac:dyDescent="0.25">
      <c r="A3640" s="770" t="s">
        <v>507</v>
      </c>
      <c r="B3640" s="770" t="s">
        <v>2345</v>
      </c>
      <c r="C3640" s="772" t="s">
        <v>3699</v>
      </c>
      <c r="D3640" s="799" t="str" cm="1">
        <f t="array" aca="1" ref="D3640" ca="1">IFERROR(_xlfn.FORMULATEXT(INDIRECT("'" &amp; Audit_Calc_Auto[[#This Row],[Feuille]] &amp; "'!" &amp; Audit_Calc_Auto[[#This Row],[Cellule]])),"(pas de formule)")</f>
        <v>=SI($C$8="A RENSEIGNER";"Renseigner cellule C8";SI(N(A167);ARRONDI(B167-C167+D167-E167-SI(G167&gt;=0;SI(F167-G167&lt;0;-(F167-G167);0))-H167;2);0))</v>
      </c>
      <c r="E3640" t="str">
        <f ca="1">IF(Audit_Calc_Auto[[#This Row],[Formule actuelle]]="(pas de formule)","SANS FORMULE",IF(Audit_Calc_Auto[[#This Row],[Formule actuelle]]=Audit_Calc_Auto[[#This Row],[Formule attendue]],"OK","MODIFIE"))</f>
        <v>OK</v>
      </c>
    </row>
    <row r="3641" spans="1:5" x14ac:dyDescent="0.25">
      <c r="A3641" s="770" t="s">
        <v>507</v>
      </c>
      <c r="B3641" s="770" t="s">
        <v>2346</v>
      </c>
      <c r="C3641" s="772" t="s">
        <v>3700</v>
      </c>
      <c r="D3641" s="799" t="str" cm="1">
        <f t="array" aca="1" ref="D3641" ca="1">IFERROR(_xlfn.FORMULATEXT(INDIRECT("'" &amp; Audit_Calc_Auto[[#This Row],[Feuille]] &amp; "'!" &amp; Audit_Calc_Auto[[#This Row],[Cellule]])),"(pas de formule)")</f>
        <v>=SIERREUR(SI(I167="";"";ARRONDI(SI($K$157="Pourcentage_temps_projet";I167*K167;$I$171/$J$171*K167);2));"")</v>
      </c>
      <c r="E3641" t="str">
        <f ca="1">IF(Audit_Calc_Auto[[#This Row],[Formule actuelle]]="(pas de formule)","SANS FORMULE",IF(Audit_Calc_Auto[[#This Row],[Formule actuelle]]=Audit_Calc_Auto[[#This Row],[Formule attendue]],"OK","MODIFIE"))</f>
        <v>OK</v>
      </c>
    </row>
    <row r="3642" spans="1:5" x14ac:dyDescent="0.25">
      <c r="A3642" s="770" t="s">
        <v>507</v>
      </c>
      <c r="B3642" s="770" t="s">
        <v>2347</v>
      </c>
      <c r="C3642" s="772" t="s">
        <v>3701</v>
      </c>
      <c r="D3642" s="799" t="str" cm="1">
        <f t="array" aca="1" ref="D3642" ca="1">IFERROR(_xlfn.FORMULATEXT(INDIRECT("'" &amp; Audit_Calc_Auto[[#This Row],[Feuille]] &amp; "'!" &amp; Audit_Calc_Auto[[#This Row],[Cellule]])),"(pas de formule)")</f>
        <v>=SI(N(A168);ARRONDI(SI(OU(B168="";B168=0);0;(D168/B168*C168));2);0)</v>
      </c>
      <c r="E3642" t="str">
        <f ca="1">IF(Audit_Calc_Auto[[#This Row],[Formule actuelle]]="(pas de formule)","SANS FORMULE",IF(Audit_Calc_Auto[[#This Row],[Formule actuelle]]=Audit_Calc_Auto[[#This Row],[Formule attendue]],"OK","MODIFIE"))</f>
        <v>OK</v>
      </c>
    </row>
    <row r="3643" spans="1:5" x14ac:dyDescent="0.25">
      <c r="A3643" s="770" t="s">
        <v>507</v>
      </c>
      <c r="B3643" s="770" t="s">
        <v>2348</v>
      </c>
      <c r="C3643" s="772" t="s">
        <v>3702</v>
      </c>
      <c r="D3643" s="799" t="str" cm="1">
        <f t="array" aca="1" ref="D3643" ca="1">IFERROR(_xlfn.FORMULATEXT(INDIRECT("'" &amp; Audit_Calc_Auto[[#This Row],[Feuille]] &amp; "'!" &amp; Audit_Calc_Auto[[#This Row],[Cellule]])),"(pas de formule)")</f>
        <v>=SI($C$8="A RENSEIGNER";"Renseigner cellule C8";SIERREUR(ARRONDI(SI($C$8="NON";0;RECHERCHE(ANNEE(A168);$C$10:K$10;$C$13:K$13)*B168);2);0))</v>
      </c>
      <c r="E3643" t="str">
        <f ca="1">IF(Audit_Calc_Auto[[#This Row],[Formule actuelle]]="(pas de formule)","SANS FORMULE",IF(Audit_Calc_Auto[[#This Row],[Formule actuelle]]=Audit_Calc_Auto[[#This Row],[Formule attendue]],"OK","MODIFIE"))</f>
        <v>OK</v>
      </c>
    </row>
    <row r="3644" spans="1:5" x14ac:dyDescent="0.25">
      <c r="A3644" s="770" t="s">
        <v>507</v>
      </c>
      <c r="B3644" s="770" t="s">
        <v>2349</v>
      </c>
      <c r="C3644" s="772" t="s">
        <v>3703</v>
      </c>
      <c r="D3644" s="799" t="str" cm="1">
        <f t="array" aca="1" ref="D3644" ca="1">IFERROR(_xlfn.FORMULATEXT(INDIRECT("'" &amp; Audit_Calc_Auto[[#This Row],[Feuille]] &amp; "'!" &amp; Audit_Calc_Auto[[#This Row],[Cellule]])),"(pas de formule)")</f>
        <v>=SI($C$8="A RENSEIGNER";"Renseigner cellule C8";SI(N(A168);ARRONDI(B168-C168+D168-E168-SI(G168&gt;=0;SI(F168-G168&lt;0;-(F168-G168);0))-H168;2);0))</v>
      </c>
      <c r="E3644" t="str">
        <f ca="1">IF(Audit_Calc_Auto[[#This Row],[Formule actuelle]]="(pas de formule)","SANS FORMULE",IF(Audit_Calc_Auto[[#This Row],[Formule actuelle]]=Audit_Calc_Auto[[#This Row],[Formule attendue]],"OK","MODIFIE"))</f>
        <v>OK</v>
      </c>
    </row>
    <row r="3645" spans="1:5" x14ac:dyDescent="0.25">
      <c r="A3645" s="770" t="s">
        <v>507</v>
      </c>
      <c r="B3645" s="770" t="s">
        <v>2350</v>
      </c>
      <c r="C3645" s="772" t="s">
        <v>3704</v>
      </c>
      <c r="D3645" s="799" t="str" cm="1">
        <f t="array" aca="1" ref="D3645" ca="1">IFERROR(_xlfn.FORMULATEXT(INDIRECT("'" &amp; Audit_Calc_Auto[[#This Row],[Feuille]] &amp; "'!" &amp; Audit_Calc_Auto[[#This Row],[Cellule]])),"(pas de formule)")</f>
        <v>=SIERREUR(SI(I168="";"";ARRONDI(SI($K$157="Pourcentage_temps_projet";I168*K168;$I$171/$J$171*K168);2));"")</v>
      </c>
      <c r="E3645" t="str">
        <f ca="1">IF(Audit_Calc_Auto[[#This Row],[Formule actuelle]]="(pas de formule)","SANS FORMULE",IF(Audit_Calc_Auto[[#This Row],[Formule actuelle]]=Audit_Calc_Auto[[#This Row],[Formule attendue]],"OK","MODIFIE"))</f>
        <v>OK</v>
      </c>
    </row>
    <row r="3646" spans="1:5" x14ac:dyDescent="0.25">
      <c r="A3646" s="770" t="s">
        <v>507</v>
      </c>
      <c r="B3646" s="770" t="s">
        <v>2351</v>
      </c>
      <c r="C3646" s="772" t="s">
        <v>3705</v>
      </c>
      <c r="D3646" s="799" t="str" cm="1">
        <f t="array" aca="1" ref="D3646" ca="1">IFERROR(_xlfn.FORMULATEXT(INDIRECT("'" &amp; Audit_Calc_Auto[[#This Row],[Feuille]] &amp; "'!" &amp; Audit_Calc_Auto[[#This Row],[Cellule]])),"(pas de formule)")</f>
        <v>=SI(N(A169);ARRONDI(SI(OU(B169="";B169=0);0;(D169/B169*C169));2);0)</v>
      </c>
      <c r="E3646" t="str">
        <f ca="1">IF(Audit_Calc_Auto[[#This Row],[Formule actuelle]]="(pas de formule)","SANS FORMULE",IF(Audit_Calc_Auto[[#This Row],[Formule actuelle]]=Audit_Calc_Auto[[#This Row],[Formule attendue]],"OK","MODIFIE"))</f>
        <v>OK</v>
      </c>
    </row>
    <row r="3647" spans="1:5" x14ac:dyDescent="0.25">
      <c r="A3647" s="770" t="s">
        <v>507</v>
      </c>
      <c r="B3647" s="770" t="s">
        <v>2352</v>
      </c>
      <c r="C3647" s="772" t="s">
        <v>3706</v>
      </c>
      <c r="D3647" s="799" t="str" cm="1">
        <f t="array" aca="1" ref="D3647" ca="1">IFERROR(_xlfn.FORMULATEXT(INDIRECT("'" &amp; Audit_Calc_Auto[[#This Row],[Feuille]] &amp; "'!" &amp; Audit_Calc_Auto[[#This Row],[Cellule]])),"(pas de formule)")</f>
        <v>=SI($C$8="A RENSEIGNER";"Renseigner cellule C8";SIERREUR(ARRONDI(SI($C$8="NON";0;RECHERCHE(ANNEE(A169);$C$10:K$10;$C$13:K$13)*B169);2);0))</v>
      </c>
      <c r="E3647" t="str">
        <f ca="1">IF(Audit_Calc_Auto[[#This Row],[Formule actuelle]]="(pas de formule)","SANS FORMULE",IF(Audit_Calc_Auto[[#This Row],[Formule actuelle]]=Audit_Calc_Auto[[#This Row],[Formule attendue]],"OK","MODIFIE"))</f>
        <v>OK</v>
      </c>
    </row>
    <row r="3648" spans="1:5" x14ac:dyDescent="0.25">
      <c r="A3648" s="770" t="s">
        <v>507</v>
      </c>
      <c r="B3648" s="770" t="s">
        <v>2353</v>
      </c>
      <c r="C3648" s="772" t="s">
        <v>3707</v>
      </c>
      <c r="D3648" s="799" t="str" cm="1">
        <f t="array" aca="1" ref="D3648" ca="1">IFERROR(_xlfn.FORMULATEXT(INDIRECT("'" &amp; Audit_Calc_Auto[[#This Row],[Feuille]] &amp; "'!" &amp; Audit_Calc_Auto[[#This Row],[Cellule]])),"(pas de formule)")</f>
        <v>=SI($C$8="A RENSEIGNER";"Renseigner cellule C8";SI(N(A169);ARRONDI(B169-C169+D169-E169-SI(G169&gt;=0;SI(F169-G169&lt;0;-(F169-G169);0))-H169;2);0))</v>
      </c>
      <c r="E3648" t="str">
        <f ca="1">IF(Audit_Calc_Auto[[#This Row],[Formule actuelle]]="(pas de formule)","SANS FORMULE",IF(Audit_Calc_Auto[[#This Row],[Formule actuelle]]=Audit_Calc_Auto[[#This Row],[Formule attendue]],"OK","MODIFIE"))</f>
        <v>OK</v>
      </c>
    </row>
    <row r="3649" spans="1:5" x14ac:dyDescent="0.25">
      <c r="A3649" s="770" t="s">
        <v>507</v>
      </c>
      <c r="B3649" s="770" t="s">
        <v>2354</v>
      </c>
      <c r="C3649" s="772" t="s">
        <v>3708</v>
      </c>
      <c r="D3649" s="799" t="str" cm="1">
        <f t="array" aca="1" ref="D3649" ca="1">IFERROR(_xlfn.FORMULATEXT(INDIRECT("'" &amp; Audit_Calc_Auto[[#This Row],[Feuille]] &amp; "'!" &amp; Audit_Calc_Auto[[#This Row],[Cellule]])),"(pas de formule)")</f>
        <v>=SIERREUR(SI(I169="";"";ARRONDI(SI($K$157="Pourcentage_temps_projet";I169*K169;$I$171/$J$171*K169);2));"")</v>
      </c>
      <c r="E3649" t="str">
        <f ca="1">IF(Audit_Calc_Auto[[#This Row],[Formule actuelle]]="(pas de formule)","SANS FORMULE",IF(Audit_Calc_Auto[[#This Row],[Formule actuelle]]=Audit_Calc_Auto[[#This Row],[Formule attendue]],"OK","MODIFIE"))</f>
        <v>OK</v>
      </c>
    </row>
    <row r="3650" spans="1:5" x14ac:dyDescent="0.25">
      <c r="A3650" s="770" t="s">
        <v>507</v>
      </c>
      <c r="B3650" s="770" t="s">
        <v>2355</v>
      </c>
      <c r="C3650" s="772" t="s">
        <v>3709</v>
      </c>
      <c r="D3650" s="799" t="str" cm="1">
        <f t="array" aca="1" ref="D3650" ca="1">IFERROR(_xlfn.FORMULATEXT(INDIRECT("'" &amp; Audit_Calc_Auto[[#This Row],[Feuille]] &amp; "'!" &amp; Audit_Calc_Auto[[#This Row],[Cellule]])),"(pas de formule)")</f>
        <v>=SI(N(A170);ARRONDI(SI(OU(B170="";B170=0);0;(D170/B170*C170));2);0)</v>
      </c>
      <c r="E3650" t="str">
        <f ca="1">IF(Audit_Calc_Auto[[#This Row],[Formule actuelle]]="(pas de formule)","SANS FORMULE",IF(Audit_Calc_Auto[[#This Row],[Formule actuelle]]=Audit_Calc_Auto[[#This Row],[Formule attendue]],"OK","MODIFIE"))</f>
        <v>OK</v>
      </c>
    </row>
    <row r="3651" spans="1:5" x14ac:dyDescent="0.25">
      <c r="A3651" s="770" t="s">
        <v>507</v>
      </c>
      <c r="B3651" s="770" t="s">
        <v>2356</v>
      </c>
      <c r="C3651" s="772" t="s">
        <v>3710</v>
      </c>
      <c r="D3651" s="799" t="str" cm="1">
        <f t="array" aca="1" ref="D3651" ca="1">IFERROR(_xlfn.FORMULATEXT(INDIRECT("'" &amp; Audit_Calc_Auto[[#This Row],[Feuille]] &amp; "'!" &amp; Audit_Calc_Auto[[#This Row],[Cellule]])),"(pas de formule)")</f>
        <v>=SI($C$8="A RENSEIGNER";"Renseigner cellule C8";SIERREUR(ARRONDI(SI($C$8="NON";0;RECHERCHE(ANNEE(A170);$C$10:K$10;$C$13:K$13)*B170);2);0))</v>
      </c>
      <c r="E3651" t="str">
        <f ca="1">IF(Audit_Calc_Auto[[#This Row],[Formule actuelle]]="(pas de formule)","SANS FORMULE",IF(Audit_Calc_Auto[[#This Row],[Formule actuelle]]=Audit_Calc_Auto[[#This Row],[Formule attendue]],"OK","MODIFIE"))</f>
        <v>OK</v>
      </c>
    </row>
    <row r="3652" spans="1:5" x14ac:dyDescent="0.25">
      <c r="A3652" s="770" t="s">
        <v>507</v>
      </c>
      <c r="B3652" s="770" t="s">
        <v>2357</v>
      </c>
      <c r="C3652" s="772" t="s">
        <v>3711</v>
      </c>
      <c r="D3652" s="799" t="str" cm="1">
        <f t="array" aca="1" ref="D3652" ca="1">IFERROR(_xlfn.FORMULATEXT(INDIRECT("'" &amp; Audit_Calc_Auto[[#This Row],[Feuille]] &amp; "'!" &amp; Audit_Calc_Auto[[#This Row],[Cellule]])),"(pas de formule)")</f>
        <v>=SI($C$8="A RENSEIGNER";"Renseigner cellule C8";SI(N(A170);ARRONDI(B170-C170+D170-E170-SI(G170&gt;=0;SI(F170-G170&lt;0;-(F170-G170);0))-H170;2);0))</v>
      </c>
      <c r="E3652" t="str">
        <f ca="1">IF(Audit_Calc_Auto[[#This Row],[Formule actuelle]]="(pas de formule)","SANS FORMULE",IF(Audit_Calc_Auto[[#This Row],[Formule actuelle]]=Audit_Calc_Auto[[#This Row],[Formule attendue]],"OK","MODIFIE"))</f>
        <v>OK</v>
      </c>
    </row>
    <row r="3653" spans="1:5" x14ac:dyDescent="0.25">
      <c r="A3653" s="770" t="s">
        <v>507</v>
      </c>
      <c r="B3653" s="770" t="s">
        <v>2358</v>
      </c>
      <c r="C3653" s="772" t="s">
        <v>3712</v>
      </c>
      <c r="D3653" s="799" t="str" cm="1">
        <f t="array" aca="1" ref="D3653" ca="1">IFERROR(_xlfn.FORMULATEXT(INDIRECT("'" &amp; Audit_Calc_Auto[[#This Row],[Feuille]] &amp; "'!" &amp; Audit_Calc_Auto[[#This Row],[Cellule]])),"(pas de formule)")</f>
        <v>=SIERREUR(SI(I170="";"";ARRONDI(SI($K$157="Pourcentage_temps_projet";I170*K170;$I$171/$J$171*K170);2));"")</v>
      </c>
      <c r="E3653" t="str">
        <f ca="1">IF(Audit_Calc_Auto[[#This Row],[Formule actuelle]]="(pas de formule)","SANS FORMULE",IF(Audit_Calc_Auto[[#This Row],[Formule actuelle]]=Audit_Calc_Auto[[#This Row],[Formule attendue]],"OK","MODIFIE"))</f>
        <v>OK</v>
      </c>
    </row>
    <row r="3654" spans="1:5" x14ac:dyDescent="0.25">
      <c r="A3654" s="770" t="s">
        <v>507</v>
      </c>
      <c r="B3654" s="770" t="s">
        <v>2359</v>
      </c>
      <c r="C3654" s="772" t="s">
        <v>3713</v>
      </c>
      <c r="D3654" s="799" t="str" cm="1">
        <f t="array" aca="1" ref="D3654" ca="1">IFERROR(_xlfn.FORMULATEXT(INDIRECT("'" &amp; Audit_Calc_Auto[[#This Row],[Feuille]] &amp; "'!" &amp; Audit_Calc_Auto[[#This Row],[Cellule]])),"(pas de formule)")</f>
        <v>=SOMME(B158:B170)</v>
      </c>
      <c r="E3654" t="str">
        <f ca="1">IF(Audit_Calc_Auto[[#This Row],[Formule actuelle]]="(pas de formule)","SANS FORMULE",IF(Audit_Calc_Auto[[#This Row],[Formule actuelle]]=Audit_Calc_Auto[[#This Row],[Formule attendue]],"OK","MODIFIE"))</f>
        <v>OK</v>
      </c>
    </row>
    <row r="3655" spans="1:5" x14ac:dyDescent="0.25">
      <c r="A3655" s="770" t="s">
        <v>507</v>
      </c>
      <c r="B3655" s="770" t="s">
        <v>2360</v>
      </c>
      <c r="C3655" s="772" t="s">
        <v>3714</v>
      </c>
      <c r="D3655" s="799" t="str" cm="1">
        <f t="array" aca="1" ref="D3655" ca="1">IFERROR(_xlfn.FORMULATEXT(INDIRECT("'" &amp; Audit_Calc_Auto[[#This Row],[Feuille]] &amp; "'!" &amp; Audit_Calc_Auto[[#This Row],[Cellule]])),"(pas de formule)")</f>
        <v>=SOMME(C158:C170)</v>
      </c>
      <c r="E3655" t="str">
        <f ca="1">IF(Audit_Calc_Auto[[#This Row],[Formule actuelle]]="(pas de formule)","SANS FORMULE",IF(Audit_Calc_Auto[[#This Row],[Formule actuelle]]=Audit_Calc_Auto[[#This Row],[Formule attendue]],"OK","MODIFIE"))</f>
        <v>OK</v>
      </c>
    </row>
    <row r="3656" spans="1:5" x14ac:dyDescent="0.25">
      <c r="A3656" s="770" t="s">
        <v>507</v>
      </c>
      <c r="B3656" s="770" t="s">
        <v>2361</v>
      </c>
      <c r="C3656" s="772" t="s">
        <v>3715</v>
      </c>
      <c r="D3656" s="799" t="str" cm="1">
        <f t="array" aca="1" ref="D3656" ca="1">IFERROR(_xlfn.FORMULATEXT(INDIRECT("'" &amp; Audit_Calc_Auto[[#This Row],[Feuille]] &amp; "'!" &amp; Audit_Calc_Auto[[#This Row],[Cellule]])),"(pas de formule)")</f>
        <v>=SOMME(D158:D170)</v>
      </c>
      <c r="E3656" t="str">
        <f ca="1">IF(Audit_Calc_Auto[[#This Row],[Formule actuelle]]="(pas de formule)","SANS FORMULE",IF(Audit_Calc_Auto[[#This Row],[Formule actuelle]]=Audit_Calc_Auto[[#This Row],[Formule attendue]],"OK","MODIFIE"))</f>
        <v>OK</v>
      </c>
    </row>
    <row r="3657" spans="1:5" x14ac:dyDescent="0.25">
      <c r="A3657" s="770" t="s">
        <v>507</v>
      </c>
      <c r="B3657" s="770" t="s">
        <v>2362</v>
      </c>
      <c r="C3657" s="772" t="s">
        <v>3716</v>
      </c>
      <c r="D3657" s="799" t="str" cm="1">
        <f t="array" aca="1" ref="D3657" ca="1">IFERROR(_xlfn.FORMULATEXT(INDIRECT("'" &amp; Audit_Calc_Auto[[#This Row],[Feuille]] &amp; "'!" &amp; Audit_Calc_Auto[[#This Row],[Cellule]])),"(pas de formule)")</f>
        <v>=SOMME(E158:E170)</v>
      </c>
      <c r="E3657" t="str">
        <f ca="1">IF(Audit_Calc_Auto[[#This Row],[Formule actuelle]]="(pas de formule)","SANS FORMULE",IF(Audit_Calc_Auto[[#This Row],[Formule actuelle]]=Audit_Calc_Auto[[#This Row],[Formule attendue]],"OK","MODIFIE"))</f>
        <v>OK</v>
      </c>
    </row>
    <row r="3658" spans="1:5" x14ac:dyDescent="0.25">
      <c r="A3658" s="770" t="s">
        <v>507</v>
      </c>
      <c r="B3658" s="770" t="s">
        <v>2363</v>
      </c>
      <c r="C3658" s="772" t="s">
        <v>3717</v>
      </c>
      <c r="D3658" s="799" t="str" cm="1">
        <f t="array" aca="1" ref="D3658" ca="1">IFERROR(_xlfn.FORMULATEXT(INDIRECT("'" &amp; Audit_Calc_Auto[[#This Row],[Feuille]] &amp; "'!" &amp; Audit_Calc_Auto[[#This Row],[Cellule]])),"(pas de formule)")</f>
        <v>=SOMME(F158:F170)</v>
      </c>
      <c r="E3658" t="str">
        <f ca="1">IF(Audit_Calc_Auto[[#This Row],[Formule actuelle]]="(pas de formule)","SANS FORMULE",IF(Audit_Calc_Auto[[#This Row],[Formule actuelle]]=Audit_Calc_Auto[[#This Row],[Formule attendue]],"OK","MODIFIE"))</f>
        <v>OK</v>
      </c>
    </row>
    <row r="3659" spans="1:5" x14ac:dyDescent="0.25">
      <c r="A3659" s="770" t="s">
        <v>507</v>
      </c>
      <c r="B3659" s="770" t="s">
        <v>2364</v>
      </c>
      <c r="C3659" s="772" t="s">
        <v>3718</v>
      </c>
      <c r="D3659" s="799" t="str" cm="1">
        <f t="array" aca="1" ref="D3659" ca="1">IFERROR(_xlfn.FORMULATEXT(INDIRECT("'" &amp; Audit_Calc_Auto[[#This Row],[Feuille]] &amp; "'!" &amp; Audit_Calc_Auto[[#This Row],[Cellule]])),"(pas de formule)")</f>
        <v>=SOMME(G158:G170)</v>
      </c>
      <c r="E3659" t="str">
        <f ca="1">IF(Audit_Calc_Auto[[#This Row],[Formule actuelle]]="(pas de formule)","SANS FORMULE",IF(Audit_Calc_Auto[[#This Row],[Formule actuelle]]=Audit_Calc_Auto[[#This Row],[Formule attendue]],"OK","MODIFIE"))</f>
        <v>OK</v>
      </c>
    </row>
    <row r="3660" spans="1:5" x14ac:dyDescent="0.25">
      <c r="A3660" s="770" t="s">
        <v>507</v>
      </c>
      <c r="B3660" s="770" t="s">
        <v>2365</v>
      </c>
      <c r="C3660" s="772" t="s">
        <v>3719</v>
      </c>
      <c r="D3660" s="799" t="str" cm="1">
        <f t="array" aca="1" ref="D3660" ca="1">IFERROR(_xlfn.FORMULATEXT(INDIRECT("'" &amp; Audit_Calc_Auto[[#This Row],[Feuille]] &amp; "'!" &amp; Audit_Calc_Auto[[#This Row],[Cellule]])),"(pas de formule)")</f>
        <v>=SOMME(H158:H170)</v>
      </c>
      <c r="E3660" t="str">
        <f ca="1">IF(Audit_Calc_Auto[[#This Row],[Formule actuelle]]="(pas de formule)","SANS FORMULE",IF(Audit_Calc_Auto[[#This Row],[Formule actuelle]]=Audit_Calc_Auto[[#This Row],[Formule attendue]],"OK","MODIFIE"))</f>
        <v>OK</v>
      </c>
    </row>
    <row r="3661" spans="1:5" x14ac:dyDescent="0.25">
      <c r="A3661" s="770" t="s">
        <v>507</v>
      </c>
      <c r="B3661" s="770" t="s">
        <v>2366</v>
      </c>
      <c r="C3661" s="772" t="s">
        <v>3720</v>
      </c>
      <c r="D3661" s="799" t="str" cm="1">
        <f t="array" aca="1" ref="D3661" ca="1">IFERROR(_xlfn.FORMULATEXT(INDIRECT("'" &amp; Audit_Calc_Auto[[#This Row],[Feuille]] &amp; "'!" &amp; Audit_Calc_Auto[[#This Row],[Cellule]])),"(pas de formule)")</f>
        <v>=SOMME(I158:I170)</v>
      </c>
      <c r="E3661" t="str">
        <f ca="1">IF(Audit_Calc_Auto[[#This Row],[Formule actuelle]]="(pas de formule)","SANS FORMULE",IF(Audit_Calc_Auto[[#This Row],[Formule actuelle]]=Audit_Calc_Auto[[#This Row],[Formule attendue]],"OK","MODIFIE"))</f>
        <v>OK</v>
      </c>
    </row>
    <row r="3662" spans="1:5" x14ac:dyDescent="0.25">
      <c r="A3662" s="770" t="s">
        <v>507</v>
      </c>
      <c r="B3662" s="770" t="s">
        <v>2367</v>
      </c>
      <c r="C3662" s="772" t="s">
        <v>3721</v>
      </c>
      <c r="D3662" s="799" t="str" cm="1">
        <f t="array" aca="1" ref="D3662" ca="1">IFERROR(_xlfn.FORMULATEXT(INDIRECT("'" &amp; Audit_Calc_Auto[[#This Row],[Feuille]] &amp; "'!" &amp; Audit_Calc_Auto[[#This Row],[Cellule]])),"(pas de formule)")</f>
        <v>=SI(K157="Jours_projet";218/12*NB.SI(I158:I170;"&gt;"&amp;0);ARRONDI((1607/12*NB.SI(I158:I170;"&gt;"&amp;0));2))</v>
      </c>
      <c r="E3662" t="str">
        <f ca="1">IF(Audit_Calc_Auto[[#This Row],[Formule actuelle]]="(pas de formule)","SANS FORMULE",IF(Audit_Calc_Auto[[#This Row],[Formule actuelle]]=Audit_Calc_Auto[[#This Row],[Formule attendue]],"OK","MODIFIE"))</f>
        <v>OK</v>
      </c>
    </row>
    <row r="3663" spans="1:5" x14ac:dyDescent="0.25">
      <c r="A3663" s="770" t="s">
        <v>507</v>
      </c>
      <c r="B3663" s="770" t="s">
        <v>2368</v>
      </c>
      <c r="C3663" s="772" t="s">
        <v>3722</v>
      </c>
      <c r="D3663" s="799" t="str" cm="1">
        <f t="array" aca="1" ref="D3663" ca="1">IFERROR(_xlfn.FORMULATEXT(INDIRECT("'" &amp; Audit_Calc_Auto[[#This Row],[Feuille]] &amp; "'!" &amp; Audit_Calc_Auto[[#This Row],[Cellule]])),"(pas de formule)")</f>
        <v>=MAX(0;SOMME(L158:L170))</v>
      </c>
      <c r="E3663" t="str">
        <f ca="1">IF(Audit_Calc_Auto[[#This Row],[Formule actuelle]]="(pas de formule)","SANS FORMULE",IF(Audit_Calc_Auto[[#This Row],[Formule actuelle]]=Audit_Calc_Auto[[#This Row],[Formule attendue]],"OK","MODIFIE"))</f>
        <v>OK</v>
      </c>
    </row>
    <row r="3664" spans="1:5" x14ac:dyDescent="0.25">
      <c r="A3664" s="770" t="s">
        <v>507</v>
      </c>
      <c r="B3664" s="770" t="s">
        <v>2369</v>
      </c>
      <c r="C3664" s="772" t="s">
        <v>3723</v>
      </c>
      <c r="D3664" s="799" t="str" cm="1">
        <f t="array" aca="1" ref="D3664" ca="1">IFERROR(_xlfn.FORMULATEXT(INDIRECT("'" &amp; Audit_Calc_Auto[[#This Row],[Feuille]] &amp; "'!" &amp; Audit_Calc_Auto[[#This Row],[Cellule]])),"(pas de formule)")</f>
        <v>=SI(MIN(M158:M170)&lt;1/1/2014;"";MIN(M158:M170))</v>
      </c>
      <c r="E3664" t="str">
        <f ca="1">IF(Audit_Calc_Auto[[#This Row],[Formule actuelle]]="(pas de formule)","SANS FORMULE",IF(Audit_Calc_Auto[[#This Row],[Formule actuelle]]=Audit_Calc_Auto[[#This Row],[Formule attendue]],"OK","MODIFIE"))</f>
        <v>OK</v>
      </c>
    </row>
    <row r="3665" spans="1:5" x14ac:dyDescent="0.25">
      <c r="A3665" s="770" t="s">
        <v>507</v>
      </c>
      <c r="B3665" s="770" t="s">
        <v>2370</v>
      </c>
      <c r="C3665" s="772" t="s">
        <v>3724</v>
      </c>
      <c r="D3665" s="799" t="str" cm="1">
        <f t="array" aca="1" ref="D3665" ca="1">IFERROR(_xlfn.FORMULATEXT(INDIRECT("'" &amp; Audit_Calc_Auto[[#This Row],[Feuille]] &amp; "'!" &amp; Audit_Calc_Auto[[#This Row],[Cellule]])),"(pas de formule)")</f>
        <v>=SI(MAX(N157:N169)&lt;1/1/2014;"";MAX(N157:N169))</v>
      </c>
      <c r="E3665" t="str">
        <f ca="1">IF(Audit_Calc_Auto[[#This Row],[Formule actuelle]]="(pas de formule)","SANS FORMULE",IF(Audit_Calc_Auto[[#This Row],[Formule actuelle]]=Audit_Calc_Auto[[#This Row],[Formule attendue]],"OK","MODIFIE"))</f>
        <v>OK</v>
      </c>
    </row>
    <row r="3666" spans="1:5" x14ac:dyDescent="0.25">
      <c r="A3666" s="770" t="s">
        <v>507</v>
      </c>
      <c r="B3666" s="770" t="s">
        <v>2371</v>
      </c>
      <c r="C3666" s="772" t="s">
        <v>3725</v>
      </c>
      <c r="D3666" s="799" t="str" cm="1">
        <f t="array" aca="1" ref="D3666"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3666" t="str">
        <f ca="1">IF(Audit_Calc_Auto[[#This Row],[Formule actuelle]]="(pas de formule)","SANS FORMULE",IF(Audit_Calc_Auto[[#This Row],[Formule actuelle]]=Audit_Calc_Auto[[#This Row],[Formule attendue]],"OK","MODIFIE"))</f>
        <v>OK</v>
      </c>
    </row>
    <row r="3667" spans="1:5" x14ac:dyDescent="0.25">
      <c r="A3667" s="770" t="s">
        <v>507</v>
      </c>
      <c r="B3667" s="770" t="s">
        <v>2372</v>
      </c>
      <c r="C3667" s="772" t="s">
        <v>3726</v>
      </c>
      <c r="D3667" s="799" t="str" cm="1">
        <f t="array" aca="1" ref="D3667"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3667" t="str">
        <f ca="1">IF(Audit_Calc_Auto[[#This Row],[Formule actuelle]]="(pas de formule)","SANS FORMULE",IF(Audit_Calc_Auto[[#This Row],[Formule actuelle]]=Audit_Calc_Auto[[#This Row],[Formule attendue]],"OK","MODIFIE"))</f>
        <v>OK</v>
      </c>
    </row>
    <row r="3668" spans="1:5" x14ac:dyDescent="0.25">
      <c r="A3668" s="770" t="s">
        <v>507</v>
      </c>
      <c r="B3668" s="770" t="s">
        <v>2373</v>
      </c>
      <c r="C3668" s="772" t="s">
        <v>3727</v>
      </c>
      <c r="D3668" s="799" t="str" cm="1">
        <f t="array" aca="1" ref="D3668" ca="1">IFERROR(_xlfn.FORMULATEXT(INDIRECT("'" &amp; Audit_Calc_Auto[[#This Row],[Feuille]] &amp; "'!" &amp; Audit_Calc_Auto[[#This Row],[Cellule]])),"(pas de formule)")</f>
        <v>=SI(K171&lt;&gt;0;"Ci-dessus IJSS à déduire des dépenses retenues sur le projet";"**Se référer à l'onglet NOTICE EXPLICATIVE pour vous aider")</v>
      </c>
      <c r="E3668" t="str">
        <f ca="1">IF(Audit_Calc_Auto[[#This Row],[Formule actuelle]]="(pas de formule)","SANS FORMULE",IF(Audit_Calc_Auto[[#This Row],[Formule actuelle]]=Audit_Calc_Auto[[#This Row],[Formule attendue]],"OK","MODIFIE"))</f>
        <v>OK</v>
      </c>
    </row>
    <row r="3669" spans="1:5" x14ac:dyDescent="0.25">
      <c r="A3669" s="770" t="s">
        <v>507</v>
      </c>
      <c r="B3669" s="770" t="s">
        <v>2374</v>
      </c>
      <c r="C3669" s="772" t="s">
        <v>2089</v>
      </c>
      <c r="D3669" s="799" t="str" cm="1">
        <f t="array" aca="1" ref="D3669" ca="1">IFERROR(_xlfn.FORMULATEXT(INDIRECT("'" &amp; Audit_Calc_Auto[[#This Row],[Feuille]] &amp; "'!" &amp; Audit_Calc_Auto[[#This Row],[Cellule]])),"(pas de formule)")</f>
        <v>='Etat récapitulatif des dépenses'!$D$4</v>
      </c>
      <c r="E3669" t="str">
        <f ca="1">IF(Audit_Calc_Auto[[#This Row],[Formule actuelle]]="(pas de formule)","SANS FORMULE",IF(Audit_Calc_Auto[[#This Row],[Formule actuelle]]=Audit_Calc_Auto[[#This Row],[Formule attendue]],"OK","MODIFIE"))</f>
        <v>OK</v>
      </c>
    </row>
    <row r="3670" spans="1:5" x14ac:dyDescent="0.25">
      <c r="A3670" s="770" t="s">
        <v>507</v>
      </c>
      <c r="B3670" s="770" t="s">
        <v>2375</v>
      </c>
      <c r="C3670" s="772" t="s">
        <v>2091</v>
      </c>
      <c r="D3670" s="799" t="str" cm="1">
        <f t="array" aca="1" ref="D3670" ca="1">IFERROR(_xlfn.FORMULATEXT(INDIRECT("'" &amp; Audit_Calc_Auto[[#This Row],[Feuille]] &amp; "'!" &amp; Audit_Calc_Auto[[#This Row],[Cellule]])),"(pas de formule)")</f>
        <v>='Etat récapitulatif des dépenses'!$J$3</v>
      </c>
      <c r="E3670" t="str">
        <f ca="1">IF(Audit_Calc_Auto[[#This Row],[Formule actuelle]]="(pas de formule)","SANS FORMULE",IF(Audit_Calc_Auto[[#This Row],[Formule actuelle]]=Audit_Calc_Auto[[#This Row],[Formule attendue]],"OK","MODIFIE"))</f>
        <v>OK</v>
      </c>
    </row>
    <row r="3671" spans="1:5" x14ac:dyDescent="0.25">
      <c r="A3671" s="770" t="s">
        <v>507</v>
      </c>
      <c r="B3671" s="770" t="s">
        <v>2376</v>
      </c>
      <c r="C3671" s="772" t="s">
        <v>2377</v>
      </c>
      <c r="D3671" s="799" t="str" cm="1">
        <f t="array" aca="1" ref="D3671" ca="1">IFERROR(_xlfn.FORMULATEXT(INDIRECT("'" &amp; Audit_Calc_Auto[[#This Row],[Feuille]] &amp; "'!" &amp; Audit_Calc_Auto[[#This Row],[Cellule]])),"(pas de formule)")</f>
        <v>=A175</v>
      </c>
      <c r="E3671" t="str">
        <f ca="1">IF(Audit_Calc_Auto[[#This Row],[Formule actuelle]]="(pas de formule)","SANS FORMULE",IF(Audit_Calc_Auto[[#This Row],[Formule actuelle]]=Audit_Calc_Auto[[#This Row],[Formule attendue]],"OK","MODIFIE"))</f>
        <v>OK</v>
      </c>
    </row>
    <row r="3672" spans="1:5" x14ac:dyDescent="0.25">
      <c r="A3672" s="770" t="s">
        <v>507</v>
      </c>
      <c r="B3672" s="770" t="s">
        <v>2378</v>
      </c>
      <c r="C3672" s="772" t="s">
        <v>3728</v>
      </c>
      <c r="D3672" s="799" t="str" cm="1">
        <f t="array" aca="1" ref="D3672" ca="1">IFERROR(_xlfn.FORMULATEXT(INDIRECT("'" &amp; Audit_Calc_Auto[[#This Row],[Feuille]] &amp; "'!" &amp; Audit_Calc_Auto[[#This Row],[Cellule]])),"(pas de formule)")</f>
        <v>=SI(N(A178);ARRONDI(SI(OU(B178="";B178=0);0;(D178/B178*C178));2);0)</v>
      </c>
      <c r="E3672" t="str">
        <f ca="1">IF(Audit_Calc_Auto[[#This Row],[Formule actuelle]]="(pas de formule)","SANS FORMULE",IF(Audit_Calc_Auto[[#This Row],[Formule actuelle]]=Audit_Calc_Auto[[#This Row],[Formule attendue]],"OK","MODIFIE"))</f>
        <v>OK</v>
      </c>
    </row>
    <row r="3673" spans="1:5" x14ac:dyDescent="0.25">
      <c r="A3673" s="770" t="s">
        <v>507</v>
      </c>
      <c r="B3673" s="770" t="s">
        <v>2379</v>
      </c>
      <c r="C3673" s="772" t="s">
        <v>3729</v>
      </c>
      <c r="D3673" s="799" t="str" cm="1">
        <f t="array" aca="1" ref="D3673" ca="1">IFERROR(_xlfn.FORMULATEXT(INDIRECT("'" &amp; Audit_Calc_Auto[[#This Row],[Feuille]] &amp; "'!" &amp; Audit_Calc_Auto[[#This Row],[Cellule]])),"(pas de formule)")</f>
        <v>=SI($C$8="A RENSEIGNER";"Renseigner cellule C8";SIERREUR(ARRONDI(SI($C$8="NON";0;RECHERCHE(ANNEE(A178);$C$10:K$10;$C$13:K$13)*B178);2);0))</v>
      </c>
      <c r="E3673" t="str">
        <f ca="1">IF(Audit_Calc_Auto[[#This Row],[Formule actuelle]]="(pas de formule)","SANS FORMULE",IF(Audit_Calc_Auto[[#This Row],[Formule actuelle]]=Audit_Calc_Auto[[#This Row],[Formule attendue]],"OK","MODIFIE"))</f>
        <v>OK</v>
      </c>
    </row>
    <row r="3674" spans="1:5" x14ac:dyDescent="0.25">
      <c r="A3674" s="770" t="s">
        <v>507</v>
      </c>
      <c r="B3674" s="770" t="s">
        <v>2380</v>
      </c>
      <c r="C3674" s="772" t="s">
        <v>3730</v>
      </c>
      <c r="D3674" s="799" t="str" cm="1">
        <f t="array" aca="1" ref="D3674" ca="1">IFERROR(_xlfn.FORMULATEXT(INDIRECT("'" &amp; Audit_Calc_Auto[[#This Row],[Feuille]] &amp; "'!" &amp; Audit_Calc_Auto[[#This Row],[Cellule]])),"(pas de formule)")</f>
        <v>=SI($C$8="A RENSEIGNER";"Renseigner cellule C8";SI(N(A178);ARRONDI(B178-C178+D178-E178-SI(G178&gt;=0;SI(F178-G178&lt;0;-(F178-G178);0))-H178;2);0))</v>
      </c>
      <c r="E3674" t="str">
        <f ca="1">IF(Audit_Calc_Auto[[#This Row],[Formule actuelle]]="(pas de formule)","SANS FORMULE",IF(Audit_Calc_Auto[[#This Row],[Formule actuelle]]=Audit_Calc_Auto[[#This Row],[Formule attendue]],"OK","MODIFIE"))</f>
        <v>OK</v>
      </c>
    </row>
    <row r="3675" spans="1:5" x14ac:dyDescent="0.25">
      <c r="A3675" s="770" t="s">
        <v>507</v>
      </c>
      <c r="B3675" s="770" t="s">
        <v>2381</v>
      </c>
      <c r="C3675" s="772" t="s">
        <v>3731</v>
      </c>
      <c r="D3675" s="799" t="str" cm="1">
        <f t="array" aca="1" ref="D3675" ca="1">IFERROR(_xlfn.FORMULATEXT(INDIRECT("'" &amp; Audit_Calc_Auto[[#This Row],[Feuille]] &amp; "'!" &amp; Audit_Calc_Auto[[#This Row],[Cellule]])),"(pas de formule)")</f>
        <v>=SIERREUR(SI(I178="";"";ARRONDI(SI($K$177="Pourcentage_temps_projet";I178*K178;$I$191/$J$191*K178);2));"")</v>
      </c>
      <c r="E3675" t="str">
        <f ca="1">IF(Audit_Calc_Auto[[#This Row],[Formule actuelle]]="(pas de formule)","SANS FORMULE",IF(Audit_Calc_Auto[[#This Row],[Formule actuelle]]=Audit_Calc_Auto[[#This Row],[Formule attendue]],"OK","MODIFIE"))</f>
        <v>OK</v>
      </c>
    </row>
    <row r="3676" spans="1:5" x14ac:dyDescent="0.25">
      <c r="A3676" s="770" t="s">
        <v>507</v>
      </c>
      <c r="B3676" s="770" t="s">
        <v>2382</v>
      </c>
      <c r="C3676" s="772" t="s">
        <v>3732</v>
      </c>
      <c r="D3676" s="799" t="str" cm="1">
        <f t="array" aca="1" ref="D3676" ca="1">IFERROR(_xlfn.FORMULATEXT(INDIRECT("'" &amp; Audit_Calc_Auto[[#This Row],[Feuille]] &amp; "'!" &amp; Audit_Calc_Auto[[#This Row],[Cellule]])),"(pas de formule)")</f>
        <v>=SI(N(A179);ARRONDI(SI(OU(B179="";B179=0);0;(D179/B179*C179));2);0)</v>
      </c>
      <c r="E3676" t="str">
        <f ca="1">IF(Audit_Calc_Auto[[#This Row],[Formule actuelle]]="(pas de formule)","SANS FORMULE",IF(Audit_Calc_Auto[[#This Row],[Formule actuelle]]=Audit_Calc_Auto[[#This Row],[Formule attendue]],"OK","MODIFIE"))</f>
        <v>OK</v>
      </c>
    </row>
    <row r="3677" spans="1:5" x14ac:dyDescent="0.25">
      <c r="A3677" s="770" t="s">
        <v>507</v>
      </c>
      <c r="B3677" s="770" t="s">
        <v>2383</v>
      </c>
      <c r="C3677" s="772" t="s">
        <v>3733</v>
      </c>
      <c r="D3677" s="799" t="str" cm="1">
        <f t="array" aca="1" ref="D3677" ca="1">IFERROR(_xlfn.FORMULATEXT(INDIRECT("'" &amp; Audit_Calc_Auto[[#This Row],[Feuille]] &amp; "'!" &amp; Audit_Calc_Auto[[#This Row],[Cellule]])),"(pas de formule)")</f>
        <v>=SI($C$8="A RENSEIGNER";"Renseigner cellule C8";SIERREUR(ARRONDI(SI($C$8="NON";0;RECHERCHE(ANNEE(A179);$C$10:K$10;$C$13:K$13)*B179);2);0))</v>
      </c>
      <c r="E3677" t="str">
        <f ca="1">IF(Audit_Calc_Auto[[#This Row],[Formule actuelle]]="(pas de formule)","SANS FORMULE",IF(Audit_Calc_Auto[[#This Row],[Formule actuelle]]=Audit_Calc_Auto[[#This Row],[Formule attendue]],"OK","MODIFIE"))</f>
        <v>OK</v>
      </c>
    </row>
    <row r="3678" spans="1:5" x14ac:dyDescent="0.25">
      <c r="A3678" s="770" t="s">
        <v>507</v>
      </c>
      <c r="B3678" s="770" t="s">
        <v>2384</v>
      </c>
      <c r="C3678" s="772" t="s">
        <v>3734</v>
      </c>
      <c r="D3678" s="799" t="str" cm="1">
        <f t="array" aca="1" ref="D3678" ca="1">IFERROR(_xlfn.FORMULATEXT(INDIRECT("'" &amp; Audit_Calc_Auto[[#This Row],[Feuille]] &amp; "'!" &amp; Audit_Calc_Auto[[#This Row],[Cellule]])),"(pas de formule)")</f>
        <v>=SI($C$8="A RENSEIGNER";"Renseigner cellule C8";SI(N(A179);ARRONDI(B179-C179+D179-E179-SI(G179&gt;=0;SI(F179-G179&lt;0;-(F179-G179);0))-H179;2);0))</v>
      </c>
      <c r="E3678" t="str">
        <f ca="1">IF(Audit_Calc_Auto[[#This Row],[Formule actuelle]]="(pas de formule)","SANS FORMULE",IF(Audit_Calc_Auto[[#This Row],[Formule actuelle]]=Audit_Calc_Auto[[#This Row],[Formule attendue]],"OK","MODIFIE"))</f>
        <v>OK</v>
      </c>
    </row>
    <row r="3679" spans="1:5" x14ac:dyDescent="0.25">
      <c r="A3679" s="770" t="s">
        <v>507</v>
      </c>
      <c r="B3679" s="770" t="s">
        <v>2385</v>
      </c>
      <c r="C3679" s="772" t="s">
        <v>3735</v>
      </c>
      <c r="D3679" s="799" t="str" cm="1">
        <f t="array" aca="1" ref="D3679" ca="1">IFERROR(_xlfn.FORMULATEXT(INDIRECT("'" &amp; Audit_Calc_Auto[[#This Row],[Feuille]] &amp; "'!" &amp; Audit_Calc_Auto[[#This Row],[Cellule]])),"(pas de formule)")</f>
        <v>=SIERREUR(SI(I179="";"";ARRONDI(SI($K$177="Pourcentage_temps_projet";I179*K179;$I$191/$J$191*K179);2));"")</v>
      </c>
      <c r="E3679" t="str">
        <f ca="1">IF(Audit_Calc_Auto[[#This Row],[Formule actuelle]]="(pas de formule)","SANS FORMULE",IF(Audit_Calc_Auto[[#This Row],[Formule actuelle]]=Audit_Calc_Auto[[#This Row],[Formule attendue]],"OK","MODIFIE"))</f>
        <v>OK</v>
      </c>
    </row>
    <row r="3680" spans="1:5" x14ac:dyDescent="0.25">
      <c r="A3680" s="770" t="s">
        <v>507</v>
      </c>
      <c r="B3680" s="770" t="s">
        <v>2386</v>
      </c>
      <c r="C3680" s="772" t="s">
        <v>3736</v>
      </c>
      <c r="D3680" s="799" t="str" cm="1">
        <f t="array" aca="1" ref="D3680" ca="1">IFERROR(_xlfn.FORMULATEXT(INDIRECT("'" &amp; Audit_Calc_Auto[[#This Row],[Feuille]] &amp; "'!" &amp; Audit_Calc_Auto[[#This Row],[Cellule]])),"(pas de formule)")</f>
        <v>=SI(N(A180);ARRONDI(SI(OU(B180="";B180=0);0;(D180/B180*C180));2);0)</v>
      </c>
      <c r="E3680" t="str">
        <f ca="1">IF(Audit_Calc_Auto[[#This Row],[Formule actuelle]]="(pas de formule)","SANS FORMULE",IF(Audit_Calc_Auto[[#This Row],[Formule actuelle]]=Audit_Calc_Auto[[#This Row],[Formule attendue]],"OK","MODIFIE"))</f>
        <v>OK</v>
      </c>
    </row>
    <row r="3681" spans="1:5" x14ac:dyDescent="0.25">
      <c r="A3681" s="770" t="s">
        <v>507</v>
      </c>
      <c r="B3681" s="770" t="s">
        <v>2387</v>
      </c>
      <c r="C3681" s="772" t="s">
        <v>3737</v>
      </c>
      <c r="D3681" s="799" t="str" cm="1">
        <f t="array" aca="1" ref="D3681" ca="1">IFERROR(_xlfn.FORMULATEXT(INDIRECT("'" &amp; Audit_Calc_Auto[[#This Row],[Feuille]] &amp; "'!" &amp; Audit_Calc_Auto[[#This Row],[Cellule]])),"(pas de formule)")</f>
        <v>=SI($C$8="A RENSEIGNER";"Renseigner cellule C8";SIERREUR(ARRONDI(SI($C$8="NON";0;RECHERCHE(ANNEE(A180);$C$10:K$10;$C$13:K$13)*B180);2);0))</v>
      </c>
      <c r="E3681" t="str">
        <f ca="1">IF(Audit_Calc_Auto[[#This Row],[Formule actuelle]]="(pas de formule)","SANS FORMULE",IF(Audit_Calc_Auto[[#This Row],[Formule actuelle]]=Audit_Calc_Auto[[#This Row],[Formule attendue]],"OK","MODIFIE"))</f>
        <v>OK</v>
      </c>
    </row>
    <row r="3682" spans="1:5" x14ac:dyDescent="0.25">
      <c r="A3682" s="770" t="s">
        <v>507</v>
      </c>
      <c r="B3682" s="770" t="s">
        <v>2388</v>
      </c>
      <c r="C3682" s="772" t="s">
        <v>3738</v>
      </c>
      <c r="D3682" s="799" t="str" cm="1">
        <f t="array" aca="1" ref="D3682" ca="1">IFERROR(_xlfn.FORMULATEXT(INDIRECT("'" &amp; Audit_Calc_Auto[[#This Row],[Feuille]] &amp; "'!" &amp; Audit_Calc_Auto[[#This Row],[Cellule]])),"(pas de formule)")</f>
        <v>=SI($C$8="A RENSEIGNER";"Renseigner cellule C8";SI(N(A180);ARRONDI(B180-C180+D180-E180-SI(G180&gt;=0;SI(F180-G180&lt;0;-(F180-G180);0))-H180;2);0))</v>
      </c>
      <c r="E3682" t="str">
        <f ca="1">IF(Audit_Calc_Auto[[#This Row],[Formule actuelle]]="(pas de formule)","SANS FORMULE",IF(Audit_Calc_Auto[[#This Row],[Formule actuelle]]=Audit_Calc_Auto[[#This Row],[Formule attendue]],"OK","MODIFIE"))</f>
        <v>OK</v>
      </c>
    </row>
    <row r="3683" spans="1:5" x14ac:dyDescent="0.25">
      <c r="A3683" s="770" t="s">
        <v>507</v>
      </c>
      <c r="B3683" s="770" t="s">
        <v>2389</v>
      </c>
      <c r="C3683" s="772" t="s">
        <v>3739</v>
      </c>
      <c r="D3683" s="799" t="str" cm="1">
        <f t="array" aca="1" ref="D3683" ca="1">IFERROR(_xlfn.FORMULATEXT(INDIRECT("'" &amp; Audit_Calc_Auto[[#This Row],[Feuille]] &amp; "'!" &amp; Audit_Calc_Auto[[#This Row],[Cellule]])),"(pas de formule)")</f>
        <v>=SIERREUR(SI(I180="";"";ARRONDI(SI($K$177="Pourcentage_temps_projet";I180*K180;$I$191/$J$191*K180);2));"")</v>
      </c>
      <c r="E3683" t="str">
        <f ca="1">IF(Audit_Calc_Auto[[#This Row],[Formule actuelle]]="(pas de formule)","SANS FORMULE",IF(Audit_Calc_Auto[[#This Row],[Formule actuelle]]=Audit_Calc_Auto[[#This Row],[Formule attendue]],"OK","MODIFIE"))</f>
        <v>OK</v>
      </c>
    </row>
    <row r="3684" spans="1:5" x14ac:dyDescent="0.25">
      <c r="A3684" s="770" t="s">
        <v>507</v>
      </c>
      <c r="B3684" s="770" t="s">
        <v>2390</v>
      </c>
      <c r="C3684" s="772" t="s">
        <v>3740</v>
      </c>
      <c r="D3684" s="799" t="str" cm="1">
        <f t="array" aca="1" ref="D3684" ca="1">IFERROR(_xlfn.FORMULATEXT(INDIRECT("'" &amp; Audit_Calc_Auto[[#This Row],[Feuille]] &amp; "'!" &amp; Audit_Calc_Auto[[#This Row],[Cellule]])),"(pas de formule)")</f>
        <v>=SI(N(A181);ARRONDI(SI(OU(B181="";B181=0);0;(D181/B181*C181));2);0)</v>
      </c>
      <c r="E3684" t="str">
        <f ca="1">IF(Audit_Calc_Auto[[#This Row],[Formule actuelle]]="(pas de formule)","SANS FORMULE",IF(Audit_Calc_Auto[[#This Row],[Formule actuelle]]=Audit_Calc_Auto[[#This Row],[Formule attendue]],"OK","MODIFIE"))</f>
        <v>OK</v>
      </c>
    </row>
    <row r="3685" spans="1:5" x14ac:dyDescent="0.25">
      <c r="A3685" s="770" t="s">
        <v>507</v>
      </c>
      <c r="B3685" s="770" t="s">
        <v>2391</v>
      </c>
      <c r="C3685" s="772" t="s">
        <v>3741</v>
      </c>
      <c r="D3685" s="799" t="str" cm="1">
        <f t="array" aca="1" ref="D3685" ca="1">IFERROR(_xlfn.FORMULATEXT(INDIRECT("'" &amp; Audit_Calc_Auto[[#This Row],[Feuille]] &amp; "'!" &amp; Audit_Calc_Auto[[#This Row],[Cellule]])),"(pas de formule)")</f>
        <v>=SI($C$8="A RENSEIGNER";"Renseigner cellule C8";SIERREUR(ARRONDI(SI($C$8="NON";0;RECHERCHE(ANNEE(A181);$C$10:K$10;$C$13:K$13)*B181);2);0))</v>
      </c>
      <c r="E3685" t="str">
        <f ca="1">IF(Audit_Calc_Auto[[#This Row],[Formule actuelle]]="(pas de formule)","SANS FORMULE",IF(Audit_Calc_Auto[[#This Row],[Formule actuelle]]=Audit_Calc_Auto[[#This Row],[Formule attendue]],"OK","MODIFIE"))</f>
        <v>OK</v>
      </c>
    </row>
    <row r="3686" spans="1:5" x14ac:dyDescent="0.25">
      <c r="A3686" s="770" t="s">
        <v>507</v>
      </c>
      <c r="B3686" s="770" t="s">
        <v>2392</v>
      </c>
      <c r="C3686" s="772" t="s">
        <v>3742</v>
      </c>
      <c r="D3686" s="799" t="str" cm="1">
        <f t="array" aca="1" ref="D3686" ca="1">IFERROR(_xlfn.FORMULATEXT(INDIRECT("'" &amp; Audit_Calc_Auto[[#This Row],[Feuille]] &amp; "'!" &amp; Audit_Calc_Auto[[#This Row],[Cellule]])),"(pas de formule)")</f>
        <v>=SI($C$8="A RENSEIGNER";"Renseigner cellule C8";SI(N(A181);ARRONDI(B181-C181+D181-E181-SI(G181&gt;=0;SI(F181-G181&lt;0;-(F181-G181);0))-H181;2);0))</v>
      </c>
      <c r="E3686" t="str">
        <f ca="1">IF(Audit_Calc_Auto[[#This Row],[Formule actuelle]]="(pas de formule)","SANS FORMULE",IF(Audit_Calc_Auto[[#This Row],[Formule actuelle]]=Audit_Calc_Auto[[#This Row],[Formule attendue]],"OK","MODIFIE"))</f>
        <v>OK</v>
      </c>
    </row>
    <row r="3687" spans="1:5" x14ac:dyDescent="0.25">
      <c r="A3687" s="770" t="s">
        <v>507</v>
      </c>
      <c r="B3687" s="770" t="s">
        <v>2393</v>
      </c>
      <c r="C3687" s="772" t="s">
        <v>3743</v>
      </c>
      <c r="D3687" s="799" t="str" cm="1">
        <f t="array" aca="1" ref="D3687" ca="1">IFERROR(_xlfn.FORMULATEXT(INDIRECT("'" &amp; Audit_Calc_Auto[[#This Row],[Feuille]] &amp; "'!" &amp; Audit_Calc_Auto[[#This Row],[Cellule]])),"(pas de formule)")</f>
        <v>=SIERREUR(SI(I181="";"";ARRONDI(SI($K$177="Pourcentage_temps_projet";I181*K181;$I$191/$J$191*K181);2));"")</v>
      </c>
      <c r="E3687" t="str">
        <f ca="1">IF(Audit_Calc_Auto[[#This Row],[Formule actuelle]]="(pas de formule)","SANS FORMULE",IF(Audit_Calc_Auto[[#This Row],[Formule actuelle]]=Audit_Calc_Auto[[#This Row],[Formule attendue]],"OK","MODIFIE"))</f>
        <v>OK</v>
      </c>
    </row>
    <row r="3688" spans="1:5" x14ac:dyDescent="0.25">
      <c r="A3688" s="770" t="s">
        <v>507</v>
      </c>
      <c r="B3688" s="770" t="s">
        <v>2394</v>
      </c>
      <c r="C3688" s="772" t="s">
        <v>3744</v>
      </c>
      <c r="D3688" s="799" t="str" cm="1">
        <f t="array" aca="1" ref="D3688" ca="1">IFERROR(_xlfn.FORMULATEXT(INDIRECT("'" &amp; Audit_Calc_Auto[[#This Row],[Feuille]] &amp; "'!" &amp; Audit_Calc_Auto[[#This Row],[Cellule]])),"(pas de formule)")</f>
        <v>=SI(N(A182);ARRONDI(SI(OU(B182="";B182=0);0;(D182/B182*C182));2);0)</v>
      </c>
      <c r="E3688" t="str">
        <f ca="1">IF(Audit_Calc_Auto[[#This Row],[Formule actuelle]]="(pas de formule)","SANS FORMULE",IF(Audit_Calc_Auto[[#This Row],[Formule actuelle]]=Audit_Calc_Auto[[#This Row],[Formule attendue]],"OK","MODIFIE"))</f>
        <v>OK</v>
      </c>
    </row>
    <row r="3689" spans="1:5" x14ac:dyDescent="0.25">
      <c r="A3689" s="770" t="s">
        <v>507</v>
      </c>
      <c r="B3689" s="770" t="s">
        <v>2395</v>
      </c>
      <c r="C3689" s="772" t="s">
        <v>3745</v>
      </c>
      <c r="D3689" s="799" t="str" cm="1">
        <f t="array" aca="1" ref="D3689" ca="1">IFERROR(_xlfn.FORMULATEXT(INDIRECT("'" &amp; Audit_Calc_Auto[[#This Row],[Feuille]] &amp; "'!" &amp; Audit_Calc_Auto[[#This Row],[Cellule]])),"(pas de formule)")</f>
        <v>=SI($C$8="A RENSEIGNER";"Renseigner cellule C8";SIERREUR(ARRONDI(SI($C$8="NON";0;RECHERCHE(ANNEE(A182);$C$10:K$10;$C$13:K$13)*B182);2);0))</v>
      </c>
      <c r="E3689" t="str">
        <f ca="1">IF(Audit_Calc_Auto[[#This Row],[Formule actuelle]]="(pas de formule)","SANS FORMULE",IF(Audit_Calc_Auto[[#This Row],[Formule actuelle]]=Audit_Calc_Auto[[#This Row],[Formule attendue]],"OK","MODIFIE"))</f>
        <v>OK</v>
      </c>
    </row>
    <row r="3690" spans="1:5" x14ac:dyDescent="0.25">
      <c r="A3690" s="770" t="s">
        <v>507</v>
      </c>
      <c r="B3690" s="770" t="s">
        <v>2396</v>
      </c>
      <c r="C3690" s="772" t="s">
        <v>3746</v>
      </c>
      <c r="D3690" s="799" t="str" cm="1">
        <f t="array" aca="1" ref="D3690" ca="1">IFERROR(_xlfn.FORMULATEXT(INDIRECT("'" &amp; Audit_Calc_Auto[[#This Row],[Feuille]] &amp; "'!" &amp; Audit_Calc_Auto[[#This Row],[Cellule]])),"(pas de formule)")</f>
        <v>=SI($C$8="A RENSEIGNER";"Renseigner cellule C8";SI(N(A182);ARRONDI(B182-C182+D182-E182-SI(G182&gt;=0;SI(F182-G182&lt;0;-(F182-G182);0))-H182;2);0))</v>
      </c>
      <c r="E3690" t="str">
        <f ca="1">IF(Audit_Calc_Auto[[#This Row],[Formule actuelle]]="(pas de formule)","SANS FORMULE",IF(Audit_Calc_Auto[[#This Row],[Formule actuelle]]=Audit_Calc_Auto[[#This Row],[Formule attendue]],"OK","MODIFIE"))</f>
        <v>OK</v>
      </c>
    </row>
    <row r="3691" spans="1:5" x14ac:dyDescent="0.25">
      <c r="A3691" s="770" t="s">
        <v>507</v>
      </c>
      <c r="B3691" s="770" t="s">
        <v>2397</v>
      </c>
      <c r="C3691" s="772" t="s">
        <v>3747</v>
      </c>
      <c r="D3691" s="799" t="str" cm="1">
        <f t="array" aca="1" ref="D3691" ca="1">IFERROR(_xlfn.FORMULATEXT(INDIRECT("'" &amp; Audit_Calc_Auto[[#This Row],[Feuille]] &amp; "'!" &amp; Audit_Calc_Auto[[#This Row],[Cellule]])),"(pas de formule)")</f>
        <v>=SIERREUR(SI(I182="";"";ARRONDI(SI($K$177="Pourcentage_temps_projet";I182*K182;$I$191/$J$191*K182);2));"")</v>
      </c>
      <c r="E3691" t="str">
        <f ca="1">IF(Audit_Calc_Auto[[#This Row],[Formule actuelle]]="(pas de formule)","SANS FORMULE",IF(Audit_Calc_Auto[[#This Row],[Formule actuelle]]=Audit_Calc_Auto[[#This Row],[Formule attendue]],"OK","MODIFIE"))</f>
        <v>OK</v>
      </c>
    </row>
    <row r="3692" spans="1:5" x14ac:dyDescent="0.25">
      <c r="A3692" s="770" t="s">
        <v>507</v>
      </c>
      <c r="B3692" s="770" t="s">
        <v>2398</v>
      </c>
      <c r="C3692" s="772" t="s">
        <v>3748</v>
      </c>
      <c r="D3692" s="799" t="str" cm="1">
        <f t="array" aca="1" ref="D3692" ca="1">IFERROR(_xlfn.FORMULATEXT(INDIRECT("'" &amp; Audit_Calc_Auto[[#This Row],[Feuille]] &amp; "'!" &amp; Audit_Calc_Auto[[#This Row],[Cellule]])),"(pas de formule)")</f>
        <v>=SI(N(A183);ARRONDI(SI(OU(B183="";B183=0);0;(D183/B183*C183));2);0)</v>
      </c>
      <c r="E3692" t="str">
        <f ca="1">IF(Audit_Calc_Auto[[#This Row],[Formule actuelle]]="(pas de formule)","SANS FORMULE",IF(Audit_Calc_Auto[[#This Row],[Formule actuelle]]=Audit_Calc_Auto[[#This Row],[Formule attendue]],"OK","MODIFIE"))</f>
        <v>OK</v>
      </c>
    </row>
    <row r="3693" spans="1:5" x14ac:dyDescent="0.25">
      <c r="A3693" s="770" t="s">
        <v>507</v>
      </c>
      <c r="B3693" s="770" t="s">
        <v>2399</v>
      </c>
      <c r="C3693" s="772" t="s">
        <v>3749</v>
      </c>
      <c r="D3693" s="799" t="str" cm="1">
        <f t="array" aca="1" ref="D3693" ca="1">IFERROR(_xlfn.FORMULATEXT(INDIRECT("'" &amp; Audit_Calc_Auto[[#This Row],[Feuille]] &amp; "'!" &amp; Audit_Calc_Auto[[#This Row],[Cellule]])),"(pas de formule)")</f>
        <v>=SI($C$8="A RENSEIGNER";"Renseigner cellule C8";SIERREUR(ARRONDI(SI($C$8="NON";0;RECHERCHE(ANNEE(A183);$C$10:K$10;$C$13:K$13)*B183);2);0))</v>
      </c>
      <c r="E3693" t="str">
        <f ca="1">IF(Audit_Calc_Auto[[#This Row],[Formule actuelle]]="(pas de formule)","SANS FORMULE",IF(Audit_Calc_Auto[[#This Row],[Formule actuelle]]=Audit_Calc_Auto[[#This Row],[Formule attendue]],"OK","MODIFIE"))</f>
        <v>OK</v>
      </c>
    </row>
    <row r="3694" spans="1:5" x14ac:dyDescent="0.25">
      <c r="A3694" s="770" t="s">
        <v>507</v>
      </c>
      <c r="B3694" s="770" t="s">
        <v>2400</v>
      </c>
      <c r="C3694" s="772" t="s">
        <v>3750</v>
      </c>
      <c r="D3694" s="799" t="str" cm="1">
        <f t="array" aca="1" ref="D3694" ca="1">IFERROR(_xlfn.FORMULATEXT(INDIRECT("'" &amp; Audit_Calc_Auto[[#This Row],[Feuille]] &amp; "'!" &amp; Audit_Calc_Auto[[#This Row],[Cellule]])),"(pas de formule)")</f>
        <v>=SI($C$8="A RENSEIGNER";"Renseigner cellule C8";SI(N(A183);ARRONDI(B183-C183+D183-E183-SI(G183&gt;=0;SI(F183-G183&lt;0;-(F183-G183);0))-H183;2);0))</v>
      </c>
      <c r="E3694" t="str">
        <f ca="1">IF(Audit_Calc_Auto[[#This Row],[Formule actuelle]]="(pas de formule)","SANS FORMULE",IF(Audit_Calc_Auto[[#This Row],[Formule actuelle]]=Audit_Calc_Auto[[#This Row],[Formule attendue]],"OK","MODIFIE"))</f>
        <v>OK</v>
      </c>
    </row>
    <row r="3695" spans="1:5" x14ac:dyDescent="0.25">
      <c r="A3695" s="770" t="s">
        <v>507</v>
      </c>
      <c r="B3695" s="770" t="s">
        <v>2401</v>
      </c>
      <c r="C3695" s="772" t="s">
        <v>3751</v>
      </c>
      <c r="D3695" s="799" t="str" cm="1">
        <f t="array" aca="1" ref="D3695" ca="1">IFERROR(_xlfn.FORMULATEXT(INDIRECT("'" &amp; Audit_Calc_Auto[[#This Row],[Feuille]] &amp; "'!" &amp; Audit_Calc_Auto[[#This Row],[Cellule]])),"(pas de formule)")</f>
        <v>=SIERREUR(SI(I183="";"";ARRONDI(SI($K$177="Pourcentage_temps_projet";I183*K183;$I$191/$J$191*K183);2));"")</v>
      </c>
      <c r="E3695" t="str">
        <f ca="1">IF(Audit_Calc_Auto[[#This Row],[Formule actuelle]]="(pas de formule)","SANS FORMULE",IF(Audit_Calc_Auto[[#This Row],[Formule actuelle]]=Audit_Calc_Auto[[#This Row],[Formule attendue]],"OK","MODIFIE"))</f>
        <v>OK</v>
      </c>
    </row>
    <row r="3696" spans="1:5" x14ac:dyDescent="0.25">
      <c r="A3696" s="770" t="s">
        <v>507</v>
      </c>
      <c r="B3696" s="770" t="s">
        <v>2402</v>
      </c>
      <c r="C3696" s="772" t="s">
        <v>3752</v>
      </c>
      <c r="D3696" s="799" t="str" cm="1">
        <f t="array" aca="1" ref="D3696" ca="1">IFERROR(_xlfn.FORMULATEXT(INDIRECT("'" &amp; Audit_Calc_Auto[[#This Row],[Feuille]] &amp; "'!" &amp; Audit_Calc_Auto[[#This Row],[Cellule]])),"(pas de formule)")</f>
        <v>=SI(N(A184);ARRONDI(SI(OU(B184="";B184=0);0;(D184/B184*C184));2);0)</v>
      </c>
      <c r="E3696" t="str">
        <f ca="1">IF(Audit_Calc_Auto[[#This Row],[Formule actuelle]]="(pas de formule)","SANS FORMULE",IF(Audit_Calc_Auto[[#This Row],[Formule actuelle]]=Audit_Calc_Auto[[#This Row],[Formule attendue]],"OK","MODIFIE"))</f>
        <v>OK</v>
      </c>
    </row>
    <row r="3697" spans="1:5" x14ac:dyDescent="0.25">
      <c r="A3697" s="770" t="s">
        <v>507</v>
      </c>
      <c r="B3697" s="770" t="s">
        <v>2403</v>
      </c>
      <c r="C3697" s="772" t="s">
        <v>3753</v>
      </c>
      <c r="D3697" s="799" t="str" cm="1">
        <f t="array" aca="1" ref="D3697" ca="1">IFERROR(_xlfn.FORMULATEXT(INDIRECT("'" &amp; Audit_Calc_Auto[[#This Row],[Feuille]] &amp; "'!" &amp; Audit_Calc_Auto[[#This Row],[Cellule]])),"(pas de formule)")</f>
        <v>=SI($C$8="A RENSEIGNER";"Renseigner cellule C8";SIERREUR(ARRONDI(SI($C$8="NON";0;RECHERCHE(ANNEE(A184);$C$10:K$10;$C$13:K$13)*B184);2);0))</v>
      </c>
      <c r="E3697" t="str">
        <f ca="1">IF(Audit_Calc_Auto[[#This Row],[Formule actuelle]]="(pas de formule)","SANS FORMULE",IF(Audit_Calc_Auto[[#This Row],[Formule actuelle]]=Audit_Calc_Auto[[#This Row],[Formule attendue]],"OK","MODIFIE"))</f>
        <v>OK</v>
      </c>
    </row>
    <row r="3698" spans="1:5" x14ac:dyDescent="0.25">
      <c r="A3698" s="770" t="s">
        <v>507</v>
      </c>
      <c r="B3698" s="770" t="s">
        <v>2404</v>
      </c>
      <c r="C3698" s="772" t="s">
        <v>3754</v>
      </c>
      <c r="D3698" s="799" t="str" cm="1">
        <f t="array" aca="1" ref="D3698" ca="1">IFERROR(_xlfn.FORMULATEXT(INDIRECT("'" &amp; Audit_Calc_Auto[[#This Row],[Feuille]] &amp; "'!" &amp; Audit_Calc_Auto[[#This Row],[Cellule]])),"(pas de formule)")</f>
        <v>=SI($C$8="A RENSEIGNER";"Renseigner cellule C8";SI(N(A184);ARRONDI(B184-C184+D184-E184-SI(G184&gt;=0;SI(F184-G184&lt;0;-(F184-G184);0))-H184;2);0))</v>
      </c>
      <c r="E3698" t="str">
        <f ca="1">IF(Audit_Calc_Auto[[#This Row],[Formule actuelle]]="(pas de formule)","SANS FORMULE",IF(Audit_Calc_Auto[[#This Row],[Formule actuelle]]=Audit_Calc_Auto[[#This Row],[Formule attendue]],"OK","MODIFIE"))</f>
        <v>OK</v>
      </c>
    </row>
    <row r="3699" spans="1:5" x14ac:dyDescent="0.25">
      <c r="A3699" s="770" t="s">
        <v>507</v>
      </c>
      <c r="B3699" s="770" t="s">
        <v>2405</v>
      </c>
      <c r="C3699" s="772" t="s">
        <v>3755</v>
      </c>
      <c r="D3699" s="799" t="str" cm="1">
        <f t="array" aca="1" ref="D3699" ca="1">IFERROR(_xlfn.FORMULATEXT(INDIRECT("'" &amp; Audit_Calc_Auto[[#This Row],[Feuille]] &amp; "'!" &amp; Audit_Calc_Auto[[#This Row],[Cellule]])),"(pas de formule)")</f>
        <v>=SIERREUR(SI(I184="";"";ARRONDI(SI($K$177="Pourcentage_temps_projet";I184*K184;$I$191/$J$191*K184);2));"")</v>
      </c>
      <c r="E3699" t="str">
        <f ca="1">IF(Audit_Calc_Auto[[#This Row],[Formule actuelle]]="(pas de formule)","SANS FORMULE",IF(Audit_Calc_Auto[[#This Row],[Formule actuelle]]=Audit_Calc_Auto[[#This Row],[Formule attendue]],"OK","MODIFIE"))</f>
        <v>OK</v>
      </c>
    </row>
    <row r="3700" spans="1:5" x14ac:dyDescent="0.25">
      <c r="A3700" s="770" t="s">
        <v>507</v>
      </c>
      <c r="B3700" s="770" t="s">
        <v>2406</v>
      </c>
      <c r="C3700" s="772" t="s">
        <v>3756</v>
      </c>
      <c r="D3700" s="799" t="str" cm="1">
        <f t="array" aca="1" ref="D3700" ca="1">IFERROR(_xlfn.FORMULATEXT(INDIRECT("'" &amp; Audit_Calc_Auto[[#This Row],[Feuille]] &amp; "'!" &amp; Audit_Calc_Auto[[#This Row],[Cellule]])),"(pas de formule)")</f>
        <v>=SI(N(A185);ARRONDI(SI(OU(B185="";B185=0);0;(D185/B185*C185));2);0)</v>
      </c>
      <c r="E3700" t="str">
        <f ca="1">IF(Audit_Calc_Auto[[#This Row],[Formule actuelle]]="(pas de formule)","SANS FORMULE",IF(Audit_Calc_Auto[[#This Row],[Formule actuelle]]=Audit_Calc_Auto[[#This Row],[Formule attendue]],"OK","MODIFIE"))</f>
        <v>OK</v>
      </c>
    </row>
    <row r="3701" spans="1:5" x14ac:dyDescent="0.25">
      <c r="A3701" s="770" t="s">
        <v>507</v>
      </c>
      <c r="B3701" s="770" t="s">
        <v>2407</v>
      </c>
      <c r="C3701" s="772" t="s">
        <v>3757</v>
      </c>
      <c r="D3701" s="799" t="str" cm="1">
        <f t="array" aca="1" ref="D3701" ca="1">IFERROR(_xlfn.FORMULATEXT(INDIRECT("'" &amp; Audit_Calc_Auto[[#This Row],[Feuille]] &amp; "'!" &amp; Audit_Calc_Auto[[#This Row],[Cellule]])),"(pas de formule)")</f>
        <v>=SI($C$8="A RENSEIGNER";"Renseigner cellule C8";SIERREUR(ARRONDI(SI($C$8="NON";0;RECHERCHE(ANNEE(A185);$C$10:K$10;$C$13:K$13)*B185);2);0))</v>
      </c>
      <c r="E3701" t="str">
        <f ca="1">IF(Audit_Calc_Auto[[#This Row],[Formule actuelle]]="(pas de formule)","SANS FORMULE",IF(Audit_Calc_Auto[[#This Row],[Formule actuelle]]=Audit_Calc_Auto[[#This Row],[Formule attendue]],"OK","MODIFIE"))</f>
        <v>OK</v>
      </c>
    </row>
    <row r="3702" spans="1:5" x14ac:dyDescent="0.25">
      <c r="A3702" s="770" t="s">
        <v>507</v>
      </c>
      <c r="B3702" s="770" t="s">
        <v>2408</v>
      </c>
      <c r="C3702" s="772" t="s">
        <v>3758</v>
      </c>
      <c r="D3702" s="799" t="str" cm="1">
        <f t="array" aca="1" ref="D3702" ca="1">IFERROR(_xlfn.FORMULATEXT(INDIRECT("'" &amp; Audit_Calc_Auto[[#This Row],[Feuille]] &amp; "'!" &amp; Audit_Calc_Auto[[#This Row],[Cellule]])),"(pas de formule)")</f>
        <v>=SI($C$8="A RENSEIGNER";"Renseigner cellule C8";SI(N(A185);ARRONDI(B185-C185+D185-E185-SI(G185&gt;=0;SI(F185-G185&lt;0;-(F185-G185);0))-H185;2);0))</v>
      </c>
      <c r="E3702" t="str">
        <f ca="1">IF(Audit_Calc_Auto[[#This Row],[Formule actuelle]]="(pas de formule)","SANS FORMULE",IF(Audit_Calc_Auto[[#This Row],[Formule actuelle]]=Audit_Calc_Auto[[#This Row],[Formule attendue]],"OK","MODIFIE"))</f>
        <v>OK</v>
      </c>
    </row>
    <row r="3703" spans="1:5" x14ac:dyDescent="0.25">
      <c r="A3703" s="770" t="s">
        <v>507</v>
      </c>
      <c r="B3703" s="770" t="s">
        <v>2409</v>
      </c>
      <c r="C3703" s="772" t="s">
        <v>3759</v>
      </c>
      <c r="D3703" s="799" t="str" cm="1">
        <f t="array" aca="1" ref="D3703" ca="1">IFERROR(_xlfn.FORMULATEXT(INDIRECT("'" &amp; Audit_Calc_Auto[[#This Row],[Feuille]] &amp; "'!" &amp; Audit_Calc_Auto[[#This Row],[Cellule]])),"(pas de formule)")</f>
        <v>=SIERREUR(SI(I185="";"";ARRONDI(SI($K$177="Pourcentage_temps_projet";I185*K185;$I$191/$J$191*K185);2));"")</v>
      </c>
      <c r="E3703" t="str">
        <f ca="1">IF(Audit_Calc_Auto[[#This Row],[Formule actuelle]]="(pas de formule)","SANS FORMULE",IF(Audit_Calc_Auto[[#This Row],[Formule actuelle]]=Audit_Calc_Auto[[#This Row],[Formule attendue]],"OK","MODIFIE"))</f>
        <v>OK</v>
      </c>
    </row>
    <row r="3704" spans="1:5" x14ac:dyDescent="0.25">
      <c r="A3704" s="770" t="s">
        <v>507</v>
      </c>
      <c r="B3704" s="770" t="s">
        <v>2410</v>
      </c>
      <c r="C3704" s="772" t="s">
        <v>3760</v>
      </c>
      <c r="D3704" s="799" t="str" cm="1">
        <f t="array" aca="1" ref="D3704" ca="1">IFERROR(_xlfn.FORMULATEXT(INDIRECT("'" &amp; Audit_Calc_Auto[[#This Row],[Feuille]] &amp; "'!" &amp; Audit_Calc_Auto[[#This Row],[Cellule]])),"(pas de formule)")</f>
        <v>=SI(N(A186);ARRONDI(SI(OU(B186="";B186=0);0;(D186/B186*C186));2);0)</v>
      </c>
      <c r="E3704" t="str">
        <f ca="1">IF(Audit_Calc_Auto[[#This Row],[Formule actuelle]]="(pas de formule)","SANS FORMULE",IF(Audit_Calc_Auto[[#This Row],[Formule actuelle]]=Audit_Calc_Auto[[#This Row],[Formule attendue]],"OK","MODIFIE"))</f>
        <v>OK</v>
      </c>
    </row>
    <row r="3705" spans="1:5" x14ac:dyDescent="0.25">
      <c r="A3705" s="770" t="s">
        <v>507</v>
      </c>
      <c r="B3705" s="770" t="s">
        <v>2411</v>
      </c>
      <c r="C3705" s="772" t="s">
        <v>3761</v>
      </c>
      <c r="D3705" s="799" t="str" cm="1">
        <f t="array" aca="1" ref="D3705" ca="1">IFERROR(_xlfn.FORMULATEXT(INDIRECT("'" &amp; Audit_Calc_Auto[[#This Row],[Feuille]] &amp; "'!" &amp; Audit_Calc_Auto[[#This Row],[Cellule]])),"(pas de formule)")</f>
        <v>=SI($C$8="A RENSEIGNER";"Renseigner cellule C8";SIERREUR(ARRONDI(SI($C$8="NON";0;RECHERCHE(ANNEE(A186);$C$10:K$10;$C$13:K$13)*B186);2);0))</v>
      </c>
      <c r="E3705" t="str">
        <f ca="1">IF(Audit_Calc_Auto[[#This Row],[Formule actuelle]]="(pas de formule)","SANS FORMULE",IF(Audit_Calc_Auto[[#This Row],[Formule actuelle]]=Audit_Calc_Auto[[#This Row],[Formule attendue]],"OK","MODIFIE"))</f>
        <v>OK</v>
      </c>
    </row>
    <row r="3706" spans="1:5" x14ac:dyDescent="0.25">
      <c r="A3706" s="770" t="s">
        <v>507</v>
      </c>
      <c r="B3706" s="770" t="s">
        <v>2412</v>
      </c>
      <c r="C3706" s="772" t="s">
        <v>3762</v>
      </c>
      <c r="D3706" s="799" t="str" cm="1">
        <f t="array" aca="1" ref="D3706" ca="1">IFERROR(_xlfn.FORMULATEXT(INDIRECT("'" &amp; Audit_Calc_Auto[[#This Row],[Feuille]] &amp; "'!" &amp; Audit_Calc_Auto[[#This Row],[Cellule]])),"(pas de formule)")</f>
        <v>=SI($C$8="A RENSEIGNER";"Renseigner cellule C8";SI(N(A186);ARRONDI(B186-C186+D186-E186-SI(G186&gt;=0;SI(F186-G186&lt;0;-(F186-G186);0))-H186;2);0))</v>
      </c>
      <c r="E3706" t="str">
        <f ca="1">IF(Audit_Calc_Auto[[#This Row],[Formule actuelle]]="(pas de formule)","SANS FORMULE",IF(Audit_Calc_Auto[[#This Row],[Formule actuelle]]=Audit_Calc_Auto[[#This Row],[Formule attendue]],"OK","MODIFIE"))</f>
        <v>OK</v>
      </c>
    </row>
    <row r="3707" spans="1:5" x14ac:dyDescent="0.25">
      <c r="A3707" s="770" t="s">
        <v>507</v>
      </c>
      <c r="B3707" s="770" t="s">
        <v>2413</v>
      </c>
      <c r="C3707" s="772" t="s">
        <v>3763</v>
      </c>
      <c r="D3707" s="799" t="str" cm="1">
        <f t="array" aca="1" ref="D3707" ca="1">IFERROR(_xlfn.FORMULATEXT(INDIRECT("'" &amp; Audit_Calc_Auto[[#This Row],[Feuille]] &amp; "'!" &amp; Audit_Calc_Auto[[#This Row],[Cellule]])),"(pas de formule)")</f>
        <v>=SIERREUR(SI(I186="";"";ARRONDI(SI($K$177="Pourcentage_temps_projet";I186*K186;$I$191/$J$191*K186);2));"")</v>
      </c>
      <c r="E3707" t="str">
        <f ca="1">IF(Audit_Calc_Auto[[#This Row],[Formule actuelle]]="(pas de formule)","SANS FORMULE",IF(Audit_Calc_Auto[[#This Row],[Formule actuelle]]=Audit_Calc_Auto[[#This Row],[Formule attendue]],"OK","MODIFIE"))</f>
        <v>OK</v>
      </c>
    </row>
    <row r="3708" spans="1:5" x14ac:dyDescent="0.25">
      <c r="A3708" s="770" t="s">
        <v>507</v>
      </c>
      <c r="B3708" s="770" t="s">
        <v>2414</v>
      </c>
      <c r="C3708" s="772" t="s">
        <v>3764</v>
      </c>
      <c r="D3708" s="799" t="str" cm="1">
        <f t="array" aca="1" ref="D3708" ca="1">IFERROR(_xlfn.FORMULATEXT(INDIRECT("'" &amp; Audit_Calc_Auto[[#This Row],[Feuille]] &amp; "'!" &amp; Audit_Calc_Auto[[#This Row],[Cellule]])),"(pas de formule)")</f>
        <v>=SI(N(A187);ARRONDI(SI(OU(B187="";B187=0);0;(D187/B187*C187));2);0)</v>
      </c>
      <c r="E3708" t="str">
        <f ca="1">IF(Audit_Calc_Auto[[#This Row],[Formule actuelle]]="(pas de formule)","SANS FORMULE",IF(Audit_Calc_Auto[[#This Row],[Formule actuelle]]=Audit_Calc_Auto[[#This Row],[Formule attendue]],"OK","MODIFIE"))</f>
        <v>OK</v>
      </c>
    </row>
    <row r="3709" spans="1:5" x14ac:dyDescent="0.25">
      <c r="A3709" s="770" t="s">
        <v>507</v>
      </c>
      <c r="B3709" s="770" t="s">
        <v>2415</v>
      </c>
      <c r="C3709" s="772" t="s">
        <v>3765</v>
      </c>
      <c r="D3709" s="799" t="str" cm="1">
        <f t="array" aca="1" ref="D3709" ca="1">IFERROR(_xlfn.FORMULATEXT(INDIRECT("'" &amp; Audit_Calc_Auto[[#This Row],[Feuille]] &amp; "'!" &amp; Audit_Calc_Auto[[#This Row],[Cellule]])),"(pas de formule)")</f>
        <v>=SI($C$8="A RENSEIGNER";"Renseigner cellule C8";SIERREUR(ARRONDI(SI($C$8="NON";0;RECHERCHE(ANNEE(A187);$C$10:K$10;$C$13:K$13)*B187);2);0))</v>
      </c>
      <c r="E3709" t="str">
        <f ca="1">IF(Audit_Calc_Auto[[#This Row],[Formule actuelle]]="(pas de formule)","SANS FORMULE",IF(Audit_Calc_Auto[[#This Row],[Formule actuelle]]=Audit_Calc_Auto[[#This Row],[Formule attendue]],"OK","MODIFIE"))</f>
        <v>OK</v>
      </c>
    </row>
    <row r="3710" spans="1:5" x14ac:dyDescent="0.25">
      <c r="A3710" s="770" t="s">
        <v>507</v>
      </c>
      <c r="B3710" s="770" t="s">
        <v>2416</v>
      </c>
      <c r="C3710" s="772" t="s">
        <v>3766</v>
      </c>
      <c r="D3710" s="799" t="str" cm="1">
        <f t="array" aca="1" ref="D3710" ca="1">IFERROR(_xlfn.FORMULATEXT(INDIRECT("'" &amp; Audit_Calc_Auto[[#This Row],[Feuille]] &amp; "'!" &amp; Audit_Calc_Auto[[#This Row],[Cellule]])),"(pas de formule)")</f>
        <v>=SI($C$8="A RENSEIGNER";"Renseigner cellule C8";SI(N(A187);ARRONDI(B187-C187+D187-E187-SI(G187&gt;=0;SI(F187-G187&lt;0;-(F187-G187);0))-H187;2);0))</v>
      </c>
      <c r="E3710" t="str">
        <f ca="1">IF(Audit_Calc_Auto[[#This Row],[Formule actuelle]]="(pas de formule)","SANS FORMULE",IF(Audit_Calc_Auto[[#This Row],[Formule actuelle]]=Audit_Calc_Auto[[#This Row],[Formule attendue]],"OK","MODIFIE"))</f>
        <v>OK</v>
      </c>
    </row>
    <row r="3711" spans="1:5" x14ac:dyDescent="0.25">
      <c r="A3711" s="770" t="s">
        <v>507</v>
      </c>
      <c r="B3711" s="770" t="s">
        <v>2417</v>
      </c>
      <c r="C3711" s="772" t="s">
        <v>3767</v>
      </c>
      <c r="D3711" s="799" t="str" cm="1">
        <f t="array" aca="1" ref="D3711" ca="1">IFERROR(_xlfn.FORMULATEXT(INDIRECT("'" &amp; Audit_Calc_Auto[[#This Row],[Feuille]] &amp; "'!" &amp; Audit_Calc_Auto[[#This Row],[Cellule]])),"(pas de formule)")</f>
        <v>=SIERREUR(SI(I187="";"";ARRONDI(SI($K$177="Pourcentage_temps_projet";I187*K187;$I$191/$J$191*K187);2));"")</v>
      </c>
      <c r="E3711" t="str">
        <f ca="1">IF(Audit_Calc_Auto[[#This Row],[Formule actuelle]]="(pas de formule)","SANS FORMULE",IF(Audit_Calc_Auto[[#This Row],[Formule actuelle]]=Audit_Calc_Auto[[#This Row],[Formule attendue]],"OK","MODIFIE"))</f>
        <v>OK</v>
      </c>
    </row>
    <row r="3712" spans="1:5" x14ac:dyDescent="0.25">
      <c r="A3712" s="770" t="s">
        <v>507</v>
      </c>
      <c r="B3712" s="770" t="s">
        <v>2418</v>
      </c>
      <c r="C3712" s="772" t="s">
        <v>3768</v>
      </c>
      <c r="D3712" s="799" t="str" cm="1">
        <f t="array" aca="1" ref="D3712" ca="1">IFERROR(_xlfn.FORMULATEXT(INDIRECT("'" &amp; Audit_Calc_Auto[[#This Row],[Feuille]] &amp; "'!" &amp; Audit_Calc_Auto[[#This Row],[Cellule]])),"(pas de formule)")</f>
        <v>=SI(N(A188);ARRONDI(SI(OU(B188="";B188=0);0;(D188/B188*C188));2);0)</v>
      </c>
      <c r="E3712" t="str">
        <f ca="1">IF(Audit_Calc_Auto[[#This Row],[Formule actuelle]]="(pas de formule)","SANS FORMULE",IF(Audit_Calc_Auto[[#This Row],[Formule actuelle]]=Audit_Calc_Auto[[#This Row],[Formule attendue]],"OK","MODIFIE"))</f>
        <v>OK</v>
      </c>
    </row>
    <row r="3713" spans="1:5" x14ac:dyDescent="0.25">
      <c r="A3713" s="770" t="s">
        <v>507</v>
      </c>
      <c r="B3713" s="770" t="s">
        <v>2419</v>
      </c>
      <c r="C3713" s="772" t="s">
        <v>3769</v>
      </c>
      <c r="D3713" s="799" t="str" cm="1">
        <f t="array" aca="1" ref="D3713" ca="1">IFERROR(_xlfn.FORMULATEXT(INDIRECT("'" &amp; Audit_Calc_Auto[[#This Row],[Feuille]] &amp; "'!" &amp; Audit_Calc_Auto[[#This Row],[Cellule]])),"(pas de formule)")</f>
        <v>=SI($C$8="A RENSEIGNER";"Renseigner cellule C8";SIERREUR(ARRONDI(SI($C$8="NON";0;RECHERCHE(ANNEE(A188);$C$10:K$10;$C$13:K$13)*B188);2);0))</v>
      </c>
      <c r="E3713" t="str">
        <f ca="1">IF(Audit_Calc_Auto[[#This Row],[Formule actuelle]]="(pas de formule)","SANS FORMULE",IF(Audit_Calc_Auto[[#This Row],[Formule actuelle]]=Audit_Calc_Auto[[#This Row],[Formule attendue]],"OK","MODIFIE"))</f>
        <v>OK</v>
      </c>
    </row>
    <row r="3714" spans="1:5" x14ac:dyDescent="0.25">
      <c r="A3714" s="770" t="s">
        <v>507</v>
      </c>
      <c r="B3714" s="770" t="s">
        <v>2420</v>
      </c>
      <c r="C3714" s="772" t="s">
        <v>3770</v>
      </c>
      <c r="D3714" s="799" t="str" cm="1">
        <f t="array" aca="1" ref="D3714" ca="1">IFERROR(_xlfn.FORMULATEXT(INDIRECT("'" &amp; Audit_Calc_Auto[[#This Row],[Feuille]] &amp; "'!" &amp; Audit_Calc_Auto[[#This Row],[Cellule]])),"(pas de formule)")</f>
        <v>=SI($C$8="A RENSEIGNER";"Renseigner cellule C8";SI(N(A188);ARRONDI(B188-C188+D188-E188-SI(G188&gt;=0;SI(F188-G188&lt;0;-(F188-G188);0))-H188;2);0))</v>
      </c>
      <c r="E3714" t="str">
        <f ca="1">IF(Audit_Calc_Auto[[#This Row],[Formule actuelle]]="(pas de formule)","SANS FORMULE",IF(Audit_Calc_Auto[[#This Row],[Formule actuelle]]=Audit_Calc_Auto[[#This Row],[Formule attendue]],"OK","MODIFIE"))</f>
        <v>OK</v>
      </c>
    </row>
    <row r="3715" spans="1:5" x14ac:dyDescent="0.25">
      <c r="A3715" s="770" t="s">
        <v>507</v>
      </c>
      <c r="B3715" s="770" t="s">
        <v>2421</v>
      </c>
      <c r="C3715" s="772" t="s">
        <v>3771</v>
      </c>
      <c r="D3715" s="799" t="str" cm="1">
        <f t="array" aca="1" ref="D3715" ca="1">IFERROR(_xlfn.FORMULATEXT(INDIRECT("'" &amp; Audit_Calc_Auto[[#This Row],[Feuille]] &amp; "'!" &amp; Audit_Calc_Auto[[#This Row],[Cellule]])),"(pas de formule)")</f>
        <v>=SIERREUR(SI(I188="";"";ARRONDI(SI($K$177="Pourcentage_temps_projet";I188*K188;$I$191/$J$191*K188);2));"")</v>
      </c>
      <c r="E3715" t="str">
        <f ca="1">IF(Audit_Calc_Auto[[#This Row],[Formule actuelle]]="(pas de formule)","SANS FORMULE",IF(Audit_Calc_Auto[[#This Row],[Formule actuelle]]=Audit_Calc_Auto[[#This Row],[Formule attendue]],"OK","MODIFIE"))</f>
        <v>OK</v>
      </c>
    </row>
    <row r="3716" spans="1:5" x14ac:dyDescent="0.25">
      <c r="A3716" s="770" t="s">
        <v>507</v>
      </c>
      <c r="B3716" s="770" t="s">
        <v>2422</v>
      </c>
      <c r="C3716" s="772" t="s">
        <v>3772</v>
      </c>
      <c r="D3716" s="799" t="str" cm="1">
        <f t="array" aca="1" ref="D3716" ca="1">IFERROR(_xlfn.FORMULATEXT(INDIRECT("'" &amp; Audit_Calc_Auto[[#This Row],[Feuille]] &amp; "'!" &amp; Audit_Calc_Auto[[#This Row],[Cellule]])),"(pas de formule)")</f>
        <v>=SI(N(A189);ARRONDI(SI(OU(B189="";B189=0);0;(D189/B189*C189));2);0)</v>
      </c>
      <c r="E3716" t="str">
        <f ca="1">IF(Audit_Calc_Auto[[#This Row],[Formule actuelle]]="(pas de formule)","SANS FORMULE",IF(Audit_Calc_Auto[[#This Row],[Formule actuelle]]=Audit_Calc_Auto[[#This Row],[Formule attendue]],"OK","MODIFIE"))</f>
        <v>OK</v>
      </c>
    </row>
    <row r="3717" spans="1:5" x14ac:dyDescent="0.25">
      <c r="A3717" s="770" t="s">
        <v>507</v>
      </c>
      <c r="B3717" s="770" t="s">
        <v>2423</v>
      </c>
      <c r="C3717" s="772" t="s">
        <v>3773</v>
      </c>
      <c r="D3717" s="799" t="str" cm="1">
        <f t="array" aca="1" ref="D3717" ca="1">IFERROR(_xlfn.FORMULATEXT(INDIRECT("'" &amp; Audit_Calc_Auto[[#This Row],[Feuille]] &amp; "'!" &amp; Audit_Calc_Auto[[#This Row],[Cellule]])),"(pas de formule)")</f>
        <v>=SI($C$8="A RENSEIGNER";"Renseigner cellule C8";SIERREUR(ARRONDI(SI($C$8="NON";0;RECHERCHE(ANNEE(A189);$C$10:K$10;$C$13:K$13)*B189);2);0))</v>
      </c>
      <c r="E3717" t="str">
        <f ca="1">IF(Audit_Calc_Auto[[#This Row],[Formule actuelle]]="(pas de formule)","SANS FORMULE",IF(Audit_Calc_Auto[[#This Row],[Formule actuelle]]=Audit_Calc_Auto[[#This Row],[Formule attendue]],"OK","MODIFIE"))</f>
        <v>OK</v>
      </c>
    </row>
    <row r="3718" spans="1:5" x14ac:dyDescent="0.25">
      <c r="A3718" s="770" t="s">
        <v>507</v>
      </c>
      <c r="B3718" s="770" t="s">
        <v>2424</v>
      </c>
      <c r="C3718" s="772" t="s">
        <v>3774</v>
      </c>
      <c r="D3718" s="799" t="str" cm="1">
        <f t="array" aca="1" ref="D3718" ca="1">IFERROR(_xlfn.FORMULATEXT(INDIRECT("'" &amp; Audit_Calc_Auto[[#This Row],[Feuille]] &amp; "'!" &amp; Audit_Calc_Auto[[#This Row],[Cellule]])),"(pas de formule)")</f>
        <v>=SI($C$8="A RENSEIGNER";"Renseigner cellule C8";SI(N(A189);ARRONDI(B189-C189+D189-E189-SI(G189&gt;=0;SI(F189-G189&lt;0;-(F189-G189);0))-H189;2);0))</v>
      </c>
      <c r="E3718" t="str">
        <f ca="1">IF(Audit_Calc_Auto[[#This Row],[Formule actuelle]]="(pas de formule)","SANS FORMULE",IF(Audit_Calc_Auto[[#This Row],[Formule actuelle]]=Audit_Calc_Auto[[#This Row],[Formule attendue]],"OK","MODIFIE"))</f>
        <v>OK</v>
      </c>
    </row>
    <row r="3719" spans="1:5" x14ac:dyDescent="0.25">
      <c r="A3719" s="770" t="s">
        <v>507</v>
      </c>
      <c r="B3719" s="770" t="s">
        <v>2425</v>
      </c>
      <c r="C3719" s="772" t="s">
        <v>3775</v>
      </c>
      <c r="D3719" s="799" t="str" cm="1">
        <f t="array" aca="1" ref="D3719" ca="1">IFERROR(_xlfn.FORMULATEXT(INDIRECT("'" &amp; Audit_Calc_Auto[[#This Row],[Feuille]] &amp; "'!" &amp; Audit_Calc_Auto[[#This Row],[Cellule]])),"(pas de formule)")</f>
        <v>=SIERREUR(SI(I189="";"";ARRONDI(SI($K$177="Pourcentage_temps_projet";I189*K189;$I$191/$J$191*K189);2));"")</v>
      </c>
      <c r="E3719" t="str">
        <f ca="1">IF(Audit_Calc_Auto[[#This Row],[Formule actuelle]]="(pas de formule)","SANS FORMULE",IF(Audit_Calc_Auto[[#This Row],[Formule actuelle]]=Audit_Calc_Auto[[#This Row],[Formule attendue]],"OK","MODIFIE"))</f>
        <v>OK</v>
      </c>
    </row>
    <row r="3720" spans="1:5" x14ac:dyDescent="0.25">
      <c r="A3720" s="770" t="s">
        <v>507</v>
      </c>
      <c r="B3720" s="770" t="s">
        <v>2426</v>
      </c>
      <c r="C3720" s="772" t="s">
        <v>3776</v>
      </c>
      <c r="D3720" s="799" t="str" cm="1">
        <f t="array" aca="1" ref="D3720" ca="1">IFERROR(_xlfn.FORMULATEXT(INDIRECT("'" &amp; Audit_Calc_Auto[[#This Row],[Feuille]] &amp; "'!" &amp; Audit_Calc_Auto[[#This Row],[Cellule]])),"(pas de formule)")</f>
        <v>=SI(N(A190);ARRONDI(SI(OU(B190="";B190=0);0;(D190/B190*C190));2);0)</v>
      </c>
      <c r="E3720" t="str">
        <f ca="1">IF(Audit_Calc_Auto[[#This Row],[Formule actuelle]]="(pas de formule)","SANS FORMULE",IF(Audit_Calc_Auto[[#This Row],[Formule actuelle]]=Audit_Calc_Auto[[#This Row],[Formule attendue]],"OK","MODIFIE"))</f>
        <v>OK</v>
      </c>
    </row>
    <row r="3721" spans="1:5" x14ac:dyDescent="0.25">
      <c r="A3721" s="770" t="s">
        <v>507</v>
      </c>
      <c r="B3721" s="770" t="s">
        <v>2427</v>
      </c>
      <c r="C3721" s="772" t="s">
        <v>3777</v>
      </c>
      <c r="D3721" s="799" t="str" cm="1">
        <f t="array" aca="1" ref="D3721" ca="1">IFERROR(_xlfn.FORMULATEXT(INDIRECT("'" &amp; Audit_Calc_Auto[[#This Row],[Feuille]] &amp; "'!" &amp; Audit_Calc_Auto[[#This Row],[Cellule]])),"(pas de formule)")</f>
        <v>=SI($C$8="A RENSEIGNER";"Renseigner cellule C8";SIERREUR(ARRONDI(SI($C$8="NON";0;RECHERCHE(ANNEE(A190);$C$10:K$10;$C$13:K$13)*B190);2);0))</v>
      </c>
      <c r="E3721" t="str">
        <f ca="1">IF(Audit_Calc_Auto[[#This Row],[Formule actuelle]]="(pas de formule)","SANS FORMULE",IF(Audit_Calc_Auto[[#This Row],[Formule actuelle]]=Audit_Calc_Auto[[#This Row],[Formule attendue]],"OK","MODIFIE"))</f>
        <v>OK</v>
      </c>
    </row>
    <row r="3722" spans="1:5" x14ac:dyDescent="0.25">
      <c r="A3722" s="770" t="s">
        <v>507</v>
      </c>
      <c r="B3722" s="770" t="s">
        <v>2428</v>
      </c>
      <c r="C3722" s="772" t="s">
        <v>3778</v>
      </c>
      <c r="D3722" s="799" t="str" cm="1">
        <f t="array" aca="1" ref="D3722" ca="1">IFERROR(_xlfn.FORMULATEXT(INDIRECT("'" &amp; Audit_Calc_Auto[[#This Row],[Feuille]] &amp; "'!" &amp; Audit_Calc_Auto[[#This Row],[Cellule]])),"(pas de formule)")</f>
        <v>=SI($C$8="A RENSEIGNER";"Renseigner cellule C8";SI(N(A190);ARRONDI(B190-C190+D190-E190-SI(G190&gt;=0;SI(F190-G190&lt;0;-(F190-G190);0))-H190;2);0))</v>
      </c>
      <c r="E3722" t="str">
        <f ca="1">IF(Audit_Calc_Auto[[#This Row],[Formule actuelle]]="(pas de formule)","SANS FORMULE",IF(Audit_Calc_Auto[[#This Row],[Formule actuelle]]=Audit_Calc_Auto[[#This Row],[Formule attendue]],"OK","MODIFIE"))</f>
        <v>OK</v>
      </c>
    </row>
    <row r="3723" spans="1:5" x14ac:dyDescent="0.25">
      <c r="A3723" s="770" t="s">
        <v>507</v>
      </c>
      <c r="B3723" s="770" t="s">
        <v>2429</v>
      </c>
      <c r="C3723" s="772" t="s">
        <v>3779</v>
      </c>
      <c r="D3723" s="799" t="str" cm="1">
        <f t="array" aca="1" ref="D3723" ca="1">IFERROR(_xlfn.FORMULATEXT(INDIRECT("'" &amp; Audit_Calc_Auto[[#This Row],[Feuille]] &amp; "'!" &amp; Audit_Calc_Auto[[#This Row],[Cellule]])),"(pas de formule)")</f>
        <v>=SIERREUR(SI(I190="";"";ARRONDI(SI($K$177="Pourcentage_temps_projet";I190*K190;$I$191/$J$191*K190);2));"")</v>
      </c>
      <c r="E3723" t="str">
        <f ca="1">IF(Audit_Calc_Auto[[#This Row],[Formule actuelle]]="(pas de formule)","SANS FORMULE",IF(Audit_Calc_Auto[[#This Row],[Formule actuelle]]=Audit_Calc_Auto[[#This Row],[Formule attendue]],"OK","MODIFIE"))</f>
        <v>OK</v>
      </c>
    </row>
    <row r="3724" spans="1:5" x14ac:dyDescent="0.25">
      <c r="A3724" s="770" t="s">
        <v>507</v>
      </c>
      <c r="B3724" s="770" t="s">
        <v>2430</v>
      </c>
      <c r="C3724" s="772" t="s">
        <v>3780</v>
      </c>
      <c r="D3724" s="799" t="str" cm="1">
        <f t="array" aca="1" ref="D3724" ca="1">IFERROR(_xlfn.FORMULATEXT(INDIRECT("'" &amp; Audit_Calc_Auto[[#This Row],[Feuille]] &amp; "'!" &amp; Audit_Calc_Auto[[#This Row],[Cellule]])),"(pas de formule)")</f>
        <v>=SOMME(B178:B190)</v>
      </c>
      <c r="E3724" t="str">
        <f ca="1">IF(Audit_Calc_Auto[[#This Row],[Formule actuelle]]="(pas de formule)","SANS FORMULE",IF(Audit_Calc_Auto[[#This Row],[Formule actuelle]]=Audit_Calc_Auto[[#This Row],[Formule attendue]],"OK","MODIFIE"))</f>
        <v>OK</v>
      </c>
    </row>
    <row r="3725" spans="1:5" x14ac:dyDescent="0.25">
      <c r="A3725" s="770" t="s">
        <v>507</v>
      </c>
      <c r="B3725" s="770" t="s">
        <v>1981</v>
      </c>
      <c r="C3725" s="772" t="s">
        <v>3781</v>
      </c>
      <c r="D3725" s="799" t="str" cm="1">
        <f t="array" aca="1" ref="D3725" ca="1">IFERROR(_xlfn.FORMULATEXT(INDIRECT("'" &amp; Audit_Calc_Auto[[#This Row],[Feuille]] &amp; "'!" &amp; Audit_Calc_Auto[[#This Row],[Cellule]])),"(pas de formule)")</f>
        <v>=SOMME(C178:C190)</v>
      </c>
      <c r="E3725" t="str">
        <f ca="1">IF(Audit_Calc_Auto[[#This Row],[Formule actuelle]]="(pas de formule)","SANS FORMULE",IF(Audit_Calc_Auto[[#This Row],[Formule actuelle]]=Audit_Calc_Auto[[#This Row],[Formule attendue]],"OK","MODIFIE"))</f>
        <v>OK</v>
      </c>
    </row>
    <row r="3726" spans="1:5" x14ac:dyDescent="0.25">
      <c r="A3726" s="770" t="s">
        <v>507</v>
      </c>
      <c r="B3726" s="770" t="s">
        <v>2431</v>
      </c>
      <c r="C3726" s="772" t="s">
        <v>3782</v>
      </c>
      <c r="D3726" s="799" t="str" cm="1">
        <f t="array" aca="1" ref="D3726" ca="1">IFERROR(_xlfn.FORMULATEXT(INDIRECT("'" &amp; Audit_Calc_Auto[[#This Row],[Feuille]] &amp; "'!" &amp; Audit_Calc_Auto[[#This Row],[Cellule]])),"(pas de formule)")</f>
        <v>=SOMME(D178:D190)</v>
      </c>
      <c r="E3726" t="str">
        <f ca="1">IF(Audit_Calc_Auto[[#This Row],[Formule actuelle]]="(pas de formule)","SANS FORMULE",IF(Audit_Calc_Auto[[#This Row],[Formule actuelle]]=Audit_Calc_Auto[[#This Row],[Formule attendue]],"OK","MODIFIE"))</f>
        <v>OK</v>
      </c>
    </row>
    <row r="3727" spans="1:5" x14ac:dyDescent="0.25">
      <c r="A3727" s="770" t="s">
        <v>507</v>
      </c>
      <c r="B3727" s="770" t="s">
        <v>2432</v>
      </c>
      <c r="C3727" s="772" t="s">
        <v>3783</v>
      </c>
      <c r="D3727" s="799" t="str" cm="1">
        <f t="array" aca="1" ref="D3727" ca="1">IFERROR(_xlfn.FORMULATEXT(INDIRECT("'" &amp; Audit_Calc_Auto[[#This Row],[Feuille]] &amp; "'!" &amp; Audit_Calc_Auto[[#This Row],[Cellule]])),"(pas de formule)")</f>
        <v>=SOMME(E178:E190)</v>
      </c>
      <c r="E3727" t="str">
        <f ca="1">IF(Audit_Calc_Auto[[#This Row],[Formule actuelle]]="(pas de formule)","SANS FORMULE",IF(Audit_Calc_Auto[[#This Row],[Formule actuelle]]=Audit_Calc_Auto[[#This Row],[Formule attendue]],"OK","MODIFIE"))</f>
        <v>OK</v>
      </c>
    </row>
    <row r="3728" spans="1:5" x14ac:dyDescent="0.25">
      <c r="A3728" s="770" t="s">
        <v>507</v>
      </c>
      <c r="B3728" s="770" t="s">
        <v>2433</v>
      </c>
      <c r="C3728" s="772" t="s">
        <v>3784</v>
      </c>
      <c r="D3728" s="799" t="str" cm="1">
        <f t="array" aca="1" ref="D3728" ca="1">IFERROR(_xlfn.FORMULATEXT(INDIRECT("'" &amp; Audit_Calc_Auto[[#This Row],[Feuille]] &amp; "'!" &amp; Audit_Calc_Auto[[#This Row],[Cellule]])),"(pas de formule)")</f>
        <v>=SOMME(F178:F190)</v>
      </c>
      <c r="E3728" t="str">
        <f ca="1">IF(Audit_Calc_Auto[[#This Row],[Formule actuelle]]="(pas de formule)","SANS FORMULE",IF(Audit_Calc_Auto[[#This Row],[Formule actuelle]]=Audit_Calc_Auto[[#This Row],[Formule attendue]],"OK","MODIFIE"))</f>
        <v>OK</v>
      </c>
    </row>
    <row r="3729" spans="1:5" x14ac:dyDescent="0.25">
      <c r="A3729" s="770" t="s">
        <v>507</v>
      </c>
      <c r="B3729" s="770" t="s">
        <v>2434</v>
      </c>
      <c r="C3729" s="772" t="s">
        <v>3785</v>
      </c>
      <c r="D3729" s="799" t="str" cm="1">
        <f t="array" aca="1" ref="D3729" ca="1">IFERROR(_xlfn.FORMULATEXT(INDIRECT("'" &amp; Audit_Calc_Auto[[#This Row],[Feuille]] &amp; "'!" &amp; Audit_Calc_Auto[[#This Row],[Cellule]])),"(pas de formule)")</f>
        <v>=SOMME(G178:G190)</v>
      </c>
      <c r="E3729" t="str">
        <f ca="1">IF(Audit_Calc_Auto[[#This Row],[Formule actuelle]]="(pas de formule)","SANS FORMULE",IF(Audit_Calc_Auto[[#This Row],[Formule actuelle]]=Audit_Calc_Auto[[#This Row],[Formule attendue]],"OK","MODIFIE"))</f>
        <v>OK</v>
      </c>
    </row>
    <row r="3730" spans="1:5" x14ac:dyDescent="0.25">
      <c r="A3730" s="770" t="s">
        <v>507</v>
      </c>
      <c r="B3730" s="770" t="s">
        <v>2435</v>
      </c>
      <c r="C3730" s="772" t="s">
        <v>3786</v>
      </c>
      <c r="D3730" s="799" t="str" cm="1">
        <f t="array" aca="1" ref="D3730" ca="1">IFERROR(_xlfn.FORMULATEXT(INDIRECT("'" &amp; Audit_Calc_Auto[[#This Row],[Feuille]] &amp; "'!" &amp; Audit_Calc_Auto[[#This Row],[Cellule]])),"(pas de formule)")</f>
        <v>=SOMME(H178:H190)</v>
      </c>
      <c r="E3730" t="str">
        <f ca="1">IF(Audit_Calc_Auto[[#This Row],[Formule actuelle]]="(pas de formule)","SANS FORMULE",IF(Audit_Calc_Auto[[#This Row],[Formule actuelle]]=Audit_Calc_Auto[[#This Row],[Formule attendue]],"OK","MODIFIE"))</f>
        <v>OK</v>
      </c>
    </row>
    <row r="3731" spans="1:5" x14ac:dyDescent="0.25">
      <c r="A3731" s="770" t="s">
        <v>507</v>
      </c>
      <c r="B3731" s="770" t="s">
        <v>2436</v>
      </c>
      <c r="C3731" s="772" t="s">
        <v>3787</v>
      </c>
      <c r="D3731" s="799" t="str" cm="1">
        <f t="array" aca="1" ref="D3731" ca="1">IFERROR(_xlfn.FORMULATEXT(INDIRECT("'" &amp; Audit_Calc_Auto[[#This Row],[Feuille]] &amp; "'!" &amp; Audit_Calc_Auto[[#This Row],[Cellule]])),"(pas de formule)")</f>
        <v>=SOMME(I178:I190)</v>
      </c>
      <c r="E3731" t="str">
        <f ca="1">IF(Audit_Calc_Auto[[#This Row],[Formule actuelle]]="(pas de formule)","SANS FORMULE",IF(Audit_Calc_Auto[[#This Row],[Formule actuelle]]=Audit_Calc_Auto[[#This Row],[Formule attendue]],"OK","MODIFIE"))</f>
        <v>OK</v>
      </c>
    </row>
    <row r="3732" spans="1:5" x14ac:dyDescent="0.25">
      <c r="A3732" s="770" t="s">
        <v>507</v>
      </c>
      <c r="B3732" s="770" t="s">
        <v>2437</v>
      </c>
      <c r="C3732" s="772" t="s">
        <v>3788</v>
      </c>
      <c r="D3732" s="799" t="str" cm="1">
        <f t="array" aca="1" ref="D3732" ca="1">IFERROR(_xlfn.FORMULATEXT(INDIRECT("'" &amp; Audit_Calc_Auto[[#This Row],[Feuille]] &amp; "'!" &amp; Audit_Calc_Auto[[#This Row],[Cellule]])),"(pas de formule)")</f>
        <v>=SI(K177="Jours_projet";218/12*NB.SI(I178:I190;"&gt;"&amp;0);ARRONDI((1607/12*NB.SI(I178:I190;"&gt;"&amp;0));2))</v>
      </c>
      <c r="E3732" t="str">
        <f ca="1">IF(Audit_Calc_Auto[[#This Row],[Formule actuelle]]="(pas de formule)","SANS FORMULE",IF(Audit_Calc_Auto[[#This Row],[Formule actuelle]]=Audit_Calc_Auto[[#This Row],[Formule attendue]],"OK","MODIFIE"))</f>
        <v>OK</v>
      </c>
    </row>
    <row r="3733" spans="1:5" x14ac:dyDescent="0.25">
      <c r="A3733" s="770" t="s">
        <v>507</v>
      </c>
      <c r="B3733" s="770" t="s">
        <v>2438</v>
      </c>
      <c r="C3733" s="772" t="s">
        <v>3789</v>
      </c>
      <c r="D3733" s="799" t="str" cm="1">
        <f t="array" aca="1" ref="D3733" ca="1">IFERROR(_xlfn.FORMULATEXT(INDIRECT("'" &amp; Audit_Calc_Auto[[#This Row],[Feuille]] &amp; "'!" &amp; Audit_Calc_Auto[[#This Row],[Cellule]])),"(pas de formule)")</f>
        <v>=MAX(0;SOMME(L178:L190))</v>
      </c>
      <c r="E3733" t="str">
        <f ca="1">IF(Audit_Calc_Auto[[#This Row],[Formule actuelle]]="(pas de formule)","SANS FORMULE",IF(Audit_Calc_Auto[[#This Row],[Formule actuelle]]=Audit_Calc_Auto[[#This Row],[Formule attendue]],"OK","MODIFIE"))</f>
        <v>OK</v>
      </c>
    </row>
    <row r="3734" spans="1:5" x14ac:dyDescent="0.25">
      <c r="A3734" s="770" t="s">
        <v>507</v>
      </c>
      <c r="B3734" s="770" t="s">
        <v>2439</v>
      </c>
      <c r="C3734" s="772" t="s">
        <v>3790</v>
      </c>
      <c r="D3734" s="799" t="str" cm="1">
        <f t="array" aca="1" ref="D3734" ca="1">IFERROR(_xlfn.FORMULATEXT(INDIRECT("'" &amp; Audit_Calc_Auto[[#This Row],[Feuille]] &amp; "'!" &amp; Audit_Calc_Auto[[#This Row],[Cellule]])),"(pas de formule)")</f>
        <v>=SI(MIN(M178:M190)&lt;1/1/2014;"";MIN(M178:M190))</v>
      </c>
      <c r="E3734" t="str">
        <f ca="1">IF(Audit_Calc_Auto[[#This Row],[Formule actuelle]]="(pas de formule)","SANS FORMULE",IF(Audit_Calc_Auto[[#This Row],[Formule actuelle]]=Audit_Calc_Auto[[#This Row],[Formule attendue]],"OK","MODIFIE"))</f>
        <v>OK</v>
      </c>
    </row>
    <row r="3735" spans="1:5" x14ac:dyDescent="0.25">
      <c r="A3735" s="770" t="s">
        <v>507</v>
      </c>
      <c r="B3735" s="770" t="s">
        <v>2440</v>
      </c>
      <c r="C3735" s="772" t="s">
        <v>3791</v>
      </c>
      <c r="D3735" s="799" t="str" cm="1">
        <f t="array" aca="1" ref="D3735" ca="1">IFERROR(_xlfn.FORMULATEXT(INDIRECT("'" &amp; Audit_Calc_Auto[[#This Row],[Feuille]] &amp; "'!" &amp; Audit_Calc_Auto[[#This Row],[Cellule]])),"(pas de formule)")</f>
        <v>=SI(MAX(N177:N189)&lt;1/1/2014;"";MAX(N177:N189))</v>
      </c>
      <c r="E3735" t="str">
        <f ca="1">IF(Audit_Calc_Auto[[#This Row],[Formule actuelle]]="(pas de formule)","SANS FORMULE",IF(Audit_Calc_Auto[[#This Row],[Formule actuelle]]=Audit_Calc_Auto[[#This Row],[Formule attendue]],"OK","MODIFIE"))</f>
        <v>OK</v>
      </c>
    </row>
    <row r="3736" spans="1:5" x14ac:dyDescent="0.25">
      <c r="A3736" s="770" t="s">
        <v>507</v>
      </c>
      <c r="B3736" s="770" t="s">
        <v>2441</v>
      </c>
      <c r="C3736" s="772" t="s">
        <v>3792</v>
      </c>
      <c r="D3736" s="799" t="str" cm="1">
        <f t="array" aca="1" ref="D3736"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3736" t="str">
        <f ca="1">IF(Audit_Calc_Auto[[#This Row],[Formule actuelle]]="(pas de formule)","SANS FORMULE",IF(Audit_Calc_Auto[[#This Row],[Formule actuelle]]=Audit_Calc_Auto[[#This Row],[Formule attendue]],"OK","MODIFIE"))</f>
        <v>OK</v>
      </c>
    </row>
    <row r="3737" spans="1:5" x14ac:dyDescent="0.25">
      <c r="A3737" s="770" t="s">
        <v>507</v>
      </c>
      <c r="B3737" s="770" t="s">
        <v>2442</v>
      </c>
      <c r="C3737" s="772" t="s">
        <v>3793</v>
      </c>
      <c r="D3737" s="799" t="str" cm="1">
        <f t="array" aca="1" ref="D3737"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3737" t="str">
        <f ca="1">IF(Audit_Calc_Auto[[#This Row],[Formule actuelle]]="(pas de formule)","SANS FORMULE",IF(Audit_Calc_Auto[[#This Row],[Formule actuelle]]=Audit_Calc_Auto[[#This Row],[Formule attendue]],"OK","MODIFIE"))</f>
        <v>OK</v>
      </c>
    </row>
    <row r="3738" spans="1:5" x14ac:dyDescent="0.25">
      <c r="A3738" s="770" t="s">
        <v>507</v>
      </c>
      <c r="B3738" s="770" t="s">
        <v>2443</v>
      </c>
      <c r="C3738" s="772" t="s">
        <v>3794</v>
      </c>
      <c r="D3738" s="799" t="str" cm="1">
        <f t="array" aca="1" ref="D3738" ca="1">IFERROR(_xlfn.FORMULATEXT(INDIRECT("'" &amp; Audit_Calc_Auto[[#This Row],[Feuille]] &amp; "'!" &amp; Audit_Calc_Auto[[#This Row],[Cellule]])),"(pas de formule)")</f>
        <v>=SI(K191&lt;&gt;0;"Ci-dessus IJSS à déduire des dépenses retenues sur le projet";"**Se référer à l'onglet NOTICE EXPLICATIVE pour vous aider")</v>
      </c>
      <c r="E3738" t="str">
        <f ca="1">IF(Audit_Calc_Auto[[#This Row],[Formule actuelle]]="(pas de formule)","SANS FORMULE",IF(Audit_Calc_Auto[[#This Row],[Formule actuelle]]=Audit_Calc_Auto[[#This Row],[Formule attendue]],"OK","MODIFIE"))</f>
        <v>OK</v>
      </c>
    </row>
    <row r="3739" spans="1:5" x14ac:dyDescent="0.25">
      <c r="A3739" s="770" t="s">
        <v>507</v>
      </c>
      <c r="B3739" s="770" t="s">
        <v>2444</v>
      </c>
      <c r="C3739" s="772" t="s">
        <v>2089</v>
      </c>
      <c r="D3739" s="799" t="str" cm="1">
        <f t="array" aca="1" ref="D3739" ca="1">IFERROR(_xlfn.FORMULATEXT(INDIRECT("'" &amp; Audit_Calc_Auto[[#This Row],[Feuille]] &amp; "'!" &amp; Audit_Calc_Auto[[#This Row],[Cellule]])),"(pas de formule)")</f>
        <v>='Etat récapitulatif des dépenses'!$D$4</v>
      </c>
      <c r="E3739" t="str">
        <f ca="1">IF(Audit_Calc_Auto[[#This Row],[Formule actuelle]]="(pas de formule)","SANS FORMULE",IF(Audit_Calc_Auto[[#This Row],[Formule actuelle]]=Audit_Calc_Auto[[#This Row],[Formule attendue]],"OK","MODIFIE"))</f>
        <v>OK</v>
      </c>
    </row>
    <row r="3740" spans="1:5" x14ac:dyDescent="0.25">
      <c r="A3740" s="770" t="s">
        <v>507</v>
      </c>
      <c r="B3740" s="770" t="s">
        <v>2445</v>
      </c>
      <c r="C3740" s="772" t="s">
        <v>2091</v>
      </c>
      <c r="D3740" s="799" t="str" cm="1">
        <f t="array" aca="1" ref="D3740" ca="1">IFERROR(_xlfn.FORMULATEXT(INDIRECT("'" &amp; Audit_Calc_Auto[[#This Row],[Feuille]] &amp; "'!" &amp; Audit_Calc_Auto[[#This Row],[Cellule]])),"(pas de formule)")</f>
        <v>='Etat récapitulatif des dépenses'!$J$3</v>
      </c>
      <c r="E3740" t="str">
        <f ca="1">IF(Audit_Calc_Auto[[#This Row],[Formule actuelle]]="(pas de formule)","SANS FORMULE",IF(Audit_Calc_Auto[[#This Row],[Formule actuelle]]=Audit_Calc_Auto[[#This Row],[Formule attendue]],"OK","MODIFIE"))</f>
        <v>OK</v>
      </c>
    </row>
    <row r="3741" spans="1:5" x14ac:dyDescent="0.25">
      <c r="A3741" s="770" t="s">
        <v>507</v>
      </c>
      <c r="B3741" s="770" t="s">
        <v>2446</v>
      </c>
      <c r="C3741" s="772" t="s">
        <v>2447</v>
      </c>
      <c r="D3741" s="799" t="str" cm="1">
        <f t="array" aca="1" ref="D3741" ca="1">IFERROR(_xlfn.FORMULATEXT(INDIRECT("'" &amp; Audit_Calc_Auto[[#This Row],[Feuille]] &amp; "'!" &amp; Audit_Calc_Auto[[#This Row],[Cellule]])),"(pas de formule)")</f>
        <v>=A195</v>
      </c>
      <c r="E3741" t="str">
        <f ca="1">IF(Audit_Calc_Auto[[#This Row],[Formule actuelle]]="(pas de formule)","SANS FORMULE",IF(Audit_Calc_Auto[[#This Row],[Formule actuelle]]=Audit_Calc_Auto[[#This Row],[Formule attendue]],"OK","MODIFIE"))</f>
        <v>OK</v>
      </c>
    </row>
    <row r="3742" spans="1:5" x14ac:dyDescent="0.25">
      <c r="A3742" s="770" t="s">
        <v>507</v>
      </c>
      <c r="B3742" s="770" t="s">
        <v>2448</v>
      </c>
      <c r="C3742" s="772" t="s">
        <v>3795</v>
      </c>
      <c r="D3742" s="799" t="str" cm="1">
        <f t="array" aca="1" ref="D3742" ca="1">IFERROR(_xlfn.FORMULATEXT(INDIRECT("'" &amp; Audit_Calc_Auto[[#This Row],[Feuille]] &amp; "'!" &amp; Audit_Calc_Auto[[#This Row],[Cellule]])),"(pas de formule)")</f>
        <v>=SI(N(A198);ARRONDI(SI(OU(B198="";B198=0);0;(D198/B198*C198));2);0)</v>
      </c>
      <c r="E3742" t="str">
        <f ca="1">IF(Audit_Calc_Auto[[#This Row],[Formule actuelle]]="(pas de formule)","SANS FORMULE",IF(Audit_Calc_Auto[[#This Row],[Formule actuelle]]=Audit_Calc_Auto[[#This Row],[Formule attendue]],"OK","MODIFIE"))</f>
        <v>OK</v>
      </c>
    </row>
    <row r="3743" spans="1:5" x14ac:dyDescent="0.25">
      <c r="A3743" s="770" t="s">
        <v>507</v>
      </c>
      <c r="B3743" s="770" t="s">
        <v>2449</v>
      </c>
      <c r="C3743" s="772" t="s">
        <v>3796</v>
      </c>
      <c r="D3743" s="799" t="str" cm="1">
        <f t="array" aca="1" ref="D3743" ca="1">IFERROR(_xlfn.FORMULATEXT(INDIRECT("'" &amp; Audit_Calc_Auto[[#This Row],[Feuille]] &amp; "'!" &amp; Audit_Calc_Auto[[#This Row],[Cellule]])),"(pas de formule)")</f>
        <v>=SI($C$8="A RENSEIGNER";"Renseigner cellule C8";SIERREUR(ARRONDI(SI($C$8="NON";0;RECHERCHE(ANNEE(A198);$C$10:K$10;$C$13:K$13)*B198);2);0))</v>
      </c>
      <c r="E3743" t="str">
        <f ca="1">IF(Audit_Calc_Auto[[#This Row],[Formule actuelle]]="(pas de formule)","SANS FORMULE",IF(Audit_Calc_Auto[[#This Row],[Formule actuelle]]=Audit_Calc_Auto[[#This Row],[Formule attendue]],"OK","MODIFIE"))</f>
        <v>OK</v>
      </c>
    </row>
    <row r="3744" spans="1:5" x14ac:dyDescent="0.25">
      <c r="A3744" s="770" t="s">
        <v>507</v>
      </c>
      <c r="B3744" s="770" t="s">
        <v>2450</v>
      </c>
      <c r="C3744" s="772" t="s">
        <v>3797</v>
      </c>
      <c r="D3744" s="799" t="str" cm="1">
        <f t="array" aca="1" ref="D3744" ca="1">IFERROR(_xlfn.FORMULATEXT(INDIRECT("'" &amp; Audit_Calc_Auto[[#This Row],[Feuille]] &amp; "'!" &amp; Audit_Calc_Auto[[#This Row],[Cellule]])),"(pas de formule)")</f>
        <v>=SI($C$8="A RENSEIGNER";"Renseigner cellule C8";SI(N(A198);ARRONDI(B198-C198+D198-E198-SI(G198&gt;=0;SI(F198-G198&lt;0;-(F198-G198);0))-H198;2);0))</v>
      </c>
      <c r="E3744" t="str">
        <f ca="1">IF(Audit_Calc_Auto[[#This Row],[Formule actuelle]]="(pas de formule)","SANS FORMULE",IF(Audit_Calc_Auto[[#This Row],[Formule actuelle]]=Audit_Calc_Auto[[#This Row],[Formule attendue]],"OK","MODIFIE"))</f>
        <v>OK</v>
      </c>
    </row>
    <row r="3745" spans="1:5" x14ac:dyDescent="0.25">
      <c r="A3745" s="770" t="s">
        <v>507</v>
      </c>
      <c r="B3745" s="770" t="s">
        <v>2451</v>
      </c>
      <c r="C3745" s="772" t="s">
        <v>3798</v>
      </c>
      <c r="D3745" s="799" t="str" cm="1">
        <f t="array" aca="1" ref="D3745" ca="1">IFERROR(_xlfn.FORMULATEXT(INDIRECT("'" &amp; Audit_Calc_Auto[[#This Row],[Feuille]] &amp; "'!" &amp; Audit_Calc_Auto[[#This Row],[Cellule]])),"(pas de formule)")</f>
        <v>=SIERREUR(SI(I198="";"";ARRONDI(SI($K$197="Pourcentage_temps_projet";I198*K198;$I$211/$J$211*K198);2));"")</v>
      </c>
      <c r="E3745" t="str">
        <f ca="1">IF(Audit_Calc_Auto[[#This Row],[Formule actuelle]]="(pas de formule)","SANS FORMULE",IF(Audit_Calc_Auto[[#This Row],[Formule actuelle]]=Audit_Calc_Auto[[#This Row],[Formule attendue]],"OK","MODIFIE"))</f>
        <v>OK</v>
      </c>
    </row>
    <row r="3746" spans="1:5" x14ac:dyDescent="0.25">
      <c r="A3746" s="770" t="s">
        <v>507</v>
      </c>
      <c r="B3746" s="770" t="s">
        <v>2452</v>
      </c>
      <c r="C3746" s="772" t="s">
        <v>3799</v>
      </c>
      <c r="D3746" s="799" t="str" cm="1">
        <f t="array" aca="1" ref="D3746" ca="1">IFERROR(_xlfn.FORMULATEXT(INDIRECT("'" &amp; Audit_Calc_Auto[[#This Row],[Feuille]] &amp; "'!" &amp; Audit_Calc_Auto[[#This Row],[Cellule]])),"(pas de formule)")</f>
        <v>=SI(N(A199);ARRONDI(SI(OU(B199="";B199=0);0;(D199/B199*C199));2);0)</v>
      </c>
      <c r="E3746" t="str">
        <f ca="1">IF(Audit_Calc_Auto[[#This Row],[Formule actuelle]]="(pas de formule)","SANS FORMULE",IF(Audit_Calc_Auto[[#This Row],[Formule actuelle]]=Audit_Calc_Auto[[#This Row],[Formule attendue]],"OK","MODIFIE"))</f>
        <v>OK</v>
      </c>
    </row>
    <row r="3747" spans="1:5" x14ac:dyDescent="0.25">
      <c r="A3747" s="770" t="s">
        <v>507</v>
      </c>
      <c r="B3747" s="770" t="s">
        <v>2453</v>
      </c>
      <c r="C3747" s="772" t="s">
        <v>3800</v>
      </c>
      <c r="D3747" s="799" t="str" cm="1">
        <f t="array" aca="1" ref="D3747" ca="1">IFERROR(_xlfn.FORMULATEXT(INDIRECT("'" &amp; Audit_Calc_Auto[[#This Row],[Feuille]] &amp; "'!" &amp; Audit_Calc_Auto[[#This Row],[Cellule]])),"(pas de formule)")</f>
        <v>=SI($C$8="A RENSEIGNER";"Renseigner cellule C8";SIERREUR(ARRONDI(SI($C$8="NON";0;RECHERCHE(ANNEE(A199);$C$10:K$10;$C$13:K$13)*B199);2);0))</v>
      </c>
      <c r="E3747" t="str">
        <f ca="1">IF(Audit_Calc_Auto[[#This Row],[Formule actuelle]]="(pas de formule)","SANS FORMULE",IF(Audit_Calc_Auto[[#This Row],[Formule actuelle]]=Audit_Calc_Auto[[#This Row],[Formule attendue]],"OK","MODIFIE"))</f>
        <v>OK</v>
      </c>
    </row>
    <row r="3748" spans="1:5" x14ac:dyDescent="0.25">
      <c r="A3748" s="770" t="s">
        <v>507</v>
      </c>
      <c r="B3748" s="770" t="s">
        <v>2454</v>
      </c>
      <c r="C3748" s="772" t="s">
        <v>3801</v>
      </c>
      <c r="D3748" s="799" t="str" cm="1">
        <f t="array" aca="1" ref="D3748" ca="1">IFERROR(_xlfn.FORMULATEXT(INDIRECT("'" &amp; Audit_Calc_Auto[[#This Row],[Feuille]] &amp; "'!" &amp; Audit_Calc_Auto[[#This Row],[Cellule]])),"(pas de formule)")</f>
        <v>=SI($C$8="A RENSEIGNER";"Renseigner cellule C8";SI(N(A199);ARRONDI(B199-C199+D199-E199-SI(G199&gt;=0;SI(F199-G199&lt;0;-(F199-G199);0))-H199;2);0))</v>
      </c>
      <c r="E3748" t="str">
        <f ca="1">IF(Audit_Calc_Auto[[#This Row],[Formule actuelle]]="(pas de formule)","SANS FORMULE",IF(Audit_Calc_Auto[[#This Row],[Formule actuelle]]=Audit_Calc_Auto[[#This Row],[Formule attendue]],"OK","MODIFIE"))</f>
        <v>OK</v>
      </c>
    </row>
    <row r="3749" spans="1:5" x14ac:dyDescent="0.25">
      <c r="A3749" s="770" t="s">
        <v>507</v>
      </c>
      <c r="B3749" s="770" t="s">
        <v>2455</v>
      </c>
      <c r="C3749" s="772" t="s">
        <v>3802</v>
      </c>
      <c r="D3749" s="799" t="str" cm="1">
        <f t="array" aca="1" ref="D3749" ca="1">IFERROR(_xlfn.FORMULATEXT(INDIRECT("'" &amp; Audit_Calc_Auto[[#This Row],[Feuille]] &amp; "'!" &amp; Audit_Calc_Auto[[#This Row],[Cellule]])),"(pas de formule)")</f>
        <v>=SIERREUR(SI(I199="";"";ARRONDI(SI($K$197="Pourcentage_temps_projet";I199*K199;$I$211/$J$211*K199);2));"")</v>
      </c>
      <c r="E3749" t="str">
        <f ca="1">IF(Audit_Calc_Auto[[#This Row],[Formule actuelle]]="(pas de formule)","SANS FORMULE",IF(Audit_Calc_Auto[[#This Row],[Formule actuelle]]=Audit_Calc_Auto[[#This Row],[Formule attendue]],"OK","MODIFIE"))</f>
        <v>OK</v>
      </c>
    </row>
    <row r="3750" spans="1:5" x14ac:dyDescent="0.25">
      <c r="A3750" s="770" t="s">
        <v>507</v>
      </c>
      <c r="B3750" s="770" t="s">
        <v>2456</v>
      </c>
      <c r="C3750" s="772" t="s">
        <v>3803</v>
      </c>
      <c r="D3750" s="799" t="str" cm="1">
        <f t="array" aca="1" ref="D3750" ca="1">IFERROR(_xlfn.FORMULATEXT(INDIRECT("'" &amp; Audit_Calc_Auto[[#This Row],[Feuille]] &amp; "'!" &amp; Audit_Calc_Auto[[#This Row],[Cellule]])),"(pas de formule)")</f>
        <v>=SI(N(A200);ARRONDI(SI(OU(B200="";B200=0);0;(D200/B200*C200));2);0)</v>
      </c>
      <c r="E3750" t="str">
        <f ca="1">IF(Audit_Calc_Auto[[#This Row],[Formule actuelle]]="(pas de formule)","SANS FORMULE",IF(Audit_Calc_Auto[[#This Row],[Formule actuelle]]=Audit_Calc_Auto[[#This Row],[Formule attendue]],"OK","MODIFIE"))</f>
        <v>OK</v>
      </c>
    </row>
    <row r="3751" spans="1:5" x14ac:dyDescent="0.25">
      <c r="A3751" s="770" t="s">
        <v>507</v>
      </c>
      <c r="B3751" s="770" t="s">
        <v>2457</v>
      </c>
      <c r="C3751" s="772" t="s">
        <v>3804</v>
      </c>
      <c r="D3751" s="799" t="str" cm="1">
        <f t="array" aca="1" ref="D3751" ca="1">IFERROR(_xlfn.FORMULATEXT(INDIRECT("'" &amp; Audit_Calc_Auto[[#This Row],[Feuille]] &amp; "'!" &amp; Audit_Calc_Auto[[#This Row],[Cellule]])),"(pas de formule)")</f>
        <v>=SI($C$8="A RENSEIGNER";"Renseigner cellule C8";SIERREUR(ARRONDI(SI($C$8="NON";0;RECHERCHE(ANNEE(A200);$C$10:K$10;$C$13:K$13)*B200);2);0))</v>
      </c>
      <c r="E3751" t="str">
        <f ca="1">IF(Audit_Calc_Auto[[#This Row],[Formule actuelle]]="(pas de formule)","SANS FORMULE",IF(Audit_Calc_Auto[[#This Row],[Formule actuelle]]=Audit_Calc_Auto[[#This Row],[Formule attendue]],"OK","MODIFIE"))</f>
        <v>OK</v>
      </c>
    </row>
    <row r="3752" spans="1:5" x14ac:dyDescent="0.25">
      <c r="A3752" s="770" t="s">
        <v>507</v>
      </c>
      <c r="B3752" s="770" t="s">
        <v>2458</v>
      </c>
      <c r="C3752" s="772" t="s">
        <v>3805</v>
      </c>
      <c r="D3752" s="799" t="str" cm="1">
        <f t="array" aca="1" ref="D3752" ca="1">IFERROR(_xlfn.FORMULATEXT(INDIRECT("'" &amp; Audit_Calc_Auto[[#This Row],[Feuille]] &amp; "'!" &amp; Audit_Calc_Auto[[#This Row],[Cellule]])),"(pas de formule)")</f>
        <v>=SI($C$8="A RENSEIGNER";"Renseigner cellule C8";SI(N(A200);ARRONDI(B200-C200+D200-E200-SI(G200&gt;=0;SI(F200-G200&lt;0;-(F200-G200);0))-H200;2);0))</v>
      </c>
      <c r="E3752" t="str">
        <f ca="1">IF(Audit_Calc_Auto[[#This Row],[Formule actuelle]]="(pas de formule)","SANS FORMULE",IF(Audit_Calc_Auto[[#This Row],[Formule actuelle]]=Audit_Calc_Auto[[#This Row],[Formule attendue]],"OK","MODIFIE"))</f>
        <v>OK</v>
      </c>
    </row>
    <row r="3753" spans="1:5" x14ac:dyDescent="0.25">
      <c r="A3753" s="770" t="s">
        <v>507</v>
      </c>
      <c r="B3753" s="770" t="s">
        <v>2459</v>
      </c>
      <c r="C3753" s="772" t="s">
        <v>3806</v>
      </c>
      <c r="D3753" s="799" t="str" cm="1">
        <f t="array" aca="1" ref="D3753" ca="1">IFERROR(_xlfn.FORMULATEXT(INDIRECT("'" &amp; Audit_Calc_Auto[[#This Row],[Feuille]] &amp; "'!" &amp; Audit_Calc_Auto[[#This Row],[Cellule]])),"(pas de formule)")</f>
        <v>=SIERREUR(SI(I200="";"";ARRONDI(SI($K$197="Pourcentage_temps_projet";I200*K200;$I$211/$J$211*K200);2));"")</v>
      </c>
      <c r="E3753" t="str">
        <f ca="1">IF(Audit_Calc_Auto[[#This Row],[Formule actuelle]]="(pas de formule)","SANS FORMULE",IF(Audit_Calc_Auto[[#This Row],[Formule actuelle]]=Audit_Calc_Auto[[#This Row],[Formule attendue]],"OK","MODIFIE"))</f>
        <v>OK</v>
      </c>
    </row>
    <row r="3754" spans="1:5" x14ac:dyDescent="0.25">
      <c r="A3754" s="770" t="s">
        <v>507</v>
      </c>
      <c r="B3754" s="770" t="s">
        <v>2460</v>
      </c>
      <c r="C3754" s="772" t="s">
        <v>3807</v>
      </c>
      <c r="D3754" s="799" t="str" cm="1">
        <f t="array" aca="1" ref="D3754" ca="1">IFERROR(_xlfn.FORMULATEXT(INDIRECT("'" &amp; Audit_Calc_Auto[[#This Row],[Feuille]] &amp; "'!" &amp; Audit_Calc_Auto[[#This Row],[Cellule]])),"(pas de formule)")</f>
        <v>=SI(N(A201);ARRONDI(SI(OU(B201="";B201=0);0;(D201/B201*C201));2);0)</v>
      </c>
      <c r="E3754" t="str">
        <f ca="1">IF(Audit_Calc_Auto[[#This Row],[Formule actuelle]]="(pas de formule)","SANS FORMULE",IF(Audit_Calc_Auto[[#This Row],[Formule actuelle]]=Audit_Calc_Auto[[#This Row],[Formule attendue]],"OK","MODIFIE"))</f>
        <v>OK</v>
      </c>
    </row>
    <row r="3755" spans="1:5" x14ac:dyDescent="0.25">
      <c r="A3755" s="770" t="s">
        <v>507</v>
      </c>
      <c r="B3755" s="770" t="s">
        <v>2461</v>
      </c>
      <c r="C3755" s="772" t="s">
        <v>3808</v>
      </c>
      <c r="D3755" s="799" t="str" cm="1">
        <f t="array" aca="1" ref="D3755" ca="1">IFERROR(_xlfn.FORMULATEXT(INDIRECT("'" &amp; Audit_Calc_Auto[[#This Row],[Feuille]] &amp; "'!" &amp; Audit_Calc_Auto[[#This Row],[Cellule]])),"(pas de formule)")</f>
        <v>=SI($C$8="A RENSEIGNER";"Renseigner cellule C8";SIERREUR(ARRONDI(SI($C$8="NON";0;RECHERCHE(ANNEE(A201);$C$10:K$10;$C$13:K$13)*B201);2);0))</v>
      </c>
      <c r="E3755" t="str">
        <f ca="1">IF(Audit_Calc_Auto[[#This Row],[Formule actuelle]]="(pas de formule)","SANS FORMULE",IF(Audit_Calc_Auto[[#This Row],[Formule actuelle]]=Audit_Calc_Auto[[#This Row],[Formule attendue]],"OK","MODIFIE"))</f>
        <v>OK</v>
      </c>
    </row>
    <row r="3756" spans="1:5" x14ac:dyDescent="0.25">
      <c r="A3756" s="770" t="s">
        <v>507</v>
      </c>
      <c r="B3756" s="770" t="s">
        <v>2462</v>
      </c>
      <c r="C3756" s="772" t="s">
        <v>3809</v>
      </c>
      <c r="D3756" s="799" t="str" cm="1">
        <f t="array" aca="1" ref="D3756" ca="1">IFERROR(_xlfn.FORMULATEXT(INDIRECT("'" &amp; Audit_Calc_Auto[[#This Row],[Feuille]] &amp; "'!" &amp; Audit_Calc_Auto[[#This Row],[Cellule]])),"(pas de formule)")</f>
        <v>=SI($C$8="A RENSEIGNER";"Renseigner cellule C8";SI(N(A201);ARRONDI(B201-C201+D201-E201-SI(G201&gt;=0;SI(F201-G201&lt;0;-(F201-G201);0))-H201;2);0))</v>
      </c>
      <c r="E3756" t="str">
        <f ca="1">IF(Audit_Calc_Auto[[#This Row],[Formule actuelle]]="(pas de formule)","SANS FORMULE",IF(Audit_Calc_Auto[[#This Row],[Formule actuelle]]=Audit_Calc_Auto[[#This Row],[Formule attendue]],"OK","MODIFIE"))</f>
        <v>OK</v>
      </c>
    </row>
    <row r="3757" spans="1:5" x14ac:dyDescent="0.25">
      <c r="A3757" s="770" t="s">
        <v>507</v>
      </c>
      <c r="B3757" s="770" t="s">
        <v>2463</v>
      </c>
      <c r="C3757" s="772" t="s">
        <v>3810</v>
      </c>
      <c r="D3757" s="799" t="str" cm="1">
        <f t="array" aca="1" ref="D3757" ca="1">IFERROR(_xlfn.FORMULATEXT(INDIRECT("'" &amp; Audit_Calc_Auto[[#This Row],[Feuille]] &amp; "'!" &amp; Audit_Calc_Auto[[#This Row],[Cellule]])),"(pas de formule)")</f>
        <v>=SIERREUR(SI(I201="";"";ARRONDI(SI($K$197="Pourcentage_temps_projet";I201*K201;$I$211/$J$211*K201);2));"")</v>
      </c>
      <c r="E3757" t="str">
        <f ca="1">IF(Audit_Calc_Auto[[#This Row],[Formule actuelle]]="(pas de formule)","SANS FORMULE",IF(Audit_Calc_Auto[[#This Row],[Formule actuelle]]=Audit_Calc_Auto[[#This Row],[Formule attendue]],"OK","MODIFIE"))</f>
        <v>OK</v>
      </c>
    </row>
    <row r="3758" spans="1:5" x14ac:dyDescent="0.25">
      <c r="A3758" s="770" t="s">
        <v>507</v>
      </c>
      <c r="B3758" s="770" t="s">
        <v>2464</v>
      </c>
      <c r="C3758" s="772" t="s">
        <v>3811</v>
      </c>
      <c r="D3758" s="799" t="str" cm="1">
        <f t="array" aca="1" ref="D3758" ca="1">IFERROR(_xlfn.FORMULATEXT(INDIRECT("'" &amp; Audit_Calc_Auto[[#This Row],[Feuille]] &amp; "'!" &amp; Audit_Calc_Auto[[#This Row],[Cellule]])),"(pas de formule)")</f>
        <v>=SI(N(A202);ARRONDI(SI(OU(B202="";B202=0);0;(D202/B202*C202));2);0)</v>
      </c>
      <c r="E3758" t="str">
        <f ca="1">IF(Audit_Calc_Auto[[#This Row],[Formule actuelle]]="(pas de formule)","SANS FORMULE",IF(Audit_Calc_Auto[[#This Row],[Formule actuelle]]=Audit_Calc_Auto[[#This Row],[Formule attendue]],"OK","MODIFIE"))</f>
        <v>OK</v>
      </c>
    </row>
    <row r="3759" spans="1:5" x14ac:dyDescent="0.25">
      <c r="A3759" s="770" t="s">
        <v>507</v>
      </c>
      <c r="B3759" s="770" t="s">
        <v>2465</v>
      </c>
      <c r="C3759" s="772" t="s">
        <v>3812</v>
      </c>
      <c r="D3759" s="799" t="str" cm="1">
        <f t="array" aca="1" ref="D3759" ca="1">IFERROR(_xlfn.FORMULATEXT(INDIRECT("'" &amp; Audit_Calc_Auto[[#This Row],[Feuille]] &amp; "'!" &amp; Audit_Calc_Auto[[#This Row],[Cellule]])),"(pas de formule)")</f>
        <v>=SI($C$8="A RENSEIGNER";"Renseigner cellule C8";SIERREUR(ARRONDI(SI($C$8="NON";0;RECHERCHE(ANNEE(A202);$C$10:K$10;$C$13:K$13)*B202);2);0))</v>
      </c>
      <c r="E3759" t="str">
        <f ca="1">IF(Audit_Calc_Auto[[#This Row],[Formule actuelle]]="(pas de formule)","SANS FORMULE",IF(Audit_Calc_Auto[[#This Row],[Formule actuelle]]=Audit_Calc_Auto[[#This Row],[Formule attendue]],"OK","MODIFIE"))</f>
        <v>OK</v>
      </c>
    </row>
    <row r="3760" spans="1:5" x14ac:dyDescent="0.25">
      <c r="A3760" s="770" t="s">
        <v>507</v>
      </c>
      <c r="B3760" s="770" t="s">
        <v>2466</v>
      </c>
      <c r="C3760" s="772" t="s">
        <v>3813</v>
      </c>
      <c r="D3760" s="799" t="str" cm="1">
        <f t="array" aca="1" ref="D3760" ca="1">IFERROR(_xlfn.FORMULATEXT(INDIRECT("'" &amp; Audit_Calc_Auto[[#This Row],[Feuille]] &amp; "'!" &amp; Audit_Calc_Auto[[#This Row],[Cellule]])),"(pas de formule)")</f>
        <v>=SI($C$8="A RENSEIGNER";"Renseigner cellule C8";SI(N(A202);ARRONDI(B202-C202+D202-E202-SI(G202&gt;=0;SI(F202-G202&lt;0;-(F202-G202);0))-H202;2);0))</v>
      </c>
      <c r="E3760" t="str">
        <f ca="1">IF(Audit_Calc_Auto[[#This Row],[Formule actuelle]]="(pas de formule)","SANS FORMULE",IF(Audit_Calc_Auto[[#This Row],[Formule actuelle]]=Audit_Calc_Auto[[#This Row],[Formule attendue]],"OK","MODIFIE"))</f>
        <v>OK</v>
      </c>
    </row>
    <row r="3761" spans="1:5" x14ac:dyDescent="0.25">
      <c r="A3761" s="770" t="s">
        <v>507</v>
      </c>
      <c r="B3761" s="770" t="s">
        <v>2467</v>
      </c>
      <c r="C3761" s="772" t="s">
        <v>3814</v>
      </c>
      <c r="D3761" s="799" t="str" cm="1">
        <f t="array" aca="1" ref="D3761" ca="1">IFERROR(_xlfn.FORMULATEXT(INDIRECT("'" &amp; Audit_Calc_Auto[[#This Row],[Feuille]] &amp; "'!" &amp; Audit_Calc_Auto[[#This Row],[Cellule]])),"(pas de formule)")</f>
        <v>=SIERREUR(SI(I202="";"";ARRONDI(SI($K$197="Pourcentage_temps_projet";I202*K202;$I$211/$J$211*K202);2));"")</v>
      </c>
      <c r="E3761" t="str">
        <f ca="1">IF(Audit_Calc_Auto[[#This Row],[Formule actuelle]]="(pas de formule)","SANS FORMULE",IF(Audit_Calc_Auto[[#This Row],[Formule actuelle]]=Audit_Calc_Auto[[#This Row],[Formule attendue]],"OK","MODIFIE"))</f>
        <v>OK</v>
      </c>
    </row>
    <row r="3762" spans="1:5" x14ac:dyDescent="0.25">
      <c r="A3762" s="770" t="s">
        <v>507</v>
      </c>
      <c r="B3762" s="770" t="s">
        <v>2468</v>
      </c>
      <c r="C3762" s="772" t="s">
        <v>3815</v>
      </c>
      <c r="D3762" s="799" t="str" cm="1">
        <f t="array" aca="1" ref="D3762" ca="1">IFERROR(_xlfn.FORMULATEXT(INDIRECT("'" &amp; Audit_Calc_Auto[[#This Row],[Feuille]] &amp; "'!" &amp; Audit_Calc_Auto[[#This Row],[Cellule]])),"(pas de formule)")</f>
        <v>=SI(N(A203);ARRONDI(SI(OU(B203="";B203=0);0;(D203/B203*C203));2);0)</v>
      </c>
      <c r="E3762" t="str">
        <f ca="1">IF(Audit_Calc_Auto[[#This Row],[Formule actuelle]]="(pas de formule)","SANS FORMULE",IF(Audit_Calc_Auto[[#This Row],[Formule actuelle]]=Audit_Calc_Auto[[#This Row],[Formule attendue]],"OK","MODIFIE"))</f>
        <v>OK</v>
      </c>
    </row>
    <row r="3763" spans="1:5" x14ac:dyDescent="0.25">
      <c r="A3763" s="770" t="s">
        <v>507</v>
      </c>
      <c r="B3763" s="770" t="s">
        <v>2469</v>
      </c>
      <c r="C3763" s="772" t="s">
        <v>3816</v>
      </c>
      <c r="D3763" s="799" t="str" cm="1">
        <f t="array" aca="1" ref="D3763" ca="1">IFERROR(_xlfn.FORMULATEXT(INDIRECT("'" &amp; Audit_Calc_Auto[[#This Row],[Feuille]] &amp; "'!" &amp; Audit_Calc_Auto[[#This Row],[Cellule]])),"(pas de formule)")</f>
        <v>=SI($C$8="A RENSEIGNER";"Renseigner cellule C8";SIERREUR(ARRONDI(SI($C$8="NON";0;RECHERCHE(ANNEE(A203);$C$10:K$10;$C$13:K$13)*B203);2);0))</v>
      </c>
      <c r="E3763" t="str">
        <f ca="1">IF(Audit_Calc_Auto[[#This Row],[Formule actuelle]]="(pas de formule)","SANS FORMULE",IF(Audit_Calc_Auto[[#This Row],[Formule actuelle]]=Audit_Calc_Auto[[#This Row],[Formule attendue]],"OK","MODIFIE"))</f>
        <v>OK</v>
      </c>
    </row>
    <row r="3764" spans="1:5" x14ac:dyDescent="0.25">
      <c r="A3764" s="770" t="s">
        <v>507</v>
      </c>
      <c r="B3764" s="770" t="s">
        <v>2470</v>
      </c>
      <c r="C3764" s="772" t="s">
        <v>3817</v>
      </c>
      <c r="D3764" s="799" t="str" cm="1">
        <f t="array" aca="1" ref="D3764" ca="1">IFERROR(_xlfn.FORMULATEXT(INDIRECT("'" &amp; Audit_Calc_Auto[[#This Row],[Feuille]] &amp; "'!" &amp; Audit_Calc_Auto[[#This Row],[Cellule]])),"(pas de formule)")</f>
        <v>=SI($C$8="A RENSEIGNER";"Renseigner cellule C8";SI(N(A203);ARRONDI(B203-C203+D203-E203-SI(G203&gt;=0;SI(F203-G203&lt;0;-(F203-G203);0))-H203;2);0))</v>
      </c>
      <c r="E3764" t="str">
        <f ca="1">IF(Audit_Calc_Auto[[#This Row],[Formule actuelle]]="(pas de formule)","SANS FORMULE",IF(Audit_Calc_Auto[[#This Row],[Formule actuelle]]=Audit_Calc_Auto[[#This Row],[Formule attendue]],"OK","MODIFIE"))</f>
        <v>OK</v>
      </c>
    </row>
    <row r="3765" spans="1:5" x14ac:dyDescent="0.25">
      <c r="A3765" s="770" t="s">
        <v>507</v>
      </c>
      <c r="B3765" s="770" t="s">
        <v>2471</v>
      </c>
      <c r="C3765" s="772" t="s">
        <v>3818</v>
      </c>
      <c r="D3765" s="799" t="str" cm="1">
        <f t="array" aca="1" ref="D3765" ca="1">IFERROR(_xlfn.FORMULATEXT(INDIRECT("'" &amp; Audit_Calc_Auto[[#This Row],[Feuille]] &amp; "'!" &amp; Audit_Calc_Auto[[#This Row],[Cellule]])),"(pas de formule)")</f>
        <v>=SIERREUR(SI(I203="";"";ARRONDI(SI($K$197="Pourcentage_temps_projet";I203*K203;$I$211/$J$211*K203);2));"")</v>
      </c>
      <c r="E3765" t="str">
        <f ca="1">IF(Audit_Calc_Auto[[#This Row],[Formule actuelle]]="(pas de formule)","SANS FORMULE",IF(Audit_Calc_Auto[[#This Row],[Formule actuelle]]=Audit_Calc_Auto[[#This Row],[Formule attendue]],"OK","MODIFIE"))</f>
        <v>OK</v>
      </c>
    </row>
    <row r="3766" spans="1:5" x14ac:dyDescent="0.25">
      <c r="A3766" s="770" t="s">
        <v>507</v>
      </c>
      <c r="B3766" s="770" t="s">
        <v>2472</v>
      </c>
      <c r="C3766" s="772" t="s">
        <v>3819</v>
      </c>
      <c r="D3766" s="799" t="str" cm="1">
        <f t="array" aca="1" ref="D3766" ca="1">IFERROR(_xlfn.FORMULATEXT(INDIRECT("'" &amp; Audit_Calc_Auto[[#This Row],[Feuille]] &amp; "'!" &amp; Audit_Calc_Auto[[#This Row],[Cellule]])),"(pas de formule)")</f>
        <v>=SI(N(A204);ARRONDI(SI(OU(B204="";B204=0);0;(D204/B204*C204));2);0)</v>
      </c>
      <c r="E3766" t="str">
        <f ca="1">IF(Audit_Calc_Auto[[#This Row],[Formule actuelle]]="(pas de formule)","SANS FORMULE",IF(Audit_Calc_Auto[[#This Row],[Formule actuelle]]=Audit_Calc_Auto[[#This Row],[Formule attendue]],"OK","MODIFIE"))</f>
        <v>OK</v>
      </c>
    </row>
    <row r="3767" spans="1:5" x14ac:dyDescent="0.25">
      <c r="A3767" s="770" t="s">
        <v>507</v>
      </c>
      <c r="B3767" s="770" t="s">
        <v>2473</v>
      </c>
      <c r="C3767" s="772" t="s">
        <v>3820</v>
      </c>
      <c r="D3767" s="799" t="str" cm="1">
        <f t="array" aca="1" ref="D3767" ca="1">IFERROR(_xlfn.FORMULATEXT(INDIRECT("'" &amp; Audit_Calc_Auto[[#This Row],[Feuille]] &amp; "'!" &amp; Audit_Calc_Auto[[#This Row],[Cellule]])),"(pas de formule)")</f>
        <v>=SI($C$8="A RENSEIGNER";"Renseigner cellule C8";SIERREUR(ARRONDI(SI($C$8="NON";0;RECHERCHE(ANNEE(A204);$C$10:K$10;$C$13:K$13)*B204);2);0))</v>
      </c>
      <c r="E3767" t="str">
        <f ca="1">IF(Audit_Calc_Auto[[#This Row],[Formule actuelle]]="(pas de formule)","SANS FORMULE",IF(Audit_Calc_Auto[[#This Row],[Formule actuelle]]=Audit_Calc_Auto[[#This Row],[Formule attendue]],"OK","MODIFIE"))</f>
        <v>OK</v>
      </c>
    </row>
    <row r="3768" spans="1:5" x14ac:dyDescent="0.25">
      <c r="A3768" s="770" t="s">
        <v>507</v>
      </c>
      <c r="B3768" s="770" t="s">
        <v>2474</v>
      </c>
      <c r="C3768" s="772" t="s">
        <v>3821</v>
      </c>
      <c r="D3768" s="799" t="str" cm="1">
        <f t="array" aca="1" ref="D3768" ca="1">IFERROR(_xlfn.FORMULATEXT(INDIRECT("'" &amp; Audit_Calc_Auto[[#This Row],[Feuille]] &amp; "'!" &amp; Audit_Calc_Auto[[#This Row],[Cellule]])),"(pas de formule)")</f>
        <v>=SI($C$8="A RENSEIGNER";"Renseigner cellule C8";SI(N(A204);ARRONDI(B204-C204+D204-E204-SI(G204&gt;=0;SI(F204-G204&lt;0;-(F204-G204);0))-H204;2);0))</v>
      </c>
      <c r="E3768" t="str">
        <f ca="1">IF(Audit_Calc_Auto[[#This Row],[Formule actuelle]]="(pas de formule)","SANS FORMULE",IF(Audit_Calc_Auto[[#This Row],[Formule actuelle]]=Audit_Calc_Auto[[#This Row],[Formule attendue]],"OK","MODIFIE"))</f>
        <v>OK</v>
      </c>
    </row>
    <row r="3769" spans="1:5" x14ac:dyDescent="0.25">
      <c r="A3769" s="770" t="s">
        <v>507</v>
      </c>
      <c r="B3769" s="770" t="s">
        <v>2475</v>
      </c>
      <c r="C3769" s="772" t="s">
        <v>3822</v>
      </c>
      <c r="D3769" s="799" t="str" cm="1">
        <f t="array" aca="1" ref="D3769" ca="1">IFERROR(_xlfn.FORMULATEXT(INDIRECT("'" &amp; Audit_Calc_Auto[[#This Row],[Feuille]] &amp; "'!" &amp; Audit_Calc_Auto[[#This Row],[Cellule]])),"(pas de formule)")</f>
        <v>=SIERREUR(SI(I204="";"";ARRONDI(SI($K$197="Pourcentage_temps_projet";I204*K204;$I$211/$J$211*K204);2));"")</v>
      </c>
      <c r="E3769" t="str">
        <f ca="1">IF(Audit_Calc_Auto[[#This Row],[Formule actuelle]]="(pas de formule)","SANS FORMULE",IF(Audit_Calc_Auto[[#This Row],[Formule actuelle]]=Audit_Calc_Auto[[#This Row],[Formule attendue]],"OK","MODIFIE"))</f>
        <v>OK</v>
      </c>
    </row>
    <row r="3770" spans="1:5" x14ac:dyDescent="0.25">
      <c r="A3770" s="770" t="s">
        <v>507</v>
      </c>
      <c r="B3770" s="770" t="s">
        <v>2476</v>
      </c>
      <c r="C3770" s="772" t="s">
        <v>3823</v>
      </c>
      <c r="D3770" s="799" t="str" cm="1">
        <f t="array" aca="1" ref="D3770" ca="1">IFERROR(_xlfn.FORMULATEXT(INDIRECT("'" &amp; Audit_Calc_Auto[[#This Row],[Feuille]] &amp; "'!" &amp; Audit_Calc_Auto[[#This Row],[Cellule]])),"(pas de formule)")</f>
        <v>=SI(N(A205);ARRONDI(SI(OU(B205="";B205=0);0;(D205/B205*C205));2);0)</v>
      </c>
      <c r="E3770" t="str">
        <f ca="1">IF(Audit_Calc_Auto[[#This Row],[Formule actuelle]]="(pas de formule)","SANS FORMULE",IF(Audit_Calc_Auto[[#This Row],[Formule actuelle]]=Audit_Calc_Auto[[#This Row],[Formule attendue]],"OK","MODIFIE"))</f>
        <v>OK</v>
      </c>
    </row>
    <row r="3771" spans="1:5" x14ac:dyDescent="0.25">
      <c r="A3771" s="770" t="s">
        <v>507</v>
      </c>
      <c r="B3771" s="770" t="s">
        <v>2477</v>
      </c>
      <c r="C3771" s="772" t="s">
        <v>3824</v>
      </c>
      <c r="D3771" s="799" t="str" cm="1">
        <f t="array" aca="1" ref="D3771" ca="1">IFERROR(_xlfn.FORMULATEXT(INDIRECT("'" &amp; Audit_Calc_Auto[[#This Row],[Feuille]] &amp; "'!" &amp; Audit_Calc_Auto[[#This Row],[Cellule]])),"(pas de formule)")</f>
        <v>=SI($C$8="A RENSEIGNER";"Renseigner cellule C8";SIERREUR(ARRONDI(SI($C$8="NON";0;RECHERCHE(ANNEE(A205);$C$10:K$10;$C$13:K$13)*B205);2);0))</v>
      </c>
      <c r="E3771" t="str">
        <f ca="1">IF(Audit_Calc_Auto[[#This Row],[Formule actuelle]]="(pas de formule)","SANS FORMULE",IF(Audit_Calc_Auto[[#This Row],[Formule actuelle]]=Audit_Calc_Auto[[#This Row],[Formule attendue]],"OK","MODIFIE"))</f>
        <v>OK</v>
      </c>
    </row>
    <row r="3772" spans="1:5" x14ac:dyDescent="0.25">
      <c r="A3772" s="770" t="s">
        <v>507</v>
      </c>
      <c r="B3772" s="770" t="s">
        <v>2478</v>
      </c>
      <c r="C3772" s="772" t="s">
        <v>3825</v>
      </c>
      <c r="D3772" s="799" t="str" cm="1">
        <f t="array" aca="1" ref="D3772" ca="1">IFERROR(_xlfn.FORMULATEXT(INDIRECT("'" &amp; Audit_Calc_Auto[[#This Row],[Feuille]] &amp; "'!" &amp; Audit_Calc_Auto[[#This Row],[Cellule]])),"(pas de formule)")</f>
        <v>=SI($C$8="A RENSEIGNER";"Renseigner cellule C8";SI(N(A205);ARRONDI(B205-C205+D205-E205-SI(G205&gt;=0;SI(F205-G205&lt;0;-(F205-G205);0))-H205;2);0))</v>
      </c>
      <c r="E3772" t="str">
        <f ca="1">IF(Audit_Calc_Auto[[#This Row],[Formule actuelle]]="(pas de formule)","SANS FORMULE",IF(Audit_Calc_Auto[[#This Row],[Formule actuelle]]=Audit_Calc_Auto[[#This Row],[Formule attendue]],"OK","MODIFIE"))</f>
        <v>OK</v>
      </c>
    </row>
    <row r="3773" spans="1:5" x14ac:dyDescent="0.25">
      <c r="A3773" s="770" t="s">
        <v>507</v>
      </c>
      <c r="B3773" s="770" t="s">
        <v>2479</v>
      </c>
      <c r="C3773" s="772" t="s">
        <v>3826</v>
      </c>
      <c r="D3773" s="799" t="str" cm="1">
        <f t="array" aca="1" ref="D3773" ca="1">IFERROR(_xlfn.FORMULATEXT(INDIRECT("'" &amp; Audit_Calc_Auto[[#This Row],[Feuille]] &amp; "'!" &amp; Audit_Calc_Auto[[#This Row],[Cellule]])),"(pas de formule)")</f>
        <v>=SIERREUR(SI(I205="";"";ARRONDI(SI($K$197="Pourcentage_temps_projet";I205*K205;$I$211/$J$211*K205);2));"")</v>
      </c>
      <c r="E3773" t="str">
        <f ca="1">IF(Audit_Calc_Auto[[#This Row],[Formule actuelle]]="(pas de formule)","SANS FORMULE",IF(Audit_Calc_Auto[[#This Row],[Formule actuelle]]=Audit_Calc_Auto[[#This Row],[Formule attendue]],"OK","MODIFIE"))</f>
        <v>OK</v>
      </c>
    </row>
    <row r="3774" spans="1:5" x14ac:dyDescent="0.25">
      <c r="A3774" s="770" t="s">
        <v>507</v>
      </c>
      <c r="B3774" s="770" t="s">
        <v>2480</v>
      </c>
      <c r="C3774" s="772" t="s">
        <v>3827</v>
      </c>
      <c r="D3774" s="799" t="str" cm="1">
        <f t="array" aca="1" ref="D3774" ca="1">IFERROR(_xlfn.FORMULATEXT(INDIRECT("'" &amp; Audit_Calc_Auto[[#This Row],[Feuille]] &amp; "'!" &amp; Audit_Calc_Auto[[#This Row],[Cellule]])),"(pas de formule)")</f>
        <v>=SI(N(A206);ARRONDI(SI(OU(B206="";B206=0);0;(D206/B206*C206));2);0)</v>
      </c>
      <c r="E3774" t="str">
        <f ca="1">IF(Audit_Calc_Auto[[#This Row],[Formule actuelle]]="(pas de formule)","SANS FORMULE",IF(Audit_Calc_Auto[[#This Row],[Formule actuelle]]=Audit_Calc_Auto[[#This Row],[Formule attendue]],"OK","MODIFIE"))</f>
        <v>OK</v>
      </c>
    </row>
    <row r="3775" spans="1:5" x14ac:dyDescent="0.25">
      <c r="A3775" s="770" t="s">
        <v>507</v>
      </c>
      <c r="B3775" s="770" t="s">
        <v>2481</v>
      </c>
      <c r="C3775" s="772" t="s">
        <v>3828</v>
      </c>
      <c r="D3775" s="799" t="str" cm="1">
        <f t="array" aca="1" ref="D3775" ca="1">IFERROR(_xlfn.FORMULATEXT(INDIRECT("'" &amp; Audit_Calc_Auto[[#This Row],[Feuille]] &amp; "'!" &amp; Audit_Calc_Auto[[#This Row],[Cellule]])),"(pas de formule)")</f>
        <v>=SI($C$8="A RENSEIGNER";"Renseigner cellule C8";SIERREUR(ARRONDI(SI($C$8="NON";0;RECHERCHE(ANNEE(A206);$C$10:K$10;$C$13:K$13)*B206);2);0))</v>
      </c>
      <c r="E3775" t="str">
        <f ca="1">IF(Audit_Calc_Auto[[#This Row],[Formule actuelle]]="(pas de formule)","SANS FORMULE",IF(Audit_Calc_Auto[[#This Row],[Formule actuelle]]=Audit_Calc_Auto[[#This Row],[Formule attendue]],"OK","MODIFIE"))</f>
        <v>OK</v>
      </c>
    </row>
    <row r="3776" spans="1:5" x14ac:dyDescent="0.25">
      <c r="A3776" s="770" t="s">
        <v>507</v>
      </c>
      <c r="B3776" s="770" t="s">
        <v>2482</v>
      </c>
      <c r="C3776" s="772" t="s">
        <v>3829</v>
      </c>
      <c r="D3776" s="799" t="str" cm="1">
        <f t="array" aca="1" ref="D3776" ca="1">IFERROR(_xlfn.FORMULATEXT(INDIRECT("'" &amp; Audit_Calc_Auto[[#This Row],[Feuille]] &amp; "'!" &amp; Audit_Calc_Auto[[#This Row],[Cellule]])),"(pas de formule)")</f>
        <v>=SI($C$8="A RENSEIGNER";"Renseigner cellule C8";SI(N(A206);ARRONDI(B206-C206+D206-E206-SI(G206&gt;=0;SI(F206-G206&lt;0;-(F206-G206);0))-H206;2);0))</v>
      </c>
      <c r="E3776" t="str">
        <f ca="1">IF(Audit_Calc_Auto[[#This Row],[Formule actuelle]]="(pas de formule)","SANS FORMULE",IF(Audit_Calc_Auto[[#This Row],[Formule actuelle]]=Audit_Calc_Auto[[#This Row],[Formule attendue]],"OK","MODIFIE"))</f>
        <v>OK</v>
      </c>
    </row>
    <row r="3777" spans="1:5" x14ac:dyDescent="0.25">
      <c r="A3777" s="770" t="s">
        <v>507</v>
      </c>
      <c r="B3777" s="770" t="s">
        <v>2483</v>
      </c>
      <c r="C3777" s="772" t="s">
        <v>3830</v>
      </c>
      <c r="D3777" s="799" t="str" cm="1">
        <f t="array" aca="1" ref="D3777" ca="1">IFERROR(_xlfn.FORMULATEXT(INDIRECT("'" &amp; Audit_Calc_Auto[[#This Row],[Feuille]] &amp; "'!" &amp; Audit_Calc_Auto[[#This Row],[Cellule]])),"(pas de formule)")</f>
        <v>=SIERREUR(SI(I206="";"";ARRONDI(SI($K$197="Pourcentage_temps_projet";I206*K206;$I$211/$J$211*K206);2));"")</v>
      </c>
      <c r="E3777" t="str">
        <f ca="1">IF(Audit_Calc_Auto[[#This Row],[Formule actuelle]]="(pas de formule)","SANS FORMULE",IF(Audit_Calc_Auto[[#This Row],[Formule actuelle]]=Audit_Calc_Auto[[#This Row],[Formule attendue]],"OK","MODIFIE"))</f>
        <v>OK</v>
      </c>
    </row>
    <row r="3778" spans="1:5" x14ac:dyDescent="0.25">
      <c r="A3778" s="770" t="s">
        <v>507</v>
      </c>
      <c r="B3778" s="770" t="s">
        <v>2484</v>
      </c>
      <c r="C3778" s="772" t="s">
        <v>3831</v>
      </c>
      <c r="D3778" s="799" t="str" cm="1">
        <f t="array" aca="1" ref="D3778" ca="1">IFERROR(_xlfn.FORMULATEXT(INDIRECT("'" &amp; Audit_Calc_Auto[[#This Row],[Feuille]] &amp; "'!" &amp; Audit_Calc_Auto[[#This Row],[Cellule]])),"(pas de formule)")</f>
        <v>=SI(N(A207);ARRONDI(SI(OU(B207="";B207=0);0;(D207/B207*C207));2);0)</v>
      </c>
      <c r="E3778" t="str">
        <f ca="1">IF(Audit_Calc_Auto[[#This Row],[Formule actuelle]]="(pas de formule)","SANS FORMULE",IF(Audit_Calc_Auto[[#This Row],[Formule actuelle]]=Audit_Calc_Auto[[#This Row],[Formule attendue]],"OK","MODIFIE"))</f>
        <v>OK</v>
      </c>
    </row>
    <row r="3779" spans="1:5" x14ac:dyDescent="0.25">
      <c r="A3779" s="770" t="s">
        <v>507</v>
      </c>
      <c r="B3779" s="770" t="s">
        <v>2485</v>
      </c>
      <c r="C3779" s="772" t="s">
        <v>3832</v>
      </c>
      <c r="D3779" s="799" t="str" cm="1">
        <f t="array" aca="1" ref="D3779" ca="1">IFERROR(_xlfn.FORMULATEXT(INDIRECT("'" &amp; Audit_Calc_Auto[[#This Row],[Feuille]] &amp; "'!" &amp; Audit_Calc_Auto[[#This Row],[Cellule]])),"(pas de formule)")</f>
        <v>=SI($C$8="A RENSEIGNER";"Renseigner cellule C8";SIERREUR(ARRONDI(SI($C$8="NON";0;RECHERCHE(ANNEE(A207);$C$10:K$10;$C$13:K$13)*B207);2);0))</v>
      </c>
      <c r="E3779" t="str">
        <f ca="1">IF(Audit_Calc_Auto[[#This Row],[Formule actuelle]]="(pas de formule)","SANS FORMULE",IF(Audit_Calc_Auto[[#This Row],[Formule actuelle]]=Audit_Calc_Auto[[#This Row],[Formule attendue]],"OK","MODIFIE"))</f>
        <v>OK</v>
      </c>
    </row>
    <row r="3780" spans="1:5" x14ac:dyDescent="0.25">
      <c r="A3780" s="770" t="s">
        <v>507</v>
      </c>
      <c r="B3780" s="770" t="s">
        <v>2486</v>
      </c>
      <c r="C3780" s="772" t="s">
        <v>3833</v>
      </c>
      <c r="D3780" s="799" t="str" cm="1">
        <f t="array" aca="1" ref="D3780" ca="1">IFERROR(_xlfn.FORMULATEXT(INDIRECT("'" &amp; Audit_Calc_Auto[[#This Row],[Feuille]] &amp; "'!" &amp; Audit_Calc_Auto[[#This Row],[Cellule]])),"(pas de formule)")</f>
        <v>=SI($C$8="A RENSEIGNER";"Renseigner cellule C8";SI(N(A207);ARRONDI(B207-C207+D207-E207-SI(G207&gt;=0;SI(F207-G207&lt;0;-(F207-G207);0))-H207;2);0))</v>
      </c>
      <c r="E3780" t="str">
        <f ca="1">IF(Audit_Calc_Auto[[#This Row],[Formule actuelle]]="(pas de formule)","SANS FORMULE",IF(Audit_Calc_Auto[[#This Row],[Formule actuelle]]=Audit_Calc_Auto[[#This Row],[Formule attendue]],"OK","MODIFIE"))</f>
        <v>OK</v>
      </c>
    </row>
    <row r="3781" spans="1:5" x14ac:dyDescent="0.25">
      <c r="A3781" s="770" t="s">
        <v>507</v>
      </c>
      <c r="B3781" s="770" t="s">
        <v>2487</v>
      </c>
      <c r="C3781" s="772" t="s">
        <v>3834</v>
      </c>
      <c r="D3781" s="799" t="str" cm="1">
        <f t="array" aca="1" ref="D3781" ca="1">IFERROR(_xlfn.FORMULATEXT(INDIRECT("'" &amp; Audit_Calc_Auto[[#This Row],[Feuille]] &amp; "'!" &amp; Audit_Calc_Auto[[#This Row],[Cellule]])),"(pas de formule)")</f>
        <v>=SIERREUR(SI(I207="";"";ARRONDI(SI($K$197="Pourcentage_temps_projet";I207*K207;$I$211/$J$211*K207);2));"")</v>
      </c>
      <c r="E3781" t="str">
        <f ca="1">IF(Audit_Calc_Auto[[#This Row],[Formule actuelle]]="(pas de formule)","SANS FORMULE",IF(Audit_Calc_Auto[[#This Row],[Formule actuelle]]=Audit_Calc_Auto[[#This Row],[Formule attendue]],"OK","MODIFIE"))</f>
        <v>OK</v>
      </c>
    </row>
    <row r="3782" spans="1:5" x14ac:dyDescent="0.25">
      <c r="A3782" s="770" t="s">
        <v>507</v>
      </c>
      <c r="B3782" s="770" t="s">
        <v>2488</v>
      </c>
      <c r="C3782" s="772" t="s">
        <v>3835</v>
      </c>
      <c r="D3782" s="799" t="str" cm="1">
        <f t="array" aca="1" ref="D3782" ca="1">IFERROR(_xlfn.FORMULATEXT(INDIRECT("'" &amp; Audit_Calc_Auto[[#This Row],[Feuille]] &amp; "'!" &amp; Audit_Calc_Auto[[#This Row],[Cellule]])),"(pas de formule)")</f>
        <v>=SI(N(A208);ARRONDI(SI(OU(B208="";B208=0);0;(D208/B208*C208));2);0)</v>
      </c>
      <c r="E3782" t="str">
        <f ca="1">IF(Audit_Calc_Auto[[#This Row],[Formule actuelle]]="(pas de formule)","SANS FORMULE",IF(Audit_Calc_Auto[[#This Row],[Formule actuelle]]=Audit_Calc_Auto[[#This Row],[Formule attendue]],"OK","MODIFIE"))</f>
        <v>OK</v>
      </c>
    </row>
    <row r="3783" spans="1:5" x14ac:dyDescent="0.25">
      <c r="A3783" s="770" t="s">
        <v>507</v>
      </c>
      <c r="B3783" s="770" t="s">
        <v>2489</v>
      </c>
      <c r="C3783" s="772" t="s">
        <v>3836</v>
      </c>
      <c r="D3783" s="799" t="str" cm="1">
        <f t="array" aca="1" ref="D3783" ca="1">IFERROR(_xlfn.FORMULATEXT(INDIRECT("'" &amp; Audit_Calc_Auto[[#This Row],[Feuille]] &amp; "'!" &amp; Audit_Calc_Auto[[#This Row],[Cellule]])),"(pas de formule)")</f>
        <v>=SI($C$8="A RENSEIGNER";"Renseigner cellule C8";SIERREUR(ARRONDI(SI($C$8="NON";0;RECHERCHE(ANNEE(A208);$C$10:K$10;$C$13:K$13)*B208);2);0))</v>
      </c>
      <c r="E3783" t="str">
        <f ca="1">IF(Audit_Calc_Auto[[#This Row],[Formule actuelle]]="(pas de formule)","SANS FORMULE",IF(Audit_Calc_Auto[[#This Row],[Formule actuelle]]=Audit_Calc_Auto[[#This Row],[Formule attendue]],"OK","MODIFIE"))</f>
        <v>OK</v>
      </c>
    </row>
    <row r="3784" spans="1:5" x14ac:dyDescent="0.25">
      <c r="A3784" s="770" t="s">
        <v>507</v>
      </c>
      <c r="B3784" s="770" t="s">
        <v>2490</v>
      </c>
      <c r="C3784" s="772" t="s">
        <v>3837</v>
      </c>
      <c r="D3784" s="799" t="str" cm="1">
        <f t="array" aca="1" ref="D3784" ca="1">IFERROR(_xlfn.FORMULATEXT(INDIRECT("'" &amp; Audit_Calc_Auto[[#This Row],[Feuille]] &amp; "'!" &amp; Audit_Calc_Auto[[#This Row],[Cellule]])),"(pas de formule)")</f>
        <v>=SI($C$8="A RENSEIGNER";"Renseigner cellule C8";SI(N(A208);ARRONDI(B208-C208+D208-E208-SI(G208&gt;=0;SI(F208-G208&lt;0;-(F208-G208);0))-H208;2);0))</v>
      </c>
      <c r="E3784" t="str">
        <f ca="1">IF(Audit_Calc_Auto[[#This Row],[Formule actuelle]]="(pas de formule)","SANS FORMULE",IF(Audit_Calc_Auto[[#This Row],[Formule actuelle]]=Audit_Calc_Auto[[#This Row],[Formule attendue]],"OK","MODIFIE"))</f>
        <v>OK</v>
      </c>
    </row>
    <row r="3785" spans="1:5" x14ac:dyDescent="0.25">
      <c r="A3785" s="770" t="s">
        <v>507</v>
      </c>
      <c r="B3785" s="770" t="s">
        <v>2491</v>
      </c>
      <c r="C3785" s="772" t="s">
        <v>3838</v>
      </c>
      <c r="D3785" s="799" t="str" cm="1">
        <f t="array" aca="1" ref="D3785" ca="1">IFERROR(_xlfn.FORMULATEXT(INDIRECT("'" &amp; Audit_Calc_Auto[[#This Row],[Feuille]] &amp; "'!" &amp; Audit_Calc_Auto[[#This Row],[Cellule]])),"(pas de formule)")</f>
        <v>=SIERREUR(SI(I208="";"";ARRONDI(SI($K$197="Pourcentage_temps_projet";I208*K208;$I$211/$J$211*K208);2));"")</v>
      </c>
      <c r="E3785" t="str">
        <f ca="1">IF(Audit_Calc_Auto[[#This Row],[Formule actuelle]]="(pas de formule)","SANS FORMULE",IF(Audit_Calc_Auto[[#This Row],[Formule actuelle]]=Audit_Calc_Auto[[#This Row],[Formule attendue]],"OK","MODIFIE"))</f>
        <v>OK</v>
      </c>
    </row>
    <row r="3786" spans="1:5" x14ac:dyDescent="0.25">
      <c r="A3786" s="770" t="s">
        <v>507</v>
      </c>
      <c r="B3786" s="770" t="s">
        <v>2492</v>
      </c>
      <c r="C3786" s="772" t="s">
        <v>3839</v>
      </c>
      <c r="D3786" s="799" t="str" cm="1">
        <f t="array" aca="1" ref="D3786" ca="1">IFERROR(_xlfn.FORMULATEXT(INDIRECT("'" &amp; Audit_Calc_Auto[[#This Row],[Feuille]] &amp; "'!" &amp; Audit_Calc_Auto[[#This Row],[Cellule]])),"(pas de formule)")</f>
        <v>=SI(N(A209);ARRONDI(SI(OU(B209="";B209=0);0;(D209/B209*C209));2);0)</v>
      </c>
      <c r="E3786" t="str">
        <f ca="1">IF(Audit_Calc_Auto[[#This Row],[Formule actuelle]]="(pas de formule)","SANS FORMULE",IF(Audit_Calc_Auto[[#This Row],[Formule actuelle]]=Audit_Calc_Auto[[#This Row],[Formule attendue]],"OK","MODIFIE"))</f>
        <v>OK</v>
      </c>
    </row>
    <row r="3787" spans="1:5" x14ac:dyDescent="0.25">
      <c r="A3787" s="770" t="s">
        <v>507</v>
      </c>
      <c r="B3787" s="770" t="s">
        <v>2493</v>
      </c>
      <c r="C3787" s="772" t="s">
        <v>3840</v>
      </c>
      <c r="D3787" s="799" t="str" cm="1">
        <f t="array" aca="1" ref="D3787" ca="1">IFERROR(_xlfn.FORMULATEXT(INDIRECT("'" &amp; Audit_Calc_Auto[[#This Row],[Feuille]] &amp; "'!" &amp; Audit_Calc_Auto[[#This Row],[Cellule]])),"(pas de formule)")</f>
        <v>=SI($C$8="A RENSEIGNER";"Renseigner cellule C8";SIERREUR(ARRONDI(SI($C$8="NON";0;RECHERCHE(ANNEE(A209);$C$10:K$10;$C$13:K$13)*B209);2);0))</v>
      </c>
      <c r="E3787" t="str">
        <f ca="1">IF(Audit_Calc_Auto[[#This Row],[Formule actuelle]]="(pas de formule)","SANS FORMULE",IF(Audit_Calc_Auto[[#This Row],[Formule actuelle]]=Audit_Calc_Auto[[#This Row],[Formule attendue]],"OK","MODIFIE"))</f>
        <v>OK</v>
      </c>
    </row>
    <row r="3788" spans="1:5" x14ac:dyDescent="0.25">
      <c r="A3788" s="770" t="s">
        <v>507</v>
      </c>
      <c r="B3788" s="770" t="s">
        <v>2494</v>
      </c>
      <c r="C3788" s="772" t="s">
        <v>3841</v>
      </c>
      <c r="D3788" s="799" t="str" cm="1">
        <f t="array" aca="1" ref="D3788" ca="1">IFERROR(_xlfn.FORMULATEXT(INDIRECT("'" &amp; Audit_Calc_Auto[[#This Row],[Feuille]] &amp; "'!" &amp; Audit_Calc_Auto[[#This Row],[Cellule]])),"(pas de formule)")</f>
        <v>=SI($C$8="A RENSEIGNER";"Renseigner cellule C8";SI(N(A209);ARRONDI(B209-C209+D209-E209-SI(G209&gt;=0;SI(F209-G209&lt;0;-(F209-G209);0))-H209;2);0))</v>
      </c>
      <c r="E3788" t="str">
        <f ca="1">IF(Audit_Calc_Auto[[#This Row],[Formule actuelle]]="(pas de formule)","SANS FORMULE",IF(Audit_Calc_Auto[[#This Row],[Formule actuelle]]=Audit_Calc_Auto[[#This Row],[Formule attendue]],"OK","MODIFIE"))</f>
        <v>OK</v>
      </c>
    </row>
    <row r="3789" spans="1:5" x14ac:dyDescent="0.25">
      <c r="A3789" s="770" t="s">
        <v>507</v>
      </c>
      <c r="B3789" s="770" t="s">
        <v>2495</v>
      </c>
      <c r="C3789" s="772" t="s">
        <v>3842</v>
      </c>
      <c r="D3789" s="799" t="str" cm="1">
        <f t="array" aca="1" ref="D3789" ca="1">IFERROR(_xlfn.FORMULATEXT(INDIRECT("'" &amp; Audit_Calc_Auto[[#This Row],[Feuille]] &amp; "'!" &amp; Audit_Calc_Auto[[#This Row],[Cellule]])),"(pas de formule)")</f>
        <v>=SIERREUR(SI(I209="";"";ARRONDI(SI($K$197="Pourcentage_temps_projet";I209*K209;$I$211/$J$211*K209);2));"")</v>
      </c>
      <c r="E3789" t="str">
        <f ca="1">IF(Audit_Calc_Auto[[#This Row],[Formule actuelle]]="(pas de formule)","SANS FORMULE",IF(Audit_Calc_Auto[[#This Row],[Formule actuelle]]=Audit_Calc_Auto[[#This Row],[Formule attendue]],"OK","MODIFIE"))</f>
        <v>OK</v>
      </c>
    </row>
    <row r="3790" spans="1:5" x14ac:dyDescent="0.25">
      <c r="A3790" s="770" t="s">
        <v>507</v>
      </c>
      <c r="B3790" s="770" t="s">
        <v>2496</v>
      </c>
      <c r="C3790" s="772" t="s">
        <v>3843</v>
      </c>
      <c r="D3790" s="799" t="str" cm="1">
        <f t="array" aca="1" ref="D3790" ca="1">IFERROR(_xlfn.FORMULATEXT(INDIRECT("'" &amp; Audit_Calc_Auto[[#This Row],[Feuille]] &amp; "'!" &amp; Audit_Calc_Auto[[#This Row],[Cellule]])),"(pas de formule)")</f>
        <v>=SI(N(A210);ARRONDI(SI(OU(B210="";B210=0);0;(D210/B210*C210));2);0)</v>
      </c>
      <c r="E3790" t="str">
        <f ca="1">IF(Audit_Calc_Auto[[#This Row],[Formule actuelle]]="(pas de formule)","SANS FORMULE",IF(Audit_Calc_Auto[[#This Row],[Formule actuelle]]=Audit_Calc_Auto[[#This Row],[Formule attendue]],"OK","MODIFIE"))</f>
        <v>OK</v>
      </c>
    </row>
    <row r="3791" spans="1:5" x14ac:dyDescent="0.25">
      <c r="A3791" s="770" t="s">
        <v>507</v>
      </c>
      <c r="B3791" s="770" t="s">
        <v>2497</v>
      </c>
      <c r="C3791" s="772" t="s">
        <v>3844</v>
      </c>
      <c r="D3791" s="799" t="str" cm="1">
        <f t="array" aca="1" ref="D3791" ca="1">IFERROR(_xlfn.FORMULATEXT(INDIRECT("'" &amp; Audit_Calc_Auto[[#This Row],[Feuille]] &amp; "'!" &amp; Audit_Calc_Auto[[#This Row],[Cellule]])),"(pas de formule)")</f>
        <v>=SI($C$8="A RENSEIGNER";"Renseigner cellule C8";SIERREUR(ARRONDI(SI($C$8="NON";0;RECHERCHE(ANNEE(A210);$C$10:K$10;$C$13:K$13)*B210);2);0))</v>
      </c>
      <c r="E3791" t="str">
        <f ca="1">IF(Audit_Calc_Auto[[#This Row],[Formule actuelle]]="(pas de formule)","SANS FORMULE",IF(Audit_Calc_Auto[[#This Row],[Formule actuelle]]=Audit_Calc_Auto[[#This Row],[Formule attendue]],"OK","MODIFIE"))</f>
        <v>OK</v>
      </c>
    </row>
    <row r="3792" spans="1:5" x14ac:dyDescent="0.25">
      <c r="A3792" s="770" t="s">
        <v>507</v>
      </c>
      <c r="B3792" s="770" t="s">
        <v>2498</v>
      </c>
      <c r="C3792" s="772" t="s">
        <v>3845</v>
      </c>
      <c r="D3792" s="799" t="str" cm="1">
        <f t="array" aca="1" ref="D3792" ca="1">IFERROR(_xlfn.FORMULATEXT(INDIRECT("'" &amp; Audit_Calc_Auto[[#This Row],[Feuille]] &amp; "'!" &amp; Audit_Calc_Auto[[#This Row],[Cellule]])),"(pas de formule)")</f>
        <v>=SI($C$8="A RENSEIGNER";"Renseigner cellule C8";SI(N(A210);ARRONDI(B210-C210+D210-E210-SI(G210&gt;=0;SI(F210-G210&lt;0;-(F210-G210);0))-H210;2);0))</v>
      </c>
      <c r="E3792" t="str">
        <f ca="1">IF(Audit_Calc_Auto[[#This Row],[Formule actuelle]]="(pas de formule)","SANS FORMULE",IF(Audit_Calc_Auto[[#This Row],[Formule actuelle]]=Audit_Calc_Auto[[#This Row],[Formule attendue]],"OK","MODIFIE"))</f>
        <v>OK</v>
      </c>
    </row>
    <row r="3793" spans="1:5" x14ac:dyDescent="0.25">
      <c r="A3793" s="770" t="s">
        <v>507</v>
      </c>
      <c r="B3793" s="770" t="s">
        <v>2499</v>
      </c>
      <c r="C3793" s="772" t="s">
        <v>3846</v>
      </c>
      <c r="D3793" s="799" t="str" cm="1">
        <f t="array" aca="1" ref="D3793" ca="1">IFERROR(_xlfn.FORMULATEXT(INDIRECT("'" &amp; Audit_Calc_Auto[[#This Row],[Feuille]] &amp; "'!" &amp; Audit_Calc_Auto[[#This Row],[Cellule]])),"(pas de formule)")</f>
        <v>=SIERREUR(SI(I210="";"";ARRONDI(SI($K$197="Pourcentage_temps_projet";I210*K210;$I$211/$J$211*K210);2));"")</v>
      </c>
      <c r="E3793" t="str">
        <f ca="1">IF(Audit_Calc_Auto[[#This Row],[Formule actuelle]]="(pas de formule)","SANS FORMULE",IF(Audit_Calc_Auto[[#This Row],[Formule actuelle]]=Audit_Calc_Auto[[#This Row],[Formule attendue]],"OK","MODIFIE"))</f>
        <v>OK</v>
      </c>
    </row>
    <row r="3794" spans="1:5" x14ac:dyDescent="0.25">
      <c r="A3794" s="770" t="s">
        <v>507</v>
      </c>
      <c r="B3794" s="770" t="s">
        <v>2500</v>
      </c>
      <c r="C3794" s="772" t="s">
        <v>3847</v>
      </c>
      <c r="D3794" s="799" t="str" cm="1">
        <f t="array" aca="1" ref="D3794" ca="1">IFERROR(_xlfn.FORMULATEXT(INDIRECT("'" &amp; Audit_Calc_Auto[[#This Row],[Feuille]] &amp; "'!" &amp; Audit_Calc_Auto[[#This Row],[Cellule]])),"(pas de formule)")</f>
        <v>=SOMME(B198:B210)</v>
      </c>
      <c r="E3794" t="str">
        <f ca="1">IF(Audit_Calc_Auto[[#This Row],[Formule actuelle]]="(pas de formule)","SANS FORMULE",IF(Audit_Calc_Auto[[#This Row],[Formule actuelle]]=Audit_Calc_Auto[[#This Row],[Formule attendue]],"OK","MODIFIE"))</f>
        <v>OK</v>
      </c>
    </row>
    <row r="3795" spans="1:5" x14ac:dyDescent="0.25">
      <c r="A3795" s="770" t="s">
        <v>507</v>
      </c>
      <c r="B3795" s="770" t="s">
        <v>2501</v>
      </c>
      <c r="C3795" s="772" t="s">
        <v>3848</v>
      </c>
      <c r="D3795" s="799" t="str" cm="1">
        <f t="array" aca="1" ref="D3795" ca="1">IFERROR(_xlfn.FORMULATEXT(INDIRECT("'" &amp; Audit_Calc_Auto[[#This Row],[Feuille]] &amp; "'!" &amp; Audit_Calc_Auto[[#This Row],[Cellule]])),"(pas de formule)")</f>
        <v>=SOMME(C198:C210)</v>
      </c>
      <c r="E3795" t="str">
        <f ca="1">IF(Audit_Calc_Auto[[#This Row],[Formule actuelle]]="(pas de formule)","SANS FORMULE",IF(Audit_Calc_Auto[[#This Row],[Formule actuelle]]=Audit_Calc_Auto[[#This Row],[Formule attendue]],"OK","MODIFIE"))</f>
        <v>OK</v>
      </c>
    </row>
    <row r="3796" spans="1:5" x14ac:dyDescent="0.25">
      <c r="A3796" s="770" t="s">
        <v>507</v>
      </c>
      <c r="B3796" s="770" t="s">
        <v>2502</v>
      </c>
      <c r="C3796" s="772" t="s">
        <v>3849</v>
      </c>
      <c r="D3796" s="799" t="str" cm="1">
        <f t="array" aca="1" ref="D3796" ca="1">IFERROR(_xlfn.FORMULATEXT(INDIRECT("'" &amp; Audit_Calc_Auto[[#This Row],[Feuille]] &amp; "'!" &amp; Audit_Calc_Auto[[#This Row],[Cellule]])),"(pas de formule)")</f>
        <v>=SOMME(D198:D210)</v>
      </c>
      <c r="E3796" t="str">
        <f ca="1">IF(Audit_Calc_Auto[[#This Row],[Formule actuelle]]="(pas de formule)","SANS FORMULE",IF(Audit_Calc_Auto[[#This Row],[Formule actuelle]]=Audit_Calc_Auto[[#This Row],[Formule attendue]],"OK","MODIFIE"))</f>
        <v>OK</v>
      </c>
    </row>
    <row r="3797" spans="1:5" x14ac:dyDescent="0.25">
      <c r="A3797" s="770" t="s">
        <v>507</v>
      </c>
      <c r="B3797" s="770" t="s">
        <v>2503</v>
      </c>
      <c r="C3797" s="772" t="s">
        <v>3850</v>
      </c>
      <c r="D3797" s="799" t="str" cm="1">
        <f t="array" aca="1" ref="D3797" ca="1">IFERROR(_xlfn.FORMULATEXT(INDIRECT("'" &amp; Audit_Calc_Auto[[#This Row],[Feuille]] &amp; "'!" &amp; Audit_Calc_Auto[[#This Row],[Cellule]])),"(pas de formule)")</f>
        <v>=SOMME(E198:E210)</v>
      </c>
      <c r="E3797" t="str">
        <f ca="1">IF(Audit_Calc_Auto[[#This Row],[Formule actuelle]]="(pas de formule)","SANS FORMULE",IF(Audit_Calc_Auto[[#This Row],[Formule actuelle]]=Audit_Calc_Auto[[#This Row],[Formule attendue]],"OK","MODIFIE"))</f>
        <v>OK</v>
      </c>
    </row>
    <row r="3798" spans="1:5" x14ac:dyDescent="0.25">
      <c r="A3798" s="770" t="s">
        <v>507</v>
      </c>
      <c r="B3798" s="770" t="s">
        <v>2504</v>
      </c>
      <c r="C3798" s="772" t="s">
        <v>3851</v>
      </c>
      <c r="D3798" s="799" t="str" cm="1">
        <f t="array" aca="1" ref="D3798" ca="1">IFERROR(_xlfn.FORMULATEXT(INDIRECT("'" &amp; Audit_Calc_Auto[[#This Row],[Feuille]] &amp; "'!" &amp; Audit_Calc_Auto[[#This Row],[Cellule]])),"(pas de formule)")</f>
        <v>=SOMME(F198:F210)</v>
      </c>
      <c r="E3798" t="str">
        <f ca="1">IF(Audit_Calc_Auto[[#This Row],[Formule actuelle]]="(pas de formule)","SANS FORMULE",IF(Audit_Calc_Auto[[#This Row],[Formule actuelle]]=Audit_Calc_Auto[[#This Row],[Formule attendue]],"OK","MODIFIE"))</f>
        <v>OK</v>
      </c>
    </row>
    <row r="3799" spans="1:5" x14ac:dyDescent="0.25">
      <c r="A3799" s="770" t="s">
        <v>507</v>
      </c>
      <c r="B3799" s="770" t="s">
        <v>2505</v>
      </c>
      <c r="C3799" s="772" t="s">
        <v>3852</v>
      </c>
      <c r="D3799" s="799" t="str" cm="1">
        <f t="array" aca="1" ref="D3799" ca="1">IFERROR(_xlfn.FORMULATEXT(INDIRECT("'" &amp; Audit_Calc_Auto[[#This Row],[Feuille]] &amp; "'!" &amp; Audit_Calc_Auto[[#This Row],[Cellule]])),"(pas de formule)")</f>
        <v>=SOMME(G198:G210)</v>
      </c>
      <c r="E3799" t="str">
        <f ca="1">IF(Audit_Calc_Auto[[#This Row],[Formule actuelle]]="(pas de formule)","SANS FORMULE",IF(Audit_Calc_Auto[[#This Row],[Formule actuelle]]=Audit_Calc_Auto[[#This Row],[Formule attendue]],"OK","MODIFIE"))</f>
        <v>OK</v>
      </c>
    </row>
    <row r="3800" spans="1:5" x14ac:dyDescent="0.25">
      <c r="A3800" s="770" t="s">
        <v>507</v>
      </c>
      <c r="B3800" s="770" t="s">
        <v>2506</v>
      </c>
      <c r="C3800" s="772" t="s">
        <v>3853</v>
      </c>
      <c r="D3800" s="799" t="str" cm="1">
        <f t="array" aca="1" ref="D3800" ca="1">IFERROR(_xlfn.FORMULATEXT(INDIRECT("'" &amp; Audit_Calc_Auto[[#This Row],[Feuille]] &amp; "'!" &amp; Audit_Calc_Auto[[#This Row],[Cellule]])),"(pas de formule)")</f>
        <v>=SOMME(H198:H210)</v>
      </c>
      <c r="E3800" t="str">
        <f ca="1">IF(Audit_Calc_Auto[[#This Row],[Formule actuelle]]="(pas de formule)","SANS FORMULE",IF(Audit_Calc_Auto[[#This Row],[Formule actuelle]]=Audit_Calc_Auto[[#This Row],[Formule attendue]],"OK","MODIFIE"))</f>
        <v>OK</v>
      </c>
    </row>
    <row r="3801" spans="1:5" x14ac:dyDescent="0.25">
      <c r="A3801" s="770" t="s">
        <v>507</v>
      </c>
      <c r="B3801" s="770" t="s">
        <v>2507</v>
      </c>
      <c r="C3801" s="772" t="s">
        <v>3854</v>
      </c>
      <c r="D3801" s="799" t="str" cm="1">
        <f t="array" aca="1" ref="D3801" ca="1">IFERROR(_xlfn.FORMULATEXT(INDIRECT("'" &amp; Audit_Calc_Auto[[#This Row],[Feuille]] &amp; "'!" &amp; Audit_Calc_Auto[[#This Row],[Cellule]])),"(pas de formule)")</f>
        <v>=SOMME(I198:I210)</v>
      </c>
      <c r="E3801" t="str">
        <f ca="1">IF(Audit_Calc_Auto[[#This Row],[Formule actuelle]]="(pas de formule)","SANS FORMULE",IF(Audit_Calc_Auto[[#This Row],[Formule actuelle]]=Audit_Calc_Auto[[#This Row],[Formule attendue]],"OK","MODIFIE"))</f>
        <v>OK</v>
      </c>
    </row>
    <row r="3802" spans="1:5" x14ac:dyDescent="0.25">
      <c r="A3802" s="770" t="s">
        <v>507</v>
      </c>
      <c r="B3802" s="770" t="s">
        <v>2508</v>
      </c>
      <c r="C3802" s="772" t="s">
        <v>3855</v>
      </c>
      <c r="D3802" s="799" t="str" cm="1">
        <f t="array" aca="1" ref="D3802" ca="1">IFERROR(_xlfn.FORMULATEXT(INDIRECT("'" &amp; Audit_Calc_Auto[[#This Row],[Feuille]] &amp; "'!" &amp; Audit_Calc_Auto[[#This Row],[Cellule]])),"(pas de formule)")</f>
        <v>=SI(K197="Jours_projet";218/12*NB.SI(I198:I210;"&gt;"&amp;0);ARRONDI((1607/12*NB.SI(I198:I210;"&gt;"&amp;0));2))</v>
      </c>
      <c r="E3802" t="str">
        <f ca="1">IF(Audit_Calc_Auto[[#This Row],[Formule actuelle]]="(pas de formule)","SANS FORMULE",IF(Audit_Calc_Auto[[#This Row],[Formule actuelle]]=Audit_Calc_Auto[[#This Row],[Formule attendue]],"OK","MODIFIE"))</f>
        <v>OK</v>
      </c>
    </row>
    <row r="3803" spans="1:5" x14ac:dyDescent="0.25">
      <c r="A3803" s="770" t="s">
        <v>507</v>
      </c>
      <c r="B3803" s="770" t="s">
        <v>2509</v>
      </c>
      <c r="C3803" s="772" t="s">
        <v>3856</v>
      </c>
      <c r="D3803" s="799" t="str" cm="1">
        <f t="array" aca="1" ref="D3803" ca="1">IFERROR(_xlfn.FORMULATEXT(INDIRECT("'" &amp; Audit_Calc_Auto[[#This Row],[Feuille]] &amp; "'!" &amp; Audit_Calc_Auto[[#This Row],[Cellule]])),"(pas de formule)")</f>
        <v>=MAX(0;SOMME(L198:L210))</v>
      </c>
      <c r="E3803" t="str">
        <f ca="1">IF(Audit_Calc_Auto[[#This Row],[Formule actuelle]]="(pas de formule)","SANS FORMULE",IF(Audit_Calc_Auto[[#This Row],[Formule actuelle]]=Audit_Calc_Auto[[#This Row],[Formule attendue]],"OK","MODIFIE"))</f>
        <v>OK</v>
      </c>
    </row>
    <row r="3804" spans="1:5" x14ac:dyDescent="0.25">
      <c r="A3804" s="770" t="s">
        <v>507</v>
      </c>
      <c r="B3804" s="770" t="s">
        <v>2510</v>
      </c>
      <c r="C3804" s="772" t="s">
        <v>3857</v>
      </c>
      <c r="D3804" s="799" t="str" cm="1">
        <f t="array" aca="1" ref="D3804" ca="1">IFERROR(_xlfn.FORMULATEXT(INDIRECT("'" &amp; Audit_Calc_Auto[[#This Row],[Feuille]] &amp; "'!" &amp; Audit_Calc_Auto[[#This Row],[Cellule]])),"(pas de formule)")</f>
        <v>=SI(MIN(M198:M210)&lt;1/1/2014;"";MIN(M198:M210))</v>
      </c>
      <c r="E3804" t="str">
        <f ca="1">IF(Audit_Calc_Auto[[#This Row],[Formule actuelle]]="(pas de formule)","SANS FORMULE",IF(Audit_Calc_Auto[[#This Row],[Formule actuelle]]=Audit_Calc_Auto[[#This Row],[Formule attendue]],"OK","MODIFIE"))</f>
        <v>OK</v>
      </c>
    </row>
    <row r="3805" spans="1:5" x14ac:dyDescent="0.25">
      <c r="A3805" s="770" t="s">
        <v>507</v>
      </c>
      <c r="B3805" s="770" t="s">
        <v>2511</v>
      </c>
      <c r="C3805" s="772" t="s">
        <v>3858</v>
      </c>
      <c r="D3805" s="799" t="str" cm="1">
        <f t="array" aca="1" ref="D3805" ca="1">IFERROR(_xlfn.FORMULATEXT(INDIRECT("'" &amp; Audit_Calc_Auto[[#This Row],[Feuille]] &amp; "'!" &amp; Audit_Calc_Auto[[#This Row],[Cellule]])),"(pas de formule)")</f>
        <v>=SI(MAX(N197:N209)&lt;1/1/2014;"";MAX(N197:N209))</v>
      </c>
      <c r="E3805" t="str">
        <f ca="1">IF(Audit_Calc_Auto[[#This Row],[Formule actuelle]]="(pas de formule)","SANS FORMULE",IF(Audit_Calc_Auto[[#This Row],[Formule actuelle]]=Audit_Calc_Auto[[#This Row],[Formule attendue]],"OK","MODIFIE"))</f>
        <v>OK</v>
      </c>
    </row>
    <row r="3806" spans="1:5" x14ac:dyDescent="0.25">
      <c r="A3806" s="770" t="s">
        <v>507</v>
      </c>
      <c r="B3806" s="770" t="s">
        <v>2512</v>
      </c>
      <c r="C3806" s="772" t="s">
        <v>3859</v>
      </c>
      <c r="D3806" s="799" t="str" cm="1">
        <f t="array" aca="1" ref="D3806"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3806" t="str">
        <f ca="1">IF(Audit_Calc_Auto[[#This Row],[Formule actuelle]]="(pas de formule)","SANS FORMULE",IF(Audit_Calc_Auto[[#This Row],[Formule actuelle]]=Audit_Calc_Auto[[#This Row],[Formule attendue]],"OK","MODIFIE"))</f>
        <v>OK</v>
      </c>
    </row>
    <row r="3807" spans="1:5" x14ac:dyDescent="0.25">
      <c r="A3807" s="770" t="s">
        <v>507</v>
      </c>
      <c r="B3807" s="770" t="s">
        <v>2513</v>
      </c>
      <c r="C3807" s="772" t="s">
        <v>3860</v>
      </c>
      <c r="D3807" s="799" t="str" cm="1">
        <f t="array" aca="1" ref="D3807"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3807" t="str">
        <f ca="1">IF(Audit_Calc_Auto[[#This Row],[Formule actuelle]]="(pas de formule)","SANS FORMULE",IF(Audit_Calc_Auto[[#This Row],[Formule actuelle]]=Audit_Calc_Auto[[#This Row],[Formule attendue]],"OK","MODIFIE"))</f>
        <v>OK</v>
      </c>
    </row>
    <row r="3808" spans="1:5" x14ac:dyDescent="0.25">
      <c r="A3808" s="770" t="s">
        <v>507</v>
      </c>
      <c r="B3808" s="770" t="s">
        <v>2514</v>
      </c>
      <c r="C3808" s="772" t="s">
        <v>3861</v>
      </c>
      <c r="D3808" s="799" t="str" cm="1">
        <f t="array" aca="1" ref="D3808" ca="1">IFERROR(_xlfn.FORMULATEXT(INDIRECT("'" &amp; Audit_Calc_Auto[[#This Row],[Feuille]] &amp; "'!" &amp; Audit_Calc_Auto[[#This Row],[Cellule]])),"(pas de formule)")</f>
        <v>=SI(K211&lt;&gt;0;"Ci-dessus IJSS à déduire des dépenses retenues sur le projet";"**Se référer à l'onglet NOTICE EXPLICATIVE pour vous aider")</v>
      </c>
      <c r="E3808" t="str">
        <f ca="1">IF(Audit_Calc_Auto[[#This Row],[Formule actuelle]]="(pas de formule)","SANS FORMULE",IF(Audit_Calc_Auto[[#This Row],[Formule actuelle]]=Audit_Calc_Auto[[#This Row],[Formule attendue]],"OK","MODIFIE"))</f>
        <v>OK</v>
      </c>
    </row>
    <row r="3809" spans="1:5" x14ac:dyDescent="0.25">
      <c r="A3809" s="770" t="s">
        <v>508</v>
      </c>
      <c r="B3809" s="770" t="s">
        <v>2087</v>
      </c>
      <c r="C3809" s="772" t="s">
        <v>3182</v>
      </c>
      <c r="D3809" s="799" t="str" cm="1">
        <f t="array" aca="1" ref="D3809" ca="1">IFERROR(_xlfn.FORMULATEXT(INDIRECT("'" &amp; Audit_Calc_Auto[[#This Row],[Feuille]] &amp; "'!" &amp; Audit_Calc_Auto[[#This Row],[Cellule]])),"(pas de formule)")</f>
        <v>=SI('Etat récapitulatif des dépenses'!$B$13="OUI";"REMPLIR UNIQUEMENT ONGLET BSCU_SALAIRES";"")</v>
      </c>
      <c r="E3809" t="str">
        <f ca="1">IF(Audit_Calc_Auto[[#This Row],[Formule actuelle]]="(pas de formule)","SANS FORMULE",IF(Audit_Calc_Auto[[#This Row],[Formule actuelle]]=Audit_Calc_Auto[[#This Row],[Formule attendue]],"OK","MODIFIE"))</f>
        <v>OK</v>
      </c>
    </row>
    <row r="3810" spans="1:5" x14ac:dyDescent="0.25">
      <c r="A3810" s="770" t="s">
        <v>508</v>
      </c>
      <c r="B3810" s="770" t="s">
        <v>2088</v>
      </c>
      <c r="C3810" s="772" t="s">
        <v>2089</v>
      </c>
      <c r="D3810" s="799" t="str" cm="1">
        <f t="array" aca="1" ref="D3810" ca="1">IFERROR(_xlfn.FORMULATEXT(INDIRECT("'" &amp; Audit_Calc_Auto[[#This Row],[Feuille]] &amp; "'!" &amp; Audit_Calc_Auto[[#This Row],[Cellule]])),"(pas de formule)")</f>
        <v>='Etat récapitulatif des dépenses'!$D$4</v>
      </c>
      <c r="E3810" t="str">
        <f ca="1">IF(Audit_Calc_Auto[[#This Row],[Formule actuelle]]="(pas de formule)","SANS FORMULE",IF(Audit_Calc_Auto[[#This Row],[Formule actuelle]]=Audit_Calc_Auto[[#This Row],[Formule attendue]],"OK","MODIFIE"))</f>
        <v>OK</v>
      </c>
    </row>
    <row r="3811" spans="1:5" x14ac:dyDescent="0.25">
      <c r="A3811" s="770" t="s">
        <v>508</v>
      </c>
      <c r="B3811" s="770" t="s">
        <v>2090</v>
      </c>
      <c r="C3811" s="772" t="s">
        <v>2091</v>
      </c>
      <c r="D3811" s="799" t="str" cm="1">
        <f t="array" aca="1" ref="D3811" ca="1">IFERROR(_xlfn.FORMULATEXT(INDIRECT("'" &amp; Audit_Calc_Auto[[#This Row],[Feuille]] &amp; "'!" &amp; Audit_Calc_Auto[[#This Row],[Cellule]])),"(pas de formule)")</f>
        <v>='Etat récapitulatif des dépenses'!$J$3</v>
      </c>
      <c r="E3811" t="str">
        <f ca="1">IF(Audit_Calc_Auto[[#This Row],[Formule actuelle]]="(pas de formule)","SANS FORMULE",IF(Audit_Calc_Auto[[#This Row],[Formule actuelle]]=Audit_Calc_Auto[[#This Row],[Formule attendue]],"OK","MODIFIE"))</f>
        <v>OK</v>
      </c>
    </row>
    <row r="3812" spans="1:5" x14ac:dyDescent="0.25">
      <c r="A3812" s="770" t="s">
        <v>508</v>
      </c>
      <c r="B3812" s="770" t="s">
        <v>2515</v>
      </c>
      <c r="C3812" s="772" t="s">
        <v>2516</v>
      </c>
      <c r="D3812" s="799" t="str" cm="1">
        <f t="array" aca="1" ref="D3812" ca="1">IFERROR(_xlfn.FORMULATEXT(INDIRECT("'" &amp; Audit_Calc_Auto[[#This Row],[Feuille]] &amp; "'!" &amp; Audit_Calc_Auto[[#This Row],[Cellule]])),"(pas de formule)")</f>
        <v>='Dépenses de personnel 1 à 10'!C8</v>
      </c>
      <c r="E3812" t="str">
        <f ca="1">IF(Audit_Calc_Auto[[#This Row],[Formule actuelle]]="(pas de formule)","SANS FORMULE",IF(Audit_Calc_Auto[[#This Row],[Formule actuelle]]=Audit_Calc_Auto[[#This Row],[Formule attendue]],"OK","MODIFIE"))</f>
        <v>OK</v>
      </c>
    </row>
    <row r="3813" spans="1:5" x14ac:dyDescent="0.25">
      <c r="A3813" s="770" t="s">
        <v>508</v>
      </c>
      <c r="B3813" s="770" t="s">
        <v>2517</v>
      </c>
      <c r="C3813" s="772" t="s">
        <v>2518</v>
      </c>
      <c r="D3813" s="799" t="str" cm="1">
        <f t="array" aca="1" ref="D3813" ca="1">IFERROR(_xlfn.FORMULATEXT(INDIRECT("'" &amp; Audit_Calc_Auto[[#This Row],[Feuille]] &amp; "'!" &amp; Audit_Calc_Auto[[#This Row],[Cellule]])),"(pas de formule)")</f>
        <v>='Dépenses de personnel 1 à 10'!C10</v>
      </c>
      <c r="E3813" t="str">
        <f ca="1">IF(Audit_Calc_Auto[[#This Row],[Formule actuelle]]="(pas de formule)","SANS FORMULE",IF(Audit_Calc_Auto[[#This Row],[Formule actuelle]]=Audit_Calc_Auto[[#This Row],[Formule attendue]],"OK","MODIFIE"))</f>
        <v>OK</v>
      </c>
    </row>
    <row r="3814" spans="1:5" x14ac:dyDescent="0.25">
      <c r="A3814" s="770" t="s">
        <v>508</v>
      </c>
      <c r="B3814" s="770" t="s">
        <v>2519</v>
      </c>
      <c r="C3814" s="772" t="s">
        <v>2520</v>
      </c>
      <c r="D3814" s="799" t="str" cm="1">
        <f t="array" aca="1" ref="D3814" ca="1">IFERROR(_xlfn.FORMULATEXT(INDIRECT("'" &amp; Audit_Calc_Auto[[#This Row],[Feuille]] &amp; "'!" &amp; Audit_Calc_Auto[[#This Row],[Cellule]])),"(pas de formule)")</f>
        <v>='Dépenses de personnel 1 à 10'!D10</v>
      </c>
      <c r="E3814" t="str">
        <f ca="1">IF(Audit_Calc_Auto[[#This Row],[Formule actuelle]]="(pas de formule)","SANS FORMULE",IF(Audit_Calc_Auto[[#This Row],[Formule actuelle]]=Audit_Calc_Auto[[#This Row],[Formule attendue]],"OK","MODIFIE"))</f>
        <v>OK</v>
      </c>
    </row>
    <row r="3815" spans="1:5" x14ac:dyDescent="0.25">
      <c r="A3815" s="770" t="s">
        <v>508</v>
      </c>
      <c r="B3815" s="770" t="s">
        <v>2521</v>
      </c>
      <c r="C3815" s="772" t="s">
        <v>2522</v>
      </c>
      <c r="D3815" s="799" t="str" cm="1">
        <f t="array" aca="1" ref="D3815" ca="1">IFERROR(_xlfn.FORMULATEXT(INDIRECT("'" &amp; Audit_Calc_Auto[[#This Row],[Feuille]] &amp; "'!" &amp; Audit_Calc_Auto[[#This Row],[Cellule]])),"(pas de formule)")</f>
        <v>='Dépenses de personnel 1 à 10'!E10</v>
      </c>
      <c r="E3815" t="str">
        <f ca="1">IF(Audit_Calc_Auto[[#This Row],[Formule actuelle]]="(pas de formule)","SANS FORMULE",IF(Audit_Calc_Auto[[#This Row],[Formule actuelle]]=Audit_Calc_Auto[[#This Row],[Formule attendue]],"OK","MODIFIE"))</f>
        <v>OK</v>
      </c>
    </row>
    <row r="3816" spans="1:5" x14ac:dyDescent="0.25">
      <c r="A3816" s="770" t="s">
        <v>508</v>
      </c>
      <c r="B3816" s="770" t="s">
        <v>2523</v>
      </c>
      <c r="C3816" s="772" t="s">
        <v>2524</v>
      </c>
      <c r="D3816" s="799" t="str" cm="1">
        <f t="array" aca="1" ref="D3816" ca="1">IFERROR(_xlfn.FORMULATEXT(INDIRECT("'" &amp; Audit_Calc_Auto[[#This Row],[Feuille]] &amp; "'!" &amp; Audit_Calc_Auto[[#This Row],[Cellule]])),"(pas de formule)")</f>
        <v>='Dépenses de personnel 1 à 10'!F10</v>
      </c>
      <c r="E3816" t="str">
        <f ca="1">IF(Audit_Calc_Auto[[#This Row],[Formule actuelle]]="(pas de formule)","SANS FORMULE",IF(Audit_Calc_Auto[[#This Row],[Formule actuelle]]=Audit_Calc_Auto[[#This Row],[Formule attendue]],"OK","MODIFIE"))</f>
        <v>OK</v>
      </c>
    </row>
    <row r="3817" spans="1:5" x14ac:dyDescent="0.25">
      <c r="A3817" s="770" t="s">
        <v>508</v>
      </c>
      <c r="B3817" s="770" t="s">
        <v>2525</v>
      </c>
      <c r="C3817" s="772" t="s">
        <v>2526</v>
      </c>
      <c r="D3817" s="799" t="str" cm="1">
        <f t="array" aca="1" ref="D3817" ca="1">IFERROR(_xlfn.FORMULATEXT(INDIRECT("'" &amp; Audit_Calc_Auto[[#This Row],[Feuille]] &amp; "'!" &amp; Audit_Calc_Auto[[#This Row],[Cellule]])),"(pas de formule)")</f>
        <v>='Dépenses de personnel 1 à 10'!G10</v>
      </c>
      <c r="E3817" t="str">
        <f ca="1">IF(Audit_Calc_Auto[[#This Row],[Formule actuelle]]="(pas de formule)","SANS FORMULE",IF(Audit_Calc_Auto[[#This Row],[Formule actuelle]]=Audit_Calc_Auto[[#This Row],[Formule attendue]],"OK","MODIFIE"))</f>
        <v>OK</v>
      </c>
    </row>
    <row r="3818" spans="1:5" x14ac:dyDescent="0.25">
      <c r="A3818" s="770" t="s">
        <v>508</v>
      </c>
      <c r="B3818" s="770" t="s">
        <v>2527</v>
      </c>
      <c r="C3818" s="772" t="s">
        <v>2528</v>
      </c>
      <c r="D3818" s="799" t="str" cm="1">
        <f t="array" aca="1" ref="D3818" ca="1">IFERROR(_xlfn.FORMULATEXT(INDIRECT("'" &amp; Audit_Calc_Auto[[#This Row],[Feuille]] &amp; "'!" &amp; Audit_Calc_Auto[[#This Row],[Cellule]])),"(pas de formule)")</f>
        <v>='Dépenses de personnel 1 à 10'!H10</v>
      </c>
      <c r="E3818" t="str">
        <f ca="1">IF(Audit_Calc_Auto[[#This Row],[Formule actuelle]]="(pas de formule)","SANS FORMULE",IF(Audit_Calc_Auto[[#This Row],[Formule actuelle]]=Audit_Calc_Auto[[#This Row],[Formule attendue]],"OK","MODIFIE"))</f>
        <v>OK</v>
      </c>
    </row>
    <row r="3819" spans="1:5" x14ac:dyDescent="0.25">
      <c r="A3819" s="770" t="s">
        <v>508</v>
      </c>
      <c r="B3819" s="770" t="s">
        <v>2529</v>
      </c>
      <c r="C3819" s="772" t="s">
        <v>2530</v>
      </c>
      <c r="D3819" s="799" t="str" cm="1">
        <f t="array" aca="1" ref="D3819" ca="1">IFERROR(_xlfn.FORMULATEXT(INDIRECT("'" &amp; Audit_Calc_Auto[[#This Row],[Feuille]] &amp; "'!" &amp; Audit_Calc_Auto[[#This Row],[Cellule]])),"(pas de formule)")</f>
        <v>='Dépenses de personnel 1 à 10'!I10</v>
      </c>
      <c r="E3819" t="str">
        <f ca="1">IF(Audit_Calc_Auto[[#This Row],[Formule actuelle]]="(pas de formule)","SANS FORMULE",IF(Audit_Calc_Auto[[#This Row],[Formule actuelle]]=Audit_Calc_Auto[[#This Row],[Formule attendue]],"OK","MODIFIE"))</f>
        <v>OK</v>
      </c>
    </row>
    <row r="3820" spans="1:5" x14ac:dyDescent="0.25">
      <c r="A3820" s="770" t="s">
        <v>508</v>
      </c>
      <c r="B3820" s="770" t="s">
        <v>2531</v>
      </c>
      <c r="C3820" s="772" t="s">
        <v>2532</v>
      </c>
      <c r="D3820" s="799" t="str" cm="1">
        <f t="array" aca="1" ref="D3820" ca="1">IFERROR(_xlfn.FORMULATEXT(INDIRECT("'" &amp; Audit_Calc_Auto[[#This Row],[Feuille]] &amp; "'!" &amp; Audit_Calc_Auto[[#This Row],[Cellule]])),"(pas de formule)")</f>
        <v>='Dépenses de personnel 1 à 10'!J10</v>
      </c>
      <c r="E3820" t="str">
        <f ca="1">IF(Audit_Calc_Auto[[#This Row],[Formule actuelle]]="(pas de formule)","SANS FORMULE",IF(Audit_Calc_Auto[[#This Row],[Formule actuelle]]=Audit_Calc_Auto[[#This Row],[Formule attendue]],"OK","MODIFIE"))</f>
        <v>OK</v>
      </c>
    </row>
    <row r="3821" spans="1:5" x14ac:dyDescent="0.25">
      <c r="A3821" s="770" t="s">
        <v>508</v>
      </c>
      <c r="B3821" s="770" t="s">
        <v>2533</v>
      </c>
      <c r="C3821" s="772" t="s">
        <v>2534</v>
      </c>
      <c r="D3821" s="799" t="str" cm="1">
        <f t="array" aca="1" ref="D3821" ca="1">IFERROR(_xlfn.FORMULATEXT(INDIRECT("'" &amp; Audit_Calc_Auto[[#This Row],[Feuille]] &amp; "'!" &amp; Audit_Calc_Auto[[#This Row],[Cellule]])),"(pas de formule)")</f>
        <v>='Dépenses de personnel 1 à 10'!K10</v>
      </c>
      <c r="E3821" t="str">
        <f ca="1">IF(Audit_Calc_Auto[[#This Row],[Formule actuelle]]="(pas de formule)","SANS FORMULE",IF(Audit_Calc_Auto[[#This Row],[Formule actuelle]]=Audit_Calc_Auto[[#This Row],[Formule attendue]],"OK","MODIFIE"))</f>
        <v>OK</v>
      </c>
    </row>
    <row r="3822" spans="1:5" x14ac:dyDescent="0.25">
      <c r="A3822" s="770" t="s">
        <v>508</v>
      </c>
      <c r="B3822" s="770" t="s">
        <v>2535</v>
      </c>
      <c r="C3822" s="772" t="s">
        <v>2536</v>
      </c>
      <c r="D3822" s="799" t="str" cm="1">
        <f t="array" aca="1" ref="D3822" ca="1">IFERROR(_xlfn.FORMULATEXT(INDIRECT("'" &amp; Audit_Calc_Auto[[#This Row],[Feuille]] &amp; "'!" &amp; Audit_Calc_Auto[[#This Row],[Cellule]])),"(pas de formule)")</f>
        <v>='Dépenses de personnel 1 à 10'!C11</v>
      </c>
      <c r="E3822" t="str">
        <f ca="1">IF(Audit_Calc_Auto[[#This Row],[Formule actuelle]]="(pas de formule)","SANS FORMULE",IF(Audit_Calc_Auto[[#This Row],[Formule actuelle]]=Audit_Calc_Auto[[#This Row],[Formule attendue]],"OK","MODIFIE"))</f>
        <v>OK</v>
      </c>
    </row>
    <row r="3823" spans="1:5" x14ac:dyDescent="0.25">
      <c r="A3823" s="770" t="s">
        <v>508</v>
      </c>
      <c r="B3823" s="770" t="s">
        <v>2537</v>
      </c>
      <c r="C3823" s="772" t="s">
        <v>2538</v>
      </c>
      <c r="D3823" s="799" t="str" cm="1">
        <f t="array" aca="1" ref="D3823" ca="1">IFERROR(_xlfn.FORMULATEXT(INDIRECT("'" &amp; Audit_Calc_Auto[[#This Row],[Feuille]] &amp; "'!" &amp; Audit_Calc_Auto[[#This Row],[Cellule]])),"(pas de formule)")</f>
        <v>='Dépenses de personnel 1 à 10'!D11</v>
      </c>
      <c r="E3823" t="str">
        <f ca="1">IF(Audit_Calc_Auto[[#This Row],[Formule actuelle]]="(pas de formule)","SANS FORMULE",IF(Audit_Calc_Auto[[#This Row],[Formule actuelle]]=Audit_Calc_Auto[[#This Row],[Formule attendue]],"OK","MODIFIE"))</f>
        <v>OK</v>
      </c>
    </row>
    <row r="3824" spans="1:5" x14ac:dyDescent="0.25">
      <c r="A3824" s="770" t="s">
        <v>508</v>
      </c>
      <c r="B3824" s="770" t="s">
        <v>2539</v>
      </c>
      <c r="C3824" s="772" t="s">
        <v>2540</v>
      </c>
      <c r="D3824" s="799" t="str" cm="1">
        <f t="array" aca="1" ref="D3824" ca="1">IFERROR(_xlfn.FORMULATEXT(INDIRECT("'" &amp; Audit_Calc_Auto[[#This Row],[Feuille]] &amp; "'!" &amp; Audit_Calc_Auto[[#This Row],[Cellule]])),"(pas de formule)")</f>
        <v>='Dépenses de personnel 1 à 10'!E11</v>
      </c>
      <c r="E3824" t="str">
        <f ca="1">IF(Audit_Calc_Auto[[#This Row],[Formule actuelle]]="(pas de formule)","SANS FORMULE",IF(Audit_Calc_Auto[[#This Row],[Formule actuelle]]=Audit_Calc_Auto[[#This Row],[Formule attendue]],"OK","MODIFIE"))</f>
        <v>OK</v>
      </c>
    </row>
    <row r="3825" spans="1:5" x14ac:dyDescent="0.25">
      <c r="A3825" s="770" t="s">
        <v>508</v>
      </c>
      <c r="B3825" s="770" t="s">
        <v>2541</v>
      </c>
      <c r="C3825" s="772" t="s">
        <v>2542</v>
      </c>
      <c r="D3825" s="799" t="str" cm="1">
        <f t="array" aca="1" ref="D3825" ca="1">IFERROR(_xlfn.FORMULATEXT(INDIRECT("'" &amp; Audit_Calc_Auto[[#This Row],[Feuille]] &amp; "'!" &amp; Audit_Calc_Auto[[#This Row],[Cellule]])),"(pas de formule)")</f>
        <v>='Dépenses de personnel 1 à 10'!F11</v>
      </c>
      <c r="E3825" t="str">
        <f ca="1">IF(Audit_Calc_Auto[[#This Row],[Formule actuelle]]="(pas de formule)","SANS FORMULE",IF(Audit_Calc_Auto[[#This Row],[Formule actuelle]]=Audit_Calc_Auto[[#This Row],[Formule attendue]],"OK","MODIFIE"))</f>
        <v>OK</v>
      </c>
    </row>
    <row r="3826" spans="1:5" x14ac:dyDescent="0.25">
      <c r="A3826" s="770" t="s">
        <v>508</v>
      </c>
      <c r="B3826" s="770" t="s">
        <v>2543</v>
      </c>
      <c r="C3826" s="772" t="s">
        <v>2544</v>
      </c>
      <c r="D3826" s="799" t="str" cm="1">
        <f t="array" aca="1" ref="D3826" ca="1">IFERROR(_xlfn.FORMULATEXT(INDIRECT("'" &amp; Audit_Calc_Auto[[#This Row],[Feuille]] &amp; "'!" &amp; Audit_Calc_Auto[[#This Row],[Cellule]])),"(pas de formule)")</f>
        <v>='Dépenses de personnel 1 à 10'!G11</v>
      </c>
      <c r="E3826" t="str">
        <f ca="1">IF(Audit_Calc_Auto[[#This Row],[Formule actuelle]]="(pas de formule)","SANS FORMULE",IF(Audit_Calc_Auto[[#This Row],[Formule actuelle]]=Audit_Calc_Auto[[#This Row],[Formule attendue]],"OK","MODIFIE"))</f>
        <v>OK</v>
      </c>
    </row>
    <row r="3827" spans="1:5" x14ac:dyDescent="0.25">
      <c r="A3827" s="770" t="s">
        <v>508</v>
      </c>
      <c r="B3827" s="770" t="s">
        <v>2545</v>
      </c>
      <c r="C3827" s="772" t="s">
        <v>2546</v>
      </c>
      <c r="D3827" s="799" t="str" cm="1">
        <f t="array" aca="1" ref="D3827" ca="1">IFERROR(_xlfn.FORMULATEXT(INDIRECT("'" &amp; Audit_Calc_Auto[[#This Row],[Feuille]] &amp; "'!" &amp; Audit_Calc_Auto[[#This Row],[Cellule]])),"(pas de formule)")</f>
        <v>='Dépenses de personnel 1 à 10'!H11</v>
      </c>
      <c r="E3827" t="str">
        <f ca="1">IF(Audit_Calc_Auto[[#This Row],[Formule actuelle]]="(pas de formule)","SANS FORMULE",IF(Audit_Calc_Auto[[#This Row],[Formule actuelle]]=Audit_Calc_Auto[[#This Row],[Formule attendue]],"OK","MODIFIE"))</f>
        <v>OK</v>
      </c>
    </row>
    <row r="3828" spans="1:5" x14ac:dyDescent="0.25">
      <c r="A3828" s="770" t="s">
        <v>508</v>
      </c>
      <c r="B3828" s="770" t="s">
        <v>2547</v>
      </c>
      <c r="C3828" s="772" t="s">
        <v>2548</v>
      </c>
      <c r="D3828" s="799" t="str" cm="1">
        <f t="array" aca="1" ref="D3828" ca="1">IFERROR(_xlfn.FORMULATEXT(INDIRECT("'" &amp; Audit_Calc_Auto[[#This Row],[Feuille]] &amp; "'!" &amp; Audit_Calc_Auto[[#This Row],[Cellule]])),"(pas de formule)")</f>
        <v>='Dépenses de personnel 1 à 10'!I11</v>
      </c>
      <c r="E3828" t="str">
        <f ca="1">IF(Audit_Calc_Auto[[#This Row],[Formule actuelle]]="(pas de formule)","SANS FORMULE",IF(Audit_Calc_Auto[[#This Row],[Formule actuelle]]=Audit_Calc_Auto[[#This Row],[Formule attendue]],"OK","MODIFIE"))</f>
        <v>OK</v>
      </c>
    </row>
    <row r="3829" spans="1:5" x14ac:dyDescent="0.25">
      <c r="A3829" s="770" t="s">
        <v>508</v>
      </c>
      <c r="B3829" s="770" t="s">
        <v>2549</v>
      </c>
      <c r="C3829" s="772" t="s">
        <v>2550</v>
      </c>
      <c r="D3829" s="799" t="str" cm="1">
        <f t="array" aca="1" ref="D3829" ca="1">IFERROR(_xlfn.FORMULATEXT(INDIRECT("'" &amp; Audit_Calc_Auto[[#This Row],[Feuille]] &amp; "'!" &amp; Audit_Calc_Auto[[#This Row],[Cellule]])),"(pas de formule)")</f>
        <v>='Dépenses de personnel 1 à 10'!J11</v>
      </c>
      <c r="E3829" t="str">
        <f ca="1">IF(Audit_Calc_Auto[[#This Row],[Formule actuelle]]="(pas de formule)","SANS FORMULE",IF(Audit_Calc_Auto[[#This Row],[Formule actuelle]]=Audit_Calc_Auto[[#This Row],[Formule attendue]],"OK","MODIFIE"))</f>
        <v>OK</v>
      </c>
    </row>
    <row r="3830" spans="1:5" x14ac:dyDescent="0.25">
      <c r="A3830" s="770" t="s">
        <v>508</v>
      </c>
      <c r="B3830" s="770" t="s">
        <v>2551</v>
      </c>
      <c r="C3830" s="772" t="s">
        <v>2552</v>
      </c>
      <c r="D3830" s="799" t="str" cm="1">
        <f t="array" aca="1" ref="D3830" ca="1">IFERROR(_xlfn.FORMULATEXT(INDIRECT("'" &amp; Audit_Calc_Auto[[#This Row],[Feuille]] &amp; "'!" &amp; Audit_Calc_Auto[[#This Row],[Cellule]])),"(pas de formule)")</f>
        <v>='Dépenses de personnel 1 à 10'!K11</v>
      </c>
      <c r="E3830" t="str">
        <f ca="1">IF(Audit_Calc_Auto[[#This Row],[Formule actuelle]]="(pas de formule)","SANS FORMULE",IF(Audit_Calc_Auto[[#This Row],[Formule actuelle]]=Audit_Calc_Auto[[#This Row],[Formule attendue]],"OK","MODIFIE"))</f>
        <v>OK</v>
      </c>
    </row>
    <row r="3831" spans="1:5" x14ac:dyDescent="0.25">
      <c r="A3831" s="770" t="s">
        <v>508</v>
      </c>
      <c r="B3831" s="770" t="s">
        <v>1964</v>
      </c>
      <c r="C3831" s="772" t="s">
        <v>2553</v>
      </c>
      <c r="D3831" s="799" t="str" cm="1">
        <f t="array" aca="1" ref="D3831" ca="1">IFERROR(_xlfn.FORMULATEXT(INDIRECT("'" &amp; Audit_Calc_Auto[[#This Row],[Feuille]] &amp; "'!" &amp; Audit_Calc_Auto[[#This Row],[Cellule]])),"(pas de formule)")</f>
        <v>='Dépenses de personnel 1 à 10'!C12</v>
      </c>
      <c r="E3831" t="str">
        <f ca="1">IF(Audit_Calc_Auto[[#This Row],[Formule actuelle]]="(pas de formule)","SANS FORMULE",IF(Audit_Calc_Auto[[#This Row],[Formule actuelle]]=Audit_Calc_Auto[[#This Row],[Formule attendue]],"OK","MODIFIE"))</f>
        <v>OK</v>
      </c>
    </row>
    <row r="3832" spans="1:5" x14ac:dyDescent="0.25">
      <c r="A3832" s="770" t="s">
        <v>508</v>
      </c>
      <c r="B3832" s="770" t="s">
        <v>2554</v>
      </c>
      <c r="C3832" s="772" t="s">
        <v>2555</v>
      </c>
      <c r="D3832" s="799" t="str" cm="1">
        <f t="array" aca="1" ref="D3832" ca="1">IFERROR(_xlfn.FORMULATEXT(INDIRECT("'" &amp; Audit_Calc_Auto[[#This Row],[Feuille]] &amp; "'!" &amp; Audit_Calc_Auto[[#This Row],[Cellule]])),"(pas de formule)")</f>
        <v>='Dépenses de personnel 1 à 10'!D12</v>
      </c>
      <c r="E3832" t="str">
        <f ca="1">IF(Audit_Calc_Auto[[#This Row],[Formule actuelle]]="(pas de formule)","SANS FORMULE",IF(Audit_Calc_Auto[[#This Row],[Formule actuelle]]=Audit_Calc_Auto[[#This Row],[Formule attendue]],"OK","MODIFIE"))</f>
        <v>OK</v>
      </c>
    </row>
    <row r="3833" spans="1:5" x14ac:dyDescent="0.25">
      <c r="A3833" s="770" t="s">
        <v>508</v>
      </c>
      <c r="B3833" s="770" t="s">
        <v>1966</v>
      </c>
      <c r="C3833" s="772" t="s">
        <v>2556</v>
      </c>
      <c r="D3833" s="799" t="str" cm="1">
        <f t="array" aca="1" ref="D3833" ca="1">IFERROR(_xlfn.FORMULATEXT(INDIRECT("'" &amp; Audit_Calc_Auto[[#This Row],[Feuille]] &amp; "'!" &amp; Audit_Calc_Auto[[#This Row],[Cellule]])),"(pas de formule)")</f>
        <v>='Dépenses de personnel 1 à 10'!E12</v>
      </c>
      <c r="E3833" t="str">
        <f ca="1">IF(Audit_Calc_Auto[[#This Row],[Formule actuelle]]="(pas de formule)","SANS FORMULE",IF(Audit_Calc_Auto[[#This Row],[Formule actuelle]]=Audit_Calc_Auto[[#This Row],[Formule attendue]],"OK","MODIFIE"))</f>
        <v>OK</v>
      </c>
    </row>
    <row r="3834" spans="1:5" x14ac:dyDescent="0.25">
      <c r="A3834" s="770" t="s">
        <v>508</v>
      </c>
      <c r="B3834" s="770" t="s">
        <v>2557</v>
      </c>
      <c r="C3834" s="772" t="s">
        <v>2558</v>
      </c>
      <c r="D3834" s="799" t="str" cm="1">
        <f t="array" aca="1" ref="D3834" ca="1">IFERROR(_xlfn.FORMULATEXT(INDIRECT("'" &amp; Audit_Calc_Auto[[#This Row],[Feuille]] &amp; "'!" &amp; Audit_Calc_Auto[[#This Row],[Cellule]])),"(pas de formule)")</f>
        <v>='Dépenses de personnel 1 à 10'!F12</v>
      </c>
      <c r="E3834" t="str">
        <f ca="1">IF(Audit_Calc_Auto[[#This Row],[Formule actuelle]]="(pas de formule)","SANS FORMULE",IF(Audit_Calc_Auto[[#This Row],[Formule actuelle]]=Audit_Calc_Auto[[#This Row],[Formule attendue]],"OK","MODIFIE"))</f>
        <v>OK</v>
      </c>
    </row>
    <row r="3835" spans="1:5" x14ac:dyDescent="0.25">
      <c r="A3835" s="770" t="s">
        <v>508</v>
      </c>
      <c r="B3835" s="770" t="s">
        <v>2559</v>
      </c>
      <c r="C3835" s="772" t="s">
        <v>2560</v>
      </c>
      <c r="D3835" s="799" t="str" cm="1">
        <f t="array" aca="1" ref="D3835" ca="1">IFERROR(_xlfn.FORMULATEXT(INDIRECT("'" &amp; Audit_Calc_Auto[[#This Row],[Feuille]] &amp; "'!" &amp; Audit_Calc_Auto[[#This Row],[Cellule]])),"(pas de formule)")</f>
        <v>='Dépenses de personnel 1 à 10'!G12</v>
      </c>
      <c r="E3835" t="str">
        <f ca="1">IF(Audit_Calc_Auto[[#This Row],[Formule actuelle]]="(pas de formule)","SANS FORMULE",IF(Audit_Calc_Auto[[#This Row],[Formule actuelle]]=Audit_Calc_Auto[[#This Row],[Formule attendue]],"OK","MODIFIE"))</f>
        <v>OK</v>
      </c>
    </row>
    <row r="3836" spans="1:5" x14ac:dyDescent="0.25">
      <c r="A3836" s="770" t="s">
        <v>508</v>
      </c>
      <c r="B3836" s="770" t="s">
        <v>2561</v>
      </c>
      <c r="C3836" s="772" t="s">
        <v>2562</v>
      </c>
      <c r="D3836" s="799" t="str" cm="1">
        <f t="array" aca="1" ref="D3836" ca="1">IFERROR(_xlfn.FORMULATEXT(INDIRECT("'" &amp; Audit_Calc_Auto[[#This Row],[Feuille]] &amp; "'!" &amp; Audit_Calc_Auto[[#This Row],[Cellule]])),"(pas de formule)")</f>
        <v>='Dépenses de personnel 1 à 10'!H12</v>
      </c>
      <c r="E3836" t="str">
        <f ca="1">IF(Audit_Calc_Auto[[#This Row],[Formule actuelle]]="(pas de formule)","SANS FORMULE",IF(Audit_Calc_Auto[[#This Row],[Formule actuelle]]=Audit_Calc_Auto[[#This Row],[Formule attendue]],"OK","MODIFIE"))</f>
        <v>OK</v>
      </c>
    </row>
    <row r="3837" spans="1:5" x14ac:dyDescent="0.25">
      <c r="A3837" s="770" t="s">
        <v>508</v>
      </c>
      <c r="B3837" s="770" t="s">
        <v>2563</v>
      </c>
      <c r="C3837" s="772" t="s">
        <v>2564</v>
      </c>
      <c r="D3837" s="799" t="str" cm="1">
        <f t="array" aca="1" ref="D3837" ca="1">IFERROR(_xlfn.FORMULATEXT(INDIRECT("'" &amp; Audit_Calc_Auto[[#This Row],[Feuille]] &amp; "'!" &amp; Audit_Calc_Auto[[#This Row],[Cellule]])),"(pas de formule)")</f>
        <v>='Dépenses de personnel 1 à 10'!I12</v>
      </c>
      <c r="E3837" t="str">
        <f ca="1">IF(Audit_Calc_Auto[[#This Row],[Formule actuelle]]="(pas de formule)","SANS FORMULE",IF(Audit_Calc_Auto[[#This Row],[Formule actuelle]]=Audit_Calc_Auto[[#This Row],[Formule attendue]],"OK","MODIFIE"))</f>
        <v>OK</v>
      </c>
    </row>
    <row r="3838" spans="1:5" x14ac:dyDescent="0.25">
      <c r="A3838" s="770" t="s">
        <v>508</v>
      </c>
      <c r="B3838" s="770" t="s">
        <v>2565</v>
      </c>
      <c r="C3838" s="772" t="s">
        <v>2566</v>
      </c>
      <c r="D3838" s="799" t="str" cm="1">
        <f t="array" aca="1" ref="D3838" ca="1">IFERROR(_xlfn.FORMULATEXT(INDIRECT("'" &amp; Audit_Calc_Auto[[#This Row],[Feuille]] &amp; "'!" &amp; Audit_Calc_Auto[[#This Row],[Cellule]])),"(pas de formule)")</f>
        <v>='Dépenses de personnel 1 à 10'!J12</v>
      </c>
      <c r="E3838" t="str">
        <f ca="1">IF(Audit_Calc_Auto[[#This Row],[Formule actuelle]]="(pas de formule)","SANS FORMULE",IF(Audit_Calc_Auto[[#This Row],[Formule actuelle]]=Audit_Calc_Auto[[#This Row],[Formule attendue]],"OK","MODIFIE"))</f>
        <v>OK</v>
      </c>
    </row>
    <row r="3839" spans="1:5" x14ac:dyDescent="0.25">
      <c r="A3839" s="770" t="s">
        <v>508</v>
      </c>
      <c r="B3839" s="770" t="s">
        <v>2567</v>
      </c>
      <c r="C3839" s="772" t="s">
        <v>2568</v>
      </c>
      <c r="D3839" s="799" t="str" cm="1">
        <f t="array" aca="1" ref="D3839" ca="1">IFERROR(_xlfn.FORMULATEXT(INDIRECT("'" &amp; Audit_Calc_Auto[[#This Row],[Feuille]] &amp; "'!" &amp; Audit_Calc_Auto[[#This Row],[Cellule]])),"(pas de formule)")</f>
        <v>='Dépenses de personnel 1 à 10'!K12</v>
      </c>
      <c r="E3839" t="str">
        <f ca="1">IF(Audit_Calc_Auto[[#This Row],[Formule actuelle]]="(pas de formule)","SANS FORMULE",IF(Audit_Calc_Auto[[#This Row],[Formule actuelle]]=Audit_Calc_Auto[[#This Row],[Formule attendue]],"OK","MODIFIE"))</f>
        <v>OK</v>
      </c>
    </row>
    <row r="3840" spans="1:5" x14ac:dyDescent="0.25">
      <c r="A3840" s="770" t="s">
        <v>508</v>
      </c>
      <c r="B3840" s="770" t="s">
        <v>2092</v>
      </c>
      <c r="C3840" s="772" t="s">
        <v>2569</v>
      </c>
      <c r="D3840" s="799" t="str" cm="1">
        <f t="array" aca="1" ref="D3840" ca="1">IFERROR(_xlfn.FORMULATEXT(INDIRECT("'" &amp; Audit_Calc_Auto[[#This Row],[Feuille]] &amp; "'!" &amp; Audit_Calc_Auto[[#This Row],[Cellule]])),"(pas de formule)")</f>
        <v>='Dépenses de personnel 1 à 10'!C13</v>
      </c>
      <c r="E3840" t="str">
        <f ca="1">IF(Audit_Calc_Auto[[#This Row],[Formule actuelle]]="(pas de formule)","SANS FORMULE",IF(Audit_Calc_Auto[[#This Row],[Formule actuelle]]=Audit_Calc_Auto[[#This Row],[Formule attendue]],"OK","MODIFIE"))</f>
        <v>OK</v>
      </c>
    </row>
    <row r="3841" spans="1:5" x14ac:dyDescent="0.25">
      <c r="A3841" s="770" t="s">
        <v>508</v>
      </c>
      <c r="B3841" s="770" t="s">
        <v>2093</v>
      </c>
      <c r="C3841" s="772" t="s">
        <v>2570</v>
      </c>
      <c r="D3841" s="799" t="str" cm="1">
        <f t="array" aca="1" ref="D3841" ca="1">IFERROR(_xlfn.FORMULATEXT(INDIRECT("'" &amp; Audit_Calc_Auto[[#This Row],[Feuille]] &amp; "'!" &amp; Audit_Calc_Auto[[#This Row],[Cellule]])),"(pas de formule)")</f>
        <v>='Dépenses de personnel 1 à 10'!D13</v>
      </c>
      <c r="E3841" t="str">
        <f ca="1">IF(Audit_Calc_Auto[[#This Row],[Formule actuelle]]="(pas de formule)","SANS FORMULE",IF(Audit_Calc_Auto[[#This Row],[Formule actuelle]]=Audit_Calc_Auto[[#This Row],[Formule attendue]],"OK","MODIFIE"))</f>
        <v>OK</v>
      </c>
    </row>
    <row r="3842" spans="1:5" x14ac:dyDescent="0.25">
      <c r="A3842" s="770" t="s">
        <v>508</v>
      </c>
      <c r="B3842" s="770" t="s">
        <v>2094</v>
      </c>
      <c r="C3842" s="772" t="s">
        <v>2571</v>
      </c>
      <c r="D3842" s="799" t="str" cm="1">
        <f t="array" aca="1" ref="D3842" ca="1">IFERROR(_xlfn.FORMULATEXT(INDIRECT("'" &amp; Audit_Calc_Auto[[#This Row],[Feuille]] &amp; "'!" &amp; Audit_Calc_Auto[[#This Row],[Cellule]])),"(pas de formule)")</f>
        <v>='Dépenses de personnel 1 à 10'!E13</v>
      </c>
      <c r="E3842" t="str">
        <f ca="1">IF(Audit_Calc_Auto[[#This Row],[Formule actuelle]]="(pas de formule)","SANS FORMULE",IF(Audit_Calc_Auto[[#This Row],[Formule actuelle]]=Audit_Calc_Auto[[#This Row],[Formule attendue]],"OK","MODIFIE"))</f>
        <v>OK</v>
      </c>
    </row>
    <row r="3843" spans="1:5" x14ac:dyDescent="0.25">
      <c r="A3843" s="770" t="s">
        <v>508</v>
      </c>
      <c r="B3843" s="770" t="s">
        <v>2095</v>
      </c>
      <c r="C3843" s="772" t="s">
        <v>2572</v>
      </c>
      <c r="D3843" s="799" t="str" cm="1">
        <f t="array" aca="1" ref="D3843" ca="1">IFERROR(_xlfn.FORMULATEXT(INDIRECT("'" &amp; Audit_Calc_Auto[[#This Row],[Feuille]] &amp; "'!" &amp; Audit_Calc_Auto[[#This Row],[Cellule]])),"(pas de formule)")</f>
        <v>='Dépenses de personnel 1 à 10'!F13</v>
      </c>
      <c r="E3843" t="str">
        <f ca="1">IF(Audit_Calc_Auto[[#This Row],[Formule actuelle]]="(pas de formule)","SANS FORMULE",IF(Audit_Calc_Auto[[#This Row],[Formule actuelle]]=Audit_Calc_Auto[[#This Row],[Formule attendue]],"OK","MODIFIE"))</f>
        <v>OK</v>
      </c>
    </row>
    <row r="3844" spans="1:5" x14ac:dyDescent="0.25">
      <c r="A3844" s="770" t="s">
        <v>508</v>
      </c>
      <c r="B3844" s="770" t="s">
        <v>2096</v>
      </c>
      <c r="C3844" s="772" t="s">
        <v>2573</v>
      </c>
      <c r="D3844" s="799" t="str" cm="1">
        <f t="array" aca="1" ref="D3844" ca="1">IFERROR(_xlfn.FORMULATEXT(INDIRECT("'" &amp; Audit_Calc_Auto[[#This Row],[Feuille]] &amp; "'!" &amp; Audit_Calc_Auto[[#This Row],[Cellule]])),"(pas de formule)")</f>
        <v>='Dépenses de personnel 1 à 10'!G13</v>
      </c>
      <c r="E3844" t="str">
        <f ca="1">IF(Audit_Calc_Auto[[#This Row],[Formule actuelle]]="(pas de formule)","SANS FORMULE",IF(Audit_Calc_Auto[[#This Row],[Formule actuelle]]=Audit_Calc_Auto[[#This Row],[Formule attendue]],"OK","MODIFIE"))</f>
        <v>OK</v>
      </c>
    </row>
    <row r="3845" spans="1:5" x14ac:dyDescent="0.25">
      <c r="A3845" s="770" t="s">
        <v>508</v>
      </c>
      <c r="B3845" s="770" t="s">
        <v>2097</v>
      </c>
      <c r="C3845" s="772" t="s">
        <v>2574</v>
      </c>
      <c r="D3845" s="799" t="str" cm="1">
        <f t="array" aca="1" ref="D3845" ca="1">IFERROR(_xlfn.FORMULATEXT(INDIRECT("'" &amp; Audit_Calc_Auto[[#This Row],[Feuille]] &amp; "'!" &amp; Audit_Calc_Auto[[#This Row],[Cellule]])),"(pas de formule)")</f>
        <v>='Dépenses de personnel 1 à 10'!H13</v>
      </c>
      <c r="E3845" t="str">
        <f ca="1">IF(Audit_Calc_Auto[[#This Row],[Formule actuelle]]="(pas de formule)","SANS FORMULE",IF(Audit_Calc_Auto[[#This Row],[Formule actuelle]]=Audit_Calc_Auto[[#This Row],[Formule attendue]],"OK","MODIFIE"))</f>
        <v>OK</v>
      </c>
    </row>
    <row r="3846" spans="1:5" x14ac:dyDescent="0.25">
      <c r="A3846" s="770" t="s">
        <v>508</v>
      </c>
      <c r="B3846" s="770" t="s">
        <v>2098</v>
      </c>
      <c r="C3846" s="772" t="s">
        <v>2575</v>
      </c>
      <c r="D3846" s="799" t="str" cm="1">
        <f t="array" aca="1" ref="D3846" ca="1">IFERROR(_xlfn.FORMULATEXT(INDIRECT("'" &amp; Audit_Calc_Auto[[#This Row],[Feuille]] &amp; "'!" &amp; Audit_Calc_Auto[[#This Row],[Cellule]])),"(pas de formule)")</f>
        <v>='Dépenses de personnel 1 à 10'!I13</v>
      </c>
      <c r="E3846" t="str">
        <f ca="1">IF(Audit_Calc_Auto[[#This Row],[Formule actuelle]]="(pas de formule)","SANS FORMULE",IF(Audit_Calc_Auto[[#This Row],[Formule actuelle]]=Audit_Calc_Auto[[#This Row],[Formule attendue]],"OK","MODIFIE"))</f>
        <v>OK</v>
      </c>
    </row>
    <row r="3847" spans="1:5" x14ac:dyDescent="0.25">
      <c r="A3847" s="770" t="s">
        <v>508</v>
      </c>
      <c r="B3847" s="770" t="s">
        <v>2099</v>
      </c>
      <c r="C3847" s="772" t="s">
        <v>2576</v>
      </c>
      <c r="D3847" s="799" t="str" cm="1">
        <f t="array" aca="1" ref="D3847" ca="1">IFERROR(_xlfn.FORMULATEXT(INDIRECT("'" &amp; Audit_Calc_Auto[[#This Row],[Feuille]] &amp; "'!" &amp; Audit_Calc_Auto[[#This Row],[Cellule]])),"(pas de formule)")</f>
        <v>='Dépenses de personnel 1 à 10'!J13</v>
      </c>
      <c r="E3847" t="str">
        <f ca="1">IF(Audit_Calc_Auto[[#This Row],[Formule actuelle]]="(pas de formule)","SANS FORMULE",IF(Audit_Calc_Auto[[#This Row],[Formule actuelle]]=Audit_Calc_Auto[[#This Row],[Formule attendue]],"OK","MODIFIE"))</f>
        <v>OK</v>
      </c>
    </row>
    <row r="3848" spans="1:5" x14ac:dyDescent="0.25">
      <c r="A3848" s="770" t="s">
        <v>508</v>
      </c>
      <c r="B3848" s="770" t="s">
        <v>2100</v>
      </c>
      <c r="C3848" s="772" t="s">
        <v>2577</v>
      </c>
      <c r="D3848" s="799" t="str" cm="1">
        <f t="array" aca="1" ref="D3848" ca="1">IFERROR(_xlfn.FORMULATEXT(INDIRECT("'" &amp; Audit_Calc_Auto[[#This Row],[Feuille]] &amp; "'!" &amp; Audit_Calc_Auto[[#This Row],[Cellule]])),"(pas de formule)")</f>
        <v>='Dépenses de personnel 1 à 10'!K13</v>
      </c>
      <c r="E3848" t="str">
        <f ca="1">IF(Audit_Calc_Auto[[#This Row],[Formule actuelle]]="(pas de formule)","SANS FORMULE",IF(Audit_Calc_Auto[[#This Row],[Formule actuelle]]=Audit_Calc_Auto[[#This Row],[Formule attendue]],"OK","MODIFIE"))</f>
        <v>OK</v>
      </c>
    </row>
    <row r="3849" spans="1:5" x14ac:dyDescent="0.25">
      <c r="A3849" s="770" t="s">
        <v>508</v>
      </c>
      <c r="B3849" s="770" t="s">
        <v>2101</v>
      </c>
      <c r="C3849" s="772" t="s">
        <v>1905</v>
      </c>
      <c r="D3849" s="799" t="str" cm="1">
        <f t="array" aca="1" ref="D3849" ca="1">IFERROR(_xlfn.FORMULATEXT(INDIRECT("'" &amp; Audit_Calc_Auto[[#This Row],[Feuille]] &amp; "'!" &amp; Audit_Calc_Auto[[#This Row],[Cellule]])),"(pas de formule)")</f>
        <v>=A15</v>
      </c>
      <c r="E3849" t="str">
        <f ca="1">IF(Audit_Calc_Auto[[#This Row],[Formule actuelle]]="(pas de formule)","SANS FORMULE",IF(Audit_Calc_Auto[[#This Row],[Formule actuelle]]=Audit_Calc_Auto[[#This Row],[Formule attendue]],"OK","MODIFIE"))</f>
        <v>OK</v>
      </c>
    </row>
    <row r="3850" spans="1:5" x14ac:dyDescent="0.25">
      <c r="A3850" s="770" t="s">
        <v>508</v>
      </c>
      <c r="B3850" s="770" t="s">
        <v>2102</v>
      </c>
      <c r="C3850" s="772" t="s">
        <v>3192</v>
      </c>
      <c r="D3850" s="799" t="str" cm="1">
        <f t="array" aca="1" ref="D3850" ca="1">IFERROR(_xlfn.FORMULATEXT(INDIRECT("'" &amp; Audit_Calc_Auto[[#This Row],[Feuille]] &amp; "'!" &amp; Audit_Calc_Auto[[#This Row],[Cellule]])),"(pas de formule)")</f>
        <v>=SI(N(A18);ARRONDI(SI(OU(B18="";B18=0);0;(D18/B18*C18));2);0)</v>
      </c>
      <c r="E3850" t="str">
        <f ca="1">IF(Audit_Calc_Auto[[#This Row],[Formule actuelle]]="(pas de formule)","SANS FORMULE",IF(Audit_Calc_Auto[[#This Row],[Formule actuelle]]=Audit_Calc_Auto[[#This Row],[Formule attendue]],"OK","MODIFIE"))</f>
        <v>OK</v>
      </c>
    </row>
    <row r="3851" spans="1:5" x14ac:dyDescent="0.25">
      <c r="A3851" s="770" t="s">
        <v>508</v>
      </c>
      <c r="B3851" s="770" t="s">
        <v>2103</v>
      </c>
      <c r="C3851" s="772" t="s">
        <v>3193</v>
      </c>
      <c r="D3851" s="799" t="str" cm="1">
        <f t="array" aca="1" ref="D3851" ca="1">IFERROR(_xlfn.FORMULATEXT(INDIRECT("'" &amp; Audit_Calc_Auto[[#This Row],[Feuille]] &amp; "'!" &amp; Audit_Calc_Auto[[#This Row],[Cellule]])),"(pas de formule)")</f>
        <v>=SI($C$8="A RENSEIGNER";"Renseigner cellule C8";SIERREUR(ARRONDI(SI($C$8="NON";0;RECHERCHE(ANNEE(A18);$C$10:K$10;$C$13:K$13)*B18);2);0))</v>
      </c>
      <c r="E3851" t="str">
        <f ca="1">IF(Audit_Calc_Auto[[#This Row],[Formule actuelle]]="(pas de formule)","SANS FORMULE",IF(Audit_Calc_Auto[[#This Row],[Formule actuelle]]=Audit_Calc_Auto[[#This Row],[Formule attendue]],"OK","MODIFIE"))</f>
        <v>OK</v>
      </c>
    </row>
    <row r="3852" spans="1:5" x14ac:dyDescent="0.25">
      <c r="A3852" s="770" t="s">
        <v>508</v>
      </c>
      <c r="B3852" s="770" t="s">
        <v>2104</v>
      </c>
      <c r="C3852" s="772" t="s">
        <v>3194</v>
      </c>
      <c r="D3852" s="799" t="str" cm="1">
        <f t="array" aca="1" ref="D3852" ca="1">IFERROR(_xlfn.FORMULATEXT(INDIRECT("'" &amp; Audit_Calc_Auto[[#This Row],[Feuille]] &amp; "'!" &amp; Audit_Calc_Auto[[#This Row],[Cellule]])),"(pas de formule)")</f>
        <v>=SI($C$8="A RENSEIGNER";"Renseigner cellule C8";SI(N(A18);ARRONDI(B18-C18+D18-E18-SI(G18&gt;=0;SI(F18-G18&lt;0;-(F18-G18);0))-H18;2);0))</v>
      </c>
      <c r="E3852" t="str">
        <f ca="1">IF(Audit_Calc_Auto[[#This Row],[Formule actuelle]]="(pas de formule)","SANS FORMULE",IF(Audit_Calc_Auto[[#This Row],[Formule actuelle]]=Audit_Calc_Auto[[#This Row],[Formule attendue]],"OK","MODIFIE"))</f>
        <v>OK</v>
      </c>
    </row>
    <row r="3853" spans="1:5" x14ac:dyDescent="0.25">
      <c r="A3853" s="770" t="s">
        <v>508</v>
      </c>
      <c r="B3853" s="770" t="s">
        <v>2105</v>
      </c>
      <c r="C3853" s="772" t="s">
        <v>3195</v>
      </c>
      <c r="D3853" s="799" t="str" cm="1">
        <f t="array" aca="1" ref="D3853" ca="1">IFERROR(_xlfn.FORMULATEXT(INDIRECT("'" &amp; Audit_Calc_Auto[[#This Row],[Feuille]] &amp; "'!" &amp; Audit_Calc_Auto[[#This Row],[Cellule]])),"(pas de formule)")</f>
        <v>=SIERREUR(SI(I18="";"";ARRONDI(SI($K$17="Pourcentage_temps_projet";I18*K18;$I$31/$J$31*K18);2));"")</v>
      </c>
      <c r="E3853" t="str">
        <f ca="1">IF(Audit_Calc_Auto[[#This Row],[Formule actuelle]]="(pas de formule)","SANS FORMULE",IF(Audit_Calc_Auto[[#This Row],[Formule actuelle]]=Audit_Calc_Auto[[#This Row],[Formule attendue]],"OK","MODIFIE"))</f>
        <v>OK</v>
      </c>
    </row>
    <row r="3854" spans="1:5" x14ac:dyDescent="0.25">
      <c r="A3854" s="770" t="s">
        <v>508</v>
      </c>
      <c r="B3854" s="770" t="s">
        <v>2003</v>
      </c>
      <c r="C3854" s="772" t="s">
        <v>3196</v>
      </c>
      <c r="D3854" s="799" t="str" cm="1">
        <f t="array" aca="1" ref="D3854" ca="1">IFERROR(_xlfn.FORMULATEXT(INDIRECT("'" &amp; Audit_Calc_Auto[[#This Row],[Feuille]] &amp; "'!" &amp; Audit_Calc_Auto[[#This Row],[Cellule]])),"(pas de formule)")</f>
        <v>=SI(N(A19);ARRONDI(SI(OU(B19="";B19=0);0;(D19/B19*C19));2);0)</v>
      </c>
      <c r="E3854" t="str">
        <f ca="1">IF(Audit_Calc_Auto[[#This Row],[Formule actuelle]]="(pas de formule)","SANS FORMULE",IF(Audit_Calc_Auto[[#This Row],[Formule actuelle]]=Audit_Calc_Auto[[#This Row],[Formule attendue]],"OK","MODIFIE"))</f>
        <v>OK</v>
      </c>
    </row>
    <row r="3855" spans="1:5" x14ac:dyDescent="0.25">
      <c r="A3855" s="770" t="s">
        <v>508</v>
      </c>
      <c r="B3855" s="770" t="s">
        <v>2005</v>
      </c>
      <c r="C3855" s="772" t="s">
        <v>3197</v>
      </c>
      <c r="D3855" s="799" t="str" cm="1">
        <f t="array" aca="1" ref="D3855" ca="1">IFERROR(_xlfn.FORMULATEXT(INDIRECT("'" &amp; Audit_Calc_Auto[[#This Row],[Feuille]] &amp; "'!" &amp; Audit_Calc_Auto[[#This Row],[Cellule]])),"(pas de formule)")</f>
        <v>=SI($C$8="A RENSEIGNER";"Renseigner cellule C8";SIERREUR(ARRONDI(SI($C$8="NON";0;RECHERCHE(ANNEE(A19);$C$10:K$10;$C$13:K$13)*B19);2);0))</v>
      </c>
      <c r="E3855" t="str">
        <f ca="1">IF(Audit_Calc_Auto[[#This Row],[Formule actuelle]]="(pas de formule)","SANS FORMULE",IF(Audit_Calc_Auto[[#This Row],[Formule actuelle]]=Audit_Calc_Auto[[#This Row],[Formule attendue]],"OK","MODIFIE"))</f>
        <v>OK</v>
      </c>
    </row>
    <row r="3856" spans="1:5" x14ac:dyDescent="0.25">
      <c r="A3856" s="770" t="s">
        <v>508</v>
      </c>
      <c r="B3856" s="770" t="s">
        <v>2006</v>
      </c>
      <c r="C3856" s="772" t="s">
        <v>3198</v>
      </c>
      <c r="D3856" s="799" t="str" cm="1">
        <f t="array" aca="1" ref="D3856" ca="1">IFERROR(_xlfn.FORMULATEXT(INDIRECT("'" &amp; Audit_Calc_Auto[[#This Row],[Feuille]] &amp; "'!" &amp; Audit_Calc_Auto[[#This Row],[Cellule]])),"(pas de formule)")</f>
        <v>=SI($C$8="A RENSEIGNER";"Renseigner cellule C8";SI(N(A19);ARRONDI(B19-C19+D19-E19-SI(G19&gt;=0;SI(F19-G19&lt;0;-(F19-G19);0))-H19;2);0))</v>
      </c>
      <c r="E3856" t="str">
        <f ca="1">IF(Audit_Calc_Auto[[#This Row],[Formule actuelle]]="(pas de formule)","SANS FORMULE",IF(Audit_Calc_Auto[[#This Row],[Formule actuelle]]=Audit_Calc_Auto[[#This Row],[Formule attendue]],"OK","MODIFIE"))</f>
        <v>OK</v>
      </c>
    </row>
    <row r="3857" spans="1:5" x14ac:dyDescent="0.25">
      <c r="A3857" s="770" t="s">
        <v>508</v>
      </c>
      <c r="B3857" s="770" t="s">
        <v>2010</v>
      </c>
      <c r="C3857" s="772" t="s">
        <v>3199</v>
      </c>
      <c r="D3857" s="799" t="str" cm="1">
        <f t="array" aca="1" ref="D3857" ca="1">IFERROR(_xlfn.FORMULATEXT(INDIRECT("'" &amp; Audit_Calc_Auto[[#This Row],[Feuille]] &amp; "'!" &amp; Audit_Calc_Auto[[#This Row],[Cellule]])),"(pas de formule)")</f>
        <v>=SIERREUR(SI(I19="";"";ARRONDI(SI($K$17="Pourcentage_temps_projet";I19*K19;$I$31/$J$31*K19);2));"")</v>
      </c>
      <c r="E3857" t="str">
        <f ca="1">IF(Audit_Calc_Auto[[#This Row],[Formule actuelle]]="(pas de formule)","SANS FORMULE",IF(Audit_Calc_Auto[[#This Row],[Formule actuelle]]=Audit_Calc_Auto[[#This Row],[Formule attendue]],"OK","MODIFIE"))</f>
        <v>OK</v>
      </c>
    </row>
    <row r="3858" spans="1:5" x14ac:dyDescent="0.25">
      <c r="A3858" s="770" t="s">
        <v>508</v>
      </c>
      <c r="B3858" s="770" t="s">
        <v>2017</v>
      </c>
      <c r="C3858" s="772" t="s">
        <v>3200</v>
      </c>
      <c r="D3858" s="799" t="str" cm="1">
        <f t="array" aca="1" ref="D3858" ca="1">IFERROR(_xlfn.FORMULATEXT(INDIRECT("'" &amp; Audit_Calc_Auto[[#This Row],[Feuille]] &amp; "'!" &amp; Audit_Calc_Auto[[#This Row],[Cellule]])),"(pas de formule)")</f>
        <v>=SI(N(A20);ARRONDI(SI(OU(B20="";B20=0);0;(D20/B20*C20));2);0)</v>
      </c>
      <c r="E3858" t="str">
        <f ca="1">IF(Audit_Calc_Auto[[#This Row],[Formule actuelle]]="(pas de formule)","SANS FORMULE",IF(Audit_Calc_Auto[[#This Row],[Formule actuelle]]=Audit_Calc_Auto[[#This Row],[Formule attendue]],"OK","MODIFIE"))</f>
        <v>OK</v>
      </c>
    </row>
    <row r="3859" spans="1:5" x14ac:dyDescent="0.25">
      <c r="A3859" s="770" t="s">
        <v>508</v>
      </c>
      <c r="B3859" s="770" t="s">
        <v>2019</v>
      </c>
      <c r="C3859" s="772" t="s">
        <v>3201</v>
      </c>
      <c r="D3859" s="799" t="str" cm="1">
        <f t="array" aca="1" ref="D3859" ca="1">IFERROR(_xlfn.FORMULATEXT(INDIRECT("'" &amp; Audit_Calc_Auto[[#This Row],[Feuille]] &amp; "'!" &amp; Audit_Calc_Auto[[#This Row],[Cellule]])),"(pas de formule)")</f>
        <v>=SI($C$8="A RENSEIGNER";"Renseigner cellule C8";SIERREUR(ARRONDI(SI($C$8="NON";0;RECHERCHE(ANNEE(A20);$C$10:K$10;$C$13:K$13)*B20);2);0))</v>
      </c>
      <c r="E3859" t="str">
        <f ca="1">IF(Audit_Calc_Auto[[#This Row],[Formule actuelle]]="(pas de formule)","SANS FORMULE",IF(Audit_Calc_Auto[[#This Row],[Formule actuelle]]=Audit_Calc_Auto[[#This Row],[Formule attendue]],"OK","MODIFIE"))</f>
        <v>OK</v>
      </c>
    </row>
    <row r="3860" spans="1:5" x14ac:dyDescent="0.25">
      <c r="A3860" s="770" t="s">
        <v>508</v>
      </c>
      <c r="B3860" s="770" t="s">
        <v>2020</v>
      </c>
      <c r="C3860" s="772" t="s">
        <v>3202</v>
      </c>
      <c r="D3860" s="799" t="str" cm="1">
        <f t="array" aca="1" ref="D3860" ca="1">IFERROR(_xlfn.FORMULATEXT(INDIRECT("'" &amp; Audit_Calc_Auto[[#This Row],[Feuille]] &amp; "'!" &amp; Audit_Calc_Auto[[#This Row],[Cellule]])),"(pas de formule)")</f>
        <v>=SI($C$8="A RENSEIGNER";"Renseigner cellule C8";SI(N(A20);ARRONDI(B20-C20+D20-E20-SI(G20&gt;=0;SI(F20-G20&lt;0;-(F20-G20);0))-H20;2);0))</v>
      </c>
      <c r="E3860" t="str">
        <f ca="1">IF(Audit_Calc_Auto[[#This Row],[Formule actuelle]]="(pas de formule)","SANS FORMULE",IF(Audit_Calc_Auto[[#This Row],[Formule actuelle]]=Audit_Calc_Auto[[#This Row],[Formule attendue]],"OK","MODIFIE"))</f>
        <v>OK</v>
      </c>
    </row>
    <row r="3861" spans="1:5" x14ac:dyDescent="0.25">
      <c r="A3861" s="770" t="s">
        <v>508</v>
      </c>
      <c r="B3861" s="770" t="s">
        <v>2026</v>
      </c>
      <c r="C3861" s="772" t="s">
        <v>3203</v>
      </c>
      <c r="D3861" s="799" t="str" cm="1">
        <f t="array" aca="1" ref="D3861" ca="1">IFERROR(_xlfn.FORMULATEXT(INDIRECT("'" &amp; Audit_Calc_Auto[[#This Row],[Feuille]] &amp; "'!" &amp; Audit_Calc_Auto[[#This Row],[Cellule]])),"(pas de formule)")</f>
        <v>=SIERREUR(SI(I20="";"";ARRONDI(SI($K$17="Pourcentage_temps_projet";I20*K20;$I$31/$J$31*K20);2));"")</v>
      </c>
      <c r="E3861" t="str">
        <f ca="1">IF(Audit_Calc_Auto[[#This Row],[Formule actuelle]]="(pas de formule)","SANS FORMULE",IF(Audit_Calc_Auto[[#This Row],[Formule actuelle]]=Audit_Calc_Auto[[#This Row],[Formule attendue]],"OK","MODIFIE"))</f>
        <v>OK</v>
      </c>
    </row>
    <row r="3862" spans="1:5" x14ac:dyDescent="0.25">
      <c r="A3862" s="770" t="s">
        <v>508</v>
      </c>
      <c r="B3862" s="770" t="s">
        <v>2033</v>
      </c>
      <c r="C3862" s="772" t="s">
        <v>3204</v>
      </c>
      <c r="D3862" s="799" t="str" cm="1">
        <f t="array" aca="1" ref="D3862" ca="1">IFERROR(_xlfn.FORMULATEXT(INDIRECT("'" &amp; Audit_Calc_Auto[[#This Row],[Feuille]] &amp; "'!" &amp; Audit_Calc_Auto[[#This Row],[Cellule]])),"(pas de formule)")</f>
        <v>=SI(N(A21);ARRONDI(SI(OU(B21="";B21=0);0;(D21/B21*C21));2);0)</v>
      </c>
      <c r="E3862" t="str">
        <f ca="1">IF(Audit_Calc_Auto[[#This Row],[Formule actuelle]]="(pas de formule)","SANS FORMULE",IF(Audit_Calc_Auto[[#This Row],[Formule actuelle]]=Audit_Calc_Auto[[#This Row],[Formule attendue]],"OK","MODIFIE"))</f>
        <v>OK</v>
      </c>
    </row>
    <row r="3863" spans="1:5" x14ac:dyDescent="0.25">
      <c r="A3863" s="770" t="s">
        <v>508</v>
      </c>
      <c r="B3863" s="770" t="s">
        <v>2035</v>
      </c>
      <c r="C3863" s="772" t="s">
        <v>3205</v>
      </c>
      <c r="D3863" s="799" t="str" cm="1">
        <f t="array" aca="1" ref="D3863" ca="1">IFERROR(_xlfn.FORMULATEXT(INDIRECT("'" &amp; Audit_Calc_Auto[[#This Row],[Feuille]] &amp; "'!" &amp; Audit_Calc_Auto[[#This Row],[Cellule]])),"(pas de formule)")</f>
        <v>=SI($C$8="A RENSEIGNER";"Renseigner cellule C8";SIERREUR(ARRONDI(SI($C$8="NON";0;RECHERCHE(ANNEE(A21);$C$10:K$10;$C$13:K$13)*B21);2);0))</v>
      </c>
      <c r="E3863" t="str">
        <f ca="1">IF(Audit_Calc_Auto[[#This Row],[Formule actuelle]]="(pas de formule)","SANS FORMULE",IF(Audit_Calc_Auto[[#This Row],[Formule actuelle]]=Audit_Calc_Auto[[#This Row],[Formule attendue]],"OK","MODIFIE"))</f>
        <v>OK</v>
      </c>
    </row>
    <row r="3864" spans="1:5" x14ac:dyDescent="0.25">
      <c r="A3864" s="770" t="s">
        <v>508</v>
      </c>
      <c r="B3864" s="770" t="s">
        <v>2036</v>
      </c>
      <c r="C3864" s="772" t="s">
        <v>3206</v>
      </c>
      <c r="D3864" s="799" t="str" cm="1">
        <f t="array" aca="1" ref="D3864" ca="1">IFERROR(_xlfn.FORMULATEXT(INDIRECT("'" &amp; Audit_Calc_Auto[[#This Row],[Feuille]] &amp; "'!" &amp; Audit_Calc_Auto[[#This Row],[Cellule]])),"(pas de formule)")</f>
        <v>=SI($C$8="A RENSEIGNER";"Renseigner cellule C8";SI(N(A21);ARRONDI(B21-C21+D21-E21-SI(G21&gt;=0;SI(F21-G21&lt;0;-(F21-G21);0))-H21;2);0))</v>
      </c>
      <c r="E3864" t="str">
        <f ca="1">IF(Audit_Calc_Auto[[#This Row],[Formule actuelle]]="(pas de formule)","SANS FORMULE",IF(Audit_Calc_Auto[[#This Row],[Formule actuelle]]=Audit_Calc_Auto[[#This Row],[Formule attendue]],"OK","MODIFIE"))</f>
        <v>OK</v>
      </c>
    </row>
    <row r="3865" spans="1:5" x14ac:dyDescent="0.25">
      <c r="A3865" s="770" t="s">
        <v>508</v>
      </c>
      <c r="B3865" s="770" t="s">
        <v>2042</v>
      </c>
      <c r="C3865" s="772" t="s">
        <v>3207</v>
      </c>
      <c r="D3865" s="799" t="str" cm="1">
        <f t="array" aca="1" ref="D3865" ca="1">IFERROR(_xlfn.FORMULATEXT(INDIRECT("'" &amp; Audit_Calc_Auto[[#This Row],[Feuille]] &amp; "'!" &amp; Audit_Calc_Auto[[#This Row],[Cellule]])),"(pas de formule)")</f>
        <v>=SIERREUR(SI(I21="";"";ARRONDI(SI($K$17="Pourcentage_temps_projet";I21*K21;$I$31/$J$31*K21);2));"")</v>
      </c>
      <c r="E3865" t="str">
        <f ca="1">IF(Audit_Calc_Auto[[#This Row],[Formule actuelle]]="(pas de formule)","SANS FORMULE",IF(Audit_Calc_Auto[[#This Row],[Formule actuelle]]=Audit_Calc_Auto[[#This Row],[Formule attendue]],"OK","MODIFIE"))</f>
        <v>OK</v>
      </c>
    </row>
    <row r="3866" spans="1:5" x14ac:dyDescent="0.25">
      <c r="A3866" s="770" t="s">
        <v>508</v>
      </c>
      <c r="B3866" s="770" t="s">
        <v>2048</v>
      </c>
      <c r="C3866" s="772" t="s">
        <v>3208</v>
      </c>
      <c r="D3866" s="799" t="str" cm="1">
        <f t="array" aca="1" ref="D3866" ca="1">IFERROR(_xlfn.FORMULATEXT(INDIRECT("'" &amp; Audit_Calc_Auto[[#This Row],[Feuille]] &amp; "'!" &amp; Audit_Calc_Auto[[#This Row],[Cellule]])),"(pas de formule)")</f>
        <v>=SI(N(A22);ARRONDI(SI(OU(B22="";B22=0);0;(D22/B22*C22));2);0)</v>
      </c>
      <c r="E3866" t="str">
        <f ca="1">IF(Audit_Calc_Auto[[#This Row],[Formule actuelle]]="(pas de formule)","SANS FORMULE",IF(Audit_Calc_Auto[[#This Row],[Formule actuelle]]=Audit_Calc_Auto[[#This Row],[Formule attendue]],"OK","MODIFIE"))</f>
        <v>OK</v>
      </c>
    </row>
    <row r="3867" spans="1:5" x14ac:dyDescent="0.25">
      <c r="A3867" s="770" t="s">
        <v>508</v>
      </c>
      <c r="B3867" s="770" t="s">
        <v>2050</v>
      </c>
      <c r="C3867" s="772" t="s">
        <v>3209</v>
      </c>
      <c r="D3867" s="799" t="str" cm="1">
        <f t="array" aca="1" ref="D3867" ca="1">IFERROR(_xlfn.FORMULATEXT(INDIRECT("'" &amp; Audit_Calc_Auto[[#This Row],[Feuille]] &amp; "'!" &amp; Audit_Calc_Auto[[#This Row],[Cellule]])),"(pas de formule)")</f>
        <v>=SI($C$8="A RENSEIGNER";"Renseigner cellule C8";SIERREUR(ARRONDI(SI($C$8="NON";0;RECHERCHE(ANNEE(A22);$C$10:K$10;$C$13:K$13)*B22);2);0))</v>
      </c>
      <c r="E3867" t="str">
        <f ca="1">IF(Audit_Calc_Auto[[#This Row],[Formule actuelle]]="(pas de formule)","SANS FORMULE",IF(Audit_Calc_Auto[[#This Row],[Formule actuelle]]=Audit_Calc_Auto[[#This Row],[Formule attendue]],"OK","MODIFIE"))</f>
        <v>OK</v>
      </c>
    </row>
    <row r="3868" spans="1:5" x14ac:dyDescent="0.25">
      <c r="A3868" s="770" t="s">
        <v>508</v>
      </c>
      <c r="B3868" s="770" t="s">
        <v>2051</v>
      </c>
      <c r="C3868" s="772" t="s">
        <v>3210</v>
      </c>
      <c r="D3868" s="799" t="str" cm="1">
        <f t="array" aca="1" ref="D3868" ca="1">IFERROR(_xlfn.FORMULATEXT(INDIRECT("'" &amp; Audit_Calc_Auto[[#This Row],[Feuille]] &amp; "'!" &amp; Audit_Calc_Auto[[#This Row],[Cellule]])),"(pas de formule)")</f>
        <v>=SI($C$8="A RENSEIGNER";"Renseigner cellule C8";SI(N(A22);ARRONDI(B22-C22+D22-E22-SI(G22&gt;=0;SI(F22-G22&lt;0;-(F22-G22);0))-H22;2);0))</v>
      </c>
      <c r="E3868" t="str">
        <f ca="1">IF(Audit_Calc_Auto[[#This Row],[Formule actuelle]]="(pas de formule)","SANS FORMULE",IF(Audit_Calc_Auto[[#This Row],[Formule actuelle]]=Audit_Calc_Auto[[#This Row],[Formule attendue]],"OK","MODIFIE"))</f>
        <v>OK</v>
      </c>
    </row>
    <row r="3869" spans="1:5" x14ac:dyDescent="0.25">
      <c r="A3869" s="770" t="s">
        <v>508</v>
      </c>
      <c r="B3869" s="770" t="s">
        <v>2056</v>
      </c>
      <c r="C3869" s="772" t="s">
        <v>3211</v>
      </c>
      <c r="D3869" s="799" t="str" cm="1">
        <f t="array" aca="1" ref="D3869" ca="1">IFERROR(_xlfn.FORMULATEXT(INDIRECT("'" &amp; Audit_Calc_Auto[[#This Row],[Feuille]] &amp; "'!" &amp; Audit_Calc_Auto[[#This Row],[Cellule]])),"(pas de formule)")</f>
        <v>=SIERREUR(SI(I22="";"";ARRONDI(SI($K$17="Pourcentage_temps_projet";I22*K22;$I$31/$J$31*K22);2));"")</v>
      </c>
      <c r="E3869" t="str">
        <f ca="1">IF(Audit_Calc_Auto[[#This Row],[Formule actuelle]]="(pas de formule)","SANS FORMULE",IF(Audit_Calc_Auto[[#This Row],[Formule actuelle]]=Audit_Calc_Auto[[#This Row],[Formule attendue]],"OK","MODIFIE"))</f>
        <v>OK</v>
      </c>
    </row>
    <row r="3870" spans="1:5" x14ac:dyDescent="0.25">
      <c r="A3870" s="770" t="s">
        <v>508</v>
      </c>
      <c r="B3870" s="770" t="s">
        <v>2062</v>
      </c>
      <c r="C3870" s="772" t="s">
        <v>3212</v>
      </c>
      <c r="D3870" s="799" t="str" cm="1">
        <f t="array" aca="1" ref="D3870" ca="1">IFERROR(_xlfn.FORMULATEXT(INDIRECT("'" &amp; Audit_Calc_Auto[[#This Row],[Feuille]] &amp; "'!" &amp; Audit_Calc_Auto[[#This Row],[Cellule]])),"(pas de formule)")</f>
        <v>=SI(N(A23);ARRONDI(SI(OU(B23="";B23=0);0;(D23/B23*C23));2);0)</v>
      </c>
      <c r="E3870" t="str">
        <f ca="1">IF(Audit_Calc_Auto[[#This Row],[Formule actuelle]]="(pas de formule)","SANS FORMULE",IF(Audit_Calc_Auto[[#This Row],[Formule actuelle]]=Audit_Calc_Auto[[#This Row],[Formule attendue]],"OK","MODIFIE"))</f>
        <v>OK</v>
      </c>
    </row>
    <row r="3871" spans="1:5" x14ac:dyDescent="0.25">
      <c r="A3871" s="770" t="s">
        <v>508</v>
      </c>
      <c r="B3871" s="770" t="s">
        <v>2064</v>
      </c>
      <c r="C3871" s="772" t="s">
        <v>3213</v>
      </c>
      <c r="D3871" s="799" t="str" cm="1">
        <f t="array" aca="1" ref="D3871" ca="1">IFERROR(_xlfn.FORMULATEXT(INDIRECT("'" &amp; Audit_Calc_Auto[[#This Row],[Feuille]] &amp; "'!" &amp; Audit_Calc_Auto[[#This Row],[Cellule]])),"(pas de formule)")</f>
        <v>=SI($C$8="A RENSEIGNER";"Renseigner cellule C8";SIERREUR(ARRONDI(SI($C$8="NON";0;RECHERCHE(ANNEE(A23);$C$10:K$10;$C$13:K$13)*B23);2);0))</v>
      </c>
      <c r="E3871" t="str">
        <f ca="1">IF(Audit_Calc_Auto[[#This Row],[Formule actuelle]]="(pas de formule)","SANS FORMULE",IF(Audit_Calc_Auto[[#This Row],[Formule actuelle]]=Audit_Calc_Auto[[#This Row],[Formule attendue]],"OK","MODIFIE"))</f>
        <v>OK</v>
      </c>
    </row>
    <row r="3872" spans="1:5" x14ac:dyDescent="0.25">
      <c r="A3872" s="770" t="s">
        <v>508</v>
      </c>
      <c r="B3872" s="770" t="s">
        <v>2065</v>
      </c>
      <c r="C3872" s="772" t="s">
        <v>3214</v>
      </c>
      <c r="D3872" s="799" t="str" cm="1">
        <f t="array" aca="1" ref="D3872" ca="1">IFERROR(_xlfn.FORMULATEXT(INDIRECT("'" &amp; Audit_Calc_Auto[[#This Row],[Feuille]] &amp; "'!" &amp; Audit_Calc_Auto[[#This Row],[Cellule]])),"(pas de formule)")</f>
        <v>=SI($C$8="A RENSEIGNER";"Renseigner cellule C8";SI(N(A23);ARRONDI(B23-C23+D23-E23-SI(G23&gt;=0;SI(F23-G23&lt;0;-(F23-G23);0))-H23;2);0))</v>
      </c>
      <c r="E3872" t="str">
        <f ca="1">IF(Audit_Calc_Auto[[#This Row],[Formule actuelle]]="(pas de formule)","SANS FORMULE",IF(Audit_Calc_Auto[[#This Row],[Formule actuelle]]=Audit_Calc_Auto[[#This Row],[Formule attendue]],"OK","MODIFIE"))</f>
        <v>OK</v>
      </c>
    </row>
    <row r="3873" spans="1:5" x14ac:dyDescent="0.25">
      <c r="A3873" s="770" t="s">
        <v>508</v>
      </c>
      <c r="B3873" s="770" t="s">
        <v>2071</v>
      </c>
      <c r="C3873" s="772" t="s">
        <v>3215</v>
      </c>
      <c r="D3873" s="799" t="str" cm="1">
        <f t="array" aca="1" ref="D3873" ca="1">IFERROR(_xlfn.FORMULATEXT(INDIRECT("'" &amp; Audit_Calc_Auto[[#This Row],[Feuille]] &amp; "'!" &amp; Audit_Calc_Auto[[#This Row],[Cellule]])),"(pas de formule)")</f>
        <v>=SIERREUR(SI(I23="";"";ARRONDI(SI($K$17="Pourcentage_temps_projet";I23*K23;$I$31/$J$31*K23);2));"")</v>
      </c>
      <c r="E3873" t="str">
        <f ca="1">IF(Audit_Calc_Auto[[#This Row],[Formule actuelle]]="(pas de formule)","SANS FORMULE",IF(Audit_Calc_Auto[[#This Row],[Formule actuelle]]=Audit_Calc_Auto[[#This Row],[Formule attendue]],"OK","MODIFIE"))</f>
        <v>OK</v>
      </c>
    </row>
    <row r="3874" spans="1:5" x14ac:dyDescent="0.25">
      <c r="A3874" s="770" t="s">
        <v>508</v>
      </c>
      <c r="B3874" s="770" t="s">
        <v>2106</v>
      </c>
      <c r="C3874" s="772" t="s">
        <v>3216</v>
      </c>
      <c r="D3874" s="799" t="str" cm="1">
        <f t="array" aca="1" ref="D3874" ca="1">IFERROR(_xlfn.FORMULATEXT(INDIRECT("'" &amp; Audit_Calc_Auto[[#This Row],[Feuille]] &amp; "'!" &amp; Audit_Calc_Auto[[#This Row],[Cellule]])),"(pas de formule)")</f>
        <v>=SI(N(A24);ARRONDI(SI(OU(B24="";B24=0);0;(D24/B24*C24));2);0)</v>
      </c>
      <c r="E3874" t="str">
        <f ca="1">IF(Audit_Calc_Auto[[#This Row],[Formule actuelle]]="(pas de formule)","SANS FORMULE",IF(Audit_Calc_Auto[[#This Row],[Formule actuelle]]=Audit_Calc_Auto[[#This Row],[Formule attendue]],"OK","MODIFIE"))</f>
        <v>OK</v>
      </c>
    </row>
    <row r="3875" spans="1:5" x14ac:dyDescent="0.25">
      <c r="A3875" s="770" t="s">
        <v>508</v>
      </c>
      <c r="B3875" s="770" t="s">
        <v>2107</v>
      </c>
      <c r="C3875" s="772" t="s">
        <v>3217</v>
      </c>
      <c r="D3875" s="799" t="str" cm="1">
        <f t="array" aca="1" ref="D3875" ca="1">IFERROR(_xlfn.FORMULATEXT(INDIRECT("'" &amp; Audit_Calc_Auto[[#This Row],[Feuille]] &amp; "'!" &amp; Audit_Calc_Auto[[#This Row],[Cellule]])),"(pas de formule)")</f>
        <v>=SI($C$8="A RENSEIGNER";"Renseigner cellule C8";SIERREUR(ARRONDI(SI($C$8="NON";0;RECHERCHE(ANNEE(A24);$C$10:K$10;$C$13:K$13)*B24);2);0))</v>
      </c>
      <c r="E3875" t="str">
        <f ca="1">IF(Audit_Calc_Auto[[#This Row],[Formule actuelle]]="(pas de formule)","SANS FORMULE",IF(Audit_Calc_Auto[[#This Row],[Formule actuelle]]=Audit_Calc_Auto[[#This Row],[Formule attendue]],"OK","MODIFIE"))</f>
        <v>OK</v>
      </c>
    </row>
    <row r="3876" spans="1:5" x14ac:dyDescent="0.25">
      <c r="A3876" s="770" t="s">
        <v>508</v>
      </c>
      <c r="B3876" s="770" t="s">
        <v>2072</v>
      </c>
      <c r="C3876" s="772" t="s">
        <v>3218</v>
      </c>
      <c r="D3876" s="799" t="str" cm="1">
        <f t="array" aca="1" ref="D3876" ca="1">IFERROR(_xlfn.FORMULATEXT(INDIRECT("'" &amp; Audit_Calc_Auto[[#This Row],[Feuille]] &amp; "'!" &amp; Audit_Calc_Auto[[#This Row],[Cellule]])),"(pas de formule)")</f>
        <v>=SI($C$8="A RENSEIGNER";"Renseigner cellule C8";SI(N(A24);ARRONDI(B24-C24+D24-E24-SI(G24&gt;=0;SI(F24-G24&lt;0;-(F24-G24);0))-H24;2);0))</v>
      </c>
      <c r="E3876" t="str">
        <f ca="1">IF(Audit_Calc_Auto[[#This Row],[Formule actuelle]]="(pas de formule)","SANS FORMULE",IF(Audit_Calc_Auto[[#This Row],[Formule actuelle]]=Audit_Calc_Auto[[#This Row],[Formule attendue]],"OK","MODIFIE"))</f>
        <v>OK</v>
      </c>
    </row>
    <row r="3877" spans="1:5" x14ac:dyDescent="0.25">
      <c r="A3877" s="770" t="s">
        <v>508</v>
      </c>
      <c r="B3877" s="770" t="s">
        <v>2108</v>
      </c>
      <c r="C3877" s="772" t="s">
        <v>3219</v>
      </c>
      <c r="D3877" s="799" t="str" cm="1">
        <f t="array" aca="1" ref="D3877" ca="1">IFERROR(_xlfn.FORMULATEXT(INDIRECT("'" &amp; Audit_Calc_Auto[[#This Row],[Feuille]] &amp; "'!" &amp; Audit_Calc_Auto[[#This Row],[Cellule]])),"(pas de formule)")</f>
        <v>=SIERREUR(SI(I24="";"";ARRONDI(SI($K$17="Pourcentage_temps_projet";I24*K24;$I$31/$J$31*K24);2));"")</v>
      </c>
      <c r="E3877" t="str">
        <f ca="1">IF(Audit_Calc_Auto[[#This Row],[Formule actuelle]]="(pas de formule)","SANS FORMULE",IF(Audit_Calc_Auto[[#This Row],[Formule actuelle]]=Audit_Calc_Auto[[#This Row],[Formule attendue]],"OK","MODIFIE"))</f>
        <v>OK</v>
      </c>
    </row>
    <row r="3878" spans="1:5" x14ac:dyDescent="0.25">
      <c r="A3878" s="770" t="s">
        <v>508</v>
      </c>
      <c r="B3878" s="770" t="s">
        <v>527</v>
      </c>
      <c r="C3878" s="772" t="s">
        <v>3220</v>
      </c>
      <c r="D3878" s="799" t="str" cm="1">
        <f t="array" aca="1" ref="D3878" ca="1">IFERROR(_xlfn.FORMULATEXT(INDIRECT("'" &amp; Audit_Calc_Auto[[#This Row],[Feuille]] &amp; "'!" &amp; Audit_Calc_Auto[[#This Row],[Cellule]])),"(pas de formule)")</f>
        <v>=SI(N(A25);ARRONDI(SI(OU(B25="";B25=0);0;(D25/B25*C25));2);0)</v>
      </c>
      <c r="E3878" t="str">
        <f ca="1">IF(Audit_Calc_Auto[[#This Row],[Formule actuelle]]="(pas de formule)","SANS FORMULE",IF(Audit_Calc_Auto[[#This Row],[Formule actuelle]]=Audit_Calc_Auto[[#This Row],[Formule attendue]],"OK","MODIFIE"))</f>
        <v>OK</v>
      </c>
    </row>
    <row r="3879" spans="1:5" x14ac:dyDescent="0.25">
      <c r="A3879" s="770" t="s">
        <v>508</v>
      </c>
      <c r="B3879" s="770" t="s">
        <v>530</v>
      </c>
      <c r="C3879" s="772" t="s">
        <v>3221</v>
      </c>
      <c r="D3879" s="799" t="str" cm="1">
        <f t="array" aca="1" ref="D3879" ca="1">IFERROR(_xlfn.FORMULATEXT(INDIRECT("'" &amp; Audit_Calc_Auto[[#This Row],[Feuille]] &amp; "'!" &amp; Audit_Calc_Auto[[#This Row],[Cellule]])),"(pas de formule)")</f>
        <v>=SI($C$8="A RENSEIGNER";"Renseigner cellule C8";SIERREUR(ARRONDI(SI($C$8="NON";0;RECHERCHE(ANNEE(A25);$C$10:K$10;$C$13:K$13)*B25);2);0))</v>
      </c>
      <c r="E3879" t="str">
        <f ca="1">IF(Audit_Calc_Auto[[#This Row],[Formule actuelle]]="(pas de formule)","SANS FORMULE",IF(Audit_Calc_Auto[[#This Row],[Formule actuelle]]=Audit_Calc_Auto[[#This Row],[Formule attendue]],"OK","MODIFIE"))</f>
        <v>OK</v>
      </c>
    </row>
    <row r="3880" spans="1:5" x14ac:dyDescent="0.25">
      <c r="A3880" s="770" t="s">
        <v>508</v>
      </c>
      <c r="B3880" s="770" t="s">
        <v>532</v>
      </c>
      <c r="C3880" s="772" t="s">
        <v>3222</v>
      </c>
      <c r="D3880" s="799" t="str" cm="1">
        <f t="array" aca="1" ref="D3880" ca="1">IFERROR(_xlfn.FORMULATEXT(INDIRECT("'" &amp; Audit_Calc_Auto[[#This Row],[Feuille]] &amp; "'!" &amp; Audit_Calc_Auto[[#This Row],[Cellule]])),"(pas de formule)")</f>
        <v>=SI($C$8="A RENSEIGNER";"Renseigner cellule C8";SI(N(A25);ARRONDI(B25-C25+D25-E25-SI(G25&gt;=0;SI(F25-G25&lt;0;-(F25-G25);0))-H25;2);0))</v>
      </c>
      <c r="E3880" t="str">
        <f ca="1">IF(Audit_Calc_Auto[[#This Row],[Formule actuelle]]="(pas de formule)","SANS FORMULE",IF(Audit_Calc_Auto[[#This Row],[Formule actuelle]]=Audit_Calc_Auto[[#This Row],[Formule attendue]],"OK","MODIFIE"))</f>
        <v>OK</v>
      </c>
    </row>
    <row r="3881" spans="1:5" x14ac:dyDescent="0.25">
      <c r="A3881" s="770" t="s">
        <v>508</v>
      </c>
      <c r="B3881" s="770" t="s">
        <v>535</v>
      </c>
      <c r="C3881" s="772" t="s">
        <v>3223</v>
      </c>
      <c r="D3881" s="799" t="str" cm="1">
        <f t="array" aca="1" ref="D3881" ca="1">IFERROR(_xlfn.FORMULATEXT(INDIRECT("'" &amp; Audit_Calc_Auto[[#This Row],[Feuille]] &amp; "'!" &amp; Audit_Calc_Auto[[#This Row],[Cellule]])),"(pas de formule)")</f>
        <v>=SIERREUR(SI(I25="";"";ARRONDI(SI($K$17="Pourcentage_temps_projet";I25*K25;$I$31/$J$31*K25);2));"")</v>
      </c>
      <c r="E3881" t="str">
        <f ca="1">IF(Audit_Calc_Auto[[#This Row],[Formule actuelle]]="(pas de formule)","SANS FORMULE",IF(Audit_Calc_Auto[[#This Row],[Formule actuelle]]=Audit_Calc_Auto[[#This Row],[Formule attendue]],"OK","MODIFIE"))</f>
        <v>OK</v>
      </c>
    </row>
    <row r="3882" spans="1:5" x14ac:dyDescent="0.25">
      <c r="A3882" s="770" t="s">
        <v>508</v>
      </c>
      <c r="B3882" s="770" t="s">
        <v>543</v>
      </c>
      <c r="C3882" s="772" t="s">
        <v>3224</v>
      </c>
      <c r="D3882" s="799" t="str" cm="1">
        <f t="array" aca="1" ref="D3882" ca="1">IFERROR(_xlfn.FORMULATEXT(INDIRECT("'" &amp; Audit_Calc_Auto[[#This Row],[Feuille]] &amp; "'!" &amp; Audit_Calc_Auto[[#This Row],[Cellule]])),"(pas de formule)")</f>
        <v>=SI(N(A26);ARRONDI(SI(OU(B26="";B26=0);0;(D26/B26*C26));2);0)</v>
      </c>
      <c r="E3882" t="str">
        <f ca="1">IF(Audit_Calc_Auto[[#This Row],[Formule actuelle]]="(pas de formule)","SANS FORMULE",IF(Audit_Calc_Auto[[#This Row],[Formule actuelle]]=Audit_Calc_Auto[[#This Row],[Formule attendue]],"OK","MODIFIE"))</f>
        <v>OK</v>
      </c>
    </row>
    <row r="3883" spans="1:5" x14ac:dyDescent="0.25">
      <c r="A3883" s="770" t="s">
        <v>508</v>
      </c>
      <c r="B3883" s="770" t="s">
        <v>546</v>
      </c>
      <c r="C3883" s="772" t="s">
        <v>3225</v>
      </c>
      <c r="D3883" s="799" t="str" cm="1">
        <f t="array" aca="1" ref="D3883" ca="1">IFERROR(_xlfn.FORMULATEXT(INDIRECT("'" &amp; Audit_Calc_Auto[[#This Row],[Feuille]] &amp; "'!" &amp; Audit_Calc_Auto[[#This Row],[Cellule]])),"(pas de formule)")</f>
        <v>=SI($C$8="A RENSEIGNER";"Renseigner cellule C8";SIERREUR(ARRONDI(SI($C$8="NON";0;RECHERCHE(ANNEE(A26);$C$10:K$10;$C$13:K$13)*B26);2);0))</v>
      </c>
      <c r="E3883" t="str">
        <f ca="1">IF(Audit_Calc_Auto[[#This Row],[Formule actuelle]]="(pas de formule)","SANS FORMULE",IF(Audit_Calc_Auto[[#This Row],[Formule actuelle]]=Audit_Calc_Auto[[#This Row],[Formule attendue]],"OK","MODIFIE"))</f>
        <v>OK</v>
      </c>
    </row>
    <row r="3884" spans="1:5" x14ac:dyDescent="0.25">
      <c r="A3884" s="770" t="s">
        <v>508</v>
      </c>
      <c r="B3884" s="770" t="s">
        <v>548</v>
      </c>
      <c r="C3884" s="772" t="s">
        <v>3226</v>
      </c>
      <c r="D3884" s="799" t="str" cm="1">
        <f t="array" aca="1" ref="D3884" ca="1">IFERROR(_xlfn.FORMULATEXT(INDIRECT("'" &amp; Audit_Calc_Auto[[#This Row],[Feuille]] &amp; "'!" &amp; Audit_Calc_Auto[[#This Row],[Cellule]])),"(pas de formule)")</f>
        <v>=SI($C$8="A RENSEIGNER";"Renseigner cellule C8";SI(N(A26);ARRONDI(B26-C26+D26-E26-SI(G26&gt;=0;SI(F26-G26&lt;0;-(F26-G26);0))-H26;2);0))</v>
      </c>
      <c r="E3884" t="str">
        <f ca="1">IF(Audit_Calc_Auto[[#This Row],[Formule actuelle]]="(pas de formule)","SANS FORMULE",IF(Audit_Calc_Auto[[#This Row],[Formule actuelle]]=Audit_Calc_Auto[[#This Row],[Formule attendue]],"OK","MODIFIE"))</f>
        <v>OK</v>
      </c>
    </row>
    <row r="3885" spans="1:5" x14ac:dyDescent="0.25">
      <c r="A3885" s="770" t="s">
        <v>508</v>
      </c>
      <c r="B3885" s="770" t="s">
        <v>551</v>
      </c>
      <c r="C3885" s="772" t="s">
        <v>3227</v>
      </c>
      <c r="D3885" s="799" t="str" cm="1">
        <f t="array" aca="1" ref="D3885" ca="1">IFERROR(_xlfn.FORMULATEXT(INDIRECT("'" &amp; Audit_Calc_Auto[[#This Row],[Feuille]] &amp; "'!" &amp; Audit_Calc_Auto[[#This Row],[Cellule]])),"(pas de formule)")</f>
        <v>=SIERREUR(SI(I26="";"";ARRONDI(SI($K$17="Pourcentage_temps_projet";I26*K26;$I$31/$J$31*K26);2));"")</v>
      </c>
      <c r="E3885" t="str">
        <f ca="1">IF(Audit_Calc_Auto[[#This Row],[Formule actuelle]]="(pas de formule)","SANS FORMULE",IF(Audit_Calc_Auto[[#This Row],[Formule actuelle]]=Audit_Calc_Auto[[#This Row],[Formule attendue]],"OK","MODIFIE"))</f>
        <v>OK</v>
      </c>
    </row>
    <row r="3886" spans="1:5" x14ac:dyDescent="0.25">
      <c r="A3886" s="770" t="s">
        <v>508</v>
      </c>
      <c r="B3886" s="770" t="s">
        <v>559</v>
      </c>
      <c r="C3886" s="772" t="s">
        <v>3228</v>
      </c>
      <c r="D3886" s="799" t="str" cm="1">
        <f t="array" aca="1" ref="D3886" ca="1">IFERROR(_xlfn.FORMULATEXT(INDIRECT("'" &amp; Audit_Calc_Auto[[#This Row],[Feuille]] &amp; "'!" &amp; Audit_Calc_Auto[[#This Row],[Cellule]])),"(pas de formule)")</f>
        <v>=SI(N(A27);ARRONDI(SI(OU(B27="";B27=0);0;(D27/B27*C27));2);0)</v>
      </c>
      <c r="E3886" t="str">
        <f ca="1">IF(Audit_Calc_Auto[[#This Row],[Formule actuelle]]="(pas de formule)","SANS FORMULE",IF(Audit_Calc_Auto[[#This Row],[Formule actuelle]]=Audit_Calc_Auto[[#This Row],[Formule attendue]],"OK","MODIFIE"))</f>
        <v>OK</v>
      </c>
    </row>
    <row r="3887" spans="1:5" x14ac:dyDescent="0.25">
      <c r="A3887" s="770" t="s">
        <v>508</v>
      </c>
      <c r="B3887" s="770" t="s">
        <v>562</v>
      </c>
      <c r="C3887" s="772" t="s">
        <v>3229</v>
      </c>
      <c r="D3887" s="799" t="str" cm="1">
        <f t="array" aca="1" ref="D3887" ca="1">IFERROR(_xlfn.FORMULATEXT(INDIRECT("'" &amp; Audit_Calc_Auto[[#This Row],[Feuille]] &amp; "'!" &amp; Audit_Calc_Auto[[#This Row],[Cellule]])),"(pas de formule)")</f>
        <v>=SI($C$8="A RENSEIGNER";"Renseigner cellule C8";SIERREUR(ARRONDI(SI($C$8="NON";0;RECHERCHE(ANNEE(A27);$C$10:K$10;$C$13:K$13)*B27);2);0))</v>
      </c>
      <c r="E3887" t="str">
        <f ca="1">IF(Audit_Calc_Auto[[#This Row],[Formule actuelle]]="(pas de formule)","SANS FORMULE",IF(Audit_Calc_Auto[[#This Row],[Formule actuelle]]=Audit_Calc_Auto[[#This Row],[Formule attendue]],"OK","MODIFIE"))</f>
        <v>OK</v>
      </c>
    </row>
    <row r="3888" spans="1:5" x14ac:dyDescent="0.25">
      <c r="A3888" s="770" t="s">
        <v>508</v>
      </c>
      <c r="B3888" s="770" t="s">
        <v>564</v>
      </c>
      <c r="C3888" s="772" t="s">
        <v>3230</v>
      </c>
      <c r="D3888" s="799" t="str" cm="1">
        <f t="array" aca="1" ref="D3888" ca="1">IFERROR(_xlfn.FORMULATEXT(INDIRECT("'" &amp; Audit_Calc_Auto[[#This Row],[Feuille]] &amp; "'!" &amp; Audit_Calc_Auto[[#This Row],[Cellule]])),"(pas de formule)")</f>
        <v>=SI($C$8="A RENSEIGNER";"Renseigner cellule C8";SI(N(A27);ARRONDI(B27-C27+D27-E27-SI(G27&gt;=0;SI(F27-G27&lt;0;-(F27-G27);0))-H27;2);0))</v>
      </c>
      <c r="E3888" t="str">
        <f ca="1">IF(Audit_Calc_Auto[[#This Row],[Formule actuelle]]="(pas de formule)","SANS FORMULE",IF(Audit_Calc_Auto[[#This Row],[Formule actuelle]]=Audit_Calc_Auto[[#This Row],[Formule attendue]],"OK","MODIFIE"))</f>
        <v>OK</v>
      </c>
    </row>
    <row r="3889" spans="1:5" x14ac:dyDescent="0.25">
      <c r="A3889" s="770" t="s">
        <v>508</v>
      </c>
      <c r="B3889" s="770" t="s">
        <v>567</v>
      </c>
      <c r="C3889" s="772" t="s">
        <v>3231</v>
      </c>
      <c r="D3889" s="799" t="str" cm="1">
        <f t="array" aca="1" ref="D3889" ca="1">IFERROR(_xlfn.FORMULATEXT(INDIRECT("'" &amp; Audit_Calc_Auto[[#This Row],[Feuille]] &amp; "'!" &amp; Audit_Calc_Auto[[#This Row],[Cellule]])),"(pas de formule)")</f>
        <v>=SIERREUR(SI(I27="";"";ARRONDI(SI($K$17="Pourcentage_temps_projet";I27*K27;$I$31/$J$31*K27);2));"")</v>
      </c>
      <c r="E3889" t="str">
        <f ca="1">IF(Audit_Calc_Auto[[#This Row],[Formule actuelle]]="(pas de formule)","SANS FORMULE",IF(Audit_Calc_Auto[[#This Row],[Formule actuelle]]=Audit_Calc_Auto[[#This Row],[Formule attendue]],"OK","MODIFIE"))</f>
        <v>OK</v>
      </c>
    </row>
    <row r="3890" spans="1:5" x14ac:dyDescent="0.25">
      <c r="A3890" s="770" t="s">
        <v>508</v>
      </c>
      <c r="B3890" s="770" t="s">
        <v>575</v>
      </c>
      <c r="C3890" s="772" t="s">
        <v>3232</v>
      </c>
      <c r="D3890" s="799" t="str" cm="1">
        <f t="array" aca="1" ref="D3890" ca="1">IFERROR(_xlfn.FORMULATEXT(INDIRECT("'" &amp; Audit_Calc_Auto[[#This Row],[Feuille]] &amp; "'!" &amp; Audit_Calc_Auto[[#This Row],[Cellule]])),"(pas de formule)")</f>
        <v>=SI(N(A28);ARRONDI(SI(OU(B28="";B28=0);0;(D28/B28*C28));2);0)</v>
      </c>
      <c r="E3890" t="str">
        <f ca="1">IF(Audit_Calc_Auto[[#This Row],[Formule actuelle]]="(pas de formule)","SANS FORMULE",IF(Audit_Calc_Auto[[#This Row],[Formule actuelle]]=Audit_Calc_Auto[[#This Row],[Formule attendue]],"OK","MODIFIE"))</f>
        <v>OK</v>
      </c>
    </row>
    <row r="3891" spans="1:5" x14ac:dyDescent="0.25">
      <c r="A3891" s="770" t="s">
        <v>508</v>
      </c>
      <c r="B3891" s="770" t="s">
        <v>578</v>
      </c>
      <c r="C3891" s="772" t="s">
        <v>3233</v>
      </c>
      <c r="D3891" s="799" t="str" cm="1">
        <f t="array" aca="1" ref="D3891" ca="1">IFERROR(_xlfn.FORMULATEXT(INDIRECT("'" &amp; Audit_Calc_Auto[[#This Row],[Feuille]] &amp; "'!" &amp; Audit_Calc_Auto[[#This Row],[Cellule]])),"(pas de formule)")</f>
        <v>=SI($C$8="A RENSEIGNER";"Renseigner cellule C8";SIERREUR(ARRONDI(SI($C$8="NON";0;RECHERCHE(ANNEE(A28);$C$10:K$10;$C$13:K$13)*B28);2);0))</v>
      </c>
      <c r="E3891" t="str">
        <f ca="1">IF(Audit_Calc_Auto[[#This Row],[Formule actuelle]]="(pas de formule)","SANS FORMULE",IF(Audit_Calc_Auto[[#This Row],[Formule actuelle]]=Audit_Calc_Auto[[#This Row],[Formule attendue]],"OK","MODIFIE"))</f>
        <v>OK</v>
      </c>
    </row>
    <row r="3892" spans="1:5" x14ac:dyDescent="0.25">
      <c r="A3892" s="770" t="s">
        <v>508</v>
      </c>
      <c r="B3892" s="770" t="s">
        <v>580</v>
      </c>
      <c r="C3892" s="772" t="s">
        <v>3234</v>
      </c>
      <c r="D3892" s="799" t="str" cm="1">
        <f t="array" aca="1" ref="D3892" ca="1">IFERROR(_xlfn.FORMULATEXT(INDIRECT("'" &amp; Audit_Calc_Auto[[#This Row],[Feuille]] &amp; "'!" &amp; Audit_Calc_Auto[[#This Row],[Cellule]])),"(pas de formule)")</f>
        <v>=SI($C$8="A RENSEIGNER";"Renseigner cellule C8";SI(N(A28);ARRONDI(B28-C28+D28-E28-SI(G28&gt;=0;SI(F28-G28&lt;0;-(F28-G28);0))-H28;2);0))</v>
      </c>
      <c r="E3892" t="str">
        <f ca="1">IF(Audit_Calc_Auto[[#This Row],[Formule actuelle]]="(pas de formule)","SANS FORMULE",IF(Audit_Calc_Auto[[#This Row],[Formule actuelle]]=Audit_Calc_Auto[[#This Row],[Formule attendue]],"OK","MODIFIE"))</f>
        <v>OK</v>
      </c>
    </row>
    <row r="3893" spans="1:5" x14ac:dyDescent="0.25">
      <c r="A3893" s="770" t="s">
        <v>508</v>
      </c>
      <c r="B3893" s="770" t="s">
        <v>583</v>
      </c>
      <c r="C3893" s="772" t="s">
        <v>3235</v>
      </c>
      <c r="D3893" s="799" t="str" cm="1">
        <f t="array" aca="1" ref="D3893" ca="1">IFERROR(_xlfn.FORMULATEXT(INDIRECT("'" &amp; Audit_Calc_Auto[[#This Row],[Feuille]] &amp; "'!" &amp; Audit_Calc_Auto[[#This Row],[Cellule]])),"(pas de formule)")</f>
        <v>=SIERREUR(SI(I28="";"";ARRONDI(SI($K$17="Pourcentage_temps_projet";I28*K28;$I$31/$J$31*K28);2));"")</v>
      </c>
      <c r="E3893" t="str">
        <f ca="1">IF(Audit_Calc_Auto[[#This Row],[Formule actuelle]]="(pas de formule)","SANS FORMULE",IF(Audit_Calc_Auto[[#This Row],[Formule actuelle]]=Audit_Calc_Auto[[#This Row],[Formule attendue]],"OK","MODIFIE"))</f>
        <v>OK</v>
      </c>
    </row>
    <row r="3894" spans="1:5" x14ac:dyDescent="0.25">
      <c r="A3894" s="770" t="s">
        <v>508</v>
      </c>
      <c r="B3894" s="770" t="s">
        <v>591</v>
      </c>
      <c r="C3894" s="772" t="s">
        <v>3236</v>
      </c>
      <c r="D3894" s="799" t="str" cm="1">
        <f t="array" aca="1" ref="D3894" ca="1">IFERROR(_xlfn.FORMULATEXT(INDIRECT("'" &amp; Audit_Calc_Auto[[#This Row],[Feuille]] &amp; "'!" &amp; Audit_Calc_Auto[[#This Row],[Cellule]])),"(pas de formule)")</f>
        <v>=SI(N(A29);ARRONDI(SI(OU(B29="";B29=0);0;(D29/B29*C29));2);0)</v>
      </c>
      <c r="E3894" t="str">
        <f ca="1">IF(Audit_Calc_Auto[[#This Row],[Formule actuelle]]="(pas de formule)","SANS FORMULE",IF(Audit_Calc_Auto[[#This Row],[Formule actuelle]]=Audit_Calc_Auto[[#This Row],[Formule attendue]],"OK","MODIFIE"))</f>
        <v>OK</v>
      </c>
    </row>
    <row r="3895" spans="1:5" x14ac:dyDescent="0.25">
      <c r="A3895" s="770" t="s">
        <v>508</v>
      </c>
      <c r="B3895" s="770" t="s">
        <v>594</v>
      </c>
      <c r="C3895" s="772" t="s">
        <v>3237</v>
      </c>
      <c r="D3895" s="799" t="str" cm="1">
        <f t="array" aca="1" ref="D3895" ca="1">IFERROR(_xlfn.FORMULATEXT(INDIRECT("'" &amp; Audit_Calc_Auto[[#This Row],[Feuille]] &amp; "'!" &amp; Audit_Calc_Auto[[#This Row],[Cellule]])),"(pas de formule)")</f>
        <v>=SI($C$8="A RENSEIGNER";"Renseigner cellule C8";SIERREUR(ARRONDI(SI($C$8="NON";0;RECHERCHE(ANNEE(A29);$C$10:K$10;$C$13:K$13)*B29);2);0))</v>
      </c>
      <c r="E3895" t="str">
        <f ca="1">IF(Audit_Calc_Auto[[#This Row],[Formule actuelle]]="(pas de formule)","SANS FORMULE",IF(Audit_Calc_Auto[[#This Row],[Formule actuelle]]=Audit_Calc_Auto[[#This Row],[Formule attendue]],"OK","MODIFIE"))</f>
        <v>OK</v>
      </c>
    </row>
    <row r="3896" spans="1:5" x14ac:dyDescent="0.25">
      <c r="A3896" s="770" t="s">
        <v>508</v>
      </c>
      <c r="B3896" s="770" t="s">
        <v>596</v>
      </c>
      <c r="C3896" s="772" t="s">
        <v>3238</v>
      </c>
      <c r="D3896" s="799" t="str" cm="1">
        <f t="array" aca="1" ref="D3896" ca="1">IFERROR(_xlfn.FORMULATEXT(INDIRECT("'" &amp; Audit_Calc_Auto[[#This Row],[Feuille]] &amp; "'!" &amp; Audit_Calc_Auto[[#This Row],[Cellule]])),"(pas de formule)")</f>
        <v>=SI($C$8="A RENSEIGNER";"Renseigner cellule C8";SI(N(A29);ARRONDI(B29-C29+D29-E29-SI(G29&gt;=0;SI(F29-G29&lt;0;-(F29-G29);0))-H29;2);0))</v>
      </c>
      <c r="E3896" t="str">
        <f ca="1">IF(Audit_Calc_Auto[[#This Row],[Formule actuelle]]="(pas de formule)","SANS FORMULE",IF(Audit_Calc_Auto[[#This Row],[Formule actuelle]]=Audit_Calc_Auto[[#This Row],[Formule attendue]],"OK","MODIFIE"))</f>
        <v>OK</v>
      </c>
    </row>
    <row r="3897" spans="1:5" x14ac:dyDescent="0.25">
      <c r="A3897" s="770" t="s">
        <v>508</v>
      </c>
      <c r="B3897" s="770" t="s">
        <v>599</v>
      </c>
      <c r="C3897" s="772" t="s">
        <v>3239</v>
      </c>
      <c r="D3897" s="799" t="str" cm="1">
        <f t="array" aca="1" ref="D3897" ca="1">IFERROR(_xlfn.FORMULATEXT(INDIRECT("'" &amp; Audit_Calc_Auto[[#This Row],[Feuille]] &amp; "'!" &amp; Audit_Calc_Auto[[#This Row],[Cellule]])),"(pas de formule)")</f>
        <v>=SIERREUR(SI(I29="";"";ARRONDI(SI($K$17="Pourcentage_temps_projet";I29*K29;$I$31/$J$31*K29);2));"")</v>
      </c>
      <c r="E3897" t="str">
        <f ca="1">IF(Audit_Calc_Auto[[#This Row],[Formule actuelle]]="(pas de formule)","SANS FORMULE",IF(Audit_Calc_Auto[[#This Row],[Formule actuelle]]=Audit_Calc_Auto[[#This Row],[Formule attendue]],"OK","MODIFIE"))</f>
        <v>OK</v>
      </c>
    </row>
    <row r="3898" spans="1:5" x14ac:dyDescent="0.25">
      <c r="A3898" s="770" t="s">
        <v>508</v>
      </c>
      <c r="B3898" s="770" t="s">
        <v>607</v>
      </c>
      <c r="C3898" s="772" t="s">
        <v>3240</v>
      </c>
      <c r="D3898" s="799" t="str" cm="1">
        <f t="array" aca="1" ref="D3898" ca="1">IFERROR(_xlfn.FORMULATEXT(INDIRECT("'" &amp; Audit_Calc_Auto[[#This Row],[Feuille]] &amp; "'!" &amp; Audit_Calc_Auto[[#This Row],[Cellule]])),"(pas de formule)")</f>
        <v>=SI(N(A30);ARRONDI(SI(OU(B30="";B30=0);0;(D30/B30*C30));2);0)</v>
      </c>
      <c r="E3898" t="str">
        <f ca="1">IF(Audit_Calc_Auto[[#This Row],[Formule actuelle]]="(pas de formule)","SANS FORMULE",IF(Audit_Calc_Auto[[#This Row],[Formule actuelle]]=Audit_Calc_Auto[[#This Row],[Formule attendue]],"OK","MODIFIE"))</f>
        <v>OK</v>
      </c>
    </row>
    <row r="3899" spans="1:5" x14ac:dyDescent="0.25">
      <c r="A3899" s="770" t="s">
        <v>508</v>
      </c>
      <c r="B3899" s="770" t="s">
        <v>610</v>
      </c>
      <c r="C3899" s="772" t="s">
        <v>3241</v>
      </c>
      <c r="D3899" s="799" t="str" cm="1">
        <f t="array" aca="1" ref="D3899" ca="1">IFERROR(_xlfn.FORMULATEXT(INDIRECT("'" &amp; Audit_Calc_Auto[[#This Row],[Feuille]] &amp; "'!" &amp; Audit_Calc_Auto[[#This Row],[Cellule]])),"(pas de formule)")</f>
        <v>=SI($C$8="A RENSEIGNER";"Renseigner cellule C8";SIERREUR(ARRONDI(SI($C$8="NON";0;RECHERCHE(ANNEE(A30);$C$10:K$10;$C$13:K$13)*B30);2);0))</v>
      </c>
      <c r="E3899" t="str">
        <f ca="1">IF(Audit_Calc_Auto[[#This Row],[Formule actuelle]]="(pas de formule)","SANS FORMULE",IF(Audit_Calc_Auto[[#This Row],[Formule actuelle]]=Audit_Calc_Auto[[#This Row],[Formule attendue]],"OK","MODIFIE"))</f>
        <v>OK</v>
      </c>
    </row>
    <row r="3900" spans="1:5" x14ac:dyDescent="0.25">
      <c r="A3900" s="770" t="s">
        <v>508</v>
      </c>
      <c r="B3900" s="770" t="s">
        <v>612</v>
      </c>
      <c r="C3900" s="772" t="s">
        <v>3242</v>
      </c>
      <c r="D3900" s="799" t="str" cm="1">
        <f t="array" aca="1" ref="D3900" ca="1">IFERROR(_xlfn.FORMULATEXT(INDIRECT("'" &amp; Audit_Calc_Auto[[#This Row],[Feuille]] &amp; "'!" &amp; Audit_Calc_Auto[[#This Row],[Cellule]])),"(pas de formule)")</f>
        <v>=SI($C$8="A RENSEIGNER";"Renseigner cellule C8";SI(N(A30);ARRONDI(B30-C30+D30-E30-SI(G30&gt;=0;SI(F30-G30&lt;0;-(F30-G30);0))-H30;2);0))</v>
      </c>
      <c r="E3900" t="str">
        <f ca="1">IF(Audit_Calc_Auto[[#This Row],[Formule actuelle]]="(pas de formule)","SANS FORMULE",IF(Audit_Calc_Auto[[#This Row],[Formule actuelle]]=Audit_Calc_Auto[[#This Row],[Formule attendue]],"OK","MODIFIE"))</f>
        <v>OK</v>
      </c>
    </row>
    <row r="3901" spans="1:5" x14ac:dyDescent="0.25">
      <c r="A3901" s="770" t="s">
        <v>508</v>
      </c>
      <c r="B3901" s="770" t="s">
        <v>615</v>
      </c>
      <c r="C3901" s="772" t="s">
        <v>3243</v>
      </c>
      <c r="D3901" s="799" t="str" cm="1">
        <f t="array" aca="1" ref="D3901" ca="1">IFERROR(_xlfn.FORMULATEXT(INDIRECT("'" &amp; Audit_Calc_Auto[[#This Row],[Feuille]] &amp; "'!" &amp; Audit_Calc_Auto[[#This Row],[Cellule]])),"(pas de formule)")</f>
        <v>=SIERREUR(SI(I30="";"";ARRONDI(SI($K$17="Pourcentage_temps_projet";I30*K30;$I$31/$J$31*K30);2));"")</v>
      </c>
      <c r="E3901" t="str">
        <f ca="1">IF(Audit_Calc_Auto[[#This Row],[Formule actuelle]]="(pas de formule)","SANS FORMULE",IF(Audit_Calc_Auto[[#This Row],[Formule actuelle]]=Audit_Calc_Auto[[#This Row],[Formule attendue]],"OK","MODIFIE"))</f>
        <v>OK</v>
      </c>
    </row>
    <row r="3902" spans="1:5" x14ac:dyDescent="0.25">
      <c r="A3902" s="770" t="s">
        <v>508</v>
      </c>
      <c r="B3902" s="770" t="s">
        <v>621</v>
      </c>
      <c r="C3902" s="772" t="s">
        <v>3244</v>
      </c>
      <c r="D3902" s="799" t="str" cm="1">
        <f t="array" aca="1" ref="D3902" ca="1">IFERROR(_xlfn.FORMULATEXT(INDIRECT("'" &amp; Audit_Calc_Auto[[#This Row],[Feuille]] &amp; "'!" &amp; Audit_Calc_Auto[[#This Row],[Cellule]])),"(pas de formule)")</f>
        <v>=SOMME(B18:B30)</v>
      </c>
      <c r="E3902" t="str">
        <f ca="1">IF(Audit_Calc_Auto[[#This Row],[Formule actuelle]]="(pas de formule)","SANS FORMULE",IF(Audit_Calc_Auto[[#This Row],[Formule actuelle]]=Audit_Calc_Auto[[#This Row],[Formule attendue]],"OK","MODIFIE"))</f>
        <v>OK</v>
      </c>
    </row>
    <row r="3903" spans="1:5" x14ac:dyDescent="0.25">
      <c r="A3903" s="770" t="s">
        <v>508</v>
      </c>
      <c r="B3903" s="770" t="s">
        <v>1970</v>
      </c>
      <c r="C3903" s="772" t="s">
        <v>3245</v>
      </c>
      <c r="D3903" s="799" t="str" cm="1">
        <f t="array" aca="1" ref="D3903" ca="1">IFERROR(_xlfn.FORMULATEXT(INDIRECT("'" &amp; Audit_Calc_Auto[[#This Row],[Feuille]] &amp; "'!" &amp; Audit_Calc_Auto[[#This Row],[Cellule]])),"(pas de formule)")</f>
        <v>=SOMME(C18:C30)</v>
      </c>
      <c r="E3903" t="str">
        <f ca="1">IF(Audit_Calc_Auto[[#This Row],[Formule actuelle]]="(pas de formule)","SANS FORMULE",IF(Audit_Calc_Auto[[#This Row],[Formule actuelle]]=Audit_Calc_Auto[[#This Row],[Formule attendue]],"OK","MODIFIE"))</f>
        <v>OK</v>
      </c>
    </row>
    <row r="3904" spans="1:5" x14ac:dyDescent="0.25">
      <c r="A3904" s="770" t="s">
        <v>508</v>
      </c>
      <c r="B3904" s="770" t="s">
        <v>622</v>
      </c>
      <c r="C3904" s="772" t="s">
        <v>3246</v>
      </c>
      <c r="D3904" s="799" t="str" cm="1">
        <f t="array" aca="1" ref="D3904" ca="1">IFERROR(_xlfn.FORMULATEXT(INDIRECT("'" &amp; Audit_Calc_Auto[[#This Row],[Feuille]] &amp; "'!" &amp; Audit_Calc_Auto[[#This Row],[Cellule]])),"(pas de formule)")</f>
        <v>=SOMME(D18:D30)</v>
      </c>
      <c r="E3904" t="str">
        <f ca="1">IF(Audit_Calc_Auto[[#This Row],[Formule actuelle]]="(pas de formule)","SANS FORMULE",IF(Audit_Calc_Auto[[#This Row],[Formule actuelle]]=Audit_Calc_Auto[[#This Row],[Formule attendue]],"OK","MODIFIE"))</f>
        <v>OK</v>
      </c>
    </row>
    <row r="3905" spans="1:5" x14ac:dyDescent="0.25">
      <c r="A3905" s="770" t="s">
        <v>508</v>
      </c>
      <c r="B3905" s="770" t="s">
        <v>623</v>
      </c>
      <c r="C3905" s="772" t="s">
        <v>3247</v>
      </c>
      <c r="D3905" s="799" t="str" cm="1">
        <f t="array" aca="1" ref="D3905" ca="1">IFERROR(_xlfn.FORMULATEXT(INDIRECT("'" &amp; Audit_Calc_Auto[[#This Row],[Feuille]] &amp; "'!" &amp; Audit_Calc_Auto[[#This Row],[Cellule]])),"(pas de formule)")</f>
        <v>=SOMME(E18:E30)</v>
      </c>
      <c r="E3905" t="str">
        <f ca="1">IF(Audit_Calc_Auto[[#This Row],[Formule actuelle]]="(pas de formule)","SANS FORMULE",IF(Audit_Calc_Auto[[#This Row],[Formule actuelle]]=Audit_Calc_Auto[[#This Row],[Formule attendue]],"OK","MODIFIE"))</f>
        <v>OK</v>
      </c>
    </row>
    <row r="3906" spans="1:5" x14ac:dyDescent="0.25">
      <c r="A3906" s="770" t="s">
        <v>508</v>
      </c>
      <c r="B3906" s="770" t="s">
        <v>625</v>
      </c>
      <c r="C3906" s="772" t="s">
        <v>3248</v>
      </c>
      <c r="D3906" s="799" t="str" cm="1">
        <f t="array" aca="1" ref="D3906" ca="1">IFERROR(_xlfn.FORMULATEXT(INDIRECT("'" &amp; Audit_Calc_Auto[[#This Row],[Feuille]] &amp; "'!" &amp; Audit_Calc_Auto[[#This Row],[Cellule]])),"(pas de formule)")</f>
        <v>=SOMME(F18:F30)</v>
      </c>
      <c r="E3906" t="str">
        <f ca="1">IF(Audit_Calc_Auto[[#This Row],[Formule actuelle]]="(pas de formule)","SANS FORMULE",IF(Audit_Calc_Auto[[#This Row],[Formule actuelle]]=Audit_Calc_Auto[[#This Row],[Formule attendue]],"OK","MODIFIE"))</f>
        <v>OK</v>
      </c>
    </row>
    <row r="3907" spans="1:5" x14ac:dyDescent="0.25">
      <c r="A3907" s="770" t="s">
        <v>508</v>
      </c>
      <c r="B3907" s="770" t="s">
        <v>2109</v>
      </c>
      <c r="C3907" s="772" t="s">
        <v>3249</v>
      </c>
      <c r="D3907" s="799" t="str" cm="1">
        <f t="array" aca="1" ref="D3907" ca="1">IFERROR(_xlfn.FORMULATEXT(INDIRECT("'" &amp; Audit_Calc_Auto[[#This Row],[Feuille]] &amp; "'!" &amp; Audit_Calc_Auto[[#This Row],[Cellule]])),"(pas de formule)")</f>
        <v>=SOMME(G18:G30)</v>
      </c>
      <c r="E3907" t="str">
        <f ca="1">IF(Audit_Calc_Auto[[#This Row],[Formule actuelle]]="(pas de formule)","SANS FORMULE",IF(Audit_Calc_Auto[[#This Row],[Formule actuelle]]=Audit_Calc_Auto[[#This Row],[Formule attendue]],"OK","MODIFIE"))</f>
        <v>OK</v>
      </c>
    </row>
    <row r="3908" spans="1:5" x14ac:dyDescent="0.25">
      <c r="A3908" s="770" t="s">
        <v>508</v>
      </c>
      <c r="B3908" s="770" t="s">
        <v>626</v>
      </c>
      <c r="C3908" s="772" t="s">
        <v>3250</v>
      </c>
      <c r="D3908" s="799" t="str" cm="1">
        <f t="array" aca="1" ref="D3908" ca="1">IFERROR(_xlfn.FORMULATEXT(INDIRECT("'" &amp; Audit_Calc_Auto[[#This Row],[Feuille]] &amp; "'!" &amp; Audit_Calc_Auto[[#This Row],[Cellule]])),"(pas de formule)")</f>
        <v>=SOMME(H18:H30)</v>
      </c>
      <c r="E3908" t="str">
        <f ca="1">IF(Audit_Calc_Auto[[#This Row],[Formule actuelle]]="(pas de formule)","SANS FORMULE",IF(Audit_Calc_Auto[[#This Row],[Formule actuelle]]=Audit_Calc_Auto[[#This Row],[Formule attendue]],"OK","MODIFIE"))</f>
        <v>OK</v>
      </c>
    </row>
    <row r="3909" spans="1:5" x14ac:dyDescent="0.25">
      <c r="A3909" s="770" t="s">
        <v>508</v>
      </c>
      <c r="B3909" s="770" t="s">
        <v>628</v>
      </c>
      <c r="C3909" s="772" t="s">
        <v>3251</v>
      </c>
      <c r="D3909" s="799" t="str" cm="1">
        <f t="array" aca="1" ref="D3909" ca="1">IFERROR(_xlfn.FORMULATEXT(INDIRECT("'" &amp; Audit_Calc_Auto[[#This Row],[Feuille]] &amp; "'!" &amp; Audit_Calc_Auto[[#This Row],[Cellule]])),"(pas de formule)")</f>
        <v>=SOMME(I18:I30)</v>
      </c>
      <c r="E3909" t="str">
        <f ca="1">IF(Audit_Calc_Auto[[#This Row],[Formule actuelle]]="(pas de formule)","SANS FORMULE",IF(Audit_Calc_Auto[[#This Row],[Formule actuelle]]=Audit_Calc_Auto[[#This Row],[Formule attendue]],"OK","MODIFIE"))</f>
        <v>OK</v>
      </c>
    </row>
    <row r="3910" spans="1:5" x14ac:dyDescent="0.25">
      <c r="A3910" s="770" t="s">
        <v>508</v>
      </c>
      <c r="B3910" s="770" t="s">
        <v>629</v>
      </c>
      <c r="C3910" s="772" t="s">
        <v>3252</v>
      </c>
      <c r="D3910" s="799" t="str" cm="1">
        <f t="array" aca="1" ref="D3910" ca="1">IFERROR(_xlfn.FORMULATEXT(INDIRECT("'" &amp; Audit_Calc_Auto[[#This Row],[Feuille]] &amp; "'!" &amp; Audit_Calc_Auto[[#This Row],[Cellule]])),"(pas de formule)")</f>
        <v>=SI(K17="Jours_projet";218/12*NB.SI(I18:I30;"&gt;"&amp;0);ARRONDI((1607/12*NB.SI(I18:I30;"&gt;"&amp;0));2))</v>
      </c>
      <c r="E3910" t="str">
        <f ca="1">IF(Audit_Calc_Auto[[#This Row],[Formule actuelle]]="(pas de formule)","SANS FORMULE",IF(Audit_Calc_Auto[[#This Row],[Formule actuelle]]=Audit_Calc_Auto[[#This Row],[Formule attendue]],"OK","MODIFIE"))</f>
        <v>OK</v>
      </c>
    </row>
    <row r="3911" spans="1:5" x14ac:dyDescent="0.25">
      <c r="A3911" s="770" t="s">
        <v>508</v>
      </c>
      <c r="B3911" s="770" t="s">
        <v>631</v>
      </c>
      <c r="C3911" s="772" t="s">
        <v>3253</v>
      </c>
      <c r="D3911" s="799" t="str" cm="1">
        <f t="array" aca="1" ref="D3911" ca="1">IFERROR(_xlfn.FORMULATEXT(INDIRECT("'" &amp; Audit_Calc_Auto[[#This Row],[Feuille]] &amp; "'!" &amp; Audit_Calc_Auto[[#This Row],[Cellule]])),"(pas de formule)")</f>
        <v>=MAX(0;SOMME(L18:L30))</v>
      </c>
      <c r="E3911" t="str">
        <f ca="1">IF(Audit_Calc_Auto[[#This Row],[Formule actuelle]]="(pas de formule)","SANS FORMULE",IF(Audit_Calc_Auto[[#This Row],[Formule actuelle]]=Audit_Calc_Auto[[#This Row],[Formule attendue]],"OK","MODIFIE"))</f>
        <v>OK</v>
      </c>
    </row>
    <row r="3912" spans="1:5" x14ac:dyDescent="0.25">
      <c r="A3912" s="770" t="s">
        <v>508</v>
      </c>
      <c r="B3912" s="770" t="s">
        <v>2110</v>
      </c>
      <c r="C3912" s="772" t="s">
        <v>3254</v>
      </c>
      <c r="D3912" s="799" t="str" cm="1">
        <f t="array" aca="1" ref="D3912" ca="1">IFERROR(_xlfn.FORMULATEXT(INDIRECT("'" &amp; Audit_Calc_Auto[[#This Row],[Feuille]] &amp; "'!" &amp; Audit_Calc_Auto[[#This Row],[Cellule]])),"(pas de formule)")</f>
        <v>=SI(MIN(M18:M30)&lt;1/1/2014;"";MIN(M18:M30))</v>
      </c>
      <c r="E3912" t="str">
        <f ca="1">IF(Audit_Calc_Auto[[#This Row],[Formule actuelle]]="(pas de formule)","SANS FORMULE",IF(Audit_Calc_Auto[[#This Row],[Formule actuelle]]=Audit_Calc_Auto[[#This Row],[Formule attendue]],"OK","MODIFIE"))</f>
        <v>OK</v>
      </c>
    </row>
    <row r="3913" spans="1:5" x14ac:dyDescent="0.25">
      <c r="A3913" s="770" t="s">
        <v>508</v>
      </c>
      <c r="B3913" s="770" t="s">
        <v>2111</v>
      </c>
      <c r="C3913" s="772" t="s">
        <v>3255</v>
      </c>
      <c r="D3913" s="799" t="str" cm="1">
        <f t="array" aca="1" ref="D3913" ca="1">IFERROR(_xlfn.FORMULATEXT(INDIRECT("'" &amp; Audit_Calc_Auto[[#This Row],[Feuille]] &amp; "'!" &amp; Audit_Calc_Auto[[#This Row],[Cellule]])),"(pas de formule)")</f>
        <v>=SI(MAX(N17:N29)&lt;1/1/2014;"";MAX(N17:N29))</v>
      </c>
      <c r="E3913" t="str">
        <f ca="1">IF(Audit_Calc_Auto[[#This Row],[Formule actuelle]]="(pas de formule)","SANS FORMULE",IF(Audit_Calc_Auto[[#This Row],[Formule actuelle]]=Audit_Calc_Auto[[#This Row],[Formule attendue]],"OK","MODIFIE"))</f>
        <v>OK</v>
      </c>
    </row>
    <row r="3914" spans="1:5" x14ac:dyDescent="0.25">
      <c r="A3914" s="770" t="s">
        <v>508</v>
      </c>
      <c r="B3914" s="770" t="s">
        <v>644</v>
      </c>
      <c r="C3914" s="772" t="s">
        <v>3256</v>
      </c>
      <c r="D3914" s="799" t="str" cm="1">
        <f t="array" aca="1" ref="D3914"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3914" t="str">
        <f ca="1">IF(Audit_Calc_Auto[[#This Row],[Formule actuelle]]="(pas de formule)","SANS FORMULE",IF(Audit_Calc_Auto[[#This Row],[Formule actuelle]]=Audit_Calc_Auto[[#This Row],[Formule attendue]],"OK","MODIFIE"))</f>
        <v>OK</v>
      </c>
    </row>
    <row r="3915" spans="1:5" x14ac:dyDescent="0.25">
      <c r="A3915" s="770" t="s">
        <v>508</v>
      </c>
      <c r="B3915" s="770" t="s">
        <v>645</v>
      </c>
      <c r="C3915" s="772" t="s">
        <v>3257</v>
      </c>
      <c r="D3915" s="799" t="str" cm="1">
        <f t="array" aca="1" ref="D3915"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3915" t="str">
        <f ca="1">IF(Audit_Calc_Auto[[#This Row],[Formule actuelle]]="(pas de formule)","SANS FORMULE",IF(Audit_Calc_Auto[[#This Row],[Formule actuelle]]=Audit_Calc_Auto[[#This Row],[Formule attendue]],"OK","MODIFIE"))</f>
        <v>OK</v>
      </c>
    </row>
    <row r="3916" spans="1:5" x14ac:dyDescent="0.25">
      <c r="A3916" s="770" t="s">
        <v>508</v>
      </c>
      <c r="B3916" s="770" t="s">
        <v>646</v>
      </c>
      <c r="C3916" s="772" t="s">
        <v>3258</v>
      </c>
      <c r="D3916" s="799" t="str" cm="1">
        <f t="array" aca="1" ref="D3916" ca="1">IFERROR(_xlfn.FORMULATEXT(INDIRECT("'" &amp; Audit_Calc_Auto[[#This Row],[Feuille]] &amp; "'!" &amp; Audit_Calc_Auto[[#This Row],[Cellule]])),"(pas de formule)")</f>
        <v>=SI(K31&lt;&gt;0;"Ci-dessus IJSS à déduire des dépenses retenues sur le projet";"**Se référer à l'onglet NOTICE EXPLICATIVE pour vous aider")</v>
      </c>
      <c r="E3916" t="str">
        <f ca="1">IF(Audit_Calc_Auto[[#This Row],[Formule actuelle]]="(pas de formule)","SANS FORMULE",IF(Audit_Calc_Auto[[#This Row],[Formule actuelle]]=Audit_Calc_Auto[[#This Row],[Formule attendue]],"OK","MODIFIE"))</f>
        <v>OK</v>
      </c>
    </row>
    <row r="3917" spans="1:5" x14ac:dyDescent="0.25">
      <c r="A3917" s="770" t="s">
        <v>508</v>
      </c>
      <c r="B3917" s="770" t="s">
        <v>668</v>
      </c>
      <c r="C3917" s="772" t="s">
        <v>2089</v>
      </c>
      <c r="D3917" s="799" t="str" cm="1">
        <f t="array" aca="1" ref="D3917" ca="1">IFERROR(_xlfn.FORMULATEXT(INDIRECT("'" &amp; Audit_Calc_Auto[[#This Row],[Feuille]] &amp; "'!" &amp; Audit_Calc_Auto[[#This Row],[Cellule]])),"(pas de formule)")</f>
        <v>='Etat récapitulatif des dépenses'!$D$4</v>
      </c>
      <c r="E3917" t="str">
        <f ca="1">IF(Audit_Calc_Auto[[#This Row],[Formule actuelle]]="(pas de formule)","SANS FORMULE",IF(Audit_Calc_Auto[[#This Row],[Formule actuelle]]=Audit_Calc_Auto[[#This Row],[Formule attendue]],"OK","MODIFIE"))</f>
        <v>OK</v>
      </c>
    </row>
    <row r="3918" spans="1:5" x14ac:dyDescent="0.25">
      <c r="A3918" s="770" t="s">
        <v>508</v>
      </c>
      <c r="B3918" s="770" t="s">
        <v>669</v>
      </c>
      <c r="C3918" s="772" t="s">
        <v>2091</v>
      </c>
      <c r="D3918" s="799" t="str" cm="1">
        <f t="array" aca="1" ref="D3918" ca="1">IFERROR(_xlfn.FORMULATEXT(INDIRECT("'" &amp; Audit_Calc_Auto[[#This Row],[Feuille]] &amp; "'!" &amp; Audit_Calc_Auto[[#This Row],[Cellule]])),"(pas de formule)")</f>
        <v>='Etat récapitulatif des dépenses'!$J$3</v>
      </c>
      <c r="E3918" t="str">
        <f ca="1">IF(Audit_Calc_Auto[[#This Row],[Formule actuelle]]="(pas de formule)","SANS FORMULE",IF(Audit_Calc_Auto[[#This Row],[Formule actuelle]]=Audit_Calc_Auto[[#This Row],[Formule attendue]],"OK","MODIFIE"))</f>
        <v>OK</v>
      </c>
    </row>
    <row r="3919" spans="1:5" x14ac:dyDescent="0.25">
      <c r="A3919" s="770" t="s">
        <v>508</v>
      </c>
      <c r="B3919" s="770" t="s">
        <v>2114</v>
      </c>
      <c r="C3919" s="772" t="s">
        <v>2115</v>
      </c>
      <c r="D3919" s="799" t="str" cm="1">
        <f t="array" aca="1" ref="D3919" ca="1">IFERROR(_xlfn.FORMULATEXT(INDIRECT("'" &amp; Audit_Calc_Auto[[#This Row],[Feuille]] &amp; "'!" &amp; Audit_Calc_Auto[[#This Row],[Cellule]])),"(pas de formule)")</f>
        <v>=A35</v>
      </c>
      <c r="E3919" t="str">
        <f ca="1">IF(Audit_Calc_Auto[[#This Row],[Formule actuelle]]="(pas de formule)","SANS FORMULE",IF(Audit_Calc_Auto[[#This Row],[Formule actuelle]]=Audit_Calc_Auto[[#This Row],[Formule attendue]],"OK","MODIFIE"))</f>
        <v>OK</v>
      </c>
    </row>
    <row r="3920" spans="1:5" x14ac:dyDescent="0.25">
      <c r="A3920" s="770" t="s">
        <v>508</v>
      </c>
      <c r="B3920" s="770" t="s">
        <v>735</v>
      </c>
      <c r="C3920" s="772" t="s">
        <v>3259</v>
      </c>
      <c r="D3920" s="799" t="str" cm="1">
        <f t="array" aca="1" ref="D3920" ca="1">IFERROR(_xlfn.FORMULATEXT(INDIRECT("'" &amp; Audit_Calc_Auto[[#This Row],[Feuille]] &amp; "'!" &amp; Audit_Calc_Auto[[#This Row],[Cellule]])),"(pas de formule)")</f>
        <v>=SI(N(A38);ARRONDI(SI(OU(B38="";B38=0);0;(D38/B38*C38));2);0)</v>
      </c>
      <c r="E3920" t="str">
        <f ca="1">IF(Audit_Calc_Auto[[#This Row],[Formule actuelle]]="(pas de formule)","SANS FORMULE",IF(Audit_Calc_Auto[[#This Row],[Formule actuelle]]=Audit_Calc_Auto[[#This Row],[Formule attendue]],"OK","MODIFIE"))</f>
        <v>OK</v>
      </c>
    </row>
    <row r="3921" spans="1:5" x14ac:dyDescent="0.25">
      <c r="A3921" s="770" t="s">
        <v>508</v>
      </c>
      <c r="B3921" s="770" t="s">
        <v>738</v>
      </c>
      <c r="C3921" s="772" t="s">
        <v>3260</v>
      </c>
      <c r="D3921" s="799" t="str" cm="1">
        <f t="array" aca="1" ref="D3921" ca="1">IFERROR(_xlfn.FORMULATEXT(INDIRECT("'" &amp; Audit_Calc_Auto[[#This Row],[Feuille]] &amp; "'!" &amp; Audit_Calc_Auto[[#This Row],[Cellule]])),"(pas de formule)")</f>
        <v>=SI($C$8="A RENSEIGNER";"Renseigner cellule C8";SIERREUR(ARRONDI(SI($C$8="NON";0;RECHERCHE(ANNEE(A38);$C$10:K$10;$C$13:K$13)*B38);2);0))</v>
      </c>
      <c r="E3921" t="str">
        <f ca="1">IF(Audit_Calc_Auto[[#This Row],[Formule actuelle]]="(pas de formule)","SANS FORMULE",IF(Audit_Calc_Auto[[#This Row],[Formule actuelle]]=Audit_Calc_Auto[[#This Row],[Formule attendue]],"OK","MODIFIE"))</f>
        <v>OK</v>
      </c>
    </row>
    <row r="3922" spans="1:5" x14ac:dyDescent="0.25">
      <c r="A3922" s="770" t="s">
        <v>508</v>
      </c>
      <c r="B3922" s="770" t="s">
        <v>740</v>
      </c>
      <c r="C3922" s="772" t="s">
        <v>3261</v>
      </c>
      <c r="D3922" s="799" t="str" cm="1">
        <f t="array" aca="1" ref="D3922" ca="1">IFERROR(_xlfn.FORMULATEXT(INDIRECT("'" &amp; Audit_Calc_Auto[[#This Row],[Feuille]] &amp; "'!" &amp; Audit_Calc_Auto[[#This Row],[Cellule]])),"(pas de formule)")</f>
        <v>=SI($C$8="A RENSEIGNER";"Renseigner cellule C8";SI(N(A38);ARRONDI(B38-C38+D38-E38-SI(G38&gt;=0;SI(F38-G38&lt;0;-(F38-G38);0))-H38;2);0))</v>
      </c>
      <c r="E3922" t="str">
        <f ca="1">IF(Audit_Calc_Auto[[#This Row],[Formule actuelle]]="(pas de formule)","SANS FORMULE",IF(Audit_Calc_Auto[[#This Row],[Formule actuelle]]=Audit_Calc_Auto[[#This Row],[Formule attendue]],"OK","MODIFIE"))</f>
        <v>OK</v>
      </c>
    </row>
    <row r="3923" spans="1:5" x14ac:dyDescent="0.25">
      <c r="A3923" s="770" t="s">
        <v>508</v>
      </c>
      <c r="B3923" s="770" t="s">
        <v>743</v>
      </c>
      <c r="C3923" s="772" t="s">
        <v>3262</v>
      </c>
      <c r="D3923" s="799" t="str" cm="1">
        <f t="array" aca="1" ref="D3923" ca="1">IFERROR(_xlfn.FORMULATEXT(INDIRECT("'" &amp; Audit_Calc_Auto[[#This Row],[Feuille]] &amp; "'!" &amp; Audit_Calc_Auto[[#This Row],[Cellule]])),"(pas de formule)")</f>
        <v>=SIERREUR(SI(I38="";"";ARRONDI(SI($K$37="Pourcentage_temps_projet";I38*K38;$I$51/$J$51*K38);2));"")</v>
      </c>
      <c r="E3923" t="str">
        <f ca="1">IF(Audit_Calc_Auto[[#This Row],[Formule actuelle]]="(pas de formule)","SANS FORMULE",IF(Audit_Calc_Auto[[#This Row],[Formule actuelle]]=Audit_Calc_Auto[[#This Row],[Formule attendue]],"OK","MODIFIE"))</f>
        <v>OK</v>
      </c>
    </row>
    <row r="3924" spans="1:5" x14ac:dyDescent="0.25">
      <c r="A3924" s="770" t="s">
        <v>508</v>
      </c>
      <c r="B3924" s="770" t="s">
        <v>751</v>
      </c>
      <c r="C3924" s="772" t="s">
        <v>3263</v>
      </c>
      <c r="D3924" s="799" t="str" cm="1">
        <f t="array" aca="1" ref="D3924" ca="1">IFERROR(_xlfn.FORMULATEXT(INDIRECT("'" &amp; Audit_Calc_Auto[[#This Row],[Feuille]] &amp; "'!" &amp; Audit_Calc_Auto[[#This Row],[Cellule]])),"(pas de formule)")</f>
        <v>=SI(N(A39);ARRONDI(SI(OU(B39="";B39=0);0;(D39/B39*C39));2);0)</v>
      </c>
      <c r="E3924" t="str">
        <f ca="1">IF(Audit_Calc_Auto[[#This Row],[Formule actuelle]]="(pas de formule)","SANS FORMULE",IF(Audit_Calc_Auto[[#This Row],[Formule actuelle]]=Audit_Calc_Auto[[#This Row],[Formule attendue]],"OK","MODIFIE"))</f>
        <v>OK</v>
      </c>
    </row>
    <row r="3925" spans="1:5" x14ac:dyDescent="0.25">
      <c r="A3925" s="770" t="s">
        <v>508</v>
      </c>
      <c r="B3925" s="770" t="s">
        <v>754</v>
      </c>
      <c r="C3925" s="772" t="s">
        <v>3264</v>
      </c>
      <c r="D3925" s="799" t="str" cm="1">
        <f t="array" aca="1" ref="D3925" ca="1">IFERROR(_xlfn.FORMULATEXT(INDIRECT("'" &amp; Audit_Calc_Auto[[#This Row],[Feuille]] &amp; "'!" &amp; Audit_Calc_Auto[[#This Row],[Cellule]])),"(pas de formule)")</f>
        <v>=SI($C$8="A RENSEIGNER";"Renseigner cellule C8";SIERREUR(ARRONDI(SI($C$8="NON";0;RECHERCHE(ANNEE(A39);$C$10:K$10;$C$13:K$13)*B39);2);0))</v>
      </c>
      <c r="E3925" t="str">
        <f ca="1">IF(Audit_Calc_Auto[[#This Row],[Formule actuelle]]="(pas de formule)","SANS FORMULE",IF(Audit_Calc_Auto[[#This Row],[Formule actuelle]]=Audit_Calc_Auto[[#This Row],[Formule attendue]],"OK","MODIFIE"))</f>
        <v>OK</v>
      </c>
    </row>
    <row r="3926" spans="1:5" x14ac:dyDescent="0.25">
      <c r="A3926" s="770" t="s">
        <v>508</v>
      </c>
      <c r="B3926" s="770" t="s">
        <v>756</v>
      </c>
      <c r="C3926" s="772" t="s">
        <v>3265</v>
      </c>
      <c r="D3926" s="799" t="str" cm="1">
        <f t="array" aca="1" ref="D3926" ca="1">IFERROR(_xlfn.FORMULATEXT(INDIRECT("'" &amp; Audit_Calc_Auto[[#This Row],[Feuille]] &amp; "'!" &amp; Audit_Calc_Auto[[#This Row],[Cellule]])),"(pas de formule)")</f>
        <v>=SI($C$8="A RENSEIGNER";"Renseigner cellule C8";SI(N(A39);ARRONDI(B39-C39+D39-E39-SI(G39&gt;=0;SI(F39-G39&lt;0;-(F39-G39);0))-H39;2);0))</v>
      </c>
      <c r="E3926" t="str">
        <f ca="1">IF(Audit_Calc_Auto[[#This Row],[Formule actuelle]]="(pas de formule)","SANS FORMULE",IF(Audit_Calc_Auto[[#This Row],[Formule actuelle]]=Audit_Calc_Auto[[#This Row],[Formule attendue]],"OK","MODIFIE"))</f>
        <v>OK</v>
      </c>
    </row>
    <row r="3927" spans="1:5" x14ac:dyDescent="0.25">
      <c r="A3927" s="770" t="s">
        <v>508</v>
      </c>
      <c r="B3927" s="770" t="s">
        <v>759</v>
      </c>
      <c r="C3927" s="772" t="s">
        <v>3266</v>
      </c>
      <c r="D3927" s="799" t="str" cm="1">
        <f t="array" aca="1" ref="D3927" ca="1">IFERROR(_xlfn.FORMULATEXT(INDIRECT("'" &amp; Audit_Calc_Auto[[#This Row],[Feuille]] &amp; "'!" &amp; Audit_Calc_Auto[[#This Row],[Cellule]])),"(pas de formule)")</f>
        <v>=SIERREUR(SI(I39="";"";ARRONDI(SI($K$37="Pourcentage_temps_projet";I39*K39;$I$51/$J$51*K39);2));"")</v>
      </c>
      <c r="E3927" t="str">
        <f ca="1">IF(Audit_Calc_Auto[[#This Row],[Formule actuelle]]="(pas de formule)","SANS FORMULE",IF(Audit_Calc_Auto[[#This Row],[Formule actuelle]]=Audit_Calc_Auto[[#This Row],[Formule attendue]],"OK","MODIFIE"))</f>
        <v>OK</v>
      </c>
    </row>
    <row r="3928" spans="1:5" x14ac:dyDescent="0.25">
      <c r="A3928" s="770" t="s">
        <v>508</v>
      </c>
      <c r="B3928" s="770" t="s">
        <v>767</v>
      </c>
      <c r="C3928" s="772" t="s">
        <v>3267</v>
      </c>
      <c r="D3928" s="799" t="str" cm="1">
        <f t="array" aca="1" ref="D3928" ca="1">IFERROR(_xlfn.FORMULATEXT(INDIRECT("'" &amp; Audit_Calc_Auto[[#This Row],[Feuille]] &amp; "'!" &amp; Audit_Calc_Auto[[#This Row],[Cellule]])),"(pas de formule)")</f>
        <v>=SI(N(A40);ARRONDI(SI(OU(B40="";B40=0);0;(D40/B40*C40));2);0)</v>
      </c>
      <c r="E3928" t="str">
        <f ca="1">IF(Audit_Calc_Auto[[#This Row],[Formule actuelle]]="(pas de formule)","SANS FORMULE",IF(Audit_Calc_Auto[[#This Row],[Formule actuelle]]=Audit_Calc_Auto[[#This Row],[Formule attendue]],"OK","MODIFIE"))</f>
        <v>OK</v>
      </c>
    </row>
    <row r="3929" spans="1:5" x14ac:dyDescent="0.25">
      <c r="A3929" s="770" t="s">
        <v>508</v>
      </c>
      <c r="B3929" s="770" t="s">
        <v>770</v>
      </c>
      <c r="C3929" s="772" t="s">
        <v>3268</v>
      </c>
      <c r="D3929" s="799" t="str" cm="1">
        <f t="array" aca="1" ref="D3929" ca="1">IFERROR(_xlfn.FORMULATEXT(INDIRECT("'" &amp; Audit_Calc_Auto[[#This Row],[Feuille]] &amp; "'!" &amp; Audit_Calc_Auto[[#This Row],[Cellule]])),"(pas de formule)")</f>
        <v>=SI($C$8="A RENSEIGNER";"Renseigner cellule C8";SIERREUR(ARRONDI(SI($C$8="NON";0;RECHERCHE(ANNEE(A40);$C$10:K$10;$C$13:K$13)*B40);2);0))</v>
      </c>
      <c r="E3929" t="str">
        <f ca="1">IF(Audit_Calc_Auto[[#This Row],[Formule actuelle]]="(pas de formule)","SANS FORMULE",IF(Audit_Calc_Auto[[#This Row],[Formule actuelle]]=Audit_Calc_Auto[[#This Row],[Formule attendue]],"OK","MODIFIE"))</f>
        <v>OK</v>
      </c>
    </row>
    <row r="3930" spans="1:5" x14ac:dyDescent="0.25">
      <c r="A3930" s="770" t="s">
        <v>508</v>
      </c>
      <c r="B3930" s="770" t="s">
        <v>772</v>
      </c>
      <c r="C3930" s="772" t="s">
        <v>3269</v>
      </c>
      <c r="D3930" s="799" t="str" cm="1">
        <f t="array" aca="1" ref="D3930" ca="1">IFERROR(_xlfn.FORMULATEXT(INDIRECT("'" &amp; Audit_Calc_Auto[[#This Row],[Feuille]] &amp; "'!" &amp; Audit_Calc_Auto[[#This Row],[Cellule]])),"(pas de formule)")</f>
        <v>=SI($C$8="A RENSEIGNER";"Renseigner cellule C8";SI(N(A40);ARRONDI(B40-C40+D40-E40-SI(G40&gt;=0;SI(F40-G40&lt;0;-(F40-G40);0))-H40;2);0))</v>
      </c>
      <c r="E3930" t="str">
        <f ca="1">IF(Audit_Calc_Auto[[#This Row],[Formule actuelle]]="(pas de formule)","SANS FORMULE",IF(Audit_Calc_Auto[[#This Row],[Formule actuelle]]=Audit_Calc_Auto[[#This Row],[Formule attendue]],"OK","MODIFIE"))</f>
        <v>OK</v>
      </c>
    </row>
    <row r="3931" spans="1:5" x14ac:dyDescent="0.25">
      <c r="A3931" s="770" t="s">
        <v>508</v>
      </c>
      <c r="B3931" s="770" t="s">
        <v>775</v>
      </c>
      <c r="C3931" s="772" t="s">
        <v>3270</v>
      </c>
      <c r="D3931" s="799" t="str" cm="1">
        <f t="array" aca="1" ref="D3931" ca="1">IFERROR(_xlfn.FORMULATEXT(INDIRECT("'" &amp; Audit_Calc_Auto[[#This Row],[Feuille]] &amp; "'!" &amp; Audit_Calc_Auto[[#This Row],[Cellule]])),"(pas de formule)")</f>
        <v>=SIERREUR(SI(I40="";"";ARRONDI(SI($K$37="Pourcentage_temps_projet";I40*K40;$I$51/$J$51*K40);2));"")</v>
      </c>
      <c r="E3931" t="str">
        <f ca="1">IF(Audit_Calc_Auto[[#This Row],[Formule actuelle]]="(pas de formule)","SANS FORMULE",IF(Audit_Calc_Auto[[#This Row],[Formule actuelle]]=Audit_Calc_Auto[[#This Row],[Formule attendue]],"OK","MODIFIE"))</f>
        <v>OK</v>
      </c>
    </row>
    <row r="3932" spans="1:5" x14ac:dyDescent="0.25">
      <c r="A3932" s="770" t="s">
        <v>508</v>
      </c>
      <c r="B3932" s="770" t="s">
        <v>783</v>
      </c>
      <c r="C3932" s="772" t="s">
        <v>3271</v>
      </c>
      <c r="D3932" s="799" t="str" cm="1">
        <f t="array" aca="1" ref="D3932" ca="1">IFERROR(_xlfn.FORMULATEXT(INDIRECT("'" &amp; Audit_Calc_Auto[[#This Row],[Feuille]] &amp; "'!" &amp; Audit_Calc_Auto[[#This Row],[Cellule]])),"(pas de formule)")</f>
        <v>=SI(N(A41);ARRONDI(SI(OU(B41="";B41=0);0;(D41/B41*C41));2);0)</v>
      </c>
      <c r="E3932" t="str">
        <f ca="1">IF(Audit_Calc_Auto[[#This Row],[Formule actuelle]]="(pas de formule)","SANS FORMULE",IF(Audit_Calc_Auto[[#This Row],[Formule actuelle]]=Audit_Calc_Auto[[#This Row],[Formule attendue]],"OK","MODIFIE"))</f>
        <v>OK</v>
      </c>
    </row>
    <row r="3933" spans="1:5" x14ac:dyDescent="0.25">
      <c r="A3933" s="770" t="s">
        <v>508</v>
      </c>
      <c r="B3933" s="770" t="s">
        <v>786</v>
      </c>
      <c r="C3933" s="772" t="s">
        <v>3272</v>
      </c>
      <c r="D3933" s="799" t="str" cm="1">
        <f t="array" aca="1" ref="D3933" ca="1">IFERROR(_xlfn.FORMULATEXT(INDIRECT("'" &amp; Audit_Calc_Auto[[#This Row],[Feuille]] &amp; "'!" &amp; Audit_Calc_Auto[[#This Row],[Cellule]])),"(pas de formule)")</f>
        <v>=SI($C$8="A RENSEIGNER";"Renseigner cellule C8";SIERREUR(ARRONDI(SI($C$8="NON";0;RECHERCHE(ANNEE(A41);$C$10:K$10;$C$13:K$13)*B41);2);0))</v>
      </c>
      <c r="E3933" t="str">
        <f ca="1">IF(Audit_Calc_Auto[[#This Row],[Formule actuelle]]="(pas de formule)","SANS FORMULE",IF(Audit_Calc_Auto[[#This Row],[Formule actuelle]]=Audit_Calc_Auto[[#This Row],[Formule attendue]],"OK","MODIFIE"))</f>
        <v>OK</v>
      </c>
    </row>
    <row r="3934" spans="1:5" x14ac:dyDescent="0.25">
      <c r="A3934" s="770" t="s">
        <v>508</v>
      </c>
      <c r="B3934" s="770" t="s">
        <v>788</v>
      </c>
      <c r="C3934" s="772" t="s">
        <v>3273</v>
      </c>
      <c r="D3934" s="799" t="str" cm="1">
        <f t="array" aca="1" ref="D3934" ca="1">IFERROR(_xlfn.FORMULATEXT(INDIRECT("'" &amp; Audit_Calc_Auto[[#This Row],[Feuille]] &amp; "'!" &amp; Audit_Calc_Auto[[#This Row],[Cellule]])),"(pas de formule)")</f>
        <v>=SI($C$8="A RENSEIGNER";"Renseigner cellule C8";SI(N(A41);ARRONDI(B41-C41+D41-E41-SI(G41&gt;=0;SI(F41-G41&lt;0;-(F41-G41);0))-H41;2);0))</v>
      </c>
      <c r="E3934" t="str">
        <f ca="1">IF(Audit_Calc_Auto[[#This Row],[Formule actuelle]]="(pas de formule)","SANS FORMULE",IF(Audit_Calc_Auto[[#This Row],[Formule actuelle]]=Audit_Calc_Auto[[#This Row],[Formule attendue]],"OK","MODIFIE"))</f>
        <v>OK</v>
      </c>
    </row>
    <row r="3935" spans="1:5" x14ac:dyDescent="0.25">
      <c r="A3935" s="770" t="s">
        <v>508</v>
      </c>
      <c r="B3935" s="770" t="s">
        <v>791</v>
      </c>
      <c r="C3935" s="772" t="s">
        <v>3274</v>
      </c>
      <c r="D3935" s="799" t="str" cm="1">
        <f t="array" aca="1" ref="D3935" ca="1">IFERROR(_xlfn.FORMULATEXT(INDIRECT("'" &amp; Audit_Calc_Auto[[#This Row],[Feuille]] &amp; "'!" &amp; Audit_Calc_Auto[[#This Row],[Cellule]])),"(pas de formule)")</f>
        <v>=SIERREUR(SI(I41="";"";ARRONDI(SI($K$37="Pourcentage_temps_projet";I41*K41;$I$51/$J$51*K41);2));"")</v>
      </c>
      <c r="E3935" t="str">
        <f ca="1">IF(Audit_Calc_Auto[[#This Row],[Formule actuelle]]="(pas de formule)","SANS FORMULE",IF(Audit_Calc_Auto[[#This Row],[Formule actuelle]]=Audit_Calc_Auto[[#This Row],[Formule attendue]],"OK","MODIFIE"))</f>
        <v>OK</v>
      </c>
    </row>
    <row r="3936" spans="1:5" x14ac:dyDescent="0.25">
      <c r="A3936" s="770" t="s">
        <v>508</v>
      </c>
      <c r="B3936" s="770" t="s">
        <v>799</v>
      </c>
      <c r="C3936" s="772" t="s">
        <v>3275</v>
      </c>
      <c r="D3936" s="799" t="str" cm="1">
        <f t="array" aca="1" ref="D3936" ca="1">IFERROR(_xlfn.FORMULATEXT(INDIRECT("'" &amp; Audit_Calc_Auto[[#This Row],[Feuille]] &amp; "'!" &amp; Audit_Calc_Auto[[#This Row],[Cellule]])),"(pas de formule)")</f>
        <v>=SI(N(A42);ARRONDI(SI(OU(B42="";B42=0);0;(D42/B42*C42));2);0)</v>
      </c>
      <c r="E3936" t="str">
        <f ca="1">IF(Audit_Calc_Auto[[#This Row],[Formule actuelle]]="(pas de formule)","SANS FORMULE",IF(Audit_Calc_Auto[[#This Row],[Formule actuelle]]=Audit_Calc_Auto[[#This Row],[Formule attendue]],"OK","MODIFIE"))</f>
        <v>OK</v>
      </c>
    </row>
    <row r="3937" spans="1:5" x14ac:dyDescent="0.25">
      <c r="A3937" s="770" t="s">
        <v>508</v>
      </c>
      <c r="B3937" s="770" t="s">
        <v>802</v>
      </c>
      <c r="C3937" s="772" t="s">
        <v>3276</v>
      </c>
      <c r="D3937" s="799" t="str" cm="1">
        <f t="array" aca="1" ref="D3937" ca="1">IFERROR(_xlfn.FORMULATEXT(INDIRECT("'" &amp; Audit_Calc_Auto[[#This Row],[Feuille]] &amp; "'!" &amp; Audit_Calc_Auto[[#This Row],[Cellule]])),"(pas de formule)")</f>
        <v>=SI($C$8="A RENSEIGNER";"Renseigner cellule C8";SIERREUR(ARRONDI(SI($C$8="NON";0;RECHERCHE(ANNEE(A42);$C$10:K$10;$C$13:K$13)*B42);2);0))</v>
      </c>
      <c r="E3937" t="str">
        <f ca="1">IF(Audit_Calc_Auto[[#This Row],[Formule actuelle]]="(pas de formule)","SANS FORMULE",IF(Audit_Calc_Auto[[#This Row],[Formule actuelle]]=Audit_Calc_Auto[[#This Row],[Formule attendue]],"OK","MODIFIE"))</f>
        <v>OK</v>
      </c>
    </row>
    <row r="3938" spans="1:5" x14ac:dyDescent="0.25">
      <c r="A3938" s="770" t="s">
        <v>508</v>
      </c>
      <c r="B3938" s="770" t="s">
        <v>804</v>
      </c>
      <c r="C3938" s="772" t="s">
        <v>3277</v>
      </c>
      <c r="D3938" s="799" t="str" cm="1">
        <f t="array" aca="1" ref="D3938" ca="1">IFERROR(_xlfn.FORMULATEXT(INDIRECT("'" &amp; Audit_Calc_Auto[[#This Row],[Feuille]] &amp; "'!" &amp; Audit_Calc_Auto[[#This Row],[Cellule]])),"(pas de formule)")</f>
        <v>=SI($C$8="A RENSEIGNER";"Renseigner cellule C8";SI(N(A42);ARRONDI(B42-C42+D42-E42-SI(G42&gt;=0;SI(F42-G42&lt;0;-(F42-G42);0))-H42;2);0))</v>
      </c>
      <c r="E3938" t="str">
        <f ca="1">IF(Audit_Calc_Auto[[#This Row],[Formule actuelle]]="(pas de formule)","SANS FORMULE",IF(Audit_Calc_Auto[[#This Row],[Formule actuelle]]=Audit_Calc_Auto[[#This Row],[Formule attendue]],"OK","MODIFIE"))</f>
        <v>OK</v>
      </c>
    </row>
    <row r="3939" spans="1:5" x14ac:dyDescent="0.25">
      <c r="A3939" s="770" t="s">
        <v>508</v>
      </c>
      <c r="B3939" s="770" t="s">
        <v>807</v>
      </c>
      <c r="C3939" s="772" t="s">
        <v>3278</v>
      </c>
      <c r="D3939" s="799" t="str" cm="1">
        <f t="array" aca="1" ref="D3939" ca="1">IFERROR(_xlfn.FORMULATEXT(INDIRECT("'" &amp; Audit_Calc_Auto[[#This Row],[Feuille]] &amp; "'!" &amp; Audit_Calc_Auto[[#This Row],[Cellule]])),"(pas de formule)")</f>
        <v>=SIERREUR(SI(I42="";"";ARRONDI(SI($K$37="Pourcentage_temps_projet";I42*K42;$I$51/$J$51*K42);2));"")</v>
      </c>
      <c r="E3939" t="str">
        <f ca="1">IF(Audit_Calc_Auto[[#This Row],[Formule actuelle]]="(pas de formule)","SANS FORMULE",IF(Audit_Calc_Auto[[#This Row],[Formule actuelle]]=Audit_Calc_Auto[[#This Row],[Formule attendue]],"OK","MODIFIE"))</f>
        <v>OK</v>
      </c>
    </row>
    <row r="3940" spans="1:5" x14ac:dyDescent="0.25">
      <c r="A3940" s="770" t="s">
        <v>508</v>
      </c>
      <c r="B3940" s="770" t="s">
        <v>815</v>
      </c>
      <c r="C3940" s="772" t="s">
        <v>3279</v>
      </c>
      <c r="D3940" s="799" t="str" cm="1">
        <f t="array" aca="1" ref="D3940" ca="1">IFERROR(_xlfn.FORMULATEXT(INDIRECT("'" &amp; Audit_Calc_Auto[[#This Row],[Feuille]] &amp; "'!" &amp; Audit_Calc_Auto[[#This Row],[Cellule]])),"(pas de formule)")</f>
        <v>=SI(N(A43);ARRONDI(SI(OU(B43="";B43=0);0;(D43/B43*C43));2);0)</v>
      </c>
      <c r="E3940" t="str">
        <f ca="1">IF(Audit_Calc_Auto[[#This Row],[Formule actuelle]]="(pas de formule)","SANS FORMULE",IF(Audit_Calc_Auto[[#This Row],[Formule actuelle]]=Audit_Calc_Auto[[#This Row],[Formule attendue]],"OK","MODIFIE"))</f>
        <v>OK</v>
      </c>
    </row>
    <row r="3941" spans="1:5" x14ac:dyDescent="0.25">
      <c r="A3941" s="770" t="s">
        <v>508</v>
      </c>
      <c r="B3941" s="770" t="s">
        <v>818</v>
      </c>
      <c r="C3941" s="772" t="s">
        <v>3280</v>
      </c>
      <c r="D3941" s="799" t="str" cm="1">
        <f t="array" aca="1" ref="D3941" ca="1">IFERROR(_xlfn.FORMULATEXT(INDIRECT("'" &amp; Audit_Calc_Auto[[#This Row],[Feuille]] &amp; "'!" &amp; Audit_Calc_Auto[[#This Row],[Cellule]])),"(pas de formule)")</f>
        <v>=SI($C$8="A RENSEIGNER";"Renseigner cellule C8";SIERREUR(ARRONDI(SI($C$8="NON";0;RECHERCHE(ANNEE(A43);$C$10:K$10;$C$13:K$13)*B43);2);0))</v>
      </c>
      <c r="E3941" t="str">
        <f ca="1">IF(Audit_Calc_Auto[[#This Row],[Formule actuelle]]="(pas de formule)","SANS FORMULE",IF(Audit_Calc_Auto[[#This Row],[Formule actuelle]]=Audit_Calc_Auto[[#This Row],[Formule attendue]],"OK","MODIFIE"))</f>
        <v>OK</v>
      </c>
    </row>
    <row r="3942" spans="1:5" x14ac:dyDescent="0.25">
      <c r="A3942" s="770" t="s">
        <v>508</v>
      </c>
      <c r="B3942" s="770" t="s">
        <v>820</v>
      </c>
      <c r="C3942" s="772" t="s">
        <v>3281</v>
      </c>
      <c r="D3942" s="799" t="str" cm="1">
        <f t="array" aca="1" ref="D3942" ca="1">IFERROR(_xlfn.FORMULATEXT(INDIRECT("'" &amp; Audit_Calc_Auto[[#This Row],[Feuille]] &amp; "'!" &amp; Audit_Calc_Auto[[#This Row],[Cellule]])),"(pas de formule)")</f>
        <v>=SI($C$8="A RENSEIGNER";"Renseigner cellule C8";SI(N(A43);ARRONDI(B43-C43+D43-E43-SI(G43&gt;=0;SI(F43-G43&lt;0;-(F43-G43);0))-H43;2);0))</v>
      </c>
      <c r="E3942" t="str">
        <f ca="1">IF(Audit_Calc_Auto[[#This Row],[Formule actuelle]]="(pas de formule)","SANS FORMULE",IF(Audit_Calc_Auto[[#This Row],[Formule actuelle]]=Audit_Calc_Auto[[#This Row],[Formule attendue]],"OK","MODIFIE"))</f>
        <v>OK</v>
      </c>
    </row>
    <row r="3943" spans="1:5" x14ac:dyDescent="0.25">
      <c r="A3943" s="770" t="s">
        <v>508</v>
      </c>
      <c r="B3943" s="770" t="s">
        <v>823</v>
      </c>
      <c r="C3943" s="772" t="s">
        <v>3282</v>
      </c>
      <c r="D3943" s="799" t="str" cm="1">
        <f t="array" aca="1" ref="D3943" ca="1">IFERROR(_xlfn.FORMULATEXT(INDIRECT("'" &amp; Audit_Calc_Auto[[#This Row],[Feuille]] &amp; "'!" &amp; Audit_Calc_Auto[[#This Row],[Cellule]])),"(pas de formule)")</f>
        <v>=SIERREUR(SI(I43="";"";ARRONDI(SI($K$37="Pourcentage_temps_projet";I43*K43;$I$51/$J$51*K43);2));"")</v>
      </c>
      <c r="E3943" t="str">
        <f ca="1">IF(Audit_Calc_Auto[[#This Row],[Formule actuelle]]="(pas de formule)","SANS FORMULE",IF(Audit_Calc_Auto[[#This Row],[Formule actuelle]]=Audit_Calc_Auto[[#This Row],[Formule attendue]],"OK","MODIFIE"))</f>
        <v>OK</v>
      </c>
    </row>
    <row r="3944" spans="1:5" x14ac:dyDescent="0.25">
      <c r="A3944" s="770" t="s">
        <v>508</v>
      </c>
      <c r="B3944" s="770" t="s">
        <v>831</v>
      </c>
      <c r="C3944" s="772" t="s">
        <v>3283</v>
      </c>
      <c r="D3944" s="799" t="str" cm="1">
        <f t="array" aca="1" ref="D3944" ca="1">IFERROR(_xlfn.FORMULATEXT(INDIRECT("'" &amp; Audit_Calc_Auto[[#This Row],[Feuille]] &amp; "'!" &amp; Audit_Calc_Auto[[#This Row],[Cellule]])),"(pas de formule)")</f>
        <v>=SI(N(A44);ARRONDI(SI(OU(B44="";B44=0);0;(D44/B44*C44));2);0)</v>
      </c>
      <c r="E3944" t="str">
        <f ca="1">IF(Audit_Calc_Auto[[#This Row],[Formule actuelle]]="(pas de formule)","SANS FORMULE",IF(Audit_Calc_Auto[[#This Row],[Formule actuelle]]=Audit_Calc_Auto[[#This Row],[Formule attendue]],"OK","MODIFIE"))</f>
        <v>OK</v>
      </c>
    </row>
    <row r="3945" spans="1:5" x14ac:dyDescent="0.25">
      <c r="A3945" s="770" t="s">
        <v>508</v>
      </c>
      <c r="B3945" s="770" t="s">
        <v>834</v>
      </c>
      <c r="C3945" s="772" t="s">
        <v>3284</v>
      </c>
      <c r="D3945" s="799" t="str" cm="1">
        <f t="array" aca="1" ref="D3945" ca="1">IFERROR(_xlfn.FORMULATEXT(INDIRECT("'" &amp; Audit_Calc_Auto[[#This Row],[Feuille]] &amp; "'!" &amp; Audit_Calc_Auto[[#This Row],[Cellule]])),"(pas de formule)")</f>
        <v>=SI($C$8="A RENSEIGNER";"Renseigner cellule C8";SIERREUR(ARRONDI(SI($C$8="NON";0;RECHERCHE(ANNEE(A44);$C$10:K$10;$C$13:K$13)*B44);2);0))</v>
      </c>
      <c r="E3945" t="str">
        <f ca="1">IF(Audit_Calc_Auto[[#This Row],[Formule actuelle]]="(pas de formule)","SANS FORMULE",IF(Audit_Calc_Auto[[#This Row],[Formule actuelle]]=Audit_Calc_Auto[[#This Row],[Formule attendue]],"OK","MODIFIE"))</f>
        <v>OK</v>
      </c>
    </row>
    <row r="3946" spans="1:5" x14ac:dyDescent="0.25">
      <c r="A3946" s="770" t="s">
        <v>508</v>
      </c>
      <c r="B3946" s="770" t="s">
        <v>836</v>
      </c>
      <c r="C3946" s="772" t="s">
        <v>3285</v>
      </c>
      <c r="D3946" s="799" t="str" cm="1">
        <f t="array" aca="1" ref="D3946" ca="1">IFERROR(_xlfn.FORMULATEXT(INDIRECT("'" &amp; Audit_Calc_Auto[[#This Row],[Feuille]] &amp; "'!" &amp; Audit_Calc_Auto[[#This Row],[Cellule]])),"(pas de formule)")</f>
        <v>=SI($C$8="A RENSEIGNER";"Renseigner cellule C8";SI(N(A44);ARRONDI(B44-C44+D44-E44-SI(G44&gt;=0;SI(F44-G44&lt;0;-(F44-G44);0))-H44;2);0))</v>
      </c>
      <c r="E3946" t="str">
        <f ca="1">IF(Audit_Calc_Auto[[#This Row],[Formule actuelle]]="(pas de formule)","SANS FORMULE",IF(Audit_Calc_Auto[[#This Row],[Formule actuelle]]=Audit_Calc_Auto[[#This Row],[Formule attendue]],"OK","MODIFIE"))</f>
        <v>OK</v>
      </c>
    </row>
    <row r="3947" spans="1:5" x14ac:dyDescent="0.25">
      <c r="A3947" s="770" t="s">
        <v>508</v>
      </c>
      <c r="B3947" s="770" t="s">
        <v>839</v>
      </c>
      <c r="C3947" s="772" t="s">
        <v>3286</v>
      </c>
      <c r="D3947" s="799" t="str" cm="1">
        <f t="array" aca="1" ref="D3947" ca="1">IFERROR(_xlfn.FORMULATEXT(INDIRECT("'" &amp; Audit_Calc_Auto[[#This Row],[Feuille]] &amp; "'!" &amp; Audit_Calc_Auto[[#This Row],[Cellule]])),"(pas de formule)")</f>
        <v>=SIERREUR(SI(I44="";"";ARRONDI(SI($K$37="Pourcentage_temps_projet";I44*K44;$I$51/$J$51*K44);2));"")</v>
      </c>
      <c r="E3947" t="str">
        <f ca="1">IF(Audit_Calc_Auto[[#This Row],[Formule actuelle]]="(pas de formule)","SANS FORMULE",IF(Audit_Calc_Auto[[#This Row],[Formule actuelle]]=Audit_Calc_Auto[[#This Row],[Formule attendue]],"OK","MODIFIE"))</f>
        <v>OK</v>
      </c>
    </row>
    <row r="3948" spans="1:5" x14ac:dyDescent="0.25">
      <c r="A3948" s="770" t="s">
        <v>508</v>
      </c>
      <c r="B3948" s="770" t="s">
        <v>847</v>
      </c>
      <c r="C3948" s="772" t="s">
        <v>3287</v>
      </c>
      <c r="D3948" s="799" t="str" cm="1">
        <f t="array" aca="1" ref="D3948" ca="1">IFERROR(_xlfn.FORMULATEXT(INDIRECT("'" &amp; Audit_Calc_Auto[[#This Row],[Feuille]] &amp; "'!" &amp; Audit_Calc_Auto[[#This Row],[Cellule]])),"(pas de formule)")</f>
        <v>=SI(N(A45);ARRONDI(SI(OU(B45="";B45=0);0;(D45/B45*C45));2);0)</v>
      </c>
      <c r="E3948" t="str">
        <f ca="1">IF(Audit_Calc_Auto[[#This Row],[Formule actuelle]]="(pas de formule)","SANS FORMULE",IF(Audit_Calc_Auto[[#This Row],[Formule actuelle]]=Audit_Calc_Auto[[#This Row],[Formule attendue]],"OK","MODIFIE"))</f>
        <v>OK</v>
      </c>
    </row>
    <row r="3949" spans="1:5" x14ac:dyDescent="0.25">
      <c r="A3949" s="770" t="s">
        <v>508</v>
      </c>
      <c r="B3949" s="770" t="s">
        <v>850</v>
      </c>
      <c r="C3949" s="772" t="s">
        <v>3288</v>
      </c>
      <c r="D3949" s="799" t="str" cm="1">
        <f t="array" aca="1" ref="D3949" ca="1">IFERROR(_xlfn.FORMULATEXT(INDIRECT("'" &amp; Audit_Calc_Auto[[#This Row],[Feuille]] &amp; "'!" &amp; Audit_Calc_Auto[[#This Row],[Cellule]])),"(pas de formule)")</f>
        <v>=SI($C$8="A RENSEIGNER";"Renseigner cellule C8";SIERREUR(ARRONDI(SI($C$8="NON";0;RECHERCHE(ANNEE(A45);$C$10:K$10;$C$13:K$13)*B45);2);0))</v>
      </c>
      <c r="E3949" t="str">
        <f ca="1">IF(Audit_Calc_Auto[[#This Row],[Formule actuelle]]="(pas de formule)","SANS FORMULE",IF(Audit_Calc_Auto[[#This Row],[Formule actuelle]]=Audit_Calc_Auto[[#This Row],[Formule attendue]],"OK","MODIFIE"))</f>
        <v>OK</v>
      </c>
    </row>
    <row r="3950" spans="1:5" x14ac:dyDescent="0.25">
      <c r="A3950" s="770" t="s">
        <v>508</v>
      </c>
      <c r="B3950" s="770" t="s">
        <v>852</v>
      </c>
      <c r="C3950" s="772" t="s">
        <v>3289</v>
      </c>
      <c r="D3950" s="799" t="str" cm="1">
        <f t="array" aca="1" ref="D3950" ca="1">IFERROR(_xlfn.FORMULATEXT(INDIRECT("'" &amp; Audit_Calc_Auto[[#This Row],[Feuille]] &amp; "'!" &amp; Audit_Calc_Auto[[#This Row],[Cellule]])),"(pas de formule)")</f>
        <v>=SI($C$8="A RENSEIGNER";"Renseigner cellule C8";SI(N(A45);ARRONDI(B45-C45+D45-E45-SI(G45&gt;=0;SI(F45-G45&lt;0;-(F45-G45);0))-H45;2);0))</v>
      </c>
      <c r="E3950" t="str">
        <f ca="1">IF(Audit_Calc_Auto[[#This Row],[Formule actuelle]]="(pas de formule)","SANS FORMULE",IF(Audit_Calc_Auto[[#This Row],[Formule actuelle]]=Audit_Calc_Auto[[#This Row],[Formule attendue]],"OK","MODIFIE"))</f>
        <v>OK</v>
      </c>
    </row>
    <row r="3951" spans="1:5" x14ac:dyDescent="0.25">
      <c r="A3951" s="770" t="s">
        <v>508</v>
      </c>
      <c r="B3951" s="770" t="s">
        <v>855</v>
      </c>
      <c r="C3951" s="772" t="s">
        <v>3290</v>
      </c>
      <c r="D3951" s="799" t="str" cm="1">
        <f t="array" aca="1" ref="D3951" ca="1">IFERROR(_xlfn.FORMULATEXT(INDIRECT("'" &amp; Audit_Calc_Auto[[#This Row],[Feuille]] &amp; "'!" &amp; Audit_Calc_Auto[[#This Row],[Cellule]])),"(pas de formule)")</f>
        <v>=SIERREUR(SI(I45="";"";ARRONDI(SI($K$37="Pourcentage_temps_projet";I45*K45;$I$51/$J$51*K45);2));"")</v>
      </c>
      <c r="E3951" t="str">
        <f ca="1">IF(Audit_Calc_Auto[[#This Row],[Formule actuelle]]="(pas de formule)","SANS FORMULE",IF(Audit_Calc_Auto[[#This Row],[Formule actuelle]]=Audit_Calc_Auto[[#This Row],[Formule attendue]],"OK","MODIFIE"))</f>
        <v>OK</v>
      </c>
    </row>
    <row r="3952" spans="1:5" x14ac:dyDescent="0.25">
      <c r="A3952" s="770" t="s">
        <v>508</v>
      </c>
      <c r="B3952" s="770" t="s">
        <v>863</v>
      </c>
      <c r="C3952" s="772" t="s">
        <v>3291</v>
      </c>
      <c r="D3952" s="799" t="str" cm="1">
        <f t="array" aca="1" ref="D3952" ca="1">IFERROR(_xlfn.FORMULATEXT(INDIRECT("'" &amp; Audit_Calc_Auto[[#This Row],[Feuille]] &amp; "'!" &amp; Audit_Calc_Auto[[#This Row],[Cellule]])),"(pas de formule)")</f>
        <v>=SI(N(A46);ARRONDI(SI(OU(B46="";B46=0);0;(D46/B46*C46));2);0)</v>
      </c>
      <c r="E3952" t="str">
        <f ca="1">IF(Audit_Calc_Auto[[#This Row],[Formule actuelle]]="(pas de formule)","SANS FORMULE",IF(Audit_Calc_Auto[[#This Row],[Formule actuelle]]=Audit_Calc_Auto[[#This Row],[Formule attendue]],"OK","MODIFIE"))</f>
        <v>OK</v>
      </c>
    </row>
    <row r="3953" spans="1:5" x14ac:dyDescent="0.25">
      <c r="A3953" s="770" t="s">
        <v>508</v>
      </c>
      <c r="B3953" s="770" t="s">
        <v>866</v>
      </c>
      <c r="C3953" s="772" t="s">
        <v>3292</v>
      </c>
      <c r="D3953" s="799" t="str" cm="1">
        <f t="array" aca="1" ref="D3953" ca="1">IFERROR(_xlfn.FORMULATEXT(INDIRECT("'" &amp; Audit_Calc_Auto[[#This Row],[Feuille]] &amp; "'!" &amp; Audit_Calc_Auto[[#This Row],[Cellule]])),"(pas de formule)")</f>
        <v>=SI($C$8="A RENSEIGNER";"Renseigner cellule C8";SIERREUR(ARRONDI(SI($C$8="NON";0;RECHERCHE(ANNEE(A46);$C$10:K$10;$C$13:K$13)*B46);2);0))</v>
      </c>
      <c r="E3953" t="str">
        <f ca="1">IF(Audit_Calc_Auto[[#This Row],[Formule actuelle]]="(pas de formule)","SANS FORMULE",IF(Audit_Calc_Auto[[#This Row],[Formule actuelle]]=Audit_Calc_Auto[[#This Row],[Formule attendue]],"OK","MODIFIE"))</f>
        <v>OK</v>
      </c>
    </row>
    <row r="3954" spans="1:5" x14ac:dyDescent="0.25">
      <c r="A3954" s="770" t="s">
        <v>508</v>
      </c>
      <c r="B3954" s="770" t="s">
        <v>868</v>
      </c>
      <c r="C3954" s="772" t="s">
        <v>3293</v>
      </c>
      <c r="D3954" s="799" t="str" cm="1">
        <f t="array" aca="1" ref="D3954" ca="1">IFERROR(_xlfn.FORMULATEXT(INDIRECT("'" &amp; Audit_Calc_Auto[[#This Row],[Feuille]] &amp; "'!" &amp; Audit_Calc_Auto[[#This Row],[Cellule]])),"(pas de formule)")</f>
        <v>=SI($C$8="A RENSEIGNER";"Renseigner cellule C8";SI(N(A46);ARRONDI(B46-C46+D46-E46-SI(G46&gt;=0;SI(F46-G46&lt;0;-(F46-G46);0))-H46;2);0))</v>
      </c>
      <c r="E3954" t="str">
        <f ca="1">IF(Audit_Calc_Auto[[#This Row],[Formule actuelle]]="(pas de formule)","SANS FORMULE",IF(Audit_Calc_Auto[[#This Row],[Formule actuelle]]=Audit_Calc_Auto[[#This Row],[Formule attendue]],"OK","MODIFIE"))</f>
        <v>OK</v>
      </c>
    </row>
    <row r="3955" spans="1:5" x14ac:dyDescent="0.25">
      <c r="A3955" s="770" t="s">
        <v>508</v>
      </c>
      <c r="B3955" s="770" t="s">
        <v>871</v>
      </c>
      <c r="C3955" s="772" t="s">
        <v>3294</v>
      </c>
      <c r="D3955" s="799" t="str" cm="1">
        <f t="array" aca="1" ref="D3955" ca="1">IFERROR(_xlfn.FORMULATEXT(INDIRECT("'" &amp; Audit_Calc_Auto[[#This Row],[Feuille]] &amp; "'!" &amp; Audit_Calc_Auto[[#This Row],[Cellule]])),"(pas de formule)")</f>
        <v>=SIERREUR(SI(I46="";"";ARRONDI(SI($K$37="Pourcentage_temps_projet";I46*K46;$I$51/$J$51*K46);2));"")</v>
      </c>
      <c r="E3955" t="str">
        <f ca="1">IF(Audit_Calc_Auto[[#This Row],[Formule actuelle]]="(pas de formule)","SANS FORMULE",IF(Audit_Calc_Auto[[#This Row],[Formule actuelle]]=Audit_Calc_Auto[[#This Row],[Formule attendue]],"OK","MODIFIE"))</f>
        <v>OK</v>
      </c>
    </row>
    <row r="3956" spans="1:5" x14ac:dyDescent="0.25">
      <c r="A3956" s="770" t="s">
        <v>508</v>
      </c>
      <c r="B3956" s="770" t="s">
        <v>879</v>
      </c>
      <c r="C3956" s="772" t="s">
        <v>3295</v>
      </c>
      <c r="D3956" s="799" t="str" cm="1">
        <f t="array" aca="1" ref="D3956" ca="1">IFERROR(_xlfn.FORMULATEXT(INDIRECT("'" &amp; Audit_Calc_Auto[[#This Row],[Feuille]] &amp; "'!" &amp; Audit_Calc_Auto[[#This Row],[Cellule]])),"(pas de formule)")</f>
        <v>=SI(N(A47);ARRONDI(SI(OU(B47="";B47=0);0;(D47/B47*C47));2);0)</v>
      </c>
      <c r="E3956" t="str">
        <f ca="1">IF(Audit_Calc_Auto[[#This Row],[Formule actuelle]]="(pas de formule)","SANS FORMULE",IF(Audit_Calc_Auto[[#This Row],[Formule actuelle]]=Audit_Calc_Auto[[#This Row],[Formule attendue]],"OK","MODIFIE"))</f>
        <v>OK</v>
      </c>
    </row>
    <row r="3957" spans="1:5" x14ac:dyDescent="0.25">
      <c r="A3957" s="770" t="s">
        <v>508</v>
      </c>
      <c r="B3957" s="770" t="s">
        <v>882</v>
      </c>
      <c r="C3957" s="772" t="s">
        <v>3296</v>
      </c>
      <c r="D3957" s="799" t="str" cm="1">
        <f t="array" aca="1" ref="D3957" ca="1">IFERROR(_xlfn.FORMULATEXT(INDIRECT("'" &amp; Audit_Calc_Auto[[#This Row],[Feuille]] &amp; "'!" &amp; Audit_Calc_Auto[[#This Row],[Cellule]])),"(pas de formule)")</f>
        <v>=SI($C$8="A RENSEIGNER";"Renseigner cellule C8";SIERREUR(ARRONDI(SI($C$8="NON";0;RECHERCHE(ANNEE(A47);$C$10:K$10;$C$13:K$13)*B47);2);0))</v>
      </c>
      <c r="E3957" t="str">
        <f ca="1">IF(Audit_Calc_Auto[[#This Row],[Formule actuelle]]="(pas de formule)","SANS FORMULE",IF(Audit_Calc_Auto[[#This Row],[Formule actuelle]]=Audit_Calc_Auto[[#This Row],[Formule attendue]],"OK","MODIFIE"))</f>
        <v>OK</v>
      </c>
    </row>
    <row r="3958" spans="1:5" x14ac:dyDescent="0.25">
      <c r="A3958" s="770" t="s">
        <v>508</v>
      </c>
      <c r="B3958" s="770" t="s">
        <v>884</v>
      </c>
      <c r="C3958" s="772" t="s">
        <v>3297</v>
      </c>
      <c r="D3958" s="799" t="str" cm="1">
        <f t="array" aca="1" ref="D3958" ca="1">IFERROR(_xlfn.FORMULATEXT(INDIRECT("'" &amp; Audit_Calc_Auto[[#This Row],[Feuille]] &amp; "'!" &amp; Audit_Calc_Auto[[#This Row],[Cellule]])),"(pas de formule)")</f>
        <v>=SI($C$8="A RENSEIGNER";"Renseigner cellule C8";SI(N(A47);ARRONDI(B47-C47+D47-E47-SI(G47&gt;=0;SI(F47-G47&lt;0;-(F47-G47);0))-H47;2);0))</v>
      </c>
      <c r="E3958" t="str">
        <f ca="1">IF(Audit_Calc_Auto[[#This Row],[Formule actuelle]]="(pas de formule)","SANS FORMULE",IF(Audit_Calc_Auto[[#This Row],[Formule actuelle]]=Audit_Calc_Auto[[#This Row],[Formule attendue]],"OK","MODIFIE"))</f>
        <v>OK</v>
      </c>
    </row>
    <row r="3959" spans="1:5" x14ac:dyDescent="0.25">
      <c r="A3959" s="770" t="s">
        <v>508</v>
      </c>
      <c r="B3959" s="770" t="s">
        <v>887</v>
      </c>
      <c r="C3959" s="772" t="s">
        <v>3298</v>
      </c>
      <c r="D3959" s="799" t="str" cm="1">
        <f t="array" aca="1" ref="D3959" ca="1">IFERROR(_xlfn.FORMULATEXT(INDIRECT("'" &amp; Audit_Calc_Auto[[#This Row],[Feuille]] &amp; "'!" &amp; Audit_Calc_Auto[[#This Row],[Cellule]])),"(pas de formule)")</f>
        <v>=SIERREUR(SI(I47="";"";ARRONDI(SI($K$37="Pourcentage_temps_projet";I47*K47;$I$51/$J$51*K47);2));"")</v>
      </c>
      <c r="E3959" t="str">
        <f ca="1">IF(Audit_Calc_Auto[[#This Row],[Formule actuelle]]="(pas de formule)","SANS FORMULE",IF(Audit_Calc_Auto[[#This Row],[Formule actuelle]]=Audit_Calc_Auto[[#This Row],[Formule attendue]],"OK","MODIFIE"))</f>
        <v>OK</v>
      </c>
    </row>
    <row r="3960" spans="1:5" x14ac:dyDescent="0.25">
      <c r="A3960" s="770" t="s">
        <v>508</v>
      </c>
      <c r="B3960" s="770" t="s">
        <v>895</v>
      </c>
      <c r="C3960" s="772" t="s">
        <v>3299</v>
      </c>
      <c r="D3960" s="799" t="str" cm="1">
        <f t="array" aca="1" ref="D3960" ca="1">IFERROR(_xlfn.FORMULATEXT(INDIRECT("'" &amp; Audit_Calc_Auto[[#This Row],[Feuille]] &amp; "'!" &amp; Audit_Calc_Auto[[#This Row],[Cellule]])),"(pas de formule)")</f>
        <v>=SI(N(A48);ARRONDI(SI(OU(B48="";B48=0);0;(D48/B48*C48));2);0)</v>
      </c>
      <c r="E3960" t="str">
        <f ca="1">IF(Audit_Calc_Auto[[#This Row],[Formule actuelle]]="(pas de formule)","SANS FORMULE",IF(Audit_Calc_Auto[[#This Row],[Formule actuelle]]=Audit_Calc_Auto[[#This Row],[Formule attendue]],"OK","MODIFIE"))</f>
        <v>OK</v>
      </c>
    </row>
    <row r="3961" spans="1:5" x14ac:dyDescent="0.25">
      <c r="A3961" s="770" t="s">
        <v>508</v>
      </c>
      <c r="B3961" s="770" t="s">
        <v>898</v>
      </c>
      <c r="C3961" s="772" t="s">
        <v>3300</v>
      </c>
      <c r="D3961" s="799" t="str" cm="1">
        <f t="array" aca="1" ref="D3961" ca="1">IFERROR(_xlfn.FORMULATEXT(INDIRECT("'" &amp; Audit_Calc_Auto[[#This Row],[Feuille]] &amp; "'!" &amp; Audit_Calc_Auto[[#This Row],[Cellule]])),"(pas de formule)")</f>
        <v>=SI($C$8="A RENSEIGNER";"Renseigner cellule C8";SIERREUR(ARRONDI(SI($C$8="NON";0;RECHERCHE(ANNEE(A48);$C$10:K$10;$C$13:K$13)*B48);2);0))</v>
      </c>
      <c r="E3961" t="str">
        <f ca="1">IF(Audit_Calc_Auto[[#This Row],[Formule actuelle]]="(pas de formule)","SANS FORMULE",IF(Audit_Calc_Auto[[#This Row],[Formule actuelle]]=Audit_Calc_Auto[[#This Row],[Formule attendue]],"OK","MODIFIE"))</f>
        <v>OK</v>
      </c>
    </row>
    <row r="3962" spans="1:5" x14ac:dyDescent="0.25">
      <c r="A3962" s="770" t="s">
        <v>508</v>
      </c>
      <c r="B3962" s="770" t="s">
        <v>900</v>
      </c>
      <c r="C3962" s="772" t="s">
        <v>3301</v>
      </c>
      <c r="D3962" s="799" t="str" cm="1">
        <f t="array" aca="1" ref="D3962" ca="1">IFERROR(_xlfn.FORMULATEXT(INDIRECT("'" &amp; Audit_Calc_Auto[[#This Row],[Feuille]] &amp; "'!" &amp; Audit_Calc_Auto[[#This Row],[Cellule]])),"(pas de formule)")</f>
        <v>=SI($C$8="A RENSEIGNER";"Renseigner cellule C8";SI(N(A48);ARRONDI(B48-C48+D48-E48-SI(G48&gt;=0;SI(F48-G48&lt;0;-(F48-G48);0))-H48;2);0))</v>
      </c>
      <c r="E3962" t="str">
        <f ca="1">IF(Audit_Calc_Auto[[#This Row],[Formule actuelle]]="(pas de formule)","SANS FORMULE",IF(Audit_Calc_Auto[[#This Row],[Formule actuelle]]=Audit_Calc_Auto[[#This Row],[Formule attendue]],"OK","MODIFIE"))</f>
        <v>OK</v>
      </c>
    </row>
    <row r="3963" spans="1:5" x14ac:dyDescent="0.25">
      <c r="A3963" s="770" t="s">
        <v>508</v>
      </c>
      <c r="B3963" s="770" t="s">
        <v>903</v>
      </c>
      <c r="C3963" s="772" t="s">
        <v>3302</v>
      </c>
      <c r="D3963" s="799" t="str" cm="1">
        <f t="array" aca="1" ref="D3963" ca="1">IFERROR(_xlfn.FORMULATEXT(INDIRECT("'" &amp; Audit_Calc_Auto[[#This Row],[Feuille]] &amp; "'!" &amp; Audit_Calc_Auto[[#This Row],[Cellule]])),"(pas de formule)")</f>
        <v>=SIERREUR(SI(I48="";"";ARRONDI(SI($K$37="Pourcentage_temps_projet";I48*K48;$I$51/$J$51*K48);2));"")</v>
      </c>
      <c r="E3963" t="str">
        <f ca="1">IF(Audit_Calc_Auto[[#This Row],[Formule actuelle]]="(pas de formule)","SANS FORMULE",IF(Audit_Calc_Auto[[#This Row],[Formule actuelle]]=Audit_Calc_Auto[[#This Row],[Formule attendue]],"OK","MODIFIE"))</f>
        <v>OK</v>
      </c>
    </row>
    <row r="3964" spans="1:5" x14ac:dyDescent="0.25">
      <c r="A3964" s="770" t="s">
        <v>508</v>
      </c>
      <c r="B3964" s="770" t="s">
        <v>911</v>
      </c>
      <c r="C3964" s="772" t="s">
        <v>3303</v>
      </c>
      <c r="D3964" s="799" t="str" cm="1">
        <f t="array" aca="1" ref="D3964" ca="1">IFERROR(_xlfn.FORMULATEXT(INDIRECT("'" &amp; Audit_Calc_Auto[[#This Row],[Feuille]] &amp; "'!" &amp; Audit_Calc_Auto[[#This Row],[Cellule]])),"(pas de formule)")</f>
        <v>=SI(N(A49);ARRONDI(SI(OU(B49="";B49=0);0;(D49/B49*C49));2);0)</v>
      </c>
      <c r="E3964" t="str">
        <f ca="1">IF(Audit_Calc_Auto[[#This Row],[Formule actuelle]]="(pas de formule)","SANS FORMULE",IF(Audit_Calc_Auto[[#This Row],[Formule actuelle]]=Audit_Calc_Auto[[#This Row],[Formule attendue]],"OK","MODIFIE"))</f>
        <v>OK</v>
      </c>
    </row>
    <row r="3965" spans="1:5" x14ac:dyDescent="0.25">
      <c r="A3965" s="770" t="s">
        <v>508</v>
      </c>
      <c r="B3965" s="770" t="s">
        <v>914</v>
      </c>
      <c r="C3965" s="772" t="s">
        <v>3304</v>
      </c>
      <c r="D3965" s="799" t="str" cm="1">
        <f t="array" aca="1" ref="D3965" ca="1">IFERROR(_xlfn.FORMULATEXT(INDIRECT("'" &amp; Audit_Calc_Auto[[#This Row],[Feuille]] &amp; "'!" &amp; Audit_Calc_Auto[[#This Row],[Cellule]])),"(pas de formule)")</f>
        <v>=SI($C$8="A RENSEIGNER";"Renseigner cellule C8";SIERREUR(ARRONDI(SI($C$8="NON";0;RECHERCHE(ANNEE(A49);$C$10:K$10;$C$13:K$13)*B49);2);0))</v>
      </c>
      <c r="E3965" t="str">
        <f ca="1">IF(Audit_Calc_Auto[[#This Row],[Formule actuelle]]="(pas de formule)","SANS FORMULE",IF(Audit_Calc_Auto[[#This Row],[Formule actuelle]]=Audit_Calc_Auto[[#This Row],[Formule attendue]],"OK","MODIFIE"))</f>
        <v>OK</v>
      </c>
    </row>
    <row r="3966" spans="1:5" x14ac:dyDescent="0.25">
      <c r="A3966" s="770" t="s">
        <v>508</v>
      </c>
      <c r="B3966" s="770" t="s">
        <v>916</v>
      </c>
      <c r="C3966" s="772" t="s">
        <v>3305</v>
      </c>
      <c r="D3966" s="799" t="str" cm="1">
        <f t="array" aca="1" ref="D3966" ca="1">IFERROR(_xlfn.FORMULATEXT(INDIRECT("'" &amp; Audit_Calc_Auto[[#This Row],[Feuille]] &amp; "'!" &amp; Audit_Calc_Auto[[#This Row],[Cellule]])),"(pas de formule)")</f>
        <v>=SI($C$8="A RENSEIGNER";"Renseigner cellule C8";SI(N(A49);ARRONDI(B49-C49+D49-E49-SI(G49&gt;=0;SI(F49-G49&lt;0;-(F49-G49);0))-H49;2);0))</v>
      </c>
      <c r="E3966" t="str">
        <f ca="1">IF(Audit_Calc_Auto[[#This Row],[Formule actuelle]]="(pas de formule)","SANS FORMULE",IF(Audit_Calc_Auto[[#This Row],[Formule actuelle]]=Audit_Calc_Auto[[#This Row],[Formule attendue]],"OK","MODIFIE"))</f>
        <v>OK</v>
      </c>
    </row>
    <row r="3967" spans="1:5" x14ac:dyDescent="0.25">
      <c r="A3967" s="770" t="s">
        <v>508</v>
      </c>
      <c r="B3967" s="770" t="s">
        <v>919</v>
      </c>
      <c r="C3967" s="772" t="s">
        <v>3306</v>
      </c>
      <c r="D3967" s="799" t="str" cm="1">
        <f t="array" aca="1" ref="D3967" ca="1">IFERROR(_xlfn.FORMULATEXT(INDIRECT("'" &amp; Audit_Calc_Auto[[#This Row],[Feuille]] &amp; "'!" &amp; Audit_Calc_Auto[[#This Row],[Cellule]])),"(pas de formule)")</f>
        <v>=SIERREUR(SI(I49="";"";ARRONDI(SI($K$37="Pourcentage_temps_projet";I49*K49;$I$51/$J$51*K49);2));"")</v>
      </c>
      <c r="E3967" t="str">
        <f ca="1">IF(Audit_Calc_Auto[[#This Row],[Formule actuelle]]="(pas de formule)","SANS FORMULE",IF(Audit_Calc_Auto[[#This Row],[Formule actuelle]]=Audit_Calc_Auto[[#This Row],[Formule attendue]],"OK","MODIFIE"))</f>
        <v>OK</v>
      </c>
    </row>
    <row r="3968" spans="1:5" x14ac:dyDescent="0.25">
      <c r="A3968" s="770" t="s">
        <v>508</v>
      </c>
      <c r="B3968" s="770" t="s">
        <v>927</v>
      </c>
      <c r="C3968" s="772" t="s">
        <v>3307</v>
      </c>
      <c r="D3968" s="799" t="str" cm="1">
        <f t="array" aca="1" ref="D3968" ca="1">IFERROR(_xlfn.FORMULATEXT(INDIRECT("'" &amp; Audit_Calc_Auto[[#This Row],[Feuille]] &amp; "'!" &amp; Audit_Calc_Auto[[#This Row],[Cellule]])),"(pas de formule)")</f>
        <v>=SI(N(A50);ARRONDI(SI(OU(B50="";B50=0);0;(D50/B50*C50));2);0)</v>
      </c>
      <c r="E3968" t="str">
        <f ca="1">IF(Audit_Calc_Auto[[#This Row],[Formule actuelle]]="(pas de formule)","SANS FORMULE",IF(Audit_Calc_Auto[[#This Row],[Formule actuelle]]=Audit_Calc_Auto[[#This Row],[Formule attendue]],"OK","MODIFIE"))</f>
        <v>OK</v>
      </c>
    </row>
    <row r="3969" spans="1:5" x14ac:dyDescent="0.25">
      <c r="A3969" s="770" t="s">
        <v>508</v>
      </c>
      <c r="B3969" s="770" t="s">
        <v>930</v>
      </c>
      <c r="C3969" s="772" t="s">
        <v>3308</v>
      </c>
      <c r="D3969" s="799" t="str" cm="1">
        <f t="array" aca="1" ref="D3969" ca="1">IFERROR(_xlfn.FORMULATEXT(INDIRECT("'" &amp; Audit_Calc_Auto[[#This Row],[Feuille]] &amp; "'!" &amp; Audit_Calc_Auto[[#This Row],[Cellule]])),"(pas de formule)")</f>
        <v>=SI($C$8="A RENSEIGNER";"Renseigner cellule C8";SIERREUR(ARRONDI(SI($C$8="NON";0;RECHERCHE(ANNEE(A50);$C$10:K$10;$C$13:K$13)*B50);2);0))</v>
      </c>
      <c r="E3969" t="str">
        <f ca="1">IF(Audit_Calc_Auto[[#This Row],[Formule actuelle]]="(pas de formule)","SANS FORMULE",IF(Audit_Calc_Auto[[#This Row],[Formule actuelle]]=Audit_Calc_Auto[[#This Row],[Formule attendue]],"OK","MODIFIE"))</f>
        <v>OK</v>
      </c>
    </row>
    <row r="3970" spans="1:5" x14ac:dyDescent="0.25">
      <c r="A3970" s="770" t="s">
        <v>508</v>
      </c>
      <c r="B3970" s="770" t="s">
        <v>932</v>
      </c>
      <c r="C3970" s="772" t="s">
        <v>3309</v>
      </c>
      <c r="D3970" s="799" t="str" cm="1">
        <f t="array" aca="1" ref="D3970" ca="1">IFERROR(_xlfn.FORMULATEXT(INDIRECT("'" &amp; Audit_Calc_Auto[[#This Row],[Feuille]] &amp; "'!" &amp; Audit_Calc_Auto[[#This Row],[Cellule]])),"(pas de formule)")</f>
        <v>=SI($C$8="A RENSEIGNER";"Renseigner cellule C8";SI(N(A50);ARRONDI(B50-C50+D50-E50-SI(G50&gt;=0;SI(F50-G50&lt;0;-(F50-G50);0))-H50;2);0))</v>
      </c>
      <c r="E3970" t="str">
        <f ca="1">IF(Audit_Calc_Auto[[#This Row],[Formule actuelle]]="(pas de formule)","SANS FORMULE",IF(Audit_Calc_Auto[[#This Row],[Formule actuelle]]=Audit_Calc_Auto[[#This Row],[Formule attendue]],"OK","MODIFIE"))</f>
        <v>OK</v>
      </c>
    </row>
    <row r="3971" spans="1:5" x14ac:dyDescent="0.25">
      <c r="A3971" s="770" t="s">
        <v>508</v>
      </c>
      <c r="B3971" s="770" t="s">
        <v>935</v>
      </c>
      <c r="C3971" s="772" t="s">
        <v>3310</v>
      </c>
      <c r="D3971" s="799" t="str" cm="1">
        <f t="array" aca="1" ref="D3971" ca="1">IFERROR(_xlfn.FORMULATEXT(INDIRECT("'" &amp; Audit_Calc_Auto[[#This Row],[Feuille]] &amp; "'!" &amp; Audit_Calc_Auto[[#This Row],[Cellule]])),"(pas de formule)")</f>
        <v>=SIERREUR(SI(I50="";"";ARRONDI(SI($K$37="Pourcentage_temps_projet";I50*K50;$I$51/$J$51*K50);2));"")</v>
      </c>
      <c r="E3971" t="str">
        <f ca="1">IF(Audit_Calc_Auto[[#This Row],[Formule actuelle]]="(pas de formule)","SANS FORMULE",IF(Audit_Calc_Auto[[#This Row],[Formule actuelle]]=Audit_Calc_Auto[[#This Row],[Formule attendue]],"OK","MODIFIE"))</f>
        <v>OK</v>
      </c>
    </row>
    <row r="3972" spans="1:5" x14ac:dyDescent="0.25">
      <c r="A3972" s="770" t="s">
        <v>508</v>
      </c>
      <c r="B3972" s="770" t="s">
        <v>941</v>
      </c>
      <c r="C3972" s="772" t="s">
        <v>3311</v>
      </c>
      <c r="D3972" s="799" t="str" cm="1">
        <f t="array" aca="1" ref="D3972" ca="1">IFERROR(_xlfn.FORMULATEXT(INDIRECT("'" &amp; Audit_Calc_Auto[[#This Row],[Feuille]] &amp; "'!" &amp; Audit_Calc_Auto[[#This Row],[Cellule]])),"(pas de formule)")</f>
        <v>=SOMME(B38:B50)</v>
      </c>
      <c r="E3972" t="str">
        <f ca="1">IF(Audit_Calc_Auto[[#This Row],[Formule actuelle]]="(pas de formule)","SANS FORMULE",IF(Audit_Calc_Auto[[#This Row],[Formule actuelle]]=Audit_Calc_Auto[[#This Row],[Formule attendue]],"OK","MODIFIE"))</f>
        <v>OK</v>
      </c>
    </row>
    <row r="3973" spans="1:5" x14ac:dyDescent="0.25">
      <c r="A3973" s="770" t="s">
        <v>508</v>
      </c>
      <c r="B3973" s="770" t="s">
        <v>2116</v>
      </c>
      <c r="C3973" s="772" t="s">
        <v>3312</v>
      </c>
      <c r="D3973" s="799" t="str" cm="1">
        <f t="array" aca="1" ref="D3973" ca="1">IFERROR(_xlfn.FORMULATEXT(INDIRECT("'" &amp; Audit_Calc_Auto[[#This Row],[Feuille]] &amp; "'!" &amp; Audit_Calc_Auto[[#This Row],[Cellule]])),"(pas de formule)")</f>
        <v>=SOMME(C38:C50)</v>
      </c>
      <c r="E3973" t="str">
        <f ca="1">IF(Audit_Calc_Auto[[#This Row],[Formule actuelle]]="(pas de formule)","SANS FORMULE",IF(Audit_Calc_Auto[[#This Row],[Formule actuelle]]=Audit_Calc_Auto[[#This Row],[Formule attendue]],"OK","MODIFIE"))</f>
        <v>OK</v>
      </c>
    </row>
    <row r="3974" spans="1:5" x14ac:dyDescent="0.25">
      <c r="A3974" s="770" t="s">
        <v>508</v>
      </c>
      <c r="B3974" s="770" t="s">
        <v>942</v>
      </c>
      <c r="C3974" s="772" t="s">
        <v>3313</v>
      </c>
      <c r="D3974" s="799" t="str" cm="1">
        <f t="array" aca="1" ref="D3974" ca="1">IFERROR(_xlfn.FORMULATEXT(INDIRECT("'" &amp; Audit_Calc_Auto[[#This Row],[Feuille]] &amp; "'!" &amp; Audit_Calc_Auto[[#This Row],[Cellule]])),"(pas de formule)")</f>
        <v>=SOMME(D38:D50)</v>
      </c>
      <c r="E3974" t="str">
        <f ca="1">IF(Audit_Calc_Auto[[#This Row],[Formule actuelle]]="(pas de formule)","SANS FORMULE",IF(Audit_Calc_Auto[[#This Row],[Formule actuelle]]=Audit_Calc_Auto[[#This Row],[Formule attendue]],"OK","MODIFIE"))</f>
        <v>OK</v>
      </c>
    </row>
    <row r="3975" spans="1:5" x14ac:dyDescent="0.25">
      <c r="A3975" s="770" t="s">
        <v>508</v>
      </c>
      <c r="B3975" s="770" t="s">
        <v>943</v>
      </c>
      <c r="C3975" s="772" t="s">
        <v>3314</v>
      </c>
      <c r="D3975" s="799" t="str" cm="1">
        <f t="array" aca="1" ref="D3975" ca="1">IFERROR(_xlfn.FORMULATEXT(INDIRECT("'" &amp; Audit_Calc_Auto[[#This Row],[Feuille]] &amp; "'!" &amp; Audit_Calc_Auto[[#This Row],[Cellule]])),"(pas de formule)")</f>
        <v>=SOMME(E38:E50)</v>
      </c>
      <c r="E3975" t="str">
        <f ca="1">IF(Audit_Calc_Auto[[#This Row],[Formule actuelle]]="(pas de formule)","SANS FORMULE",IF(Audit_Calc_Auto[[#This Row],[Formule actuelle]]=Audit_Calc_Auto[[#This Row],[Formule attendue]],"OK","MODIFIE"))</f>
        <v>OK</v>
      </c>
    </row>
    <row r="3976" spans="1:5" x14ac:dyDescent="0.25">
      <c r="A3976" s="770" t="s">
        <v>508</v>
      </c>
      <c r="B3976" s="770" t="s">
        <v>945</v>
      </c>
      <c r="C3976" s="772" t="s">
        <v>3315</v>
      </c>
      <c r="D3976" s="799" t="str" cm="1">
        <f t="array" aca="1" ref="D3976" ca="1">IFERROR(_xlfn.FORMULATEXT(INDIRECT("'" &amp; Audit_Calc_Auto[[#This Row],[Feuille]] &amp; "'!" &amp; Audit_Calc_Auto[[#This Row],[Cellule]])),"(pas de formule)")</f>
        <v>=SOMME(F38:F50)</v>
      </c>
      <c r="E3976" t="str">
        <f ca="1">IF(Audit_Calc_Auto[[#This Row],[Formule actuelle]]="(pas de formule)","SANS FORMULE",IF(Audit_Calc_Auto[[#This Row],[Formule actuelle]]=Audit_Calc_Auto[[#This Row],[Formule attendue]],"OK","MODIFIE"))</f>
        <v>OK</v>
      </c>
    </row>
    <row r="3977" spans="1:5" x14ac:dyDescent="0.25">
      <c r="A3977" s="770" t="s">
        <v>508</v>
      </c>
      <c r="B3977" s="770" t="s">
        <v>2117</v>
      </c>
      <c r="C3977" s="772" t="s">
        <v>3316</v>
      </c>
      <c r="D3977" s="799" t="str" cm="1">
        <f t="array" aca="1" ref="D3977" ca="1">IFERROR(_xlfn.FORMULATEXT(INDIRECT("'" &amp; Audit_Calc_Auto[[#This Row],[Feuille]] &amp; "'!" &amp; Audit_Calc_Auto[[#This Row],[Cellule]])),"(pas de formule)")</f>
        <v>=SOMME(G38:G50)</v>
      </c>
      <c r="E3977" t="str">
        <f ca="1">IF(Audit_Calc_Auto[[#This Row],[Formule actuelle]]="(pas de formule)","SANS FORMULE",IF(Audit_Calc_Auto[[#This Row],[Formule actuelle]]=Audit_Calc_Auto[[#This Row],[Formule attendue]],"OK","MODIFIE"))</f>
        <v>OK</v>
      </c>
    </row>
    <row r="3978" spans="1:5" x14ac:dyDescent="0.25">
      <c r="A3978" s="770" t="s">
        <v>508</v>
      </c>
      <c r="B3978" s="770" t="s">
        <v>946</v>
      </c>
      <c r="C3978" s="772" t="s">
        <v>3317</v>
      </c>
      <c r="D3978" s="799" t="str" cm="1">
        <f t="array" aca="1" ref="D3978" ca="1">IFERROR(_xlfn.FORMULATEXT(INDIRECT("'" &amp; Audit_Calc_Auto[[#This Row],[Feuille]] &amp; "'!" &amp; Audit_Calc_Auto[[#This Row],[Cellule]])),"(pas de formule)")</f>
        <v>=SOMME(H38:H50)</v>
      </c>
      <c r="E3978" t="str">
        <f ca="1">IF(Audit_Calc_Auto[[#This Row],[Formule actuelle]]="(pas de formule)","SANS FORMULE",IF(Audit_Calc_Auto[[#This Row],[Formule actuelle]]=Audit_Calc_Auto[[#This Row],[Formule attendue]],"OK","MODIFIE"))</f>
        <v>OK</v>
      </c>
    </row>
    <row r="3979" spans="1:5" x14ac:dyDescent="0.25">
      <c r="A3979" s="770" t="s">
        <v>508</v>
      </c>
      <c r="B3979" s="770" t="s">
        <v>948</v>
      </c>
      <c r="C3979" s="772" t="s">
        <v>3318</v>
      </c>
      <c r="D3979" s="799" t="str" cm="1">
        <f t="array" aca="1" ref="D3979" ca="1">IFERROR(_xlfn.FORMULATEXT(INDIRECT("'" &amp; Audit_Calc_Auto[[#This Row],[Feuille]] &amp; "'!" &amp; Audit_Calc_Auto[[#This Row],[Cellule]])),"(pas de formule)")</f>
        <v>=SOMME(I38:I50)</v>
      </c>
      <c r="E3979" t="str">
        <f ca="1">IF(Audit_Calc_Auto[[#This Row],[Formule actuelle]]="(pas de formule)","SANS FORMULE",IF(Audit_Calc_Auto[[#This Row],[Formule actuelle]]=Audit_Calc_Auto[[#This Row],[Formule attendue]],"OK","MODIFIE"))</f>
        <v>OK</v>
      </c>
    </row>
    <row r="3980" spans="1:5" x14ac:dyDescent="0.25">
      <c r="A3980" s="770" t="s">
        <v>508</v>
      </c>
      <c r="B3980" s="770" t="s">
        <v>949</v>
      </c>
      <c r="C3980" s="772" t="s">
        <v>3319</v>
      </c>
      <c r="D3980" s="799" t="str" cm="1">
        <f t="array" aca="1" ref="D3980" ca="1">IFERROR(_xlfn.FORMULATEXT(INDIRECT("'" &amp; Audit_Calc_Auto[[#This Row],[Feuille]] &amp; "'!" &amp; Audit_Calc_Auto[[#This Row],[Cellule]])),"(pas de formule)")</f>
        <v>=SI(K37="Jours_projet";218/12*NB.SI(I38:I50;"&gt;"&amp;0);ARRONDI((1607/12*NB.SI(I38:I50;"&gt;"&amp;0));2))</v>
      </c>
      <c r="E3980" t="str">
        <f ca="1">IF(Audit_Calc_Auto[[#This Row],[Formule actuelle]]="(pas de formule)","SANS FORMULE",IF(Audit_Calc_Auto[[#This Row],[Formule actuelle]]=Audit_Calc_Auto[[#This Row],[Formule attendue]],"OK","MODIFIE"))</f>
        <v>OK</v>
      </c>
    </row>
    <row r="3981" spans="1:5" x14ac:dyDescent="0.25">
      <c r="A3981" s="770" t="s">
        <v>508</v>
      </c>
      <c r="B3981" s="770" t="s">
        <v>951</v>
      </c>
      <c r="C3981" s="772" t="s">
        <v>3320</v>
      </c>
      <c r="D3981" s="799" t="str" cm="1">
        <f t="array" aca="1" ref="D3981" ca="1">IFERROR(_xlfn.FORMULATEXT(INDIRECT("'" &amp; Audit_Calc_Auto[[#This Row],[Feuille]] &amp; "'!" &amp; Audit_Calc_Auto[[#This Row],[Cellule]])),"(pas de formule)")</f>
        <v>=MAX(0;SOMME(L38:L50))</v>
      </c>
      <c r="E3981" t="str">
        <f ca="1">IF(Audit_Calc_Auto[[#This Row],[Formule actuelle]]="(pas de formule)","SANS FORMULE",IF(Audit_Calc_Auto[[#This Row],[Formule actuelle]]=Audit_Calc_Auto[[#This Row],[Formule attendue]],"OK","MODIFIE"))</f>
        <v>OK</v>
      </c>
    </row>
    <row r="3982" spans="1:5" x14ac:dyDescent="0.25">
      <c r="A3982" s="770" t="s">
        <v>508</v>
      </c>
      <c r="B3982" s="770" t="s">
        <v>2118</v>
      </c>
      <c r="C3982" s="772" t="s">
        <v>3321</v>
      </c>
      <c r="D3982" s="799" t="str" cm="1">
        <f t="array" aca="1" ref="D3982" ca="1">IFERROR(_xlfn.FORMULATEXT(INDIRECT("'" &amp; Audit_Calc_Auto[[#This Row],[Feuille]] &amp; "'!" &amp; Audit_Calc_Auto[[#This Row],[Cellule]])),"(pas de formule)")</f>
        <v>=SI(MIN(M38:M50)&lt;1/1/2014;"";MIN(M38:M50))</v>
      </c>
      <c r="E3982" t="str">
        <f ca="1">IF(Audit_Calc_Auto[[#This Row],[Formule actuelle]]="(pas de formule)","SANS FORMULE",IF(Audit_Calc_Auto[[#This Row],[Formule actuelle]]=Audit_Calc_Auto[[#This Row],[Formule attendue]],"OK","MODIFIE"))</f>
        <v>OK</v>
      </c>
    </row>
    <row r="3983" spans="1:5" x14ac:dyDescent="0.25">
      <c r="A3983" s="770" t="s">
        <v>508</v>
      </c>
      <c r="B3983" s="770" t="s">
        <v>2119</v>
      </c>
      <c r="C3983" s="772" t="s">
        <v>3322</v>
      </c>
      <c r="D3983" s="799" t="str" cm="1">
        <f t="array" aca="1" ref="D3983" ca="1">IFERROR(_xlfn.FORMULATEXT(INDIRECT("'" &amp; Audit_Calc_Auto[[#This Row],[Feuille]] &amp; "'!" &amp; Audit_Calc_Auto[[#This Row],[Cellule]])),"(pas de formule)")</f>
        <v>=SI(MAX(N37:N49)&lt;1/1/2014;"";MAX(N37:N49))</v>
      </c>
      <c r="E3983" t="str">
        <f ca="1">IF(Audit_Calc_Auto[[#This Row],[Formule actuelle]]="(pas de formule)","SANS FORMULE",IF(Audit_Calc_Auto[[#This Row],[Formule actuelle]]=Audit_Calc_Auto[[#This Row],[Formule attendue]],"OK","MODIFIE"))</f>
        <v>OK</v>
      </c>
    </row>
    <row r="3984" spans="1:5" x14ac:dyDescent="0.25">
      <c r="A3984" s="770" t="s">
        <v>508</v>
      </c>
      <c r="B3984" s="770" t="s">
        <v>964</v>
      </c>
      <c r="C3984" s="772" t="s">
        <v>3323</v>
      </c>
      <c r="D3984" s="799" t="str" cm="1">
        <f t="array" aca="1" ref="D3984"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3984" t="str">
        <f ca="1">IF(Audit_Calc_Auto[[#This Row],[Formule actuelle]]="(pas de formule)","SANS FORMULE",IF(Audit_Calc_Auto[[#This Row],[Formule actuelle]]=Audit_Calc_Auto[[#This Row],[Formule attendue]],"OK","MODIFIE"))</f>
        <v>OK</v>
      </c>
    </row>
    <row r="3985" spans="1:5" x14ac:dyDescent="0.25">
      <c r="A3985" s="770" t="s">
        <v>508</v>
      </c>
      <c r="B3985" s="770" t="s">
        <v>965</v>
      </c>
      <c r="C3985" s="772" t="s">
        <v>3324</v>
      </c>
      <c r="D3985" s="799" t="str" cm="1">
        <f t="array" aca="1" ref="D3985"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3985" t="str">
        <f ca="1">IF(Audit_Calc_Auto[[#This Row],[Formule actuelle]]="(pas de formule)","SANS FORMULE",IF(Audit_Calc_Auto[[#This Row],[Formule actuelle]]=Audit_Calc_Auto[[#This Row],[Formule attendue]],"OK","MODIFIE"))</f>
        <v>OK</v>
      </c>
    </row>
    <row r="3986" spans="1:5" x14ac:dyDescent="0.25">
      <c r="A3986" s="770" t="s">
        <v>508</v>
      </c>
      <c r="B3986" s="770" t="s">
        <v>966</v>
      </c>
      <c r="C3986" s="772" t="s">
        <v>3325</v>
      </c>
      <c r="D3986" s="799" t="str" cm="1">
        <f t="array" aca="1" ref="D3986" ca="1">IFERROR(_xlfn.FORMULATEXT(INDIRECT("'" &amp; Audit_Calc_Auto[[#This Row],[Feuille]] &amp; "'!" &amp; Audit_Calc_Auto[[#This Row],[Cellule]])),"(pas de formule)")</f>
        <v>=SI(K51&lt;&gt;0;"Ci-dessus IJSS à déduire des dépenses retenues sur le projet";"**Se référer à l'onglet NOTICE EXPLICATIVE pour vous aider")</v>
      </c>
      <c r="E3986" t="str">
        <f ca="1">IF(Audit_Calc_Auto[[#This Row],[Formule actuelle]]="(pas de formule)","SANS FORMULE",IF(Audit_Calc_Auto[[#This Row],[Formule actuelle]]=Audit_Calc_Auto[[#This Row],[Formule attendue]],"OK","MODIFIE"))</f>
        <v>OK</v>
      </c>
    </row>
    <row r="3987" spans="1:5" x14ac:dyDescent="0.25">
      <c r="A3987" s="770" t="s">
        <v>508</v>
      </c>
      <c r="B3987" s="770" t="s">
        <v>988</v>
      </c>
      <c r="C3987" s="772" t="s">
        <v>2089</v>
      </c>
      <c r="D3987" s="799" t="str" cm="1">
        <f t="array" aca="1" ref="D3987" ca="1">IFERROR(_xlfn.FORMULATEXT(INDIRECT("'" &amp; Audit_Calc_Auto[[#This Row],[Feuille]] &amp; "'!" &amp; Audit_Calc_Auto[[#This Row],[Cellule]])),"(pas de formule)")</f>
        <v>='Etat récapitulatif des dépenses'!$D$4</v>
      </c>
      <c r="E3987" t="str">
        <f ca="1">IF(Audit_Calc_Auto[[#This Row],[Formule actuelle]]="(pas de formule)","SANS FORMULE",IF(Audit_Calc_Auto[[#This Row],[Formule actuelle]]=Audit_Calc_Auto[[#This Row],[Formule attendue]],"OK","MODIFIE"))</f>
        <v>OK</v>
      </c>
    </row>
    <row r="3988" spans="1:5" x14ac:dyDescent="0.25">
      <c r="A3988" s="770" t="s">
        <v>508</v>
      </c>
      <c r="B3988" s="770" t="s">
        <v>989</v>
      </c>
      <c r="C3988" s="772" t="s">
        <v>2091</v>
      </c>
      <c r="D3988" s="799" t="str" cm="1">
        <f t="array" aca="1" ref="D3988" ca="1">IFERROR(_xlfn.FORMULATEXT(INDIRECT("'" &amp; Audit_Calc_Auto[[#This Row],[Feuille]] &amp; "'!" &amp; Audit_Calc_Auto[[#This Row],[Cellule]])),"(pas de formule)")</f>
        <v>='Etat récapitulatif des dépenses'!$J$3</v>
      </c>
      <c r="E3988" t="str">
        <f ca="1">IF(Audit_Calc_Auto[[#This Row],[Formule actuelle]]="(pas de formule)","SANS FORMULE",IF(Audit_Calc_Auto[[#This Row],[Formule actuelle]]=Audit_Calc_Auto[[#This Row],[Formule attendue]],"OK","MODIFIE"))</f>
        <v>OK</v>
      </c>
    </row>
    <row r="3989" spans="1:5" x14ac:dyDescent="0.25">
      <c r="A3989" s="770" t="s">
        <v>508</v>
      </c>
      <c r="B3989" s="770" t="s">
        <v>2120</v>
      </c>
      <c r="C3989" s="772" t="s">
        <v>2121</v>
      </c>
      <c r="D3989" s="799" t="str" cm="1">
        <f t="array" aca="1" ref="D3989" ca="1">IFERROR(_xlfn.FORMULATEXT(INDIRECT("'" &amp; Audit_Calc_Auto[[#This Row],[Feuille]] &amp; "'!" &amp; Audit_Calc_Auto[[#This Row],[Cellule]])),"(pas de formule)")</f>
        <v>=A55</v>
      </c>
      <c r="E3989" t="str">
        <f ca="1">IF(Audit_Calc_Auto[[#This Row],[Formule actuelle]]="(pas de formule)","SANS FORMULE",IF(Audit_Calc_Auto[[#This Row],[Formule actuelle]]=Audit_Calc_Auto[[#This Row],[Formule attendue]],"OK","MODIFIE"))</f>
        <v>OK</v>
      </c>
    </row>
    <row r="3990" spans="1:5" x14ac:dyDescent="0.25">
      <c r="A3990" s="770" t="s">
        <v>508</v>
      </c>
      <c r="B3990" s="770" t="s">
        <v>1055</v>
      </c>
      <c r="C3990" s="772" t="s">
        <v>3326</v>
      </c>
      <c r="D3990" s="799" t="str" cm="1">
        <f t="array" aca="1" ref="D3990" ca="1">IFERROR(_xlfn.FORMULATEXT(INDIRECT("'" &amp; Audit_Calc_Auto[[#This Row],[Feuille]] &amp; "'!" &amp; Audit_Calc_Auto[[#This Row],[Cellule]])),"(pas de formule)")</f>
        <v>=SI(N(A58);ARRONDI(SI(OU(B58="";B58=0);0;(D58/B58*C58));2);0)</v>
      </c>
      <c r="E3990" t="str">
        <f ca="1">IF(Audit_Calc_Auto[[#This Row],[Formule actuelle]]="(pas de formule)","SANS FORMULE",IF(Audit_Calc_Auto[[#This Row],[Formule actuelle]]=Audit_Calc_Auto[[#This Row],[Formule attendue]],"OK","MODIFIE"))</f>
        <v>OK</v>
      </c>
    </row>
    <row r="3991" spans="1:5" x14ac:dyDescent="0.25">
      <c r="A3991" s="770" t="s">
        <v>508</v>
      </c>
      <c r="B3991" s="770" t="s">
        <v>1058</v>
      </c>
      <c r="C3991" s="772" t="s">
        <v>3327</v>
      </c>
      <c r="D3991" s="799" t="str" cm="1">
        <f t="array" aca="1" ref="D3991" ca="1">IFERROR(_xlfn.FORMULATEXT(INDIRECT("'" &amp; Audit_Calc_Auto[[#This Row],[Feuille]] &amp; "'!" &amp; Audit_Calc_Auto[[#This Row],[Cellule]])),"(pas de formule)")</f>
        <v>=SI($C$8="A RENSEIGNER";"Renseigner cellule C8";SIERREUR(ARRONDI(SI($C$8="NON";0;RECHERCHE(ANNEE(A58);$C$10:K$10;$C$13:K$13)*B58);2);0))</v>
      </c>
      <c r="E3991" t="str">
        <f ca="1">IF(Audit_Calc_Auto[[#This Row],[Formule actuelle]]="(pas de formule)","SANS FORMULE",IF(Audit_Calc_Auto[[#This Row],[Formule actuelle]]=Audit_Calc_Auto[[#This Row],[Formule attendue]],"OK","MODIFIE"))</f>
        <v>OK</v>
      </c>
    </row>
    <row r="3992" spans="1:5" x14ac:dyDescent="0.25">
      <c r="A3992" s="770" t="s">
        <v>508</v>
      </c>
      <c r="B3992" s="770" t="s">
        <v>1060</v>
      </c>
      <c r="C3992" s="772" t="s">
        <v>3328</v>
      </c>
      <c r="D3992" s="799" t="str" cm="1">
        <f t="array" aca="1" ref="D3992" ca="1">IFERROR(_xlfn.FORMULATEXT(INDIRECT("'" &amp; Audit_Calc_Auto[[#This Row],[Feuille]] &amp; "'!" &amp; Audit_Calc_Auto[[#This Row],[Cellule]])),"(pas de formule)")</f>
        <v>=SI($C$8="A RENSEIGNER";"Renseigner cellule C8";SI(N(A58);ARRONDI(B58-C58+D58-E58-SI(G58&gt;=0;SI(F58-G58&lt;0;-(F58-G58);0))-H58;2);0))</v>
      </c>
      <c r="E3992" t="str">
        <f ca="1">IF(Audit_Calc_Auto[[#This Row],[Formule actuelle]]="(pas de formule)","SANS FORMULE",IF(Audit_Calc_Auto[[#This Row],[Formule actuelle]]=Audit_Calc_Auto[[#This Row],[Formule attendue]],"OK","MODIFIE"))</f>
        <v>OK</v>
      </c>
    </row>
    <row r="3993" spans="1:5" x14ac:dyDescent="0.25">
      <c r="A3993" s="770" t="s">
        <v>508</v>
      </c>
      <c r="B3993" s="770" t="s">
        <v>1063</v>
      </c>
      <c r="C3993" s="772" t="s">
        <v>3329</v>
      </c>
      <c r="D3993" s="799" t="str" cm="1">
        <f t="array" aca="1" ref="D3993" ca="1">IFERROR(_xlfn.FORMULATEXT(INDIRECT("'" &amp; Audit_Calc_Auto[[#This Row],[Feuille]] &amp; "'!" &amp; Audit_Calc_Auto[[#This Row],[Cellule]])),"(pas de formule)")</f>
        <v>=SIERREUR(SI(I58="";"";ARRONDI(SI($K$57="Pourcentage_temps_projet";I58*K58;$I$71/$J$71*K58);2));"")</v>
      </c>
      <c r="E3993" t="str">
        <f ca="1">IF(Audit_Calc_Auto[[#This Row],[Formule actuelle]]="(pas de formule)","SANS FORMULE",IF(Audit_Calc_Auto[[#This Row],[Formule actuelle]]=Audit_Calc_Auto[[#This Row],[Formule attendue]],"OK","MODIFIE"))</f>
        <v>OK</v>
      </c>
    </row>
    <row r="3994" spans="1:5" x14ac:dyDescent="0.25">
      <c r="A3994" s="770" t="s">
        <v>508</v>
      </c>
      <c r="B3994" s="770" t="s">
        <v>1071</v>
      </c>
      <c r="C3994" s="772" t="s">
        <v>3330</v>
      </c>
      <c r="D3994" s="799" t="str" cm="1">
        <f t="array" aca="1" ref="D3994" ca="1">IFERROR(_xlfn.FORMULATEXT(INDIRECT("'" &amp; Audit_Calc_Auto[[#This Row],[Feuille]] &amp; "'!" &amp; Audit_Calc_Auto[[#This Row],[Cellule]])),"(pas de formule)")</f>
        <v>=SI(N(A59);ARRONDI(SI(OU(B59="";B59=0);0;(D59/B59*C59));2);0)</v>
      </c>
      <c r="E3994" t="str">
        <f ca="1">IF(Audit_Calc_Auto[[#This Row],[Formule actuelle]]="(pas de formule)","SANS FORMULE",IF(Audit_Calc_Auto[[#This Row],[Formule actuelle]]=Audit_Calc_Auto[[#This Row],[Formule attendue]],"OK","MODIFIE"))</f>
        <v>OK</v>
      </c>
    </row>
    <row r="3995" spans="1:5" x14ac:dyDescent="0.25">
      <c r="A3995" s="770" t="s">
        <v>508</v>
      </c>
      <c r="B3995" s="770" t="s">
        <v>1074</v>
      </c>
      <c r="C3995" s="772" t="s">
        <v>3331</v>
      </c>
      <c r="D3995" s="799" t="str" cm="1">
        <f t="array" aca="1" ref="D3995" ca="1">IFERROR(_xlfn.FORMULATEXT(INDIRECT("'" &amp; Audit_Calc_Auto[[#This Row],[Feuille]] &amp; "'!" &amp; Audit_Calc_Auto[[#This Row],[Cellule]])),"(pas de formule)")</f>
        <v>=SI($C$8="A RENSEIGNER";"Renseigner cellule C8";SIERREUR(ARRONDI(SI($C$8="NON";0;RECHERCHE(ANNEE(A59);$C$10:K$10;$C$13:K$13)*B59);2);0))</v>
      </c>
      <c r="E3995" t="str">
        <f ca="1">IF(Audit_Calc_Auto[[#This Row],[Formule actuelle]]="(pas de formule)","SANS FORMULE",IF(Audit_Calc_Auto[[#This Row],[Formule actuelle]]=Audit_Calc_Auto[[#This Row],[Formule attendue]],"OK","MODIFIE"))</f>
        <v>OK</v>
      </c>
    </row>
    <row r="3996" spans="1:5" x14ac:dyDescent="0.25">
      <c r="A3996" s="770" t="s">
        <v>508</v>
      </c>
      <c r="B3996" s="770" t="s">
        <v>1076</v>
      </c>
      <c r="C3996" s="772" t="s">
        <v>3332</v>
      </c>
      <c r="D3996" s="799" t="str" cm="1">
        <f t="array" aca="1" ref="D3996" ca="1">IFERROR(_xlfn.FORMULATEXT(INDIRECT("'" &amp; Audit_Calc_Auto[[#This Row],[Feuille]] &amp; "'!" &amp; Audit_Calc_Auto[[#This Row],[Cellule]])),"(pas de formule)")</f>
        <v>=SI($C$8="A RENSEIGNER";"Renseigner cellule C8";SI(N(A59);ARRONDI(B59-C59+D59-E59-SI(G59&gt;=0;SI(F59-G59&lt;0;-(F59-G59);0))-H59;2);0))</v>
      </c>
      <c r="E3996" t="str">
        <f ca="1">IF(Audit_Calc_Auto[[#This Row],[Formule actuelle]]="(pas de formule)","SANS FORMULE",IF(Audit_Calc_Auto[[#This Row],[Formule actuelle]]=Audit_Calc_Auto[[#This Row],[Formule attendue]],"OK","MODIFIE"))</f>
        <v>OK</v>
      </c>
    </row>
    <row r="3997" spans="1:5" x14ac:dyDescent="0.25">
      <c r="A3997" s="770" t="s">
        <v>508</v>
      </c>
      <c r="B3997" s="770" t="s">
        <v>1079</v>
      </c>
      <c r="C3997" s="772" t="s">
        <v>3333</v>
      </c>
      <c r="D3997" s="799" t="str" cm="1">
        <f t="array" aca="1" ref="D3997" ca="1">IFERROR(_xlfn.FORMULATEXT(INDIRECT("'" &amp; Audit_Calc_Auto[[#This Row],[Feuille]] &amp; "'!" &amp; Audit_Calc_Auto[[#This Row],[Cellule]])),"(pas de formule)")</f>
        <v>=SIERREUR(SI(I59="";"";ARRONDI(SI($K$57="Pourcentage_temps_projet";I59*K59;$I$71/$J$71*K59);2));"")</v>
      </c>
      <c r="E3997" t="str">
        <f ca="1">IF(Audit_Calc_Auto[[#This Row],[Formule actuelle]]="(pas de formule)","SANS FORMULE",IF(Audit_Calc_Auto[[#This Row],[Formule actuelle]]=Audit_Calc_Auto[[#This Row],[Formule attendue]],"OK","MODIFIE"))</f>
        <v>OK</v>
      </c>
    </row>
    <row r="3998" spans="1:5" x14ac:dyDescent="0.25">
      <c r="A3998" s="770" t="s">
        <v>508</v>
      </c>
      <c r="B3998" s="770" t="s">
        <v>1087</v>
      </c>
      <c r="C3998" s="772" t="s">
        <v>3334</v>
      </c>
      <c r="D3998" s="799" t="str" cm="1">
        <f t="array" aca="1" ref="D3998" ca="1">IFERROR(_xlfn.FORMULATEXT(INDIRECT("'" &amp; Audit_Calc_Auto[[#This Row],[Feuille]] &amp; "'!" &amp; Audit_Calc_Auto[[#This Row],[Cellule]])),"(pas de formule)")</f>
        <v>=SI(N(A60);ARRONDI(SI(OU(B60="";B60=0);0;(D60/B60*C60));2);0)</v>
      </c>
      <c r="E3998" t="str">
        <f ca="1">IF(Audit_Calc_Auto[[#This Row],[Formule actuelle]]="(pas de formule)","SANS FORMULE",IF(Audit_Calc_Auto[[#This Row],[Formule actuelle]]=Audit_Calc_Auto[[#This Row],[Formule attendue]],"OK","MODIFIE"))</f>
        <v>OK</v>
      </c>
    </row>
    <row r="3999" spans="1:5" x14ac:dyDescent="0.25">
      <c r="A3999" s="770" t="s">
        <v>508</v>
      </c>
      <c r="B3999" s="770" t="s">
        <v>1090</v>
      </c>
      <c r="C3999" s="772" t="s">
        <v>3335</v>
      </c>
      <c r="D3999" s="799" t="str" cm="1">
        <f t="array" aca="1" ref="D3999" ca="1">IFERROR(_xlfn.FORMULATEXT(INDIRECT("'" &amp; Audit_Calc_Auto[[#This Row],[Feuille]] &amp; "'!" &amp; Audit_Calc_Auto[[#This Row],[Cellule]])),"(pas de formule)")</f>
        <v>=SI($C$8="A RENSEIGNER";"Renseigner cellule C8";SIERREUR(ARRONDI(SI($C$8="NON";0;RECHERCHE(ANNEE(A60);$C$10:K$10;$C$13:K$13)*B60);2);0))</v>
      </c>
      <c r="E3999" t="str">
        <f ca="1">IF(Audit_Calc_Auto[[#This Row],[Formule actuelle]]="(pas de formule)","SANS FORMULE",IF(Audit_Calc_Auto[[#This Row],[Formule actuelle]]=Audit_Calc_Auto[[#This Row],[Formule attendue]],"OK","MODIFIE"))</f>
        <v>OK</v>
      </c>
    </row>
    <row r="4000" spans="1:5" x14ac:dyDescent="0.25">
      <c r="A4000" s="770" t="s">
        <v>508</v>
      </c>
      <c r="B4000" s="770" t="s">
        <v>1092</v>
      </c>
      <c r="C4000" s="772" t="s">
        <v>3336</v>
      </c>
      <c r="D4000" s="799" t="str" cm="1">
        <f t="array" aca="1" ref="D4000" ca="1">IFERROR(_xlfn.FORMULATEXT(INDIRECT("'" &amp; Audit_Calc_Auto[[#This Row],[Feuille]] &amp; "'!" &amp; Audit_Calc_Auto[[#This Row],[Cellule]])),"(pas de formule)")</f>
        <v>=SI($C$8="A RENSEIGNER";"Renseigner cellule C8";SI(N(A60);ARRONDI(B60-C60+D60-E60-SI(G60&gt;=0;SI(F60-G60&lt;0;-(F60-G60);0))-H60;2);0))</v>
      </c>
      <c r="E4000" t="str">
        <f ca="1">IF(Audit_Calc_Auto[[#This Row],[Formule actuelle]]="(pas de formule)","SANS FORMULE",IF(Audit_Calc_Auto[[#This Row],[Formule actuelle]]=Audit_Calc_Auto[[#This Row],[Formule attendue]],"OK","MODIFIE"))</f>
        <v>OK</v>
      </c>
    </row>
    <row r="4001" spans="1:5" x14ac:dyDescent="0.25">
      <c r="A4001" s="770" t="s">
        <v>508</v>
      </c>
      <c r="B4001" s="770" t="s">
        <v>1095</v>
      </c>
      <c r="C4001" s="772" t="s">
        <v>3337</v>
      </c>
      <c r="D4001" s="799" t="str" cm="1">
        <f t="array" aca="1" ref="D4001" ca="1">IFERROR(_xlfn.FORMULATEXT(INDIRECT("'" &amp; Audit_Calc_Auto[[#This Row],[Feuille]] &amp; "'!" &amp; Audit_Calc_Auto[[#This Row],[Cellule]])),"(pas de formule)")</f>
        <v>=SIERREUR(SI(I60="";"";ARRONDI(SI($K$57="Pourcentage_temps_projet";I60*K60;$I$71/$J$71*K60);2));"")</v>
      </c>
      <c r="E4001" t="str">
        <f ca="1">IF(Audit_Calc_Auto[[#This Row],[Formule actuelle]]="(pas de formule)","SANS FORMULE",IF(Audit_Calc_Auto[[#This Row],[Formule actuelle]]=Audit_Calc_Auto[[#This Row],[Formule attendue]],"OK","MODIFIE"))</f>
        <v>OK</v>
      </c>
    </row>
    <row r="4002" spans="1:5" x14ac:dyDescent="0.25">
      <c r="A4002" s="770" t="s">
        <v>508</v>
      </c>
      <c r="B4002" s="770" t="s">
        <v>1103</v>
      </c>
      <c r="C4002" s="772" t="s">
        <v>3338</v>
      </c>
      <c r="D4002" s="799" t="str" cm="1">
        <f t="array" aca="1" ref="D4002" ca="1">IFERROR(_xlfn.FORMULATEXT(INDIRECT("'" &amp; Audit_Calc_Auto[[#This Row],[Feuille]] &amp; "'!" &amp; Audit_Calc_Auto[[#This Row],[Cellule]])),"(pas de formule)")</f>
        <v>=SI(N(A61);ARRONDI(SI(OU(B61="";B61=0);0;(D61/B61*C61));2);0)</v>
      </c>
      <c r="E4002" t="str">
        <f ca="1">IF(Audit_Calc_Auto[[#This Row],[Formule actuelle]]="(pas de formule)","SANS FORMULE",IF(Audit_Calc_Auto[[#This Row],[Formule actuelle]]=Audit_Calc_Auto[[#This Row],[Formule attendue]],"OK","MODIFIE"))</f>
        <v>OK</v>
      </c>
    </row>
    <row r="4003" spans="1:5" x14ac:dyDescent="0.25">
      <c r="A4003" s="770" t="s">
        <v>508</v>
      </c>
      <c r="B4003" s="770" t="s">
        <v>1106</v>
      </c>
      <c r="C4003" s="772" t="s">
        <v>3339</v>
      </c>
      <c r="D4003" s="799" t="str" cm="1">
        <f t="array" aca="1" ref="D4003" ca="1">IFERROR(_xlfn.FORMULATEXT(INDIRECT("'" &amp; Audit_Calc_Auto[[#This Row],[Feuille]] &amp; "'!" &amp; Audit_Calc_Auto[[#This Row],[Cellule]])),"(pas de formule)")</f>
        <v>=SI($C$8="A RENSEIGNER";"Renseigner cellule C8";SIERREUR(ARRONDI(SI($C$8="NON";0;RECHERCHE(ANNEE(A61);$C$10:K$10;$C$13:K$13)*B61);2);0))</v>
      </c>
      <c r="E4003" t="str">
        <f ca="1">IF(Audit_Calc_Auto[[#This Row],[Formule actuelle]]="(pas de formule)","SANS FORMULE",IF(Audit_Calc_Auto[[#This Row],[Formule actuelle]]=Audit_Calc_Auto[[#This Row],[Formule attendue]],"OK","MODIFIE"))</f>
        <v>OK</v>
      </c>
    </row>
    <row r="4004" spans="1:5" x14ac:dyDescent="0.25">
      <c r="A4004" s="770" t="s">
        <v>508</v>
      </c>
      <c r="B4004" s="770" t="s">
        <v>1108</v>
      </c>
      <c r="C4004" s="772" t="s">
        <v>3340</v>
      </c>
      <c r="D4004" s="799" t="str" cm="1">
        <f t="array" aca="1" ref="D4004" ca="1">IFERROR(_xlfn.FORMULATEXT(INDIRECT("'" &amp; Audit_Calc_Auto[[#This Row],[Feuille]] &amp; "'!" &amp; Audit_Calc_Auto[[#This Row],[Cellule]])),"(pas de formule)")</f>
        <v>=SI($C$8="A RENSEIGNER";"Renseigner cellule C8";SI(N(A61);ARRONDI(B61-C61+D61-E61-SI(G61&gt;=0;SI(F61-G61&lt;0;-(F61-G61);0))-H61;2);0))</v>
      </c>
      <c r="E4004" t="str">
        <f ca="1">IF(Audit_Calc_Auto[[#This Row],[Formule actuelle]]="(pas de formule)","SANS FORMULE",IF(Audit_Calc_Auto[[#This Row],[Formule actuelle]]=Audit_Calc_Auto[[#This Row],[Formule attendue]],"OK","MODIFIE"))</f>
        <v>OK</v>
      </c>
    </row>
    <row r="4005" spans="1:5" x14ac:dyDescent="0.25">
      <c r="A4005" s="770" t="s">
        <v>508</v>
      </c>
      <c r="B4005" s="770" t="s">
        <v>1111</v>
      </c>
      <c r="C4005" s="772" t="s">
        <v>3341</v>
      </c>
      <c r="D4005" s="799" t="str" cm="1">
        <f t="array" aca="1" ref="D4005" ca="1">IFERROR(_xlfn.FORMULATEXT(INDIRECT("'" &amp; Audit_Calc_Auto[[#This Row],[Feuille]] &amp; "'!" &amp; Audit_Calc_Auto[[#This Row],[Cellule]])),"(pas de formule)")</f>
        <v>=SIERREUR(SI(I61="";"";ARRONDI(SI($K$57="Pourcentage_temps_projet";I61*K61;$I$71/$J$71*K61);2));"")</v>
      </c>
      <c r="E4005" t="str">
        <f ca="1">IF(Audit_Calc_Auto[[#This Row],[Formule actuelle]]="(pas de formule)","SANS FORMULE",IF(Audit_Calc_Auto[[#This Row],[Formule actuelle]]=Audit_Calc_Auto[[#This Row],[Formule attendue]],"OK","MODIFIE"))</f>
        <v>OK</v>
      </c>
    </row>
    <row r="4006" spans="1:5" x14ac:dyDescent="0.25">
      <c r="A4006" s="770" t="s">
        <v>508</v>
      </c>
      <c r="B4006" s="770" t="s">
        <v>1119</v>
      </c>
      <c r="C4006" s="772" t="s">
        <v>3342</v>
      </c>
      <c r="D4006" s="799" t="str" cm="1">
        <f t="array" aca="1" ref="D4006" ca="1">IFERROR(_xlfn.FORMULATEXT(INDIRECT("'" &amp; Audit_Calc_Auto[[#This Row],[Feuille]] &amp; "'!" &amp; Audit_Calc_Auto[[#This Row],[Cellule]])),"(pas de formule)")</f>
        <v>=SI(N(A62);ARRONDI(SI(OU(B62="";B62=0);0;(D62/B62*C62));2);0)</v>
      </c>
      <c r="E4006" t="str">
        <f ca="1">IF(Audit_Calc_Auto[[#This Row],[Formule actuelle]]="(pas de formule)","SANS FORMULE",IF(Audit_Calc_Auto[[#This Row],[Formule actuelle]]=Audit_Calc_Auto[[#This Row],[Formule attendue]],"OK","MODIFIE"))</f>
        <v>OK</v>
      </c>
    </row>
    <row r="4007" spans="1:5" x14ac:dyDescent="0.25">
      <c r="A4007" s="770" t="s">
        <v>508</v>
      </c>
      <c r="B4007" s="770" t="s">
        <v>1122</v>
      </c>
      <c r="C4007" s="772" t="s">
        <v>3343</v>
      </c>
      <c r="D4007" s="799" t="str" cm="1">
        <f t="array" aca="1" ref="D4007" ca="1">IFERROR(_xlfn.FORMULATEXT(INDIRECT("'" &amp; Audit_Calc_Auto[[#This Row],[Feuille]] &amp; "'!" &amp; Audit_Calc_Auto[[#This Row],[Cellule]])),"(pas de formule)")</f>
        <v>=SI($C$8="A RENSEIGNER";"Renseigner cellule C8";SIERREUR(ARRONDI(SI($C$8="NON";0;RECHERCHE(ANNEE(A62);$C$10:K$10;$C$13:K$13)*B62);2);0))</v>
      </c>
      <c r="E4007" t="str">
        <f ca="1">IF(Audit_Calc_Auto[[#This Row],[Formule actuelle]]="(pas de formule)","SANS FORMULE",IF(Audit_Calc_Auto[[#This Row],[Formule actuelle]]=Audit_Calc_Auto[[#This Row],[Formule attendue]],"OK","MODIFIE"))</f>
        <v>OK</v>
      </c>
    </row>
    <row r="4008" spans="1:5" x14ac:dyDescent="0.25">
      <c r="A4008" s="770" t="s">
        <v>508</v>
      </c>
      <c r="B4008" s="770" t="s">
        <v>1124</v>
      </c>
      <c r="C4008" s="772" t="s">
        <v>3344</v>
      </c>
      <c r="D4008" s="799" t="str" cm="1">
        <f t="array" aca="1" ref="D4008" ca="1">IFERROR(_xlfn.FORMULATEXT(INDIRECT("'" &amp; Audit_Calc_Auto[[#This Row],[Feuille]] &amp; "'!" &amp; Audit_Calc_Auto[[#This Row],[Cellule]])),"(pas de formule)")</f>
        <v>=SI($C$8="A RENSEIGNER";"Renseigner cellule C8";SI(N(A62);ARRONDI(B62-C62+D62-E62-SI(G62&gt;=0;SI(F62-G62&lt;0;-(F62-G62);0))-H62;2);0))</v>
      </c>
      <c r="E4008" t="str">
        <f ca="1">IF(Audit_Calc_Auto[[#This Row],[Formule actuelle]]="(pas de formule)","SANS FORMULE",IF(Audit_Calc_Auto[[#This Row],[Formule actuelle]]=Audit_Calc_Auto[[#This Row],[Formule attendue]],"OK","MODIFIE"))</f>
        <v>OK</v>
      </c>
    </row>
    <row r="4009" spans="1:5" x14ac:dyDescent="0.25">
      <c r="A4009" s="770" t="s">
        <v>508</v>
      </c>
      <c r="B4009" s="770" t="s">
        <v>1127</v>
      </c>
      <c r="C4009" s="772" t="s">
        <v>3345</v>
      </c>
      <c r="D4009" s="799" t="str" cm="1">
        <f t="array" aca="1" ref="D4009" ca="1">IFERROR(_xlfn.FORMULATEXT(INDIRECT("'" &amp; Audit_Calc_Auto[[#This Row],[Feuille]] &amp; "'!" &amp; Audit_Calc_Auto[[#This Row],[Cellule]])),"(pas de formule)")</f>
        <v>=SIERREUR(SI(I62="";"";ARRONDI(SI($K$57="Pourcentage_temps_projet";I62*K62;$I$71/$J$71*K62);2));"")</v>
      </c>
      <c r="E4009" t="str">
        <f ca="1">IF(Audit_Calc_Auto[[#This Row],[Formule actuelle]]="(pas de formule)","SANS FORMULE",IF(Audit_Calc_Auto[[#This Row],[Formule actuelle]]=Audit_Calc_Auto[[#This Row],[Formule attendue]],"OK","MODIFIE"))</f>
        <v>OK</v>
      </c>
    </row>
    <row r="4010" spans="1:5" x14ac:dyDescent="0.25">
      <c r="A4010" s="770" t="s">
        <v>508</v>
      </c>
      <c r="B4010" s="770" t="s">
        <v>1135</v>
      </c>
      <c r="C4010" s="772" t="s">
        <v>3346</v>
      </c>
      <c r="D4010" s="799" t="str" cm="1">
        <f t="array" aca="1" ref="D4010" ca="1">IFERROR(_xlfn.FORMULATEXT(INDIRECT("'" &amp; Audit_Calc_Auto[[#This Row],[Feuille]] &amp; "'!" &amp; Audit_Calc_Auto[[#This Row],[Cellule]])),"(pas de formule)")</f>
        <v>=SI(N(A63);ARRONDI(SI(OU(B63="";B63=0);0;(D63/B63*C63));2);0)</v>
      </c>
      <c r="E4010" t="str">
        <f ca="1">IF(Audit_Calc_Auto[[#This Row],[Formule actuelle]]="(pas de formule)","SANS FORMULE",IF(Audit_Calc_Auto[[#This Row],[Formule actuelle]]=Audit_Calc_Auto[[#This Row],[Formule attendue]],"OK","MODIFIE"))</f>
        <v>OK</v>
      </c>
    </row>
    <row r="4011" spans="1:5" x14ac:dyDescent="0.25">
      <c r="A4011" s="770" t="s">
        <v>508</v>
      </c>
      <c r="B4011" s="770" t="s">
        <v>1138</v>
      </c>
      <c r="C4011" s="772" t="s">
        <v>3347</v>
      </c>
      <c r="D4011" s="799" t="str" cm="1">
        <f t="array" aca="1" ref="D4011" ca="1">IFERROR(_xlfn.FORMULATEXT(INDIRECT("'" &amp; Audit_Calc_Auto[[#This Row],[Feuille]] &amp; "'!" &amp; Audit_Calc_Auto[[#This Row],[Cellule]])),"(pas de formule)")</f>
        <v>=SI($C$8="A RENSEIGNER";"Renseigner cellule C8";SIERREUR(ARRONDI(SI($C$8="NON";0;RECHERCHE(ANNEE(A63);$C$10:K$10;$C$13:K$13)*B63);2);0))</v>
      </c>
      <c r="E4011" t="str">
        <f ca="1">IF(Audit_Calc_Auto[[#This Row],[Formule actuelle]]="(pas de formule)","SANS FORMULE",IF(Audit_Calc_Auto[[#This Row],[Formule actuelle]]=Audit_Calc_Auto[[#This Row],[Formule attendue]],"OK","MODIFIE"))</f>
        <v>OK</v>
      </c>
    </row>
    <row r="4012" spans="1:5" x14ac:dyDescent="0.25">
      <c r="A4012" s="770" t="s">
        <v>508</v>
      </c>
      <c r="B4012" s="770" t="s">
        <v>1140</v>
      </c>
      <c r="C4012" s="772" t="s">
        <v>3348</v>
      </c>
      <c r="D4012" s="799" t="str" cm="1">
        <f t="array" aca="1" ref="D4012" ca="1">IFERROR(_xlfn.FORMULATEXT(INDIRECT("'" &amp; Audit_Calc_Auto[[#This Row],[Feuille]] &amp; "'!" &amp; Audit_Calc_Auto[[#This Row],[Cellule]])),"(pas de formule)")</f>
        <v>=SI($C$8="A RENSEIGNER";"Renseigner cellule C8";SI(N(A63);ARRONDI(B63-C63+D63-E63-SI(G63&gt;=0;SI(F63-G63&lt;0;-(F63-G63);0))-H63;2);0))</v>
      </c>
      <c r="E4012" t="str">
        <f ca="1">IF(Audit_Calc_Auto[[#This Row],[Formule actuelle]]="(pas de formule)","SANS FORMULE",IF(Audit_Calc_Auto[[#This Row],[Formule actuelle]]=Audit_Calc_Auto[[#This Row],[Formule attendue]],"OK","MODIFIE"))</f>
        <v>OK</v>
      </c>
    </row>
    <row r="4013" spans="1:5" x14ac:dyDescent="0.25">
      <c r="A4013" s="770" t="s">
        <v>508</v>
      </c>
      <c r="B4013" s="770" t="s">
        <v>1143</v>
      </c>
      <c r="C4013" s="772" t="s">
        <v>3349</v>
      </c>
      <c r="D4013" s="799" t="str" cm="1">
        <f t="array" aca="1" ref="D4013" ca="1">IFERROR(_xlfn.FORMULATEXT(INDIRECT("'" &amp; Audit_Calc_Auto[[#This Row],[Feuille]] &amp; "'!" &amp; Audit_Calc_Auto[[#This Row],[Cellule]])),"(pas de formule)")</f>
        <v>=SIERREUR(SI(I63="";"";ARRONDI(SI($K$57="Pourcentage_temps_projet";I63*K63;$I$71/$J$71*K63);2));"")</v>
      </c>
      <c r="E4013" t="str">
        <f ca="1">IF(Audit_Calc_Auto[[#This Row],[Formule actuelle]]="(pas de formule)","SANS FORMULE",IF(Audit_Calc_Auto[[#This Row],[Formule actuelle]]=Audit_Calc_Auto[[#This Row],[Formule attendue]],"OK","MODIFIE"))</f>
        <v>OK</v>
      </c>
    </row>
    <row r="4014" spans="1:5" x14ac:dyDescent="0.25">
      <c r="A4014" s="770" t="s">
        <v>508</v>
      </c>
      <c r="B4014" s="770" t="s">
        <v>1151</v>
      </c>
      <c r="C4014" s="772" t="s">
        <v>3350</v>
      </c>
      <c r="D4014" s="799" t="str" cm="1">
        <f t="array" aca="1" ref="D4014" ca="1">IFERROR(_xlfn.FORMULATEXT(INDIRECT("'" &amp; Audit_Calc_Auto[[#This Row],[Feuille]] &amp; "'!" &amp; Audit_Calc_Auto[[#This Row],[Cellule]])),"(pas de formule)")</f>
        <v>=SI(N(A64);ARRONDI(SI(OU(B64="";B64=0);0;(D64/B64*C64));2);0)</v>
      </c>
      <c r="E4014" t="str">
        <f ca="1">IF(Audit_Calc_Auto[[#This Row],[Formule actuelle]]="(pas de formule)","SANS FORMULE",IF(Audit_Calc_Auto[[#This Row],[Formule actuelle]]=Audit_Calc_Auto[[#This Row],[Formule attendue]],"OK","MODIFIE"))</f>
        <v>OK</v>
      </c>
    </row>
    <row r="4015" spans="1:5" x14ac:dyDescent="0.25">
      <c r="A4015" s="770" t="s">
        <v>508</v>
      </c>
      <c r="B4015" s="770" t="s">
        <v>1154</v>
      </c>
      <c r="C4015" s="772" t="s">
        <v>3351</v>
      </c>
      <c r="D4015" s="799" t="str" cm="1">
        <f t="array" aca="1" ref="D4015" ca="1">IFERROR(_xlfn.FORMULATEXT(INDIRECT("'" &amp; Audit_Calc_Auto[[#This Row],[Feuille]] &amp; "'!" &amp; Audit_Calc_Auto[[#This Row],[Cellule]])),"(pas de formule)")</f>
        <v>=SI($C$8="A RENSEIGNER";"Renseigner cellule C8";SIERREUR(ARRONDI(SI($C$8="NON";0;RECHERCHE(ANNEE(A64);$C$10:K$10;$C$13:K$13)*B64);2);0))</v>
      </c>
      <c r="E4015" t="str">
        <f ca="1">IF(Audit_Calc_Auto[[#This Row],[Formule actuelle]]="(pas de formule)","SANS FORMULE",IF(Audit_Calc_Auto[[#This Row],[Formule actuelle]]=Audit_Calc_Auto[[#This Row],[Formule attendue]],"OK","MODIFIE"))</f>
        <v>OK</v>
      </c>
    </row>
    <row r="4016" spans="1:5" x14ac:dyDescent="0.25">
      <c r="A4016" s="770" t="s">
        <v>508</v>
      </c>
      <c r="B4016" s="770" t="s">
        <v>1156</v>
      </c>
      <c r="C4016" s="772" t="s">
        <v>3352</v>
      </c>
      <c r="D4016" s="799" t="str" cm="1">
        <f t="array" aca="1" ref="D4016" ca="1">IFERROR(_xlfn.FORMULATEXT(INDIRECT("'" &amp; Audit_Calc_Auto[[#This Row],[Feuille]] &amp; "'!" &amp; Audit_Calc_Auto[[#This Row],[Cellule]])),"(pas de formule)")</f>
        <v>=SI($C$8="A RENSEIGNER";"Renseigner cellule C8";SI(N(A64);ARRONDI(B64-C64+D64-E64-SI(G64&gt;=0;SI(F64-G64&lt;0;-(F64-G64);0))-H64;2);0))</v>
      </c>
      <c r="E4016" t="str">
        <f ca="1">IF(Audit_Calc_Auto[[#This Row],[Formule actuelle]]="(pas de formule)","SANS FORMULE",IF(Audit_Calc_Auto[[#This Row],[Formule actuelle]]=Audit_Calc_Auto[[#This Row],[Formule attendue]],"OK","MODIFIE"))</f>
        <v>OK</v>
      </c>
    </row>
    <row r="4017" spans="1:5" x14ac:dyDescent="0.25">
      <c r="A4017" s="770" t="s">
        <v>508</v>
      </c>
      <c r="B4017" s="770" t="s">
        <v>1159</v>
      </c>
      <c r="C4017" s="772" t="s">
        <v>3353</v>
      </c>
      <c r="D4017" s="799" t="str" cm="1">
        <f t="array" aca="1" ref="D4017" ca="1">IFERROR(_xlfn.FORMULATEXT(INDIRECT("'" &amp; Audit_Calc_Auto[[#This Row],[Feuille]] &amp; "'!" &amp; Audit_Calc_Auto[[#This Row],[Cellule]])),"(pas de formule)")</f>
        <v>=SIERREUR(SI(I64="";"";ARRONDI(SI($K$57="Pourcentage_temps_projet";I64*K64;$I$71/$J$71*K64);2));"")</v>
      </c>
      <c r="E4017" t="str">
        <f ca="1">IF(Audit_Calc_Auto[[#This Row],[Formule actuelle]]="(pas de formule)","SANS FORMULE",IF(Audit_Calc_Auto[[#This Row],[Formule actuelle]]=Audit_Calc_Auto[[#This Row],[Formule attendue]],"OK","MODIFIE"))</f>
        <v>OK</v>
      </c>
    </row>
    <row r="4018" spans="1:5" x14ac:dyDescent="0.25">
      <c r="A4018" s="770" t="s">
        <v>508</v>
      </c>
      <c r="B4018" s="770" t="s">
        <v>1167</v>
      </c>
      <c r="C4018" s="772" t="s">
        <v>3354</v>
      </c>
      <c r="D4018" s="799" t="str" cm="1">
        <f t="array" aca="1" ref="D4018" ca="1">IFERROR(_xlfn.FORMULATEXT(INDIRECT("'" &amp; Audit_Calc_Auto[[#This Row],[Feuille]] &amp; "'!" &amp; Audit_Calc_Auto[[#This Row],[Cellule]])),"(pas de formule)")</f>
        <v>=SI(N(A65);ARRONDI(SI(OU(B65="";B65=0);0;(D65/B65*C65));2);0)</v>
      </c>
      <c r="E4018" t="str">
        <f ca="1">IF(Audit_Calc_Auto[[#This Row],[Formule actuelle]]="(pas de formule)","SANS FORMULE",IF(Audit_Calc_Auto[[#This Row],[Formule actuelle]]=Audit_Calc_Auto[[#This Row],[Formule attendue]],"OK","MODIFIE"))</f>
        <v>OK</v>
      </c>
    </row>
    <row r="4019" spans="1:5" x14ac:dyDescent="0.25">
      <c r="A4019" s="770" t="s">
        <v>508</v>
      </c>
      <c r="B4019" s="770" t="s">
        <v>1170</v>
      </c>
      <c r="C4019" s="772" t="s">
        <v>3355</v>
      </c>
      <c r="D4019" s="799" t="str" cm="1">
        <f t="array" aca="1" ref="D4019" ca="1">IFERROR(_xlfn.FORMULATEXT(INDIRECT("'" &amp; Audit_Calc_Auto[[#This Row],[Feuille]] &amp; "'!" &amp; Audit_Calc_Auto[[#This Row],[Cellule]])),"(pas de formule)")</f>
        <v>=SI($C$8="A RENSEIGNER";"Renseigner cellule C8";SIERREUR(ARRONDI(SI($C$8="NON";0;RECHERCHE(ANNEE(A65);$C$10:K$10;$C$13:K$13)*B65);2);0))</v>
      </c>
      <c r="E4019" t="str">
        <f ca="1">IF(Audit_Calc_Auto[[#This Row],[Formule actuelle]]="(pas de formule)","SANS FORMULE",IF(Audit_Calc_Auto[[#This Row],[Formule actuelle]]=Audit_Calc_Auto[[#This Row],[Formule attendue]],"OK","MODIFIE"))</f>
        <v>OK</v>
      </c>
    </row>
    <row r="4020" spans="1:5" x14ac:dyDescent="0.25">
      <c r="A4020" s="770" t="s">
        <v>508</v>
      </c>
      <c r="B4020" s="770" t="s">
        <v>1172</v>
      </c>
      <c r="C4020" s="772" t="s">
        <v>3356</v>
      </c>
      <c r="D4020" s="799" t="str" cm="1">
        <f t="array" aca="1" ref="D4020" ca="1">IFERROR(_xlfn.FORMULATEXT(INDIRECT("'" &amp; Audit_Calc_Auto[[#This Row],[Feuille]] &amp; "'!" &amp; Audit_Calc_Auto[[#This Row],[Cellule]])),"(pas de formule)")</f>
        <v>=SI($C$8="A RENSEIGNER";"Renseigner cellule C8";SI(N(A65);ARRONDI(B65-C65+D65-E65-SI(G65&gt;=0;SI(F65-G65&lt;0;-(F65-G65);0))-H65;2);0))</v>
      </c>
      <c r="E4020" t="str">
        <f ca="1">IF(Audit_Calc_Auto[[#This Row],[Formule actuelle]]="(pas de formule)","SANS FORMULE",IF(Audit_Calc_Auto[[#This Row],[Formule actuelle]]=Audit_Calc_Auto[[#This Row],[Formule attendue]],"OK","MODIFIE"))</f>
        <v>OK</v>
      </c>
    </row>
    <row r="4021" spans="1:5" x14ac:dyDescent="0.25">
      <c r="A4021" s="770" t="s">
        <v>508</v>
      </c>
      <c r="B4021" s="770" t="s">
        <v>1175</v>
      </c>
      <c r="C4021" s="772" t="s">
        <v>3357</v>
      </c>
      <c r="D4021" s="799" t="str" cm="1">
        <f t="array" aca="1" ref="D4021" ca="1">IFERROR(_xlfn.FORMULATEXT(INDIRECT("'" &amp; Audit_Calc_Auto[[#This Row],[Feuille]] &amp; "'!" &amp; Audit_Calc_Auto[[#This Row],[Cellule]])),"(pas de formule)")</f>
        <v>=SIERREUR(SI(I65="";"";ARRONDI(SI($K$57="Pourcentage_temps_projet";I65*K65;$I$71/$J$71*K65);2));"")</v>
      </c>
      <c r="E4021" t="str">
        <f ca="1">IF(Audit_Calc_Auto[[#This Row],[Formule actuelle]]="(pas de formule)","SANS FORMULE",IF(Audit_Calc_Auto[[#This Row],[Formule actuelle]]=Audit_Calc_Auto[[#This Row],[Formule attendue]],"OK","MODIFIE"))</f>
        <v>OK</v>
      </c>
    </row>
    <row r="4022" spans="1:5" x14ac:dyDescent="0.25">
      <c r="A4022" s="770" t="s">
        <v>508</v>
      </c>
      <c r="B4022" s="770" t="s">
        <v>1183</v>
      </c>
      <c r="C4022" s="772" t="s">
        <v>3358</v>
      </c>
      <c r="D4022" s="799" t="str" cm="1">
        <f t="array" aca="1" ref="D4022" ca="1">IFERROR(_xlfn.FORMULATEXT(INDIRECT("'" &amp; Audit_Calc_Auto[[#This Row],[Feuille]] &amp; "'!" &amp; Audit_Calc_Auto[[#This Row],[Cellule]])),"(pas de formule)")</f>
        <v>=SI(N(A66);ARRONDI(SI(OU(B66="";B66=0);0;(D66/B66*C66));2);0)</v>
      </c>
      <c r="E4022" t="str">
        <f ca="1">IF(Audit_Calc_Auto[[#This Row],[Formule actuelle]]="(pas de formule)","SANS FORMULE",IF(Audit_Calc_Auto[[#This Row],[Formule actuelle]]=Audit_Calc_Auto[[#This Row],[Formule attendue]],"OK","MODIFIE"))</f>
        <v>OK</v>
      </c>
    </row>
    <row r="4023" spans="1:5" x14ac:dyDescent="0.25">
      <c r="A4023" s="770" t="s">
        <v>508</v>
      </c>
      <c r="B4023" s="770" t="s">
        <v>1186</v>
      </c>
      <c r="C4023" s="772" t="s">
        <v>3359</v>
      </c>
      <c r="D4023" s="799" t="str" cm="1">
        <f t="array" aca="1" ref="D4023" ca="1">IFERROR(_xlfn.FORMULATEXT(INDIRECT("'" &amp; Audit_Calc_Auto[[#This Row],[Feuille]] &amp; "'!" &amp; Audit_Calc_Auto[[#This Row],[Cellule]])),"(pas de formule)")</f>
        <v>=SI($C$8="A RENSEIGNER";"Renseigner cellule C8";SIERREUR(ARRONDI(SI($C$8="NON";0;RECHERCHE(ANNEE(A66);$C$10:K$10;$C$13:K$13)*B66);2);0))</v>
      </c>
      <c r="E4023" t="str">
        <f ca="1">IF(Audit_Calc_Auto[[#This Row],[Formule actuelle]]="(pas de formule)","SANS FORMULE",IF(Audit_Calc_Auto[[#This Row],[Formule actuelle]]=Audit_Calc_Auto[[#This Row],[Formule attendue]],"OK","MODIFIE"))</f>
        <v>OK</v>
      </c>
    </row>
    <row r="4024" spans="1:5" x14ac:dyDescent="0.25">
      <c r="A4024" s="770" t="s">
        <v>508</v>
      </c>
      <c r="B4024" s="770" t="s">
        <v>1188</v>
      </c>
      <c r="C4024" s="772" t="s">
        <v>3360</v>
      </c>
      <c r="D4024" s="799" t="str" cm="1">
        <f t="array" aca="1" ref="D4024" ca="1">IFERROR(_xlfn.FORMULATEXT(INDIRECT("'" &amp; Audit_Calc_Auto[[#This Row],[Feuille]] &amp; "'!" &amp; Audit_Calc_Auto[[#This Row],[Cellule]])),"(pas de formule)")</f>
        <v>=SI($C$8="A RENSEIGNER";"Renseigner cellule C8";SI(N(A66);ARRONDI(B66-C66+D66-E66-SI(G66&gt;=0;SI(F66-G66&lt;0;-(F66-G66);0))-H66;2);0))</v>
      </c>
      <c r="E4024" t="str">
        <f ca="1">IF(Audit_Calc_Auto[[#This Row],[Formule actuelle]]="(pas de formule)","SANS FORMULE",IF(Audit_Calc_Auto[[#This Row],[Formule actuelle]]=Audit_Calc_Auto[[#This Row],[Formule attendue]],"OK","MODIFIE"))</f>
        <v>OK</v>
      </c>
    </row>
    <row r="4025" spans="1:5" x14ac:dyDescent="0.25">
      <c r="A4025" s="770" t="s">
        <v>508</v>
      </c>
      <c r="B4025" s="770" t="s">
        <v>1191</v>
      </c>
      <c r="C4025" s="772" t="s">
        <v>3361</v>
      </c>
      <c r="D4025" s="799" t="str" cm="1">
        <f t="array" aca="1" ref="D4025" ca="1">IFERROR(_xlfn.FORMULATEXT(INDIRECT("'" &amp; Audit_Calc_Auto[[#This Row],[Feuille]] &amp; "'!" &amp; Audit_Calc_Auto[[#This Row],[Cellule]])),"(pas de formule)")</f>
        <v>=SIERREUR(SI(I66="";"";ARRONDI(SI($K$57="Pourcentage_temps_projet";I66*K66;$I$71/$J$71*K66);2));"")</v>
      </c>
      <c r="E4025" t="str">
        <f ca="1">IF(Audit_Calc_Auto[[#This Row],[Formule actuelle]]="(pas de formule)","SANS FORMULE",IF(Audit_Calc_Auto[[#This Row],[Formule actuelle]]=Audit_Calc_Auto[[#This Row],[Formule attendue]],"OK","MODIFIE"))</f>
        <v>OK</v>
      </c>
    </row>
    <row r="4026" spans="1:5" x14ac:dyDescent="0.25">
      <c r="A4026" s="770" t="s">
        <v>508</v>
      </c>
      <c r="B4026" s="770" t="s">
        <v>1199</v>
      </c>
      <c r="C4026" s="772" t="s">
        <v>3362</v>
      </c>
      <c r="D4026" s="799" t="str" cm="1">
        <f t="array" aca="1" ref="D4026" ca="1">IFERROR(_xlfn.FORMULATEXT(INDIRECT("'" &amp; Audit_Calc_Auto[[#This Row],[Feuille]] &amp; "'!" &amp; Audit_Calc_Auto[[#This Row],[Cellule]])),"(pas de formule)")</f>
        <v>=SI(N(A67);ARRONDI(SI(OU(B67="";B67=0);0;(D67/B67*C67));2);0)</v>
      </c>
      <c r="E4026" t="str">
        <f ca="1">IF(Audit_Calc_Auto[[#This Row],[Formule actuelle]]="(pas de formule)","SANS FORMULE",IF(Audit_Calc_Auto[[#This Row],[Formule actuelle]]=Audit_Calc_Auto[[#This Row],[Formule attendue]],"OK","MODIFIE"))</f>
        <v>OK</v>
      </c>
    </row>
    <row r="4027" spans="1:5" x14ac:dyDescent="0.25">
      <c r="A4027" s="770" t="s">
        <v>508</v>
      </c>
      <c r="B4027" s="770" t="s">
        <v>1202</v>
      </c>
      <c r="C4027" s="772" t="s">
        <v>3363</v>
      </c>
      <c r="D4027" s="799" t="str" cm="1">
        <f t="array" aca="1" ref="D4027" ca="1">IFERROR(_xlfn.FORMULATEXT(INDIRECT("'" &amp; Audit_Calc_Auto[[#This Row],[Feuille]] &amp; "'!" &amp; Audit_Calc_Auto[[#This Row],[Cellule]])),"(pas de formule)")</f>
        <v>=SI($C$8="A RENSEIGNER";"Renseigner cellule C8";SIERREUR(ARRONDI(SI($C$8="NON";0;RECHERCHE(ANNEE(A67);$C$10:K$10;$C$13:K$13)*B67);2);0))</v>
      </c>
      <c r="E4027" t="str">
        <f ca="1">IF(Audit_Calc_Auto[[#This Row],[Formule actuelle]]="(pas de formule)","SANS FORMULE",IF(Audit_Calc_Auto[[#This Row],[Formule actuelle]]=Audit_Calc_Auto[[#This Row],[Formule attendue]],"OK","MODIFIE"))</f>
        <v>OK</v>
      </c>
    </row>
    <row r="4028" spans="1:5" x14ac:dyDescent="0.25">
      <c r="A4028" s="770" t="s">
        <v>508</v>
      </c>
      <c r="B4028" s="770" t="s">
        <v>1204</v>
      </c>
      <c r="C4028" s="772" t="s">
        <v>3364</v>
      </c>
      <c r="D4028" s="799" t="str" cm="1">
        <f t="array" aca="1" ref="D4028" ca="1">IFERROR(_xlfn.FORMULATEXT(INDIRECT("'" &amp; Audit_Calc_Auto[[#This Row],[Feuille]] &amp; "'!" &amp; Audit_Calc_Auto[[#This Row],[Cellule]])),"(pas de formule)")</f>
        <v>=SI($C$8="A RENSEIGNER";"Renseigner cellule C8";SI(N(A67);ARRONDI(B67-C67+D67-E67-SI(G67&gt;=0;SI(F67-G67&lt;0;-(F67-G67);0))-H67;2);0))</v>
      </c>
      <c r="E4028" t="str">
        <f ca="1">IF(Audit_Calc_Auto[[#This Row],[Formule actuelle]]="(pas de formule)","SANS FORMULE",IF(Audit_Calc_Auto[[#This Row],[Formule actuelle]]=Audit_Calc_Auto[[#This Row],[Formule attendue]],"OK","MODIFIE"))</f>
        <v>OK</v>
      </c>
    </row>
    <row r="4029" spans="1:5" x14ac:dyDescent="0.25">
      <c r="A4029" s="770" t="s">
        <v>508</v>
      </c>
      <c r="B4029" s="770" t="s">
        <v>1207</v>
      </c>
      <c r="C4029" s="772" t="s">
        <v>3365</v>
      </c>
      <c r="D4029" s="799" t="str" cm="1">
        <f t="array" aca="1" ref="D4029" ca="1">IFERROR(_xlfn.FORMULATEXT(INDIRECT("'" &amp; Audit_Calc_Auto[[#This Row],[Feuille]] &amp; "'!" &amp; Audit_Calc_Auto[[#This Row],[Cellule]])),"(pas de formule)")</f>
        <v>=SIERREUR(SI(I67="";"";ARRONDI(SI($K$57="Pourcentage_temps_projet";I67*K67;$I$71/$J$71*K67);2));"")</v>
      </c>
      <c r="E4029" t="str">
        <f ca="1">IF(Audit_Calc_Auto[[#This Row],[Formule actuelle]]="(pas de formule)","SANS FORMULE",IF(Audit_Calc_Auto[[#This Row],[Formule actuelle]]=Audit_Calc_Auto[[#This Row],[Formule attendue]],"OK","MODIFIE"))</f>
        <v>OK</v>
      </c>
    </row>
    <row r="4030" spans="1:5" x14ac:dyDescent="0.25">
      <c r="A4030" s="770" t="s">
        <v>508</v>
      </c>
      <c r="B4030" s="770" t="s">
        <v>1215</v>
      </c>
      <c r="C4030" s="772" t="s">
        <v>3366</v>
      </c>
      <c r="D4030" s="799" t="str" cm="1">
        <f t="array" aca="1" ref="D4030" ca="1">IFERROR(_xlfn.FORMULATEXT(INDIRECT("'" &amp; Audit_Calc_Auto[[#This Row],[Feuille]] &amp; "'!" &amp; Audit_Calc_Auto[[#This Row],[Cellule]])),"(pas de formule)")</f>
        <v>=SI(N(A68);ARRONDI(SI(OU(B68="";B68=0);0;(D68/B68*C68));2);0)</v>
      </c>
      <c r="E4030" t="str">
        <f ca="1">IF(Audit_Calc_Auto[[#This Row],[Formule actuelle]]="(pas de formule)","SANS FORMULE",IF(Audit_Calc_Auto[[#This Row],[Formule actuelle]]=Audit_Calc_Auto[[#This Row],[Formule attendue]],"OK","MODIFIE"))</f>
        <v>OK</v>
      </c>
    </row>
    <row r="4031" spans="1:5" x14ac:dyDescent="0.25">
      <c r="A4031" s="770" t="s">
        <v>508</v>
      </c>
      <c r="B4031" s="770" t="s">
        <v>1218</v>
      </c>
      <c r="C4031" s="772" t="s">
        <v>3367</v>
      </c>
      <c r="D4031" s="799" t="str" cm="1">
        <f t="array" aca="1" ref="D4031" ca="1">IFERROR(_xlfn.FORMULATEXT(INDIRECT("'" &amp; Audit_Calc_Auto[[#This Row],[Feuille]] &amp; "'!" &amp; Audit_Calc_Auto[[#This Row],[Cellule]])),"(pas de formule)")</f>
        <v>=SI($C$8="A RENSEIGNER";"Renseigner cellule C8";SIERREUR(ARRONDI(SI($C$8="NON";0;RECHERCHE(ANNEE(A68);$C$10:K$10;$C$13:K$13)*B68);2);0))</v>
      </c>
      <c r="E4031" t="str">
        <f ca="1">IF(Audit_Calc_Auto[[#This Row],[Formule actuelle]]="(pas de formule)","SANS FORMULE",IF(Audit_Calc_Auto[[#This Row],[Formule actuelle]]=Audit_Calc_Auto[[#This Row],[Formule attendue]],"OK","MODIFIE"))</f>
        <v>OK</v>
      </c>
    </row>
    <row r="4032" spans="1:5" x14ac:dyDescent="0.25">
      <c r="A4032" s="770" t="s">
        <v>508</v>
      </c>
      <c r="B4032" s="770" t="s">
        <v>1220</v>
      </c>
      <c r="C4032" s="772" t="s">
        <v>3368</v>
      </c>
      <c r="D4032" s="799" t="str" cm="1">
        <f t="array" aca="1" ref="D4032" ca="1">IFERROR(_xlfn.FORMULATEXT(INDIRECT("'" &amp; Audit_Calc_Auto[[#This Row],[Feuille]] &amp; "'!" &amp; Audit_Calc_Auto[[#This Row],[Cellule]])),"(pas de formule)")</f>
        <v>=SI($C$8="A RENSEIGNER";"Renseigner cellule C8";SI(N(A68);ARRONDI(B68-C68+D68-E68-SI(G68&gt;=0;SI(F68-G68&lt;0;-(F68-G68);0))-H68;2);0))</v>
      </c>
      <c r="E4032" t="str">
        <f ca="1">IF(Audit_Calc_Auto[[#This Row],[Formule actuelle]]="(pas de formule)","SANS FORMULE",IF(Audit_Calc_Auto[[#This Row],[Formule actuelle]]=Audit_Calc_Auto[[#This Row],[Formule attendue]],"OK","MODIFIE"))</f>
        <v>OK</v>
      </c>
    </row>
    <row r="4033" spans="1:5" x14ac:dyDescent="0.25">
      <c r="A4033" s="770" t="s">
        <v>508</v>
      </c>
      <c r="B4033" s="770" t="s">
        <v>1223</v>
      </c>
      <c r="C4033" s="772" t="s">
        <v>3369</v>
      </c>
      <c r="D4033" s="799" t="str" cm="1">
        <f t="array" aca="1" ref="D4033" ca="1">IFERROR(_xlfn.FORMULATEXT(INDIRECT("'" &amp; Audit_Calc_Auto[[#This Row],[Feuille]] &amp; "'!" &amp; Audit_Calc_Auto[[#This Row],[Cellule]])),"(pas de formule)")</f>
        <v>=SIERREUR(SI(I68="";"";ARRONDI(SI($K$57="Pourcentage_temps_projet";I68*K68;$I$71/$J$71*K68);2));"")</v>
      </c>
      <c r="E4033" t="str">
        <f ca="1">IF(Audit_Calc_Auto[[#This Row],[Formule actuelle]]="(pas de formule)","SANS FORMULE",IF(Audit_Calc_Auto[[#This Row],[Formule actuelle]]=Audit_Calc_Auto[[#This Row],[Formule attendue]],"OK","MODIFIE"))</f>
        <v>OK</v>
      </c>
    </row>
    <row r="4034" spans="1:5" x14ac:dyDescent="0.25">
      <c r="A4034" s="770" t="s">
        <v>508</v>
      </c>
      <c r="B4034" s="770" t="s">
        <v>1231</v>
      </c>
      <c r="C4034" s="772" t="s">
        <v>3370</v>
      </c>
      <c r="D4034" s="799" t="str" cm="1">
        <f t="array" aca="1" ref="D4034" ca="1">IFERROR(_xlfn.FORMULATEXT(INDIRECT("'" &amp; Audit_Calc_Auto[[#This Row],[Feuille]] &amp; "'!" &amp; Audit_Calc_Auto[[#This Row],[Cellule]])),"(pas de formule)")</f>
        <v>=SI(N(A69);ARRONDI(SI(OU(B69="";B69=0);0;(D69/B69*C69));2);0)</v>
      </c>
      <c r="E4034" t="str">
        <f ca="1">IF(Audit_Calc_Auto[[#This Row],[Formule actuelle]]="(pas de formule)","SANS FORMULE",IF(Audit_Calc_Auto[[#This Row],[Formule actuelle]]=Audit_Calc_Auto[[#This Row],[Formule attendue]],"OK","MODIFIE"))</f>
        <v>OK</v>
      </c>
    </row>
    <row r="4035" spans="1:5" x14ac:dyDescent="0.25">
      <c r="A4035" s="770" t="s">
        <v>508</v>
      </c>
      <c r="B4035" s="770" t="s">
        <v>1234</v>
      </c>
      <c r="C4035" s="772" t="s">
        <v>3371</v>
      </c>
      <c r="D4035" s="799" t="str" cm="1">
        <f t="array" aca="1" ref="D4035" ca="1">IFERROR(_xlfn.FORMULATEXT(INDIRECT("'" &amp; Audit_Calc_Auto[[#This Row],[Feuille]] &amp; "'!" &amp; Audit_Calc_Auto[[#This Row],[Cellule]])),"(pas de formule)")</f>
        <v>=SI($C$8="A RENSEIGNER";"Renseigner cellule C8";SIERREUR(ARRONDI(SI($C$8="NON";0;RECHERCHE(ANNEE(A69);$C$10:K$10;$C$13:K$13)*B69);2);0))</v>
      </c>
      <c r="E4035" t="str">
        <f ca="1">IF(Audit_Calc_Auto[[#This Row],[Formule actuelle]]="(pas de formule)","SANS FORMULE",IF(Audit_Calc_Auto[[#This Row],[Formule actuelle]]=Audit_Calc_Auto[[#This Row],[Formule attendue]],"OK","MODIFIE"))</f>
        <v>OK</v>
      </c>
    </row>
    <row r="4036" spans="1:5" x14ac:dyDescent="0.25">
      <c r="A4036" s="770" t="s">
        <v>508</v>
      </c>
      <c r="B4036" s="770" t="s">
        <v>1236</v>
      </c>
      <c r="C4036" s="772" t="s">
        <v>3372</v>
      </c>
      <c r="D4036" s="799" t="str" cm="1">
        <f t="array" aca="1" ref="D4036" ca="1">IFERROR(_xlfn.FORMULATEXT(INDIRECT("'" &amp; Audit_Calc_Auto[[#This Row],[Feuille]] &amp; "'!" &amp; Audit_Calc_Auto[[#This Row],[Cellule]])),"(pas de formule)")</f>
        <v>=SI($C$8="A RENSEIGNER";"Renseigner cellule C8";SI(N(A69);ARRONDI(B69-C69+D69-E69-SI(G69&gt;=0;SI(F69-G69&lt;0;-(F69-G69);0))-H69;2);0))</v>
      </c>
      <c r="E4036" t="str">
        <f ca="1">IF(Audit_Calc_Auto[[#This Row],[Formule actuelle]]="(pas de formule)","SANS FORMULE",IF(Audit_Calc_Auto[[#This Row],[Formule actuelle]]=Audit_Calc_Auto[[#This Row],[Formule attendue]],"OK","MODIFIE"))</f>
        <v>OK</v>
      </c>
    </row>
    <row r="4037" spans="1:5" x14ac:dyDescent="0.25">
      <c r="A4037" s="770" t="s">
        <v>508</v>
      </c>
      <c r="B4037" s="770" t="s">
        <v>1239</v>
      </c>
      <c r="C4037" s="772" t="s">
        <v>3373</v>
      </c>
      <c r="D4037" s="799" t="str" cm="1">
        <f t="array" aca="1" ref="D4037" ca="1">IFERROR(_xlfn.FORMULATEXT(INDIRECT("'" &amp; Audit_Calc_Auto[[#This Row],[Feuille]] &amp; "'!" &amp; Audit_Calc_Auto[[#This Row],[Cellule]])),"(pas de formule)")</f>
        <v>=SIERREUR(SI(I69="";"";ARRONDI(SI($K$57="Pourcentage_temps_projet";I69*K69;$I$71/$J$71*K69);2));"")</v>
      </c>
      <c r="E4037" t="str">
        <f ca="1">IF(Audit_Calc_Auto[[#This Row],[Formule actuelle]]="(pas de formule)","SANS FORMULE",IF(Audit_Calc_Auto[[#This Row],[Formule actuelle]]=Audit_Calc_Auto[[#This Row],[Formule attendue]],"OK","MODIFIE"))</f>
        <v>OK</v>
      </c>
    </row>
    <row r="4038" spans="1:5" x14ac:dyDescent="0.25">
      <c r="A4038" s="770" t="s">
        <v>508</v>
      </c>
      <c r="B4038" s="770" t="s">
        <v>1247</v>
      </c>
      <c r="C4038" s="772" t="s">
        <v>3374</v>
      </c>
      <c r="D4038" s="799" t="str" cm="1">
        <f t="array" aca="1" ref="D4038" ca="1">IFERROR(_xlfn.FORMULATEXT(INDIRECT("'" &amp; Audit_Calc_Auto[[#This Row],[Feuille]] &amp; "'!" &amp; Audit_Calc_Auto[[#This Row],[Cellule]])),"(pas de formule)")</f>
        <v>=SI(N(A70);ARRONDI(SI(OU(B70="";B70=0);0;(D70/B70*C70));2);0)</v>
      </c>
      <c r="E4038" t="str">
        <f ca="1">IF(Audit_Calc_Auto[[#This Row],[Formule actuelle]]="(pas de formule)","SANS FORMULE",IF(Audit_Calc_Auto[[#This Row],[Formule actuelle]]=Audit_Calc_Auto[[#This Row],[Formule attendue]],"OK","MODIFIE"))</f>
        <v>OK</v>
      </c>
    </row>
    <row r="4039" spans="1:5" x14ac:dyDescent="0.25">
      <c r="A4039" s="770" t="s">
        <v>508</v>
      </c>
      <c r="B4039" s="770" t="s">
        <v>1250</v>
      </c>
      <c r="C4039" s="772" t="s">
        <v>3375</v>
      </c>
      <c r="D4039" s="799" t="str" cm="1">
        <f t="array" aca="1" ref="D4039" ca="1">IFERROR(_xlfn.FORMULATEXT(INDIRECT("'" &amp; Audit_Calc_Auto[[#This Row],[Feuille]] &amp; "'!" &amp; Audit_Calc_Auto[[#This Row],[Cellule]])),"(pas de formule)")</f>
        <v>=SI($C$8="A RENSEIGNER";"Renseigner cellule C8";SIERREUR(ARRONDI(SI($C$8="NON";0;RECHERCHE(ANNEE(A70);$C$10:K$10;$C$13:K$13)*B70);2);0))</v>
      </c>
      <c r="E4039" t="str">
        <f ca="1">IF(Audit_Calc_Auto[[#This Row],[Formule actuelle]]="(pas de formule)","SANS FORMULE",IF(Audit_Calc_Auto[[#This Row],[Formule actuelle]]=Audit_Calc_Auto[[#This Row],[Formule attendue]],"OK","MODIFIE"))</f>
        <v>OK</v>
      </c>
    </row>
    <row r="4040" spans="1:5" x14ac:dyDescent="0.25">
      <c r="A4040" s="770" t="s">
        <v>508</v>
      </c>
      <c r="B4040" s="770" t="s">
        <v>1252</v>
      </c>
      <c r="C4040" s="772" t="s">
        <v>3376</v>
      </c>
      <c r="D4040" s="799" t="str" cm="1">
        <f t="array" aca="1" ref="D4040" ca="1">IFERROR(_xlfn.FORMULATEXT(INDIRECT("'" &amp; Audit_Calc_Auto[[#This Row],[Feuille]] &amp; "'!" &amp; Audit_Calc_Auto[[#This Row],[Cellule]])),"(pas de formule)")</f>
        <v>=SI($C$8="A RENSEIGNER";"Renseigner cellule C8";SI(N(A70);ARRONDI(B70-C70+D70-E70-SI(G70&gt;=0;SI(F70-G70&lt;0;-(F70-G70);0))-H70;2);0))</v>
      </c>
      <c r="E4040" t="str">
        <f ca="1">IF(Audit_Calc_Auto[[#This Row],[Formule actuelle]]="(pas de formule)","SANS FORMULE",IF(Audit_Calc_Auto[[#This Row],[Formule actuelle]]=Audit_Calc_Auto[[#This Row],[Formule attendue]],"OK","MODIFIE"))</f>
        <v>OK</v>
      </c>
    </row>
    <row r="4041" spans="1:5" x14ac:dyDescent="0.25">
      <c r="A4041" s="770" t="s">
        <v>508</v>
      </c>
      <c r="B4041" s="770" t="s">
        <v>1255</v>
      </c>
      <c r="C4041" s="772" t="s">
        <v>3377</v>
      </c>
      <c r="D4041" s="799" t="str" cm="1">
        <f t="array" aca="1" ref="D4041" ca="1">IFERROR(_xlfn.FORMULATEXT(INDIRECT("'" &amp; Audit_Calc_Auto[[#This Row],[Feuille]] &amp; "'!" &amp; Audit_Calc_Auto[[#This Row],[Cellule]])),"(pas de formule)")</f>
        <v>=SIERREUR(SI(I70="";"";ARRONDI(SI($K$57="Pourcentage_temps_projet";I70*K70;$I$71/$J$71*K70);2));"")</v>
      </c>
      <c r="E4041" t="str">
        <f ca="1">IF(Audit_Calc_Auto[[#This Row],[Formule actuelle]]="(pas de formule)","SANS FORMULE",IF(Audit_Calc_Auto[[#This Row],[Formule actuelle]]=Audit_Calc_Auto[[#This Row],[Formule attendue]],"OK","MODIFIE"))</f>
        <v>OK</v>
      </c>
    </row>
    <row r="4042" spans="1:5" x14ac:dyDescent="0.25">
      <c r="A4042" s="770" t="s">
        <v>508</v>
      </c>
      <c r="B4042" s="770" t="s">
        <v>1261</v>
      </c>
      <c r="C4042" s="772" t="s">
        <v>3378</v>
      </c>
      <c r="D4042" s="799" t="str" cm="1">
        <f t="array" aca="1" ref="D4042" ca="1">IFERROR(_xlfn.FORMULATEXT(INDIRECT("'" &amp; Audit_Calc_Auto[[#This Row],[Feuille]] &amp; "'!" &amp; Audit_Calc_Auto[[#This Row],[Cellule]])),"(pas de formule)")</f>
        <v>=SOMME(B58:B70)</v>
      </c>
      <c r="E4042" t="str">
        <f ca="1">IF(Audit_Calc_Auto[[#This Row],[Formule actuelle]]="(pas de formule)","SANS FORMULE",IF(Audit_Calc_Auto[[#This Row],[Formule actuelle]]=Audit_Calc_Auto[[#This Row],[Formule attendue]],"OK","MODIFIE"))</f>
        <v>OK</v>
      </c>
    </row>
    <row r="4043" spans="1:5" x14ac:dyDescent="0.25">
      <c r="A4043" s="770" t="s">
        <v>508</v>
      </c>
      <c r="B4043" s="770" t="s">
        <v>1974</v>
      </c>
      <c r="C4043" s="772" t="s">
        <v>3379</v>
      </c>
      <c r="D4043" s="799" t="str" cm="1">
        <f t="array" aca="1" ref="D4043" ca="1">IFERROR(_xlfn.FORMULATEXT(INDIRECT("'" &amp; Audit_Calc_Auto[[#This Row],[Feuille]] &amp; "'!" &amp; Audit_Calc_Auto[[#This Row],[Cellule]])),"(pas de formule)")</f>
        <v>=SOMME(C58:C70)</v>
      </c>
      <c r="E4043" t="str">
        <f ca="1">IF(Audit_Calc_Auto[[#This Row],[Formule actuelle]]="(pas de formule)","SANS FORMULE",IF(Audit_Calc_Auto[[#This Row],[Formule actuelle]]=Audit_Calc_Auto[[#This Row],[Formule attendue]],"OK","MODIFIE"))</f>
        <v>OK</v>
      </c>
    </row>
    <row r="4044" spans="1:5" x14ac:dyDescent="0.25">
      <c r="A4044" s="770" t="s">
        <v>508</v>
      </c>
      <c r="B4044" s="770" t="s">
        <v>1262</v>
      </c>
      <c r="C4044" s="772" t="s">
        <v>3380</v>
      </c>
      <c r="D4044" s="799" t="str" cm="1">
        <f t="array" aca="1" ref="D4044" ca="1">IFERROR(_xlfn.FORMULATEXT(INDIRECT("'" &amp; Audit_Calc_Auto[[#This Row],[Feuille]] &amp; "'!" &amp; Audit_Calc_Auto[[#This Row],[Cellule]])),"(pas de formule)")</f>
        <v>=SOMME(D58:D70)</v>
      </c>
      <c r="E4044" t="str">
        <f ca="1">IF(Audit_Calc_Auto[[#This Row],[Formule actuelle]]="(pas de formule)","SANS FORMULE",IF(Audit_Calc_Auto[[#This Row],[Formule actuelle]]=Audit_Calc_Auto[[#This Row],[Formule attendue]],"OK","MODIFIE"))</f>
        <v>OK</v>
      </c>
    </row>
    <row r="4045" spans="1:5" x14ac:dyDescent="0.25">
      <c r="A4045" s="770" t="s">
        <v>508</v>
      </c>
      <c r="B4045" s="770" t="s">
        <v>1263</v>
      </c>
      <c r="C4045" s="772" t="s">
        <v>3381</v>
      </c>
      <c r="D4045" s="799" t="str" cm="1">
        <f t="array" aca="1" ref="D4045" ca="1">IFERROR(_xlfn.FORMULATEXT(INDIRECT("'" &amp; Audit_Calc_Auto[[#This Row],[Feuille]] &amp; "'!" &amp; Audit_Calc_Auto[[#This Row],[Cellule]])),"(pas de formule)")</f>
        <v>=SOMME(E58:E70)</v>
      </c>
      <c r="E4045" t="str">
        <f ca="1">IF(Audit_Calc_Auto[[#This Row],[Formule actuelle]]="(pas de formule)","SANS FORMULE",IF(Audit_Calc_Auto[[#This Row],[Formule actuelle]]=Audit_Calc_Auto[[#This Row],[Formule attendue]],"OK","MODIFIE"))</f>
        <v>OK</v>
      </c>
    </row>
    <row r="4046" spans="1:5" x14ac:dyDescent="0.25">
      <c r="A4046" s="770" t="s">
        <v>508</v>
      </c>
      <c r="B4046" s="770" t="s">
        <v>1265</v>
      </c>
      <c r="C4046" s="772" t="s">
        <v>3382</v>
      </c>
      <c r="D4046" s="799" t="str" cm="1">
        <f t="array" aca="1" ref="D4046" ca="1">IFERROR(_xlfn.FORMULATEXT(INDIRECT("'" &amp; Audit_Calc_Auto[[#This Row],[Feuille]] &amp; "'!" &amp; Audit_Calc_Auto[[#This Row],[Cellule]])),"(pas de formule)")</f>
        <v>=SOMME(F58:F70)</v>
      </c>
      <c r="E4046" t="str">
        <f ca="1">IF(Audit_Calc_Auto[[#This Row],[Formule actuelle]]="(pas de formule)","SANS FORMULE",IF(Audit_Calc_Auto[[#This Row],[Formule actuelle]]=Audit_Calc_Auto[[#This Row],[Formule attendue]],"OK","MODIFIE"))</f>
        <v>OK</v>
      </c>
    </row>
    <row r="4047" spans="1:5" x14ac:dyDescent="0.25">
      <c r="A4047" s="770" t="s">
        <v>508</v>
      </c>
      <c r="B4047" s="770" t="s">
        <v>2122</v>
      </c>
      <c r="C4047" s="772" t="s">
        <v>3383</v>
      </c>
      <c r="D4047" s="799" t="str" cm="1">
        <f t="array" aca="1" ref="D4047" ca="1">IFERROR(_xlfn.FORMULATEXT(INDIRECT("'" &amp; Audit_Calc_Auto[[#This Row],[Feuille]] &amp; "'!" &amp; Audit_Calc_Auto[[#This Row],[Cellule]])),"(pas de formule)")</f>
        <v>=SOMME(G58:G70)</v>
      </c>
      <c r="E4047" t="str">
        <f ca="1">IF(Audit_Calc_Auto[[#This Row],[Formule actuelle]]="(pas de formule)","SANS FORMULE",IF(Audit_Calc_Auto[[#This Row],[Formule actuelle]]=Audit_Calc_Auto[[#This Row],[Formule attendue]],"OK","MODIFIE"))</f>
        <v>OK</v>
      </c>
    </row>
    <row r="4048" spans="1:5" x14ac:dyDescent="0.25">
      <c r="A4048" s="770" t="s">
        <v>508</v>
      </c>
      <c r="B4048" s="770" t="s">
        <v>1266</v>
      </c>
      <c r="C4048" s="772" t="s">
        <v>3384</v>
      </c>
      <c r="D4048" s="799" t="str" cm="1">
        <f t="array" aca="1" ref="D4048" ca="1">IFERROR(_xlfn.FORMULATEXT(INDIRECT("'" &amp; Audit_Calc_Auto[[#This Row],[Feuille]] &amp; "'!" &amp; Audit_Calc_Auto[[#This Row],[Cellule]])),"(pas de formule)")</f>
        <v>=SOMME(H58:H70)</v>
      </c>
      <c r="E4048" t="str">
        <f ca="1">IF(Audit_Calc_Auto[[#This Row],[Formule actuelle]]="(pas de formule)","SANS FORMULE",IF(Audit_Calc_Auto[[#This Row],[Formule actuelle]]=Audit_Calc_Auto[[#This Row],[Formule attendue]],"OK","MODIFIE"))</f>
        <v>OK</v>
      </c>
    </row>
    <row r="4049" spans="1:5" x14ac:dyDescent="0.25">
      <c r="A4049" s="770" t="s">
        <v>508</v>
      </c>
      <c r="B4049" s="770" t="s">
        <v>1268</v>
      </c>
      <c r="C4049" s="772" t="s">
        <v>3385</v>
      </c>
      <c r="D4049" s="799" t="str" cm="1">
        <f t="array" aca="1" ref="D4049" ca="1">IFERROR(_xlfn.FORMULATEXT(INDIRECT("'" &amp; Audit_Calc_Auto[[#This Row],[Feuille]] &amp; "'!" &amp; Audit_Calc_Auto[[#This Row],[Cellule]])),"(pas de formule)")</f>
        <v>=SOMME(I58:I70)</v>
      </c>
      <c r="E4049" t="str">
        <f ca="1">IF(Audit_Calc_Auto[[#This Row],[Formule actuelle]]="(pas de formule)","SANS FORMULE",IF(Audit_Calc_Auto[[#This Row],[Formule actuelle]]=Audit_Calc_Auto[[#This Row],[Formule attendue]],"OK","MODIFIE"))</f>
        <v>OK</v>
      </c>
    </row>
    <row r="4050" spans="1:5" x14ac:dyDescent="0.25">
      <c r="A4050" s="770" t="s">
        <v>508</v>
      </c>
      <c r="B4050" s="770" t="s">
        <v>1269</v>
      </c>
      <c r="C4050" s="772" t="s">
        <v>3386</v>
      </c>
      <c r="D4050" s="799" t="str" cm="1">
        <f t="array" aca="1" ref="D4050" ca="1">IFERROR(_xlfn.FORMULATEXT(INDIRECT("'" &amp; Audit_Calc_Auto[[#This Row],[Feuille]] &amp; "'!" &amp; Audit_Calc_Auto[[#This Row],[Cellule]])),"(pas de formule)")</f>
        <v>=SI(K57="Jours_projet";218/12*NB.SI(I58:I70;"&gt;"&amp;0);ARRONDI((1607/12*NB.SI(I58:I70;"&gt;"&amp;0));2))</v>
      </c>
      <c r="E4050" t="str">
        <f ca="1">IF(Audit_Calc_Auto[[#This Row],[Formule actuelle]]="(pas de formule)","SANS FORMULE",IF(Audit_Calc_Auto[[#This Row],[Formule actuelle]]=Audit_Calc_Auto[[#This Row],[Formule attendue]],"OK","MODIFIE"))</f>
        <v>OK</v>
      </c>
    </row>
    <row r="4051" spans="1:5" x14ac:dyDescent="0.25">
      <c r="A4051" s="770" t="s">
        <v>508</v>
      </c>
      <c r="B4051" s="770" t="s">
        <v>1271</v>
      </c>
      <c r="C4051" s="772" t="s">
        <v>3387</v>
      </c>
      <c r="D4051" s="799" t="str" cm="1">
        <f t="array" aca="1" ref="D4051" ca="1">IFERROR(_xlfn.FORMULATEXT(INDIRECT("'" &amp; Audit_Calc_Auto[[#This Row],[Feuille]] &amp; "'!" &amp; Audit_Calc_Auto[[#This Row],[Cellule]])),"(pas de formule)")</f>
        <v>=MAX(0;SOMME(L58:L70))</v>
      </c>
      <c r="E4051" t="str">
        <f ca="1">IF(Audit_Calc_Auto[[#This Row],[Formule actuelle]]="(pas de formule)","SANS FORMULE",IF(Audit_Calc_Auto[[#This Row],[Formule actuelle]]=Audit_Calc_Auto[[#This Row],[Formule attendue]],"OK","MODIFIE"))</f>
        <v>OK</v>
      </c>
    </row>
    <row r="4052" spans="1:5" x14ac:dyDescent="0.25">
      <c r="A4052" s="770" t="s">
        <v>508</v>
      </c>
      <c r="B4052" s="770" t="s">
        <v>2123</v>
      </c>
      <c r="C4052" s="772" t="s">
        <v>3388</v>
      </c>
      <c r="D4052" s="799" t="str" cm="1">
        <f t="array" aca="1" ref="D4052" ca="1">IFERROR(_xlfn.FORMULATEXT(INDIRECT("'" &amp; Audit_Calc_Auto[[#This Row],[Feuille]] &amp; "'!" &amp; Audit_Calc_Auto[[#This Row],[Cellule]])),"(pas de formule)")</f>
        <v>=SI(MIN(M58:M70)&lt;1/1/2014;"";MIN(M58:M70))</v>
      </c>
      <c r="E4052" t="str">
        <f ca="1">IF(Audit_Calc_Auto[[#This Row],[Formule actuelle]]="(pas de formule)","SANS FORMULE",IF(Audit_Calc_Auto[[#This Row],[Formule actuelle]]=Audit_Calc_Auto[[#This Row],[Formule attendue]],"OK","MODIFIE"))</f>
        <v>OK</v>
      </c>
    </row>
    <row r="4053" spans="1:5" x14ac:dyDescent="0.25">
      <c r="A4053" s="770" t="s">
        <v>508</v>
      </c>
      <c r="B4053" s="770" t="s">
        <v>2124</v>
      </c>
      <c r="C4053" s="772" t="s">
        <v>3389</v>
      </c>
      <c r="D4053" s="799" t="str" cm="1">
        <f t="array" aca="1" ref="D4053" ca="1">IFERROR(_xlfn.FORMULATEXT(INDIRECT("'" &amp; Audit_Calc_Auto[[#This Row],[Feuille]] &amp; "'!" &amp; Audit_Calc_Auto[[#This Row],[Cellule]])),"(pas de formule)")</f>
        <v>=SI(MAX(N57:N69)&lt;1/1/2014;"";MAX(N57:N69))</v>
      </c>
      <c r="E4053" t="str">
        <f ca="1">IF(Audit_Calc_Auto[[#This Row],[Formule actuelle]]="(pas de formule)","SANS FORMULE",IF(Audit_Calc_Auto[[#This Row],[Formule actuelle]]=Audit_Calc_Auto[[#This Row],[Formule attendue]],"OK","MODIFIE"))</f>
        <v>OK</v>
      </c>
    </row>
    <row r="4054" spans="1:5" x14ac:dyDescent="0.25">
      <c r="A4054" s="770" t="s">
        <v>508</v>
      </c>
      <c r="B4054" s="770" t="s">
        <v>1284</v>
      </c>
      <c r="C4054" s="772" t="s">
        <v>3390</v>
      </c>
      <c r="D4054" s="799" t="str" cm="1">
        <f t="array" aca="1" ref="D4054"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4054" t="str">
        <f ca="1">IF(Audit_Calc_Auto[[#This Row],[Formule actuelle]]="(pas de formule)","SANS FORMULE",IF(Audit_Calc_Auto[[#This Row],[Formule actuelle]]=Audit_Calc_Auto[[#This Row],[Formule attendue]],"OK","MODIFIE"))</f>
        <v>OK</v>
      </c>
    </row>
    <row r="4055" spans="1:5" x14ac:dyDescent="0.25">
      <c r="A4055" s="770" t="s">
        <v>508</v>
      </c>
      <c r="B4055" s="770" t="s">
        <v>1285</v>
      </c>
      <c r="C4055" s="772" t="s">
        <v>3391</v>
      </c>
      <c r="D4055" s="799" t="str" cm="1">
        <f t="array" aca="1" ref="D4055"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4055" t="str">
        <f ca="1">IF(Audit_Calc_Auto[[#This Row],[Formule actuelle]]="(pas de formule)","SANS FORMULE",IF(Audit_Calc_Auto[[#This Row],[Formule actuelle]]=Audit_Calc_Auto[[#This Row],[Formule attendue]],"OK","MODIFIE"))</f>
        <v>OK</v>
      </c>
    </row>
    <row r="4056" spans="1:5" x14ac:dyDescent="0.25">
      <c r="A4056" s="770" t="s">
        <v>508</v>
      </c>
      <c r="B4056" s="770" t="s">
        <v>1286</v>
      </c>
      <c r="C4056" s="772" t="s">
        <v>3392</v>
      </c>
      <c r="D4056" s="799" t="str" cm="1">
        <f t="array" aca="1" ref="D4056" ca="1">IFERROR(_xlfn.FORMULATEXT(INDIRECT("'" &amp; Audit_Calc_Auto[[#This Row],[Feuille]] &amp; "'!" &amp; Audit_Calc_Auto[[#This Row],[Cellule]])),"(pas de formule)")</f>
        <v>=SI(K71&lt;&gt;0;"Ci-dessus IJSS à déduire des dépenses retenues sur le projet";"**Se référer à l'onglet NOTICE EXPLICATIVE pour vous aider")</v>
      </c>
      <c r="E4056" t="str">
        <f ca="1">IF(Audit_Calc_Auto[[#This Row],[Formule actuelle]]="(pas de formule)","SANS FORMULE",IF(Audit_Calc_Auto[[#This Row],[Formule actuelle]]=Audit_Calc_Auto[[#This Row],[Formule attendue]],"OK","MODIFIE"))</f>
        <v>OK</v>
      </c>
    </row>
    <row r="4057" spans="1:5" x14ac:dyDescent="0.25">
      <c r="A4057" s="770" t="s">
        <v>508</v>
      </c>
      <c r="B4057" s="770" t="s">
        <v>1308</v>
      </c>
      <c r="C4057" s="772" t="s">
        <v>2089</v>
      </c>
      <c r="D4057" s="799" t="str" cm="1">
        <f t="array" aca="1" ref="D4057" ca="1">IFERROR(_xlfn.FORMULATEXT(INDIRECT("'" &amp; Audit_Calc_Auto[[#This Row],[Feuille]] &amp; "'!" &amp; Audit_Calc_Auto[[#This Row],[Cellule]])),"(pas de formule)")</f>
        <v>='Etat récapitulatif des dépenses'!$D$4</v>
      </c>
      <c r="E4057" t="str">
        <f ca="1">IF(Audit_Calc_Auto[[#This Row],[Formule actuelle]]="(pas de formule)","SANS FORMULE",IF(Audit_Calc_Auto[[#This Row],[Formule actuelle]]=Audit_Calc_Auto[[#This Row],[Formule attendue]],"OK","MODIFIE"))</f>
        <v>OK</v>
      </c>
    </row>
    <row r="4058" spans="1:5" x14ac:dyDescent="0.25">
      <c r="A4058" s="770" t="s">
        <v>508</v>
      </c>
      <c r="B4058" s="770" t="s">
        <v>1309</v>
      </c>
      <c r="C4058" s="772" t="s">
        <v>2091</v>
      </c>
      <c r="D4058" s="799" t="str" cm="1">
        <f t="array" aca="1" ref="D4058" ca="1">IFERROR(_xlfn.FORMULATEXT(INDIRECT("'" &amp; Audit_Calc_Auto[[#This Row],[Feuille]] &amp; "'!" &amp; Audit_Calc_Auto[[#This Row],[Cellule]])),"(pas de formule)")</f>
        <v>='Etat récapitulatif des dépenses'!$J$3</v>
      </c>
      <c r="E4058" t="str">
        <f ca="1">IF(Audit_Calc_Auto[[#This Row],[Formule actuelle]]="(pas de formule)","SANS FORMULE",IF(Audit_Calc_Auto[[#This Row],[Formule actuelle]]=Audit_Calc_Auto[[#This Row],[Formule attendue]],"OK","MODIFIE"))</f>
        <v>OK</v>
      </c>
    </row>
    <row r="4059" spans="1:5" x14ac:dyDescent="0.25">
      <c r="A4059" s="770" t="s">
        <v>508</v>
      </c>
      <c r="B4059" s="770" t="s">
        <v>2125</v>
      </c>
      <c r="C4059" s="772" t="s">
        <v>2126</v>
      </c>
      <c r="D4059" s="799" t="str" cm="1">
        <f t="array" aca="1" ref="D4059" ca="1">IFERROR(_xlfn.FORMULATEXT(INDIRECT("'" &amp; Audit_Calc_Auto[[#This Row],[Feuille]] &amp; "'!" &amp; Audit_Calc_Auto[[#This Row],[Cellule]])),"(pas de formule)")</f>
        <v>=A75</v>
      </c>
      <c r="E4059" t="str">
        <f ca="1">IF(Audit_Calc_Auto[[#This Row],[Formule actuelle]]="(pas de formule)","SANS FORMULE",IF(Audit_Calc_Auto[[#This Row],[Formule actuelle]]=Audit_Calc_Auto[[#This Row],[Formule attendue]],"OK","MODIFIE"))</f>
        <v>OK</v>
      </c>
    </row>
    <row r="4060" spans="1:5" x14ac:dyDescent="0.25">
      <c r="A4060" s="770" t="s">
        <v>508</v>
      </c>
      <c r="B4060" s="770" t="s">
        <v>1375</v>
      </c>
      <c r="C4060" s="772" t="s">
        <v>3393</v>
      </c>
      <c r="D4060" s="799" t="str" cm="1">
        <f t="array" aca="1" ref="D4060" ca="1">IFERROR(_xlfn.FORMULATEXT(INDIRECT("'" &amp; Audit_Calc_Auto[[#This Row],[Feuille]] &amp; "'!" &amp; Audit_Calc_Auto[[#This Row],[Cellule]])),"(pas de formule)")</f>
        <v>=SI(N(A78);ARRONDI(SI(OU(B78="";B78=0);0;(D78/B78*C78));2);0)</v>
      </c>
      <c r="E4060" t="str">
        <f ca="1">IF(Audit_Calc_Auto[[#This Row],[Formule actuelle]]="(pas de formule)","SANS FORMULE",IF(Audit_Calc_Auto[[#This Row],[Formule actuelle]]=Audit_Calc_Auto[[#This Row],[Formule attendue]],"OK","MODIFIE"))</f>
        <v>OK</v>
      </c>
    </row>
    <row r="4061" spans="1:5" x14ac:dyDescent="0.25">
      <c r="A4061" s="770" t="s">
        <v>508</v>
      </c>
      <c r="B4061" s="770" t="s">
        <v>1378</v>
      </c>
      <c r="C4061" s="772" t="s">
        <v>3394</v>
      </c>
      <c r="D4061" s="799" t="str" cm="1">
        <f t="array" aca="1" ref="D4061" ca="1">IFERROR(_xlfn.FORMULATEXT(INDIRECT("'" &amp; Audit_Calc_Auto[[#This Row],[Feuille]] &amp; "'!" &amp; Audit_Calc_Auto[[#This Row],[Cellule]])),"(pas de formule)")</f>
        <v>=SI($C$8="A RENSEIGNER";"Renseigner cellule C8";SIERREUR(ARRONDI(SI($C$8="NON";0;RECHERCHE(ANNEE(A78);$C$10:K$10;$C$13:K$13)*B78);2);0))</v>
      </c>
      <c r="E4061" t="str">
        <f ca="1">IF(Audit_Calc_Auto[[#This Row],[Formule actuelle]]="(pas de formule)","SANS FORMULE",IF(Audit_Calc_Auto[[#This Row],[Formule actuelle]]=Audit_Calc_Auto[[#This Row],[Formule attendue]],"OK","MODIFIE"))</f>
        <v>OK</v>
      </c>
    </row>
    <row r="4062" spans="1:5" x14ac:dyDescent="0.25">
      <c r="A4062" s="770" t="s">
        <v>508</v>
      </c>
      <c r="B4062" s="770" t="s">
        <v>1380</v>
      </c>
      <c r="C4062" s="772" t="s">
        <v>3395</v>
      </c>
      <c r="D4062" s="799" t="str" cm="1">
        <f t="array" aca="1" ref="D4062" ca="1">IFERROR(_xlfn.FORMULATEXT(INDIRECT("'" &amp; Audit_Calc_Auto[[#This Row],[Feuille]] &amp; "'!" &amp; Audit_Calc_Auto[[#This Row],[Cellule]])),"(pas de formule)")</f>
        <v>=SI($C$8="A RENSEIGNER";"Renseigner cellule C8";SI(N(A78);ARRONDI(B78-C78+D78-E78-SI(G78&gt;=0;SI(F78-G78&lt;0;-(F78-G78);0))-H78;2);0))</v>
      </c>
      <c r="E4062" t="str">
        <f ca="1">IF(Audit_Calc_Auto[[#This Row],[Formule actuelle]]="(pas de formule)","SANS FORMULE",IF(Audit_Calc_Auto[[#This Row],[Formule actuelle]]=Audit_Calc_Auto[[#This Row],[Formule attendue]],"OK","MODIFIE"))</f>
        <v>OK</v>
      </c>
    </row>
    <row r="4063" spans="1:5" x14ac:dyDescent="0.25">
      <c r="A4063" s="770" t="s">
        <v>508</v>
      </c>
      <c r="B4063" s="770" t="s">
        <v>1383</v>
      </c>
      <c r="C4063" s="772" t="s">
        <v>3396</v>
      </c>
      <c r="D4063" s="799" t="str" cm="1">
        <f t="array" aca="1" ref="D4063" ca="1">IFERROR(_xlfn.FORMULATEXT(INDIRECT("'" &amp; Audit_Calc_Auto[[#This Row],[Feuille]] &amp; "'!" &amp; Audit_Calc_Auto[[#This Row],[Cellule]])),"(pas de formule)")</f>
        <v>=SIERREUR(SI(I78="";"";ARRONDI(SI($K$77="Pourcentage_temps_projet";I78*K78;$I$91/$J$91*K78);2));"")</v>
      </c>
      <c r="E4063" t="str">
        <f ca="1">IF(Audit_Calc_Auto[[#This Row],[Formule actuelle]]="(pas de formule)","SANS FORMULE",IF(Audit_Calc_Auto[[#This Row],[Formule actuelle]]=Audit_Calc_Auto[[#This Row],[Formule attendue]],"OK","MODIFIE"))</f>
        <v>OK</v>
      </c>
    </row>
    <row r="4064" spans="1:5" x14ac:dyDescent="0.25">
      <c r="A4064" s="770" t="s">
        <v>508</v>
      </c>
      <c r="B4064" s="770" t="s">
        <v>1391</v>
      </c>
      <c r="C4064" s="772" t="s">
        <v>3397</v>
      </c>
      <c r="D4064" s="799" t="str" cm="1">
        <f t="array" aca="1" ref="D4064" ca="1">IFERROR(_xlfn.FORMULATEXT(INDIRECT("'" &amp; Audit_Calc_Auto[[#This Row],[Feuille]] &amp; "'!" &amp; Audit_Calc_Auto[[#This Row],[Cellule]])),"(pas de formule)")</f>
        <v>=SI(N(A79);ARRONDI(SI(OU(B79="";B79=0);0;(D79/B79*C79));2);0)</v>
      </c>
      <c r="E4064" t="str">
        <f ca="1">IF(Audit_Calc_Auto[[#This Row],[Formule actuelle]]="(pas de formule)","SANS FORMULE",IF(Audit_Calc_Auto[[#This Row],[Formule actuelle]]=Audit_Calc_Auto[[#This Row],[Formule attendue]],"OK","MODIFIE"))</f>
        <v>OK</v>
      </c>
    </row>
    <row r="4065" spans="1:5" x14ac:dyDescent="0.25">
      <c r="A4065" s="770" t="s">
        <v>508</v>
      </c>
      <c r="B4065" s="770" t="s">
        <v>1394</v>
      </c>
      <c r="C4065" s="772" t="s">
        <v>3398</v>
      </c>
      <c r="D4065" s="799" t="str" cm="1">
        <f t="array" aca="1" ref="D4065" ca="1">IFERROR(_xlfn.FORMULATEXT(INDIRECT("'" &amp; Audit_Calc_Auto[[#This Row],[Feuille]] &amp; "'!" &amp; Audit_Calc_Auto[[#This Row],[Cellule]])),"(pas de formule)")</f>
        <v>=SI($C$8="A RENSEIGNER";"Renseigner cellule C8";SIERREUR(ARRONDI(SI($C$8="NON";0;RECHERCHE(ANNEE(A79);$C$10:K$10;$C$13:K$13)*B79);2);0))</v>
      </c>
      <c r="E4065" t="str">
        <f ca="1">IF(Audit_Calc_Auto[[#This Row],[Formule actuelle]]="(pas de formule)","SANS FORMULE",IF(Audit_Calc_Auto[[#This Row],[Formule actuelle]]=Audit_Calc_Auto[[#This Row],[Formule attendue]],"OK","MODIFIE"))</f>
        <v>OK</v>
      </c>
    </row>
    <row r="4066" spans="1:5" x14ac:dyDescent="0.25">
      <c r="A4066" s="770" t="s">
        <v>508</v>
      </c>
      <c r="B4066" s="770" t="s">
        <v>1396</v>
      </c>
      <c r="C4066" s="772" t="s">
        <v>3399</v>
      </c>
      <c r="D4066" s="799" t="str" cm="1">
        <f t="array" aca="1" ref="D4066" ca="1">IFERROR(_xlfn.FORMULATEXT(INDIRECT("'" &amp; Audit_Calc_Auto[[#This Row],[Feuille]] &amp; "'!" &amp; Audit_Calc_Auto[[#This Row],[Cellule]])),"(pas de formule)")</f>
        <v>=SI($C$8="A RENSEIGNER";"Renseigner cellule C8";SI(N(A79);ARRONDI(B79-C79+D79-E79-SI(G79&gt;=0;SI(F79-G79&lt;0;-(F79-G79);0))-H79;2);0))</v>
      </c>
      <c r="E4066" t="str">
        <f ca="1">IF(Audit_Calc_Auto[[#This Row],[Formule actuelle]]="(pas de formule)","SANS FORMULE",IF(Audit_Calc_Auto[[#This Row],[Formule actuelle]]=Audit_Calc_Auto[[#This Row],[Formule attendue]],"OK","MODIFIE"))</f>
        <v>OK</v>
      </c>
    </row>
    <row r="4067" spans="1:5" x14ac:dyDescent="0.25">
      <c r="A4067" s="770" t="s">
        <v>508</v>
      </c>
      <c r="B4067" s="770" t="s">
        <v>1399</v>
      </c>
      <c r="C4067" s="772" t="s">
        <v>3400</v>
      </c>
      <c r="D4067" s="799" t="str" cm="1">
        <f t="array" aca="1" ref="D4067" ca="1">IFERROR(_xlfn.FORMULATEXT(INDIRECT("'" &amp; Audit_Calc_Auto[[#This Row],[Feuille]] &amp; "'!" &amp; Audit_Calc_Auto[[#This Row],[Cellule]])),"(pas de formule)")</f>
        <v>=SIERREUR(SI(I79="";"";ARRONDI(SI($K$77="Pourcentage_temps_projet";I79*K79;$I$91/$J$91*K79);2));"")</v>
      </c>
      <c r="E4067" t="str">
        <f ca="1">IF(Audit_Calc_Auto[[#This Row],[Formule actuelle]]="(pas de formule)","SANS FORMULE",IF(Audit_Calc_Auto[[#This Row],[Formule actuelle]]=Audit_Calc_Auto[[#This Row],[Formule attendue]],"OK","MODIFIE"))</f>
        <v>OK</v>
      </c>
    </row>
    <row r="4068" spans="1:5" x14ac:dyDescent="0.25">
      <c r="A4068" s="770" t="s">
        <v>508</v>
      </c>
      <c r="B4068" s="770" t="s">
        <v>1407</v>
      </c>
      <c r="C4068" s="772" t="s">
        <v>3401</v>
      </c>
      <c r="D4068" s="799" t="str" cm="1">
        <f t="array" aca="1" ref="D4068" ca="1">IFERROR(_xlfn.FORMULATEXT(INDIRECT("'" &amp; Audit_Calc_Auto[[#This Row],[Feuille]] &amp; "'!" &amp; Audit_Calc_Auto[[#This Row],[Cellule]])),"(pas de formule)")</f>
        <v>=SI(N(A80);ARRONDI(SI(OU(B80="";B80=0);0;(D80/B80*C80));2);0)</v>
      </c>
      <c r="E4068" t="str">
        <f ca="1">IF(Audit_Calc_Auto[[#This Row],[Formule actuelle]]="(pas de formule)","SANS FORMULE",IF(Audit_Calc_Auto[[#This Row],[Formule actuelle]]=Audit_Calc_Auto[[#This Row],[Formule attendue]],"OK","MODIFIE"))</f>
        <v>OK</v>
      </c>
    </row>
    <row r="4069" spans="1:5" x14ac:dyDescent="0.25">
      <c r="A4069" s="770" t="s">
        <v>508</v>
      </c>
      <c r="B4069" s="770" t="s">
        <v>1410</v>
      </c>
      <c r="C4069" s="772" t="s">
        <v>3402</v>
      </c>
      <c r="D4069" s="799" t="str" cm="1">
        <f t="array" aca="1" ref="D4069" ca="1">IFERROR(_xlfn.FORMULATEXT(INDIRECT("'" &amp; Audit_Calc_Auto[[#This Row],[Feuille]] &amp; "'!" &amp; Audit_Calc_Auto[[#This Row],[Cellule]])),"(pas de formule)")</f>
        <v>=SI($C$8="A RENSEIGNER";"Renseigner cellule C8";SIERREUR(ARRONDI(SI($C$8="NON";0;RECHERCHE(ANNEE(A80);$C$10:K$10;$C$13:K$13)*B80);2);0))</v>
      </c>
      <c r="E4069" t="str">
        <f ca="1">IF(Audit_Calc_Auto[[#This Row],[Formule actuelle]]="(pas de formule)","SANS FORMULE",IF(Audit_Calc_Auto[[#This Row],[Formule actuelle]]=Audit_Calc_Auto[[#This Row],[Formule attendue]],"OK","MODIFIE"))</f>
        <v>OK</v>
      </c>
    </row>
    <row r="4070" spans="1:5" x14ac:dyDescent="0.25">
      <c r="A4070" s="770" t="s">
        <v>508</v>
      </c>
      <c r="B4070" s="770" t="s">
        <v>1412</v>
      </c>
      <c r="C4070" s="772" t="s">
        <v>3403</v>
      </c>
      <c r="D4070" s="799" t="str" cm="1">
        <f t="array" aca="1" ref="D4070" ca="1">IFERROR(_xlfn.FORMULATEXT(INDIRECT("'" &amp; Audit_Calc_Auto[[#This Row],[Feuille]] &amp; "'!" &amp; Audit_Calc_Auto[[#This Row],[Cellule]])),"(pas de formule)")</f>
        <v>=SI($C$8="A RENSEIGNER";"Renseigner cellule C8";SI(N(A80);ARRONDI(B80-C80+D80-E80-SI(G80&gt;=0;SI(F80-G80&lt;0;-(F80-G80);0))-H80;2);0))</v>
      </c>
      <c r="E4070" t="str">
        <f ca="1">IF(Audit_Calc_Auto[[#This Row],[Formule actuelle]]="(pas de formule)","SANS FORMULE",IF(Audit_Calc_Auto[[#This Row],[Formule actuelle]]=Audit_Calc_Auto[[#This Row],[Formule attendue]],"OK","MODIFIE"))</f>
        <v>OK</v>
      </c>
    </row>
    <row r="4071" spans="1:5" x14ac:dyDescent="0.25">
      <c r="A4071" s="770" t="s">
        <v>508</v>
      </c>
      <c r="B4071" s="770" t="s">
        <v>1415</v>
      </c>
      <c r="C4071" s="772" t="s">
        <v>3404</v>
      </c>
      <c r="D4071" s="799" t="str" cm="1">
        <f t="array" aca="1" ref="D4071" ca="1">IFERROR(_xlfn.FORMULATEXT(INDIRECT("'" &amp; Audit_Calc_Auto[[#This Row],[Feuille]] &amp; "'!" &amp; Audit_Calc_Auto[[#This Row],[Cellule]])),"(pas de formule)")</f>
        <v>=SIERREUR(SI(I80="";"";ARRONDI(SI($K$77="Pourcentage_temps_projet";I80*K80;$I$91/$J$91*K80);2));"")</v>
      </c>
      <c r="E4071" t="str">
        <f ca="1">IF(Audit_Calc_Auto[[#This Row],[Formule actuelle]]="(pas de formule)","SANS FORMULE",IF(Audit_Calc_Auto[[#This Row],[Formule actuelle]]=Audit_Calc_Auto[[#This Row],[Formule attendue]],"OK","MODIFIE"))</f>
        <v>OK</v>
      </c>
    </row>
    <row r="4072" spans="1:5" x14ac:dyDescent="0.25">
      <c r="A4072" s="770" t="s">
        <v>508</v>
      </c>
      <c r="B4072" s="770" t="s">
        <v>1423</v>
      </c>
      <c r="C4072" s="772" t="s">
        <v>3405</v>
      </c>
      <c r="D4072" s="799" t="str" cm="1">
        <f t="array" aca="1" ref="D4072" ca="1">IFERROR(_xlfn.FORMULATEXT(INDIRECT("'" &amp; Audit_Calc_Auto[[#This Row],[Feuille]] &amp; "'!" &amp; Audit_Calc_Auto[[#This Row],[Cellule]])),"(pas de formule)")</f>
        <v>=SI(N(A81);ARRONDI(SI(OU(B81="";B81=0);0;(D81/B81*C81));2);0)</v>
      </c>
      <c r="E4072" t="str">
        <f ca="1">IF(Audit_Calc_Auto[[#This Row],[Formule actuelle]]="(pas de formule)","SANS FORMULE",IF(Audit_Calc_Auto[[#This Row],[Formule actuelle]]=Audit_Calc_Auto[[#This Row],[Formule attendue]],"OK","MODIFIE"))</f>
        <v>OK</v>
      </c>
    </row>
    <row r="4073" spans="1:5" x14ac:dyDescent="0.25">
      <c r="A4073" s="770" t="s">
        <v>508</v>
      </c>
      <c r="B4073" s="770" t="s">
        <v>1426</v>
      </c>
      <c r="C4073" s="772" t="s">
        <v>3406</v>
      </c>
      <c r="D4073" s="799" t="str" cm="1">
        <f t="array" aca="1" ref="D4073" ca="1">IFERROR(_xlfn.FORMULATEXT(INDIRECT("'" &amp; Audit_Calc_Auto[[#This Row],[Feuille]] &amp; "'!" &amp; Audit_Calc_Auto[[#This Row],[Cellule]])),"(pas de formule)")</f>
        <v>=SI($C$8="A RENSEIGNER";"Renseigner cellule C8";SIERREUR(ARRONDI(SI($C$8="NON";0;RECHERCHE(ANNEE(A81);$C$10:K$10;$C$13:K$13)*B81);2);0))</v>
      </c>
      <c r="E4073" t="str">
        <f ca="1">IF(Audit_Calc_Auto[[#This Row],[Formule actuelle]]="(pas de formule)","SANS FORMULE",IF(Audit_Calc_Auto[[#This Row],[Formule actuelle]]=Audit_Calc_Auto[[#This Row],[Formule attendue]],"OK","MODIFIE"))</f>
        <v>OK</v>
      </c>
    </row>
    <row r="4074" spans="1:5" x14ac:dyDescent="0.25">
      <c r="A4074" s="770" t="s">
        <v>508</v>
      </c>
      <c r="B4074" s="770" t="s">
        <v>1428</v>
      </c>
      <c r="C4074" s="772" t="s">
        <v>3407</v>
      </c>
      <c r="D4074" s="799" t="str" cm="1">
        <f t="array" aca="1" ref="D4074" ca="1">IFERROR(_xlfn.FORMULATEXT(INDIRECT("'" &amp; Audit_Calc_Auto[[#This Row],[Feuille]] &amp; "'!" &amp; Audit_Calc_Auto[[#This Row],[Cellule]])),"(pas de formule)")</f>
        <v>=SI($C$8="A RENSEIGNER";"Renseigner cellule C8";SI(N(A81);ARRONDI(B81-C81+D81-E81-SI(G81&gt;=0;SI(F81-G81&lt;0;-(F81-G81);0))-H81;2);0))</v>
      </c>
      <c r="E4074" t="str">
        <f ca="1">IF(Audit_Calc_Auto[[#This Row],[Formule actuelle]]="(pas de formule)","SANS FORMULE",IF(Audit_Calc_Auto[[#This Row],[Formule actuelle]]=Audit_Calc_Auto[[#This Row],[Formule attendue]],"OK","MODIFIE"))</f>
        <v>OK</v>
      </c>
    </row>
    <row r="4075" spans="1:5" x14ac:dyDescent="0.25">
      <c r="A4075" s="770" t="s">
        <v>508</v>
      </c>
      <c r="B4075" s="770" t="s">
        <v>1431</v>
      </c>
      <c r="C4075" s="772" t="s">
        <v>3408</v>
      </c>
      <c r="D4075" s="799" t="str" cm="1">
        <f t="array" aca="1" ref="D4075" ca="1">IFERROR(_xlfn.FORMULATEXT(INDIRECT("'" &amp; Audit_Calc_Auto[[#This Row],[Feuille]] &amp; "'!" &amp; Audit_Calc_Auto[[#This Row],[Cellule]])),"(pas de formule)")</f>
        <v>=SIERREUR(SI(I81="";"";ARRONDI(SI($K$77="Pourcentage_temps_projet";I81*K81;$I$91/$J$91*K81);2));"")</v>
      </c>
      <c r="E4075" t="str">
        <f ca="1">IF(Audit_Calc_Auto[[#This Row],[Formule actuelle]]="(pas de formule)","SANS FORMULE",IF(Audit_Calc_Auto[[#This Row],[Formule actuelle]]=Audit_Calc_Auto[[#This Row],[Formule attendue]],"OK","MODIFIE"))</f>
        <v>OK</v>
      </c>
    </row>
    <row r="4076" spans="1:5" x14ac:dyDescent="0.25">
      <c r="A4076" s="770" t="s">
        <v>508</v>
      </c>
      <c r="B4076" s="770" t="s">
        <v>1439</v>
      </c>
      <c r="C4076" s="772" t="s">
        <v>3409</v>
      </c>
      <c r="D4076" s="799" t="str" cm="1">
        <f t="array" aca="1" ref="D4076" ca="1">IFERROR(_xlfn.FORMULATEXT(INDIRECT("'" &amp; Audit_Calc_Auto[[#This Row],[Feuille]] &amp; "'!" &amp; Audit_Calc_Auto[[#This Row],[Cellule]])),"(pas de formule)")</f>
        <v>=SI(N(A82);ARRONDI(SI(OU(B82="";B82=0);0;(D82/B82*C82));2);0)</v>
      </c>
      <c r="E4076" t="str">
        <f ca="1">IF(Audit_Calc_Auto[[#This Row],[Formule actuelle]]="(pas de formule)","SANS FORMULE",IF(Audit_Calc_Auto[[#This Row],[Formule actuelle]]=Audit_Calc_Auto[[#This Row],[Formule attendue]],"OK","MODIFIE"))</f>
        <v>OK</v>
      </c>
    </row>
    <row r="4077" spans="1:5" x14ac:dyDescent="0.25">
      <c r="A4077" s="770" t="s">
        <v>508</v>
      </c>
      <c r="B4077" s="770" t="s">
        <v>1442</v>
      </c>
      <c r="C4077" s="772" t="s">
        <v>3410</v>
      </c>
      <c r="D4077" s="799" t="str" cm="1">
        <f t="array" aca="1" ref="D4077" ca="1">IFERROR(_xlfn.FORMULATEXT(INDIRECT("'" &amp; Audit_Calc_Auto[[#This Row],[Feuille]] &amp; "'!" &amp; Audit_Calc_Auto[[#This Row],[Cellule]])),"(pas de formule)")</f>
        <v>=SI($C$8="A RENSEIGNER";"Renseigner cellule C8";SIERREUR(ARRONDI(SI($C$8="NON";0;RECHERCHE(ANNEE(A82);$C$10:K$10;$C$13:K$13)*B82);2);0))</v>
      </c>
      <c r="E4077" t="str">
        <f ca="1">IF(Audit_Calc_Auto[[#This Row],[Formule actuelle]]="(pas de formule)","SANS FORMULE",IF(Audit_Calc_Auto[[#This Row],[Formule actuelle]]=Audit_Calc_Auto[[#This Row],[Formule attendue]],"OK","MODIFIE"))</f>
        <v>OK</v>
      </c>
    </row>
    <row r="4078" spans="1:5" x14ac:dyDescent="0.25">
      <c r="A4078" s="770" t="s">
        <v>508</v>
      </c>
      <c r="B4078" s="770" t="s">
        <v>1444</v>
      </c>
      <c r="C4078" s="772" t="s">
        <v>3411</v>
      </c>
      <c r="D4078" s="799" t="str" cm="1">
        <f t="array" aca="1" ref="D4078" ca="1">IFERROR(_xlfn.FORMULATEXT(INDIRECT("'" &amp; Audit_Calc_Auto[[#This Row],[Feuille]] &amp; "'!" &amp; Audit_Calc_Auto[[#This Row],[Cellule]])),"(pas de formule)")</f>
        <v>=SI($C$8="A RENSEIGNER";"Renseigner cellule C8";SI(N(A82);ARRONDI(B82-C82+D82-E82-SI(G82&gt;=0;SI(F82-G82&lt;0;-(F82-G82);0))-H82;2);0))</v>
      </c>
      <c r="E4078" t="str">
        <f ca="1">IF(Audit_Calc_Auto[[#This Row],[Formule actuelle]]="(pas de formule)","SANS FORMULE",IF(Audit_Calc_Auto[[#This Row],[Formule actuelle]]=Audit_Calc_Auto[[#This Row],[Formule attendue]],"OK","MODIFIE"))</f>
        <v>OK</v>
      </c>
    </row>
    <row r="4079" spans="1:5" x14ac:dyDescent="0.25">
      <c r="A4079" s="770" t="s">
        <v>508</v>
      </c>
      <c r="B4079" s="770" t="s">
        <v>1447</v>
      </c>
      <c r="C4079" s="772" t="s">
        <v>3412</v>
      </c>
      <c r="D4079" s="799" t="str" cm="1">
        <f t="array" aca="1" ref="D4079" ca="1">IFERROR(_xlfn.FORMULATEXT(INDIRECT("'" &amp; Audit_Calc_Auto[[#This Row],[Feuille]] &amp; "'!" &amp; Audit_Calc_Auto[[#This Row],[Cellule]])),"(pas de formule)")</f>
        <v>=SIERREUR(SI(I82="";"";ARRONDI(SI($K$77="Pourcentage_temps_projet";I82*K82;$I$91/$J$91*K82);2));"")</v>
      </c>
      <c r="E4079" t="str">
        <f ca="1">IF(Audit_Calc_Auto[[#This Row],[Formule actuelle]]="(pas de formule)","SANS FORMULE",IF(Audit_Calc_Auto[[#This Row],[Formule actuelle]]=Audit_Calc_Auto[[#This Row],[Formule attendue]],"OK","MODIFIE"))</f>
        <v>OK</v>
      </c>
    </row>
    <row r="4080" spans="1:5" x14ac:dyDescent="0.25">
      <c r="A4080" s="770" t="s">
        <v>508</v>
      </c>
      <c r="B4080" s="770" t="s">
        <v>1455</v>
      </c>
      <c r="C4080" s="772" t="s">
        <v>3413</v>
      </c>
      <c r="D4080" s="799" t="str" cm="1">
        <f t="array" aca="1" ref="D4080" ca="1">IFERROR(_xlfn.FORMULATEXT(INDIRECT("'" &amp; Audit_Calc_Auto[[#This Row],[Feuille]] &amp; "'!" &amp; Audit_Calc_Auto[[#This Row],[Cellule]])),"(pas de formule)")</f>
        <v>=SI(N(A83);ARRONDI(SI(OU(B83="";B83=0);0;(D83/B83*C83));2);0)</v>
      </c>
      <c r="E4080" t="str">
        <f ca="1">IF(Audit_Calc_Auto[[#This Row],[Formule actuelle]]="(pas de formule)","SANS FORMULE",IF(Audit_Calc_Auto[[#This Row],[Formule actuelle]]=Audit_Calc_Auto[[#This Row],[Formule attendue]],"OK","MODIFIE"))</f>
        <v>OK</v>
      </c>
    </row>
    <row r="4081" spans="1:5" x14ac:dyDescent="0.25">
      <c r="A4081" s="770" t="s">
        <v>508</v>
      </c>
      <c r="B4081" s="770" t="s">
        <v>1458</v>
      </c>
      <c r="C4081" s="772" t="s">
        <v>3414</v>
      </c>
      <c r="D4081" s="799" t="str" cm="1">
        <f t="array" aca="1" ref="D4081" ca="1">IFERROR(_xlfn.FORMULATEXT(INDIRECT("'" &amp; Audit_Calc_Auto[[#This Row],[Feuille]] &amp; "'!" &amp; Audit_Calc_Auto[[#This Row],[Cellule]])),"(pas de formule)")</f>
        <v>=SI($C$8="A RENSEIGNER";"Renseigner cellule C8";SIERREUR(ARRONDI(SI($C$8="NON";0;RECHERCHE(ANNEE(A83);$C$10:K$10;$C$13:K$13)*B83);2);0))</v>
      </c>
      <c r="E4081" t="str">
        <f ca="1">IF(Audit_Calc_Auto[[#This Row],[Formule actuelle]]="(pas de formule)","SANS FORMULE",IF(Audit_Calc_Auto[[#This Row],[Formule actuelle]]=Audit_Calc_Auto[[#This Row],[Formule attendue]],"OK","MODIFIE"))</f>
        <v>OK</v>
      </c>
    </row>
    <row r="4082" spans="1:5" x14ac:dyDescent="0.25">
      <c r="A4082" s="770" t="s">
        <v>508</v>
      </c>
      <c r="B4082" s="770" t="s">
        <v>1460</v>
      </c>
      <c r="C4082" s="772" t="s">
        <v>3415</v>
      </c>
      <c r="D4082" s="799" t="str" cm="1">
        <f t="array" aca="1" ref="D4082" ca="1">IFERROR(_xlfn.FORMULATEXT(INDIRECT("'" &amp; Audit_Calc_Auto[[#This Row],[Feuille]] &amp; "'!" &amp; Audit_Calc_Auto[[#This Row],[Cellule]])),"(pas de formule)")</f>
        <v>=SI($C$8="A RENSEIGNER";"Renseigner cellule C8";SI(N(A83);ARRONDI(B83-C83+D83-E83-SI(G83&gt;=0;SI(F83-G83&lt;0;-(F83-G83);0))-H83;2);0))</v>
      </c>
      <c r="E4082" t="str">
        <f ca="1">IF(Audit_Calc_Auto[[#This Row],[Formule actuelle]]="(pas de formule)","SANS FORMULE",IF(Audit_Calc_Auto[[#This Row],[Formule actuelle]]=Audit_Calc_Auto[[#This Row],[Formule attendue]],"OK","MODIFIE"))</f>
        <v>OK</v>
      </c>
    </row>
    <row r="4083" spans="1:5" x14ac:dyDescent="0.25">
      <c r="A4083" s="770" t="s">
        <v>508</v>
      </c>
      <c r="B4083" s="770" t="s">
        <v>1463</v>
      </c>
      <c r="C4083" s="772" t="s">
        <v>3416</v>
      </c>
      <c r="D4083" s="799" t="str" cm="1">
        <f t="array" aca="1" ref="D4083" ca="1">IFERROR(_xlfn.FORMULATEXT(INDIRECT("'" &amp; Audit_Calc_Auto[[#This Row],[Feuille]] &amp; "'!" &amp; Audit_Calc_Auto[[#This Row],[Cellule]])),"(pas de formule)")</f>
        <v>=SIERREUR(SI(I83="";"";ARRONDI(SI($K$77="Pourcentage_temps_projet";I83*K83;$I$91/$J$91*K83);2));"")</v>
      </c>
      <c r="E4083" t="str">
        <f ca="1">IF(Audit_Calc_Auto[[#This Row],[Formule actuelle]]="(pas de formule)","SANS FORMULE",IF(Audit_Calc_Auto[[#This Row],[Formule actuelle]]=Audit_Calc_Auto[[#This Row],[Formule attendue]],"OK","MODIFIE"))</f>
        <v>OK</v>
      </c>
    </row>
    <row r="4084" spans="1:5" x14ac:dyDescent="0.25">
      <c r="A4084" s="770" t="s">
        <v>508</v>
      </c>
      <c r="B4084" s="770" t="s">
        <v>1471</v>
      </c>
      <c r="C4084" s="772" t="s">
        <v>3417</v>
      </c>
      <c r="D4084" s="799" t="str" cm="1">
        <f t="array" aca="1" ref="D4084" ca="1">IFERROR(_xlfn.FORMULATEXT(INDIRECT("'" &amp; Audit_Calc_Auto[[#This Row],[Feuille]] &amp; "'!" &amp; Audit_Calc_Auto[[#This Row],[Cellule]])),"(pas de formule)")</f>
        <v>=SI(N(A84);ARRONDI(SI(OU(B84="";B84=0);0;(D84/B84*C84));2);0)</v>
      </c>
      <c r="E4084" t="str">
        <f ca="1">IF(Audit_Calc_Auto[[#This Row],[Formule actuelle]]="(pas de formule)","SANS FORMULE",IF(Audit_Calc_Auto[[#This Row],[Formule actuelle]]=Audit_Calc_Auto[[#This Row],[Formule attendue]],"OK","MODIFIE"))</f>
        <v>OK</v>
      </c>
    </row>
    <row r="4085" spans="1:5" x14ac:dyDescent="0.25">
      <c r="A4085" s="770" t="s">
        <v>508</v>
      </c>
      <c r="B4085" s="770" t="s">
        <v>1474</v>
      </c>
      <c r="C4085" s="772" t="s">
        <v>3418</v>
      </c>
      <c r="D4085" s="799" t="str" cm="1">
        <f t="array" aca="1" ref="D4085" ca="1">IFERROR(_xlfn.FORMULATEXT(INDIRECT("'" &amp; Audit_Calc_Auto[[#This Row],[Feuille]] &amp; "'!" &amp; Audit_Calc_Auto[[#This Row],[Cellule]])),"(pas de formule)")</f>
        <v>=SI($C$8="A RENSEIGNER";"Renseigner cellule C8";SIERREUR(ARRONDI(SI($C$8="NON";0;RECHERCHE(ANNEE(A84);$C$10:K$10;$C$13:K$13)*B84);2);0))</v>
      </c>
      <c r="E4085" t="str">
        <f ca="1">IF(Audit_Calc_Auto[[#This Row],[Formule actuelle]]="(pas de formule)","SANS FORMULE",IF(Audit_Calc_Auto[[#This Row],[Formule actuelle]]=Audit_Calc_Auto[[#This Row],[Formule attendue]],"OK","MODIFIE"))</f>
        <v>OK</v>
      </c>
    </row>
    <row r="4086" spans="1:5" x14ac:dyDescent="0.25">
      <c r="A4086" s="770" t="s">
        <v>508</v>
      </c>
      <c r="B4086" s="770" t="s">
        <v>1476</v>
      </c>
      <c r="C4086" s="772" t="s">
        <v>3419</v>
      </c>
      <c r="D4086" s="799" t="str" cm="1">
        <f t="array" aca="1" ref="D4086" ca="1">IFERROR(_xlfn.FORMULATEXT(INDIRECT("'" &amp; Audit_Calc_Auto[[#This Row],[Feuille]] &amp; "'!" &amp; Audit_Calc_Auto[[#This Row],[Cellule]])),"(pas de formule)")</f>
        <v>=SI($C$8="A RENSEIGNER";"Renseigner cellule C8";SI(N(A84);ARRONDI(B84-C84+D84-E84-SI(G84&gt;=0;SI(F84-G84&lt;0;-(F84-G84);0))-H84;2);0))</v>
      </c>
      <c r="E4086" t="str">
        <f ca="1">IF(Audit_Calc_Auto[[#This Row],[Formule actuelle]]="(pas de formule)","SANS FORMULE",IF(Audit_Calc_Auto[[#This Row],[Formule actuelle]]=Audit_Calc_Auto[[#This Row],[Formule attendue]],"OK","MODIFIE"))</f>
        <v>OK</v>
      </c>
    </row>
    <row r="4087" spans="1:5" x14ac:dyDescent="0.25">
      <c r="A4087" s="770" t="s">
        <v>508</v>
      </c>
      <c r="B4087" s="770" t="s">
        <v>1479</v>
      </c>
      <c r="C4087" s="772" t="s">
        <v>3420</v>
      </c>
      <c r="D4087" s="799" t="str" cm="1">
        <f t="array" aca="1" ref="D4087" ca="1">IFERROR(_xlfn.FORMULATEXT(INDIRECT("'" &amp; Audit_Calc_Auto[[#This Row],[Feuille]] &amp; "'!" &amp; Audit_Calc_Auto[[#This Row],[Cellule]])),"(pas de formule)")</f>
        <v>=SIERREUR(SI(I84="";"";ARRONDI(SI($K$77="Pourcentage_temps_projet";I84*K84;$I$91/$J$91*K84);2));"")</v>
      </c>
      <c r="E4087" t="str">
        <f ca="1">IF(Audit_Calc_Auto[[#This Row],[Formule actuelle]]="(pas de formule)","SANS FORMULE",IF(Audit_Calc_Auto[[#This Row],[Formule actuelle]]=Audit_Calc_Auto[[#This Row],[Formule attendue]],"OK","MODIFIE"))</f>
        <v>OK</v>
      </c>
    </row>
    <row r="4088" spans="1:5" x14ac:dyDescent="0.25">
      <c r="A4088" s="770" t="s">
        <v>508</v>
      </c>
      <c r="B4088" s="770" t="s">
        <v>1487</v>
      </c>
      <c r="C4088" s="772" t="s">
        <v>3421</v>
      </c>
      <c r="D4088" s="799" t="str" cm="1">
        <f t="array" aca="1" ref="D4088" ca="1">IFERROR(_xlfn.FORMULATEXT(INDIRECT("'" &amp; Audit_Calc_Auto[[#This Row],[Feuille]] &amp; "'!" &amp; Audit_Calc_Auto[[#This Row],[Cellule]])),"(pas de formule)")</f>
        <v>=SI(N(A85);ARRONDI(SI(OU(B85="";B85=0);0;(D85/B85*C85));2);0)</v>
      </c>
      <c r="E4088" t="str">
        <f ca="1">IF(Audit_Calc_Auto[[#This Row],[Formule actuelle]]="(pas de formule)","SANS FORMULE",IF(Audit_Calc_Auto[[#This Row],[Formule actuelle]]=Audit_Calc_Auto[[#This Row],[Formule attendue]],"OK","MODIFIE"))</f>
        <v>OK</v>
      </c>
    </row>
    <row r="4089" spans="1:5" x14ac:dyDescent="0.25">
      <c r="A4089" s="770" t="s">
        <v>508</v>
      </c>
      <c r="B4089" s="770" t="s">
        <v>1489</v>
      </c>
      <c r="C4089" s="772" t="s">
        <v>3422</v>
      </c>
      <c r="D4089" s="799" t="str" cm="1">
        <f t="array" aca="1" ref="D4089" ca="1">IFERROR(_xlfn.FORMULATEXT(INDIRECT("'" &amp; Audit_Calc_Auto[[#This Row],[Feuille]] &amp; "'!" &amp; Audit_Calc_Auto[[#This Row],[Cellule]])),"(pas de formule)")</f>
        <v>=SI($C$8="A RENSEIGNER";"Renseigner cellule C8";SIERREUR(ARRONDI(SI($C$8="NON";0;RECHERCHE(ANNEE(A85);$C$10:K$10;$C$13:K$13)*B85);2);0))</v>
      </c>
      <c r="E4089" t="str">
        <f ca="1">IF(Audit_Calc_Auto[[#This Row],[Formule actuelle]]="(pas de formule)","SANS FORMULE",IF(Audit_Calc_Auto[[#This Row],[Formule actuelle]]=Audit_Calc_Auto[[#This Row],[Formule attendue]],"OK","MODIFIE"))</f>
        <v>OK</v>
      </c>
    </row>
    <row r="4090" spans="1:5" x14ac:dyDescent="0.25">
      <c r="A4090" s="770" t="s">
        <v>508</v>
      </c>
      <c r="B4090" s="770" t="s">
        <v>1491</v>
      </c>
      <c r="C4090" s="772" t="s">
        <v>3423</v>
      </c>
      <c r="D4090" s="799" t="str" cm="1">
        <f t="array" aca="1" ref="D4090" ca="1">IFERROR(_xlfn.FORMULATEXT(INDIRECT("'" &amp; Audit_Calc_Auto[[#This Row],[Feuille]] &amp; "'!" &amp; Audit_Calc_Auto[[#This Row],[Cellule]])),"(pas de formule)")</f>
        <v>=SI($C$8="A RENSEIGNER";"Renseigner cellule C8";SI(N(A85);ARRONDI(B85-C85+D85-E85-SI(G85&gt;=0;SI(F85-G85&lt;0;-(F85-G85);0))-H85;2);0))</v>
      </c>
      <c r="E4090" t="str">
        <f ca="1">IF(Audit_Calc_Auto[[#This Row],[Formule actuelle]]="(pas de formule)","SANS FORMULE",IF(Audit_Calc_Auto[[#This Row],[Formule actuelle]]=Audit_Calc_Auto[[#This Row],[Formule attendue]],"OK","MODIFIE"))</f>
        <v>OK</v>
      </c>
    </row>
    <row r="4091" spans="1:5" x14ac:dyDescent="0.25">
      <c r="A4091" s="770" t="s">
        <v>508</v>
      </c>
      <c r="B4091" s="770" t="s">
        <v>1494</v>
      </c>
      <c r="C4091" s="772" t="s">
        <v>3424</v>
      </c>
      <c r="D4091" s="799" t="str" cm="1">
        <f t="array" aca="1" ref="D4091" ca="1">IFERROR(_xlfn.FORMULATEXT(INDIRECT("'" &amp; Audit_Calc_Auto[[#This Row],[Feuille]] &amp; "'!" &amp; Audit_Calc_Auto[[#This Row],[Cellule]])),"(pas de formule)")</f>
        <v>=SIERREUR(SI(I85="";"";ARRONDI(SI($K$77="Pourcentage_temps_projet";I85*K85;$I$91/$J$91*K85);2));"")</v>
      </c>
      <c r="E4091" t="str">
        <f ca="1">IF(Audit_Calc_Auto[[#This Row],[Formule actuelle]]="(pas de formule)","SANS FORMULE",IF(Audit_Calc_Auto[[#This Row],[Formule actuelle]]=Audit_Calc_Auto[[#This Row],[Formule attendue]],"OK","MODIFIE"))</f>
        <v>OK</v>
      </c>
    </row>
    <row r="4092" spans="1:5" x14ac:dyDescent="0.25">
      <c r="A4092" s="770" t="s">
        <v>508</v>
      </c>
      <c r="B4092" s="770" t="s">
        <v>1502</v>
      </c>
      <c r="C4092" s="772" t="s">
        <v>3425</v>
      </c>
      <c r="D4092" s="799" t="str" cm="1">
        <f t="array" aca="1" ref="D4092" ca="1">IFERROR(_xlfn.FORMULATEXT(INDIRECT("'" &amp; Audit_Calc_Auto[[#This Row],[Feuille]] &amp; "'!" &amp; Audit_Calc_Auto[[#This Row],[Cellule]])),"(pas de formule)")</f>
        <v>=SI(N(A86);ARRONDI(SI(OU(B86="";B86=0);0;(D86/B86*C86));2);0)</v>
      </c>
      <c r="E4092" t="str">
        <f ca="1">IF(Audit_Calc_Auto[[#This Row],[Formule actuelle]]="(pas de formule)","SANS FORMULE",IF(Audit_Calc_Auto[[#This Row],[Formule actuelle]]=Audit_Calc_Auto[[#This Row],[Formule attendue]],"OK","MODIFIE"))</f>
        <v>OK</v>
      </c>
    </row>
    <row r="4093" spans="1:5" x14ac:dyDescent="0.25">
      <c r="A4093" s="770" t="s">
        <v>508</v>
      </c>
      <c r="B4093" s="770" t="s">
        <v>1504</v>
      </c>
      <c r="C4093" s="772" t="s">
        <v>3426</v>
      </c>
      <c r="D4093" s="799" t="str" cm="1">
        <f t="array" aca="1" ref="D4093" ca="1">IFERROR(_xlfn.FORMULATEXT(INDIRECT("'" &amp; Audit_Calc_Auto[[#This Row],[Feuille]] &amp; "'!" &amp; Audit_Calc_Auto[[#This Row],[Cellule]])),"(pas de formule)")</f>
        <v>=SI($C$8="A RENSEIGNER";"Renseigner cellule C8";SIERREUR(ARRONDI(SI($C$8="NON";0;RECHERCHE(ANNEE(A86);$C$10:K$10;$C$13:K$13)*B86);2);0))</v>
      </c>
      <c r="E4093" t="str">
        <f ca="1">IF(Audit_Calc_Auto[[#This Row],[Formule actuelle]]="(pas de formule)","SANS FORMULE",IF(Audit_Calc_Auto[[#This Row],[Formule actuelle]]=Audit_Calc_Auto[[#This Row],[Formule attendue]],"OK","MODIFIE"))</f>
        <v>OK</v>
      </c>
    </row>
    <row r="4094" spans="1:5" x14ac:dyDescent="0.25">
      <c r="A4094" s="770" t="s">
        <v>508</v>
      </c>
      <c r="B4094" s="770" t="s">
        <v>1506</v>
      </c>
      <c r="C4094" s="772" t="s">
        <v>3427</v>
      </c>
      <c r="D4094" s="799" t="str" cm="1">
        <f t="array" aca="1" ref="D4094" ca="1">IFERROR(_xlfn.FORMULATEXT(INDIRECT("'" &amp; Audit_Calc_Auto[[#This Row],[Feuille]] &amp; "'!" &amp; Audit_Calc_Auto[[#This Row],[Cellule]])),"(pas de formule)")</f>
        <v>=SI($C$8="A RENSEIGNER";"Renseigner cellule C8";SI(N(A86);ARRONDI(B86-C86+D86-E86-SI(G86&gt;=0;SI(F86-G86&lt;0;-(F86-G86);0))-H86;2);0))</v>
      </c>
      <c r="E4094" t="str">
        <f ca="1">IF(Audit_Calc_Auto[[#This Row],[Formule actuelle]]="(pas de formule)","SANS FORMULE",IF(Audit_Calc_Auto[[#This Row],[Formule actuelle]]=Audit_Calc_Auto[[#This Row],[Formule attendue]],"OK","MODIFIE"))</f>
        <v>OK</v>
      </c>
    </row>
    <row r="4095" spans="1:5" x14ac:dyDescent="0.25">
      <c r="A4095" s="770" t="s">
        <v>508</v>
      </c>
      <c r="B4095" s="770" t="s">
        <v>1509</v>
      </c>
      <c r="C4095" s="772" t="s">
        <v>3428</v>
      </c>
      <c r="D4095" s="799" t="str" cm="1">
        <f t="array" aca="1" ref="D4095" ca="1">IFERROR(_xlfn.FORMULATEXT(INDIRECT("'" &amp; Audit_Calc_Auto[[#This Row],[Feuille]] &amp; "'!" &amp; Audit_Calc_Auto[[#This Row],[Cellule]])),"(pas de formule)")</f>
        <v>=SIERREUR(SI(I86="";"";ARRONDI(SI($K$77="Pourcentage_temps_projet";I86*K86;$I$91/$J$91*K86);2));"")</v>
      </c>
      <c r="E4095" t="str">
        <f ca="1">IF(Audit_Calc_Auto[[#This Row],[Formule actuelle]]="(pas de formule)","SANS FORMULE",IF(Audit_Calc_Auto[[#This Row],[Formule actuelle]]=Audit_Calc_Auto[[#This Row],[Formule attendue]],"OK","MODIFIE"))</f>
        <v>OK</v>
      </c>
    </row>
    <row r="4096" spans="1:5" x14ac:dyDescent="0.25">
      <c r="A4096" s="770" t="s">
        <v>508</v>
      </c>
      <c r="B4096" s="770" t="s">
        <v>1517</v>
      </c>
      <c r="C4096" s="772" t="s">
        <v>3429</v>
      </c>
      <c r="D4096" s="799" t="str" cm="1">
        <f t="array" aca="1" ref="D4096" ca="1">IFERROR(_xlfn.FORMULATEXT(INDIRECT("'" &amp; Audit_Calc_Auto[[#This Row],[Feuille]] &amp; "'!" &amp; Audit_Calc_Auto[[#This Row],[Cellule]])),"(pas de formule)")</f>
        <v>=SI(N(A87);ARRONDI(SI(OU(B87="";B87=0);0;(D87/B87*C87));2);0)</v>
      </c>
      <c r="E4096" t="str">
        <f ca="1">IF(Audit_Calc_Auto[[#This Row],[Formule actuelle]]="(pas de formule)","SANS FORMULE",IF(Audit_Calc_Auto[[#This Row],[Formule actuelle]]=Audit_Calc_Auto[[#This Row],[Formule attendue]],"OK","MODIFIE"))</f>
        <v>OK</v>
      </c>
    </row>
    <row r="4097" spans="1:5" x14ac:dyDescent="0.25">
      <c r="A4097" s="770" t="s">
        <v>508</v>
      </c>
      <c r="B4097" s="770" t="s">
        <v>1519</v>
      </c>
      <c r="C4097" s="772" t="s">
        <v>3430</v>
      </c>
      <c r="D4097" s="799" t="str" cm="1">
        <f t="array" aca="1" ref="D4097" ca="1">IFERROR(_xlfn.FORMULATEXT(INDIRECT("'" &amp; Audit_Calc_Auto[[#This Row],[Feuille]] &amp; "'!" &amp; Audit_Calc_Auto[[#This Row],[Cellule]])),"(pas de formule)")</f>
        <v>=SI($C$8="A RENSEIGNER";"Renseigner cellule C8";SIERREUR(ARRONDI(SI($C$8="NON";0;RECHERCHE(ANNEE(A87);$C$10:K$10;$C$13:K$13)*B87);2);0))</v>
      </c>
      <c r="E4097" t="str">
        <f ca="1">IF(Audit_Calc_Auto[[#This Row],[Formule actuelle]]="(pas de formule)","SANS FORMULE",IF(Audit_Calc_Auto[[#This Row],[Formule actuelle]]=Audit_Calc_Auto[[#This Row],[Formule attendue]],"OK","MODIFIE"))</f>
        <v>OK</v>
      </c>
    </row>
    <row r="4098" spans="1:5" x14ac:dyDescent="0.25">
      <c r="A4098" s="770" t="s">
        <v>508</v>
      </c>
      <c r="B4098" s="770" t="s">
        <v>1521</v>
      </c>
      <c r="C4098" s="772" t="s">
        <v>3431</v>
      </c>
      <c r="D4098" s="799" t="str" cm="1">
        <f t="array" aca="1" ref="D4098" ca="1">IFERROR(_xlfn.FORMULATEXT(INDIRECT("'" &amp; Audit_Calc_Auto[[#This Row],[Feuille]] &amp; "'!" &amp; Audit_Calc_Auto[[#This Row],[Cellule]])),"(pas de formule)")</f>
        <v>=SI($C$8="A RENSEIGNER";"Renseigner cellule C8";SI(N(A87);ARRONDI(B87-C87+D87-E87-SI(G87&gt;=0;SI(F87-G87&lt;0;-(F87-G87);0))-H87;2);0))</v>
      </c>
      <c r="E4098" t="str">
        <f ca="1">IF(Audit_Calc_Auto[[#This Row],[Formule actuelle]]="(pas de formule)","SANS FORMULE",IF(Audit_Calc_Auto[[#This Row],[Formule actuelle]]=Audit_Calc_Auto[[#This Row],[Formule attendue]],"OK","MODIFIE"))</f>
        <v>OK</v>
      </c>
    </row>
    <row r="4099" spans="1:5" x14ac:dyDescent="0.25">
      <c r="A4099" s="770" t="s">
        <v>508</v>
      </c>
      <c r="B4099" s="770" t="s">
        <v>1524</v>
      </c>
      <c r="C4099" s="772" t="s">
        <v>3432</v>
      </c>
      <c r="D4099" s="799" t="str" cm="1">
        <f t="array" aca="1" ref="D4099" ca="1">IFERROR(_xlfn.FORMULATEXT(INDIRECT("'" &amp; Audit_Calc_Auto[[#This Row],[Feuille]] &amp; "'!" &amp; Audit_Calc_Auto[[#This Row],[Cellule]])),"(pas de formule)")</f>
        <v>=SIERREUR(SI(I87="";"";ARRONDI(SI($K$77="Pourcentage_temps_projet";I87*K87;$I$91/$J$91*K87);2));"")</v>
      </c>
      <c r="E4099" t="str">
        <f ca="1">IF(Audit_Calc_Auto[[#This Row],[Formule actuelle]]="(pas de formule)","SANS FORMULE",IF(Audit_Calc_Auto[[#This Row],[Formule actuelle]]=Audit_Calc_Auto[[#This Row],[Formule attendue]],"OK","MODIFIE"))</f>
        <v>OK</v>
      </c>
    </row>
    <row r="4100" spans="1:5" x14ac:dyDescent="0.25">
      <c r="A4100" s="770" t="s">
        <v>508</v>
      </c>
      <c r="B4100" s="770" t="s">
        <v>1532</v>
      </c>
      <c r="C4100" s="772" t="s">
        <v>3433</v>
      </c>
      <c r="D4100" s="799" t="str" cm="1">
        <f t="array" aca="1" ref="D4100" ca="1">IFERROR(_xlfn.FORMULATEXT(INDIRECT("'" &amp; Audit_Calc_Auto[[#This Row],[Feuille]] &amp; "'!" &amp; Audit_Calc_Auto[[#This Row],[Cellule]])),"(pas de formule)")</f>
        <v>=SI(N(A88);ARRONDI(SI(OU(B88="";B88=0);0;(D88/B88*C88));2);0)</v>
      </c>
      <c r="E4100" t="str">
        <f ca="1">IF(Audit_Calc_Auto[[#This Row],[Formule actuelle]]="(pas de formule)","SANS FORMULE",IF(Audit_Calc_Auto[[#This Row],[Formule actuelle]]=Audit_Calc_Auto[[#This Row],[Formule attendue]],"OK","MODIFIE"))</f>
        <v>OK</v>
      </c>
    </row>
    <row r="4101" spans="1:5" x14ac:dyDescent="0.25">
      <c r="A4101" s="770" t="s">
        <v>508</v>
      </c>
      <c r="B4101" s="770" t="s">
        <v>1534</v>
      </c>
      <c r="C4101" s="772" t="s">
        <v>3434</v>
      </c>
      <c r="D4101" s="799" t="str" cm="1">
        <f t="array" aca="1" ref="D4101" ca="1">IFERROR(_xlfn.FORMULATEXT(INDIRECT("'" &amp; Audit_Calc_Auto[[#This Row],[Feuille]] &amp; "'!" &amp; Audit_Calc_Auto[[#This Row],[Cellule]])),"(pas de formule)")</f>
        <v>=SI($C$8="A RENSEIGNER";"Renseigner cellule C8";SIERREUR(ARRONDI(SI($C$8="NON";0;RECHERCHE(ANNEE(A88);$C$10:K$10;$C$13:K$13)*B88);2);0))</v>
      </c>
      <c r="E4101" t="str">
        <f ca="1">IF(Audit_Calc_Auto[[#This Row],[Formule actuelle]]="(pas de formule)","SANS FORMULE",IF(Audit_Calc_Auto[[#This Row],[Formule actuelle]]=Audit_Calc_Auto[[#This Row],[Formule attendue]],"OK","MODIFIE"))</f>
        <v>OK</v>
      </c>
    </row>
    <row r="4102" spans="1:5" x14ac:dyDescent="0.25">
      <c r="A4102" s="770" t="s">
        <v>508</v>
      </c>
      <c r="B4102" s="770" t="s">
        <v>1536</v>
      </c>
      <c r="C4102" s="772" t="s">
        <v>3435</v>
      </c>
      <c r="D4102" s="799" t="str" cm="1">
        <f t="array" aca="1" ref="D4102" ca="1">IFERROR(_xlfn.FORMULATEXT(INDIRECT("'" &amp; Audit_Calc_Auto[[#This Row],[Feuille]] &amp; "'!" &amp; Audit_Calc_Auto[[#This Row],[Cellule]])),"(pas de formule)")</f>
        <v>=SI($C$8="A RENSEIGNER";"Renseigner cellule C8";SI(N(A88);ARRONDI(B88-C88+D88-E88-SI(G88&gt;=0;SI(F88-G88&lt;0;-(F88-G88);0))-H88;2);0))</v>
      </c>
      <c r="E4102" t="str">
        <f ca="1">IF(Audit_Calc_Auto[[#This Row],[Formule actuelle]]="(pas de formule)","SANS FORMULE",IF(Audit_Calc_Auto[[#This Row],[Formule actuelle]]=Audit_Calc_Auto[[#This Row],[Formule attendue]],"OK","MODIFIE"))</f>
        <v>OK</v>
      </c>
    </row>
    <row r="4103" spans="1:5" x14ac:dyDescent="0.25">
      <c r="A4103" s="770" t="s">
        <v>508</v>
      </c>
      <c r="B4103" s="770" t="s">
        <v>1539</v>
      </c>
      <c r="C4103" s="772" t="s">
        <v>3436</v>
      </c>
      <c r="D4103" s="799" t="str" cm="1">
        <f t="array" aca="1" ref="D4103" ca="1">IFERROR(_xlfn.FORMULATEXT(INDIRECT("'" &amp; Audit_Calc_Auto[[#This Row],[Feuille]] &amp; "'!" &amp; Audit_Calc_Auto[[#This Row],[Cellule]])),"(pas de formule)")</f>
        <v>=SIERREUR(SI(I88="";"";ARRONDI(SI($K$77="Pourcentage_temps_projet";I88*K88;$I$91/$J$91*K88);2));"")</v>
      </c>
      <c r="E4103" t="str">
        <f ca="1">IF(Audit_Calc_Auto[[#This Row],[Formule actuelle]]="(pas de formule)","SANS FORMULE",IF(Audit_Calc_Auto[[#This Row],[Formule actuelle]]=Audit_Calc_Auto[[#This Row],[Formule attendue]],"OK","MODIFIE"))</f>
        <v>OK</v>
      </c>
    </row>
    <row r="4104" spans="1:5" x14ac:dyDescent="0.25">
      <c r="A4104" s="770" t="s">
        <v>508</v>
      </c>
      <c r="B4104" s="770" t="s">
        <v>1547</v>
      </c>
      <c r="C4104" s="772" t="s">
        <v>3437</v>
      </c>
      <c r="D4104" s="799" t="str" cm="1">
        <f t="array" aca="1" ref="D4104" ca="1">IFERROR(_xlfn.FORMULATEXT(INDIRECT("'" &amp; Audit_Calc_Auto[[#This Row],[Feuille]] &amp; "'!" &amp; Audit_Calc_Auto[[#This Row],[Cellule]])),"(pas de formule)")</f>
        <v>=SI(N(A89);ARRONDI(SI(OU(B89="";B89=0);0;(D89/B89*C89));2);0)</v>
      </c>
      <c r="E4104" t="str">
        <f ca="1">IF(Audit_Calc_Auto[[#This Row],[Formule actuelle]]="(pas de formule)","SANS FORMULE",IF(Audit_Calc_Auto[[#This Row],[Formule actuelle]]=Audit_Calc_Auto[[#This Row],[Formule attendue]],"OK","MODIFIE"))</f>
        <v>OK</v>
      </c>
    </row>
    <row r="4105" spans="1:5" x14ac:dyDescent="0.25">
      <c r="A4105" s="770" t="s">
        <v>508</v>
      </c>
      <c r="B4105" s="770" t="s">
        <v>1549</v>
      </c>
      <c r="C4105" s="772" t="s">
        <v>3438</v>
      </c>
      <c r="D4105" s="799" t="str" cm="1">
        <f t="array" aca="1" ref="D4105" ca="1">IFERROR(_xlfn.FORMULATEXT(INDIRECT("'" &amp; Audit_Calc_Auto[[#This Row],[Feuille]] &amp; "'!" &amp; Audit_Calc_Auto[[#This Row],[Cellule]])),"(pas de formule)")</f>
        <v>=SI($C$8="A RENSEIGNER";"Renseigner cellule C8";SIERREUR(ARRONDI(SI($C$8="NON";0;RECHERCHE(ANNEE(A89);$C$10:K$10;$C$13:K$13)*B89);2);0))</v>
      </c>
      <c r="E4105" t="str">
        <f ca="1">IF(Audit_Calc_Auto[[#This Row],[Formule actuelle]]="(pas de formule)","SANS FORMULE",IF(Audit_Calc_Auto[[#This Row],[Formule actuelle]]=Audit_Calc_Auto[[#This Row],[Formule attendue]],"OK","MODIFIE"))</f>
        <v>OK</v>
      </c>
    </row>
    <row r="4106" spans="1:5" x14ac:dyDescent="0.25">
      <c r="A4106" s="770" t="s">
        <v>508</v>
      </c>
      <c r="B4106" s="770" t="s">
        <v>1551</v>
      </c>
      <c r="C4106" s="772" t="s">
        <v>3439</v>
      </c>
      <c r="D4106" s="799" t="str" cm="1">
        <f t="array" aca="1" ref="D4106" ca="1">IFERROR(_xlfn.FORMULATEXT(INDIRECT("'" &amp; Audit_Calc_Auto[[#This Row],[Feuille]] &amp; "'!" &amp; Audit_Calc_Auto[[#This Row],[Cellule]])),"(pas de formule)")</f>
        <v>=SI($C$8="A RENSEIGNER";"Renseigner cellule C8";SI(N(A89);ARRONDI(B89-C89+D89-E89-SI(G89&gt;=0;SI(F89-G89&lt;0;-(F89-G89);0))-H89;2);0))</v>
      </c>
      <c r="E4106" t="str">
        <f ca="1">IF(Audit_Calc_Auto[[#This Row],[Formule actuelle]]="(pas de formule)","SANS FORMULE",IF(Audit_Calc_Auto[[#This Row],[Formule actuelle]]=Audit_Calc_Auto[[#This Row],[Formule attendue]],"OK","MODIFIE"))</f>
        <v>OK</v>
      </c>
    </row>
    <row r="4107" spans="1:5" x14ac:dyDescent="0.25">
      <c r="A4107" s="770" t="s">
        <v>508</v>
      </c>
      <c r="B4107" s="770" t="s">
        <v>1554</v>
      </c>
      <c r="C4107" s="772" t="s">
        <v>3440</v>
      </c>
      <c r="D4107" s="799" t="str" cm="1">
        <f t="array" aca="1" ref="D4107" ca="1">IFERROR(_xlfn.FORMULATEXT(INDIRECT("'" &amp; Audit_Calc_Auto[[#This Row],[Feuille]] &amp; "'!" &amp; Audit_Calc_Auto[[#This Row],[Cellule]])),"(pas de formule)")</f>
        <v>=SIERREUR(SI(I89="";"";ARRONDI(SI($K$77="Pourcentage_temps_projet";I89*K89;$I$91/$J$91*K89);2));"")</v>
      </c>
      <c r="E4107" t="str">
        <f ca="1">IF(Audit_Calc_Auto[[#This Row],[Formule actuelle]]="(pas de formule)","SANS FORMULE",IF(Audit_Calc_Auto[[#This Row],[Formule actuelle]]=Audit_Calc_Auto[[#This Row],[Formule attendue]],"OK","MODIFIE"))</f>
        <v>OK</v>
      </c>
    </row>
    <row r="4108" spans="1:5" x14ac:dyDescent="0.25">
      <c r="A4108" s="770" t="s">
        <v>508</v>
      </c>
      <c r="B4108" s="770" t="s">
        <v>1562</v>
      </c>
      <c r="C4108" s="772" t="s">
        <v>3441</v>
      </c>
      <c r="D4108" s="799" t="str" cm="1">
        <f t="array" aca="1" ref="D4108" ca="1">IFERROR(_xlfn.FORMULATEXT(INDIRECT("'" &amp; Audit_Calc_Auto[[#This Row],[Feuille]] &amp; "'!" &amp; Audit_Calc_Auto[[#This Row],[Cellule]])),"(pas de formule)")</f>
        <v>=SI(N(A90);ARRONDI(SI(OU(B90="";B90=0);0;(D90/B90*C90));2);0)</v>
      </c>
      <c r="E4108" t="str">
        <f ca="1">IF(Audit_Calc_Auto[[#This Row],[Formule actuelle]]="(pas de formule)","SANS FORMULE",IF(Audit_Calc_Auto[[#This Row],[Formule actuelle]]=Audit_Calc_Auto[[#This Row],[Formule attendue]],"OK","MODIFIE"))</f>
        <v>OK</v>
      </c>
    </row>
    <row r="4109" spans="1:5" x14ac:dyDescent="0.25">
      <c r="A4109" s="770" t="s">
        <v>508</v>
      </c>
      <c r="B4109" s="770" t="s">
        <v>1564</v>
      </c>
      <c r="C4109" s="772" t="s">
        <v>3442</v>
      </c>
      <c r="D4109" s="799" t="str" cm="1">
        <f t="array" aca="1" ref="D4109" ca="1">IFERROR(_xlfn.FORMULATEXT(INDIRECT("'" &amp; Audit_Calc_Auto[[#This Row],[Feuille]] &amp; "'!" &amp; Audit_Calc_Auto[[#This Row],[Cellule]])),"(pas de formule)")</f>
        <v>=SI($C$8="A RENSEIGNER";"Renseigner cellule C8";SIERREUR(ARRONDI(SI($C$8="NON";0;RECHERCHE(ANNEE(A90);$C$10:K$10;$C$13:K$13)*B90);2);0))</v>
      </c>
      <c r="E4109" t="str">
        <f ca="1">IF(Audit_Calc_Auto[[#This Row],[Formule actuelle]]="(pas de formule)","SANS FORMULE",IF(Audit_Calc_Auto[[#This Row],[Formule actuelle]]=Audit_Calc_Auto[[#This Row],[Formule attendue]],"OK","MODIFIE"))</f>
        <v>OK</v>
      </c>
    </row>
    <row r="4110" spans="1:5" x14ac:dyDescent="0.25">
      <c r="A4110" s="770" t="s">
        <v>508</v>
      </c>
      <c r="B4110" s="770" t="s">
        <v>1566</v>
      </c>
      <c r="C4110" s="772" t="s">
        <v>3443</v>
      </c>
      <c r="D4110" s="799" t="str" cm="1">
        <f t="array" aca="1" ref="D4110" ca="1">IFERROR(_xlfn.FORMULATEXT(INDIRECT("'" &amp; Audit_Calc_Auto[[#This Row],[Feuille]] &amp; "'!" &amp; Audit_Calc_Auto[[#This Row],[Cellule]])),"(pas de formule)")</f>
        <v>=SI($C$8="A RENSEIGNER";"Renseigner cellule C8";SI(N(A90);ARRONDI(B90-C90+D90-E90-SI(G90&gt;=0;SI(F90-G90&lt;0;-(F90-G90);0))-H90;2);0))</v>
      </c>
      <c r="E4110" t="str">
        <f ca="1">IF(Audit_Calc_Auto[[#This Row],[Formule actuelle]]="(pas de formule)","SANS FORMULE",IF(Audit_Calc_Auto[[#This Row],[Formule actuelle]]=Audit_Calc_Auto[[#This Row],[Formule attendue]],"OK","MODIFIE"))</f>
        <v>OK</v>
      </c>
    </row>
    <row r="4111" spans="1:5" x14ac:dyDescent="0.25">
      <c r="A4111" s="770" t="s">
        <v>508</v>
      </c>
      <c r="B4111" s="770" t="s">
        <v>1569</v>
      </c>
      <c r="C4111" s="772" t="s">
        <v>3444</v>
      </c>
      <c r="D4111" s="799" t="str" cm="1">
        <f t="array" aca="1" ref="D4111" ca="1">IFERROR(_xlfn.FORMULATEXT(INDIRECT("'" &amp; Audit_Calc_Auto[[#This Row],[Feuille]] &amp; "'!" &amp; Audit_Calc_Auto[[#This Row],[Cellule]])),"(pas de formule)")</f>
        <v>=SIERREUR(SI(I90="";"";ARRONDI(SI($K$77="Pourcentage_temps_projet";I90*K90;$I$91/$J$91*K90);2));"")</v>
      </c>
      <c r="E4111" t="str">
        <f ca="1">IF(Audit_Calc_Auto[[#This Row],[Formule actuelle]]="(pas de formule)","SANS FORMULE",IF(Audit_Calc_Auto[[#This Row],[Formule actuelle]]=Audit_Calc_Auto[[#This Row],[Formule attendue]],"OK","MODIFIE"))</f>
        <v>OK</v>
      </c>
    </row>
    <row r="4112" spans="1:5" x14ac:dyDescent="0.25">
      <c r="A4112" s="770" t="s">
        <v>508</v>
      </c>
      <c r="B4112" s="770" t="s">
        <v>1575</v>
      </c>
      <c r="C4112" s="772" t="s">
        <v>3445</v>
      </c>
      <c r="D4112" s="799" t="str" cm="1">
        <f t="array" aca="1" ref="D4112" ca="1">IFERROR(_xlfn.FORMULATEXT(INDIRECT("'" &amp; Audit_Calc_Auto[[#This Row],[Feuille]] &amp; "'!" &amp; Audit_Calc_Auto[[#This Row],[Cellule]])),"(pas de formule)")</f>
        <v>=SOMME(B78:B90)</v>
      </c>
      <c r="E4112" t="str">
        <f ca="1">IF(Audit_Calc_Auto[[#This Row],[Formule actuelle]]="(pas de formule)","SANS FORMULE",IF(Audit_Calc_Auto[[#This Row],[Formule actuelle]]=Audit_Calc_Auto[[#This Row],[Formule attendue]],"OK","MODIFIE"))</f>
        <v>OK</v>
      </c>
    </row>
    <row r="4113" spans="1:5" x14ac:dyDescent="0.25">
      <c r="A4113" s="770" t="s">
        <v>508</v>
      </c>
      <c r="B4113" s="770" t="s">
        <v>2127</v>
      </c>
      <c r="C4113" s="772" t="s">
        <v>3446</v>
      </c>
      <c r="D4113" s="799" t="str" cm="1">
        <f t="array" aca="1" ref="D4113" ca="1">IFERROR(_xlfn.FORMULATEXT(INDIRECT("'" &amp; Audit_Calc_Auto[[#This Row],[Feuille]] &amp; "'!" &amp; Audit_Calc_Auto[[#This Row],[Cellule]])),"(pas de formule)")</f>
        <v>=SOMME(C78:C90)</v>
      </c>
      <c r="E4113" t="str">
        <f ca="1">IF(Audit_Calc_Auto[[#This Row],[Formule actuelle]]="(pas de formule)","SANS FORMULE",IF(Audit_Calc_Auto[[#This Row],[Formule actuelle]]=Audit_Calc_Auto[[#This Row],[Formule attendue]],"OK","MODIFIE"))</f>
        <v>OK</v>
      </c>
    </row>
    <row r="4114" spans="1:5" x14ac:dyDescent="0.25">
      <c r="A4114" s="770" t="s">
        <v>508</v>
      </c>
      <c r="B4114" s="770" t="s">
        <v>1576</v>
      </c>
      <c r="C4114" s="772" t="s">
        <v>3447</v>
      </c>
      <c r="D4114" s="799" t="str" cm="1">
        <f t="array" aca="1" ref="D4114" ca="1">IFERROR(_xlfn.FORMULATEXT(INDIRECT("'" &amp; Audit_Calc_Auto[[#This Row],[Feuille]] &amp; "'!" &amp; Audit_Calc_Auto[[#This Row],[Cellule]])),"(pas de formule)")</f>
        <v>=SOMME(D78:D90)</v>
      </c>
      <c r="E4114" t="str">
        <f ca="1">IF(Audit_Calc_Auto[[#This Row],[Formule actuelle]]="(pas de formule)","SANS FORMULE",IF(Audit_Calc_Auto[[#This Row],[Formule actuelle]]=Audit_Calc_Auto[[#This Row],[Formule attendue]],"OK","MODIFIE"))</f>
        <v>OK</v>
      </c>
    </row>
    <row r="4115" spans="1:5" x14ac:dyDescent="0.25">
      <c r="A4115" s="770" t="s">
        <v>508</v>
      </c>
      <c r="B4115" s="770" t="s">
        <v>1577</v>
      </c>
      <c r="C4115" s="772" t="s">
        <v>3448</v>
      </c>
      <c r="D4115" s="799" t="str" cm="1">
        <f t="array" aca="1" ref="D4115" ca="1">IFERROR(_xlfn.FORMULATEXT(INDIRECT("'" &amp; Audit_Calc_Auto[[#This Row],[Feuille]] &amp; "'!" &amp; Audit_Calc_Auto[[#This Row],[Cellule]])),"(pas de formule)")</f>
        <v>=SOMME(E78:E90)</v>
      </c>
      <c r="E4115" t="str">
        <f ca="1">IF(Audit_Calc_Auto[[#This Row],[Formule actuelle]]="(pas de formule)","SANS FORMULE",IF(Audit_Calc_Auto[[#This Row],[Formule actuelle]]=Audit_Calc_Auto[[#This Row],[Formule attendue]],"OK","MODIFIE"))</f>
        <v>OK</v>
      </c>
    </row>
    <row r="4116" spans="1:5" x14ac:dyDescent="0.25">
      <c r="A4116" s="770" t="s">
        <v>508</v>
      </c>
      <c r="B4116" s="770" t="s">
        <v>1578</v>
      </c>
      <c r="C4116" s="772" t="s">
        <v>3449</v>
      </c>
      <c r="D4116" s="799" t="str" cm="1">
        <f t="array" aca="1" ref="D4116" ca="1">IFERROR(_xlfn.FORMULATEXT(INDIRECT("'" &amp; Audit_Calc_Auto[[#This Row],[Feuille]] &amp; "'!" &amp; Audit_Calc_Auto[[#This Row],[Cellule]])),"(pas de formule)")</f>
        <v>=SOMME(F78:F90)</v>
      </c>
      <c r="E4116" t="str">
        <f ca="1">IF(Audit_Calc_Auto[[#This Row],[Formule actuelle]]="(pas de formule)","SANS FORMULE",IF(Audit_Calc_Auto[[#This Row],[Formule actuelle]]=Audit_Calc_Auto[[#This Row],[Formule attendue]],"OK","MODIFIE"))</f>
        <v>OK</v>
      </c>
    </row>
    <row r="4117" spans="1:5" x14ac:dyDescent="0.25">
      <c r="A4117" s="770" t="s">
        <v>508</v>
      </c>
      <c r="B4117" s="770" t="s">
        <v>2128</v>
      </c>
      <c r="C4117" s="772" t="s">
        <v>3450</v>
      </c>
      <c r="D4117" s="799" t="str" cm="1">
        <f t="array" aca="1" ref="D4117" ca="1">IFERROR(_xlfn.FORMULATEXT(INDIRECT("'" &amp; Audit_Calc_Auto[[#This Row],[Feuille]] &amp; "'!" &amp; Audit_Calc_Auto[[#This Row],[Cellule]])),"(pas de formule)")</f>
        <v>=SOMME(G78:G90)</v>
      </c>
      <c r="E4117" t="str">
        <f ca="1">IF(Audit_Calc_Auto[[#This Row],[Formule actuelle]]="(pas de formule)","SANS FORMULE",IF(Audit_Calc_Auto[[#This Row],[Formule actuelle]]=Audit_Calc_Auto[[#This Row],[Formule attendue]],"OK","MODIFIE"))</f>
        <v>OK</v>
      </c>
    </row>
    <row r="4118" spans="1:5" x14ac:dyDescent="0.25">
      <c r="A4118" s="770" t="s">
        <v>508</v>
      </c>
      <c r="B4118" s="770" t="s">
        <v>1579</v>
      </c>
      <c r="C4118" s="772" t="s">
        <v>3451</v>
      </c>
      <c r="D4118" s="799" t="str" cm="1">
        <f t="array" aca="1" ref="D4118" ca="1">IFERROR(_xlfn.FORMULATEXT(INDIRECT("'" &amp; Audit_Calc_Auto[[#This Row],[Feuille]] &amp; "'!" &amp; Audit_Calc_Auto[[#This Row],[Cellule]])),"(pas de formule)")</f>
        <v>=SOMME(H78:H90)</v>
      </c>
      <c r="E4118" t="str">
        <f ca="1">IF(Audit_Calc_Auto[[#This Row],[Formule actuelle]]="(pas de formule)","SANS FORMULE",IF(Audit_Calc_Auto[[#This Row],[Formule actuelle]]=Audit_Calc_Auto[[#This Row],[Formule attendue]],"OK","MODIFIE"))</f>
        <v>OK</v>
      </c>
    </row>
    <row r="4119" spans="1:5" x14ac:dyDescent="0.25">
      <c r="A4119" s="770" t="s">
        <v>508</v>
      </c>
      <c r="B4119" s="770" t="s">
        <v>1581</v>
      </c>
      <c r="C4119" s="772" t="s">
        <v>3452</v>
      </c>
      <c r="D4119" s="799" t="str" cm="1">
        <f t="array" aca="1" ref="D4119" ca="1">IFERROR(_xlfn.FORMULATEXT(INDIRECT("'" &amp; Audit_Calc_Auto[[#This Row],[Feuille]] &amp; "'!" &amp; Audit_Calc_Auto[[#This Row],[Cellule]])),"(pas de formule)")</f>
        <v>=SOMME(I78:I90)</v>
      </c>
      <c r="E4119" t="str">
        <f ca="1">IF(Audit_Calc_Auto[[#This Row],[Formule actuelle]]="(pas de formule)","SANS FORMULE",IF(Audit_Calc_Auto[[#This Row],[Formule actuelle]]=Audit_Calc_Auto[[#This Row],[Formule attendue]],"OK","MODIFIE"))</f>
        <v>OK</v>
      </c>
    </row>
    <row r="4120" spans="1:5" x14ac:dyDescent="0.25">
      <c r="A4120" s="770" t="s">
        <v>508</v>
      </c>
      <c r="B4120" s="770" t="s">
        <v>1582</v>
      </c>
      <c r="C4120" s="772" t="s">
        <v>3453</v>
      </c>
      <c r="D4120" s="799" t="str" cm="1">
        <f t="array" aca="1" ref="D4120" ca="1">IFERROR(_xlfn.FORMULATEXT(INDIRECT("'" &amp; Audit_Calc_Auto[[#This Row],[Feuille]] &amp; "'!" &amp; Audit_Calc_Auto[[#This Row],[Cellule]])),"(pas de formule)")</f>
        <v>=SI(K77="Jours_projet";218/12*NB.SI(I78:I90;"&gt;"&amp;0);ARRONDI((1607/12*NB.SI(I78:I90;"&gt;"&amp;0));2))</v>
      </c>
      <c r="E4120" t="str">
        <f ca="1">IF(Audit_Calc_Auto[[#This Row],[Formule actuelle]]="(pas de formule)","SANS FORMULE",IF(Audit_Calc_Auto[[#This Row],[Formule actuelle]]=Audit_Calc_Auto[[#This Row],[Formule attendue]],"OK","MODIFIE"))</f>
        <v>OK</v>
      </c>
    </row>
    <row r="4121" spans="1:5" x14ac:dyDescent="0.25">
      <c r="A4121" s="770" t="s">
        <v>508</v>
      </c>
      <c r="B4121" s="770" t="s">
        <v>1584</v>
      </c>
      <c r="C4121" s="772" t="s">
        <v>3454</v>
      </c>
      <c r="D4121" s="799" t="str" cm="1">
        <f t="array" aca="1" ref="D4121" ca="1">IFERROR(_xlfn.FORMULATEXT(INDIRECT("'" &amp; Audit_Calc_Auto[[#This Row],[Feuille]] &amp; "'!" &amp; Audit_Calc_Auto[[#This Row],[Cellule]])),"(pas de formule)")</f>
        <v>=MAX(0;SOMME(L78:L90))</v>
      </c>
      <c r="E4121" t="str">
        <f ca="1">IF(Audit_Calc_Auto[[#This Row],[Formule actuelle]]="(pas de formule)","SANS FORMULE",IF(Audit_Calc_Auto[[#This Row],[Formule actuelle]]=Audit_Calc_Auto[[#This Row],[Formule attendue]],"OK","MODIFIE"))</f>
        <v>OK</v>
      </c>
    </row>
    <row r="4122" spans="1:5" x14ac:dyDescent="0.25">
      <c r="A4122" s="770" t="s">
        <v>508</v>
      </c>
      <c r="B4122" s="770" t="s">
        <v>2129</v>
      </c>
      <c r="C4122" s="772" t="s">
        <v>3455</v>
      </c>
      <c r="D4122" s="799" t="str" cm="1">
        <f t="array" aca="1" ref="D4122" ca="1">IFERROR(_xlfn.FORMULATEXT(INDIRECT("'" &amp; Audit_Calc_Auto[[#This Row],[Feuille]] &amp; "'!" &amp; Audit_Calc_Auto[[#This Row],[Cellule]])),"(pas de formule)")</f>
        <v>=SI(MIN(M78:M90)&lt;1/1/2014;"";MIN(M78:M90))</v>
      </c>
      <c r="E4122" t="str">
        <f ca="1">IF(Audit_Calc_Auto[[#This Row],[Formule actuelle]]="(pas de formule)","SANS FORMULE",IF(Audit_Calc_Auto[[#This Row],[Formule actuelle]]=Audit_Calc_Auto[[#This Row],[Formule attendue]],"OK","MODIFIE"))</f>
        <v>OK</v>
      </c>
    </row>
    <row r="4123" spans="1:5" x14ac:dyDescent="0.25">
      <c r="A4123" s="770" t="s">
        <v>508</v>
      </c>
      <c r="B4123" s="770" t="s">
        <v>2130</v>
      </c>
      <c r="C4123" s="772" t="s">
        <v>3456</v>
      </c>
      <c r="D4123" s="799" t="str" cm="1">
        <f t="array" aca="1" ref="D4123" ca="1">IFERROR(_xlfn.FORMULATEXT(INDIRECT("'" &amp; Audit_Calc_Auto[[#This Row],[Feuille]] &amp; "'!" &amp; Audit_Calc_Auto[[#This Row],[Cellule]])),"(pas de formule)")</f>
        <v>=SI(MAX(N77:N89)&lt;1/1/2014;"";MAX(N77:N89))</v>
      </c>
      <c r="E4123" t="str">
        <f ca="1">IF(Audit_Calc_Auto[[#This Row],[Formule actuelle]]="(pas de formule)","SANS FORMULE",IF(Audit_Calc_Auto[[#This Row],[Formule actuelle]]=Audit_Calc_Auto[[#This Row],[Formule attendue]],"OK","MODIFIE"))</f>
        <v>OK</v>
      </c>
    </row>
    <row r="4124" spans="1:5" x14ac:dyDescent="0.25">
      <c r="A4124" s="770" t="s">
        <v>508</v>
      </c>
      <c r="B4124" s="770" t="s">
        <v>1596</v>
      </c>
      <c r="C4124" s="772" t="s">
        <v>3457</v>
      </c>
      <c r="D4124" s="799" t="str" cm="1">
        <f t="array" aca="1" ref="D4124"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4124" t="str">
        <f ca="1">IF(Audit_Calc_Auto[[#This Row],[Formule actuelle]]="(pas de formule)","SANS FORMULE",IF(Audit_Calc_Auto[[#This Row],[Formule actuelle]]=Audit_Calc_Auto[[#This Row],[Formule attendue]],"OK","MODIFIE"))</f>
        <v>OK</v>
      </c>
    </row>
    <row r="4125" spans="1:5" x14ac:dyDescent="0.25">
      <c r="A4125" s="770" t="s">
        <v>508</v>
      </c>
      <c r="B4125" s="770" t="s">
        <v>1597</v>
      </c>
      <c r="C4125" s="772" t="s">
        <v>3458</v>
      </c>
      <c r="D4125" s="799" t="str" cm="1">
        <f t="array" aca="1" ref="D4125"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4125" t="str">
        <f ca="1">IF(Audit_Calc_Auto[[#This Row],[Formule actuelle]]="(pas de formule)","SANS FORMULE",IF(Audit_Calc_Auto[[#This Row],[Formule actuelle]]=Audit_Calc_Auto[[#This Row],[Formule attendue]],"OK","MODIFIE"))</f>
        <v>OK</v>
      </c>
    </row>
    <row r="4126" spans="1:5" x14ac:dyDescent="0.25">
      <c r="A4126" s="770" t="s">
        <v>508</v>
      </c>
      <c r="B4126" s="770" t="s">
        <v>1598</v>
      </c>
      <c r="C4126" s="772" t="s">
        <v>3459</v>
      </c>
      <c r="D4126" s="799" t="str" cm="1">
        <f t="array" aca="1" ref="D4126" ca="1">IFERROR(_xlfn.FORMULATEXT(INDIRECT("'" &amp; Audit_Calc_Auto[[#This Row],[Feuille]] &amp; "'!" &amp; Audit_Calc_Auto[[#This Row],[Cellule]])),"(pas de formule)")</f>
        <v>=SI(K91&lt;&gt;0;"Ci-dessus IJSS à déduire des dépenses retenues sur le projet";"**Se référer à l'onglet NOTICE EXPLICATIVE pour vous aider")</v>
      </c>
      <c r="E4126" t="str">
        <f ca="1">IF(Audit_Calc_Auto[[#This Row],[Formule actuelle]]="(pas de formule)","SANS FORMULE",IF(Audit_Calc_Auto[[#This Row],[Formule actuelle]]=Audit_Calc_Auto[[#This Row],[Formule attendue]],"OK","MODIFIE"))</f>
        <v>OK</v>
      </c>
    </row>
    <row r="4127" spans="1:5" x14ac:dyDescent="0.25">
      <c r="A4127" s="770" t="s">
        <v>508</v>
      </c>
      <c r="B4127" s="770" t="s">
        <v>1619</v>
      </c>
      <c r="C4127" s="772" t="s">
        <v>2089</v>
      </c>
      <c r="D4127" s="799" t="str" cm="1">
        <f t="array" aca="1" ref="D4127" ca="1">IFERROR(_xlfn.FORMULATEXT(INDIRECT("'" &amp; Audit_Calc_Auto[[#This Row],[Feuille]] &amp; "'!" &amp; Audit_Calc_Auto[[#This Row],[Cellule]])),"(pas de formule)")</f>
        <v>='Etat récapitulatif des dépenses'!$D$4</v>
      </c>
      <c r="E4127" t="str">
        <f ca="1">IF(Audit_Calc_Auto[[#This Row],[Formule actuelle]]="(pas de formule)","SANS FORMULE",IF(Audit_Calc_Auto[[#This Row],[Formule actuelle]]=Audit_Calc_Auto[[#This Row],[Formule attendue]],"OK","MODIFIE"))</f>
        <v>OK</v>
      </c>
    </row>
    <row r="4128" spans="1:5" x14ac:dyDescent="0.25">
      <c r="A4128" s="770" t="s">
        <v>508</v>
      </c>
      <c r="B4128" s="770" t="s">
        <v>1620</v>
      </c>
      <c r="C4128" s="772" t="s">
        <v>2091</v>
      </c>
      <c r="D4128" s="799" t="str" cm="1">
        <f t="array" aca="1" ref="D4128" ca="1">IFERROR(_xlfn.FORMULATEXT(INDIRECT("'" &amp; Audit_Calc_Auto[[#This Row],[Feuille]] &amp; "'!" &amp; Audit_Calc_Auto[[#This Row],[Cellule]])),"(pas de formule)")</f>
        <v>='Etat récapitulatif des dépenses'!$J$3</v>
      </c>
      <c r="E4128" t="str">
        <f ca="1">IF(Audit_Calc_Auto[[#This Row],[Formule actuelle]]="(pas de formule)","SANS FORMULE",IF(Audit_Calc_Auto[[#This Row],[Formule actuelle]]=Audit_Calc_Auto[[#This Row],[Formule attendue]],"OK","MODIFIE"))</f>
        <v>OK</v>
      </c>
    </row>
    <row r="4129" spans="1:5" x14ac:dyDescent="0.25">
      <c r="A4129" s="770" t="s">
        <v>508</v>
      </c>
      <c r="B4129" s="770" t="s">
        <v>1640</v>
      </c>
      <c r="C4129" s="772" t="s">
        <v>2131</v>
      </c>
      <c r="D4129" s="799" t="str" cm="1">
        <f t="array" aca="1" ref="D4129" ca="1">IFERROR(_xlfn.FORMULATEXT(INDIRECT("'" &amp; Audit_Calc_Auto[[#This Row],[Feuille]] &amp; "'!" &amp; Audit_Calc_Auto[[#This Row],[Cellule]])),"(pas de formule)")</f>
        <v>=A95</v>
      </c>
      <c r="E4129" t="str">
        <f ca="1">IF(Audit_Calc_Auto[[#This Row],[Formule actuelle]]="(pas de formule)","SANS FORMULE",IF(Audit_Calc_Auto[[#This Row],[Formule actuelle]]=Audit_Calc_Auto[[#This Row],[Formule attendue]],"OK","MODIFIE"))</f>
        <v>OK</v>
      </c>
    </row>
    <row r="4130" spans="1:5" x14ac:dyDescent="0.25">
      <c r="A4130" s="770" t="s">
        <v>508</v>
      </c>
      <c r="B4130" s="770" t="s">
        <v>2132</v>
      </c>
      <c r="C4130" s="772" t="s">
        <v>3460</v>
      </c>
      <c r="D4130" s="799" t="str" cm="1">
        <f t="array" aca="1" ref="D4130" ca="1">IFERROR(_xlfn.FORMULATEXT(INDIRECT("'" &amp; Audit_Calc_Auto[[#This Row],[Feuille]] &amp; "'!" &amp; Audit_Calc_Auto[[#This Row],[Cellule]])),"(pas de formule)")</f>
        <v>=SI(N(A98);ARRONDI(SI(OU(B98="";B98=0);0;(D98/B98*C98));2);0)</v>
      </c>
      <c r="E4130" t="str">
        <f ca="1">IF(Audit_Calc_Auto[[#This Row],[Formule actuelle]]="(pas de formule)","SANS FORMULE",IF(Audit_Calc_Auto[[#This Row],[Formule actuelle]]=Audit_Calc_Auto[[#This Row],[Formule attendue]],"OK","MODIFIE"))</f>
        <v>OK</v>
      </c>
    </row>
    <row r="4131" spans="1:5" x14ac:dyDescent="0.25">
      <c r="A4131" s="770" t="s">
        <v>508</v>
      </c>
      <c r="B4131" s="770" t="s">
        <v>2133</v>
      </c>
      <c r="C4131" s="772" t="s">
        <v>3461</v>
      </c>
      <c r="D4131" s="799" t="str" cm="1">
        <f t="array" aca="1" ref="D4131" ca="1">IFERROR(_xlfn.FORMULATEXT(INDIRECT("'" &amp; Audit_Calc_Auto[[#This Row],[Feuille]] &amp; "'!" &amp; Audit_Calc_Auto[[#This Row],[Cellule]])),"(pas de formule)")</f>
        <v>=SI($C$8="A RENSEIGNER";"Renseigner cellule C8";SIERREUR(ARRONDI(SI($C$8="NON";0;RECHERCHE(ANNEE(A98);$C$10:K$10;$C$13:K$13)*B98);2);0))</v>
      </c>
      <c r="E4131" t="str">
        <f ca="1">IF(Audit_Calc_Auto[[#This Row],[Formule actuelle]]="(pas de formule)","SANS FORMULE",IF(Audit_Calc_Auto[[#This Row],[Formule actuelle]]=Audit_Calc_Auto[[#This Row],[Formule attendue]],"OK","MODIFIE"))</f>
        <v>OK</v>
      </c>
    </row>
    <row r="4132" spans="1:5" x14ac:dyDescent="0.25">
      <c r="A4132" s="770" t="s">
        <v>508</v>
      </c>
      <c r="B4132" s="770" t="s">
        <v>2134</v>
      </c>
      <c r="C4132" s="772" t="s">
        <v>3462</v>
      </c>
      <c r="D4132" s="799" t="str" cm="1">
        <f t="array" aca="1" ref="D4132" ca="1">IFERROR(_xlfn.FORMULATEXT(INDIRECT("'" &amp; Audit_Calc_Auto[[#This Row],[Feuille]] &amp; "'!" &amp; Audit_Calc_Auto[[#This Row],[Cellule]])),"(pas de formule)")</f>
        <v>=SI($C$8="A RENSEIGNER";"Renseigner cellule C8";SI(N(A98);ARRONDI(B98-C98+D98-E98-SI(G98&gt;=0;SI(F98-G98&lt;0;-(F98-G98);0))-H98;2);0))</v>
      </c>
      <c r="E4132" t="str">
        <f ca="1">IF(Audit_Calc_Auto[[#This Row],[Formule actuelle]]="(pas de formule)","SANS FORMULE",IF(Audit_Calc_Auto[[#This Row],[Formule actuelle]]=Audit_Calc_Auto[[#This Row],[Formule attendue]],"OK","MODIFIE"))</f>
        <v>OK</v>
      </c>
    </row>
    <row r="4133" spans="1:5" x14ac:dyDescent="0.25">
      <c r="A4133" s="770" t="s">
        <v>508</v>
      </c>
      <c r="B4133" s="770" t="s">
        <v>2135</v>
      </c>
      <c r="C4133" s="772" t="s">
        <v>3463</v>
      </c>
      <c r="D4133" s="799" t="str" cm="1">
        <f t="array" aca="1" ref="D4133" ca="1">IFERROR(_xlfn.FORMULATEXT(INDIRECT("'" &amp; Audit_Calc_Auto[[#This Row],[Feuille]] &amp; "'!" &amp; Audit_Calc_Auto[[#This Row],[Cellule]])),"(pas de formule)")</f>
        <v>=SIERREUR(SI(I98="";"";ARRONDI(SI($K$97="Pourcentage_temps_projet";I98*K98;$I$111/$J$111*K98);2));"")</v>
      </c>
      <c r="E4133" t="str">
        <f ca="1">IF(Audit_Calc_Auto[[#This Row],[Formule actuelle]]="(pas de formule)","SANS FORMULE",IF(Audit_Calc_Auto[[#This Row],[Formule actuelle]]=Audit_Calc_Auto[[#This Row],[Formule attendue]],"OK","MODIFIE"))</f>
        <v>OK</v>
      </c>
    </row>
    <row r="4134" spans="1:5" x14ac:dyDescent="0.25">
      <c r="A4134" s="770" t="s">
        <v>508</v>
      </c>
      <c r="B4134" s="770" t="s">
        <v>2136</v>
      </c>
      <c r="C4134" s="772" t="s">
        <v>3464</v>
      </c>
      <c r="D4134" s="799" t="str" cm="1">
        <f t="array" aca="1" ref="D4134" ca="1">IFERROR(_xlfn.FORMULATEXT(INDIRECT("'" &amp; Audit_Calc_Auto[[#This Row],[Feuille]] &amp; "'!" &amp; Audit_Calc_Auto[[#This Row],[Cellule]])),"(pas de formule)")</f>
        <v>=SI(N(A99);ARRONDI(SI(OU(B99="";B99=0);0;(D99/B99*C99));2);0)</v>
      </c>
      <c r="E4134" t="str">
        <f ca="1">IF(Audit_Calc_Auto[[#This Row],[Formule actuelle]]="(pas de formule)","SANS FORMULE",IF(Audit_Calc_Auto[[#This Row],[Formule actuelle]]=Audit_Calc_Auto[[#This Row],[Formule attendue]],"OK","MODIFIE"))</f>
        <v>OK</v>
      </c>
    </row>
    <row r="4135" spans="1:5" x14ac:dyDescent="0.25">
      <c r="A4135" s="770" t="s">
        <v>508</v>
      </c>
      <c r="B4135" s="770" t="s">
        <v>2137</v>
      </c>
      <c r="C4135" s="772" t="s">
        <v>3465</v>
      </c>
      <c r="D4135" s="799" t="str" cm="1">
        <f t="array" aca="1" ref="D4135" ca="1">IFERROR(_xlfn.FORMULATEXT(INDIRECT("'" &amp; Audit_Calc_Auto[[#This Row],[Feuille]] &amp; "'!" &amp; Audit_Calc_Auto[[#This Row],[Cellule]])),"(pas de formule)")</f>
        <v>=SI($C$8="A RENSEIGNER";"Renseigner cellule C8";SIERREUR(ARRONDI(SI($C$8="NON";0;RECHERCHE(ANNEE(A99);$C$10:K$10;$C$13:K$13)*B99);2);0))</v>
      </c>
      <c r="E4135" t="str">
        <f ca="1">IF(Audit_Calc_Auto[[#This Row],[Formule actuelle]]="(pas de formule)","SANS FORMULE",IF(Audit_Calc_Auto[[#This Row],[Formule actuelle]]=Audit_Calc_Auto[[#This Row],[Formule attendue]],"OK","MODIFIE"))</f>
        <v>OK</v>
      </c>
    </row>
    <row r="4136" spans="1:5" x14ac:dyDescent="0.25">
      <c r="A4136" s="770" t="s">
        <v>508</v>
      </c>
      <c r="B4136" s="770" t="s">
        <v>2138</v>
      </c>
      <c r="C4136" s="772" t="s">
        <v>3466</v>
      </c>
      <c r="D4136" s="799" t="str" cm="1">
        <f t="array" aca="1" ref="D4136" ca="1">IFERROR(_xlfn.FORMULATEXT(INDIRECT("'" &amp; Audit_Calc_Auto[[#This Row],[Feuille]] &amp; "'!" &amp; Audit_Calc_Auto[[#This Row],[Cellule]])),"(pas de formule)")</f>
        <v>=SI($C$8="A RENSEIGNER";"Renseigner cellule C8";SI(N(A99);ARRONDI(B99-C99+D99-E99-SI(G99&gt;=0;SI(F99-G99&lt;0;-(F99-G99);0))-H99;2);0))</v>
      </c>
      <c r="E4136" t="str">
        <f ca="1">IF(Audit_Calc_Auto[[#This Row],[Formule actuelle]]="(pas de formule)","SANS FORMULE",IF(Audit_Calc_Auto[[#This Row],[Formule actuelle]]=Audit_Calc_Auto[[#This Row],[Formule attendue]],"OK","MODIFIE"))</f>
        <v>OK</v>
      </c>
    </row>
    <row r="4137" spans="1:5" x14ac:dyDescent="0.25">
      <c r="A4137" s="770" t="s">
        <v>508</v>
      </c>
      <c r="B4137" s="770" t="s">
        <v>1648</v>
      </c>
      <c r="C4137" s="772" t="s">
        <v>3467</v>
      </c>
      <c r="D4137" s="799" t="str" cm="1">
        <f t="array" aca="1" ref="D4137" ca="1">IFERROR(_xlfn.FORMULATEXT(INDIRECT("'" &amp; Audit_Calc_Auto[[#This Row],[Feuille]] &amp; "'!" &amp; Audit_Calc_Auto[[#This Row],[Cellule]])),"(pas de formule)")</f>
        <v>=SIERREUR(SI(I99="";"";ARRONDI(SI($K$97="Pourcentage_temps_projet";I99*K99;$I$111/$J$111*K99);2));"")</v>
      </c>
      <c r="E4137" t="str">
        <f ca="1">IF(Audit_Calc_Auto[[#This Row],[Formule actuelle]]="(pas de formule)","SANS FORMULE",IF(Audit_Calc_Auto[[#This Row],[Formule actuelle]]=Audit_Calc_Auto[[#This Row],[Formule attendue]],"OK","MODIFIE"))</f>
        <v>OK</v>
      </c>
    </row>
    <row r="4138" spans="1:5" x14ac:dyDescent="0.25">
      <c r="A4138" s="770" t="s">
        <v>508</v>
      </c>
      <c r="B4138" s="770" t="s">
        <v>2139</v>
      </c>
      <c r="C4138" s="772" t="s">
        <v>3468</v>
      </c>
      <c r="D4138" s="799" t="str" cm="1">
        <f t="array" aca="1" ref="D4138" ca="1">IFERROR(_xlfn.FORMULATEXT(INDIRECT("'" &amp; Audit_Calc_Auto[[#This Row],[Feuille]] &amp; "'!" &amp; Audit_Calc_Auto[[#This Row],[Cellule]])),"(pas de formule)")</f>
        <v>=SI(N(A100);ARRONDI(SI(OU(B100="";B100=0);0;(D100/B100*C100));2);0)</v>
      </c>
      <c r="E4138" t="str">
        <f ca="1">IF(Audit_Calc_Auto[[#This Row],[Formule actuelle]]="(pas de formule)","SANS FORMULE",IF(Audit_Calc_Auto[[#This Row],[Formule actuelle]]=Audit_Calc_Auto[[#This Row],[Formule attendue]],"OK","MODIFIE"))</f>
        <v>OK</v>
      </c>
    </row>
    <row r="4139" spans="1:5" x14ac:dyDescent="0.25">
      <c r="A4139" s="770" t="s">
        <v>508</v>
      </c>
      <c r="B4139" s="770" t="s">
        <v>2140</v>
      </c>
      <c r="C4139" s="772" t="s">
        <v>3469</v>
      </c>
      <c r="D4139" s="799" t="str" cm="1">
        <f t="array" aca="1" ref="D4139" ca="1">IFERROR(_xlfn.FORMULATEXT(INDIRECT("'" &amp; Audit_Calc_Auto[[#This Row],[Feuille]] &amp; "'!" &amp; Audit_Calc_Auto[[#This Row],[Cellule]])),"(pas de formule)")</f>
        <v>=SI($C$8="A RENSEIGNER";"Renseigner cellule C8";SIERREUR(ARRONDI(SI($C$8="NON";0;RECHERCHE(ANNEE(A100);$C$10:K$10;$C$13:K$13)*B100);2);0))</v>
      </c>
      <c r="E4139" t="str">
        <f ca="1">IF(Audit_Calc_Auto[[#This Row],[Formule actuelle]]="(pas de formule)","SANS FORMULE",IF(Audit_Calc_Auto[[#This Row],[Formule actuelle]]=Audit_Calc_Auto[[#This Row],[Formule attendue]],"OK","MODIFIE"))</f>
        <v>OK</v>
      </c>
    </row>
    <row r="4140" spans="1:5" x14ac:dyDescent="0.25">
      <c r="A4140" s="770" t="s">
        <v>508</v>
      </c>
      <c r="B4140" s="770" t="s">
        <v>2141</v>
      </c>
      <c r="C4140" s="772" t="s">
        <v>3470</v>
      </c>
      <c r="D4140" s="799" t="str" cm="1">
        <f t="array" aca="1" ref="D4140" ca="1">IFERROR(_xlfn.FORMULATEXT(INDIRECT("'" &amp; Audit_Calc_Auto[[#This Row],[Feuille]] &amp; "'!" &amp; Audit_Calc_Auto[[#This Row],[Cellule]])),"(pas de formule)")</f>
        <v>=SI($C$8="A RENSEIGNER";"Renseigner cellule C8";SI(N(A100);ARRONDI(B100-C100+D100-E100-SI(G100&gt;=0;SI(F100-G100&lt;0;-(F100-G100);0))-H100;2);0))</v>
      </c>
      <c r="E4140" t="str">
        <f ca="1">IF(Audit_Calc_Auto[[#This Row],[Formule actuelle]]="(pas de formule)","SANS FORMULE",IF(Audit_Calc_Auto[[#This Row],[Formule actuelle]]=Audit_Calc_Auto[[#This Row],[Formule attendue]],"OK","MODIFIE"))</f>
        <v>OK</v>
      </c>
    </row>
    <row r="4141" spans="1:5" x14ac:dyDescent="0.25">
      <c r="A4141" s="770" t="s">
        <v>508</v>
      </c>
      <c r="B4141" s="770" t="s">
        <v>1655</v>
      </c>
      <c r="C4141" s="772" t="s">
        <v>3471</v>
      </c>
      <c r="D4141" s="799" t="str" cm="1">
        <f t="array" aca="1" ref="D4141" ca="1">IFERROR(_xlfn.FORMULATEXT(INDIRECT("'" &amp; Audit_Calc_Auto[[#This Row],[Feuille]] &amp; "'!" &amp; Audit_Calc_Auto[[#This Row],[Cellule]])),"(pas de formule)")</f>
        <v>=SIERREUR(SI(I100="";"";ARRONDI(SI($K$97="Pourcentage_temps_projet";I100*K100;$I$111/$J$111*K100);2));"")</v>
      </c>
      <c r="E4141" t="str">
        <f ca="1">IF(Audit_Calc_Auto[[#This Row],[Formule actuelle]]="(pas de formule)","SANS FORMULE",IF(Audit_Calc_Auto[[#This Row],[Formule actuelle]]=Audit_Calc_Auto[[#This Row],[Formule attendue]],"OK","MODIFIE"))</f>
        <v>OK</v>
      </c>
    </row>
    <row r="4142" spans="1:5" x14ac:dyDescent="0.25">
      <c r="A4142" s="770" t="s">
        <v>508</v>
      </c>
      <c r="B4142" s="770" t="s">
        <v>2142</v>
      </c>
      <c r="C4142" s="772" t="s">
        <v>3472</v>
      </c>
      <c r="D4142" s="799" t="str" cm="1">
        <f t="array" aca="1" ref="D4142" ca="1">IFERROR(_xlfn.FORMULATEXT(INDIRECT("'" &amp; Audit_Calc_Auto[[#This Row],[Feuille]] &amp; "'!" &amp; Audit_Calc_Auto[[#This Row],[Cellule]])),"(pas de formule)")</f>
        <v>=SI(N(A101);ARRONDI(SI(OU(B101="";B101=0);0;(D101/B101*C101));2);0)</v>
      </c>
      <c r="E4142" t="str">
        <f ca="1">IF(Audit_Calc_Auto[[#This Row],[Formule actuelle]]="(pas de formule)","SANS FORMULE",IF(Audit_Calc_Auto[[#This Row],[Formule actuelle]]=Audit_Calc_Auto[[#This Row],[Formule attendue]],"OK","MODIFIE"))</f>
        <v>OK</v>
      </c>
    </row>
    <row r="4143" spans="1:5" x14ac:dyDescent="0.25">
      <c r="A4143" s="770" t="s">
        <v>508</v>
      </c>
      <c r="B4143" s="770" t="s">
        <v>2143</v>
      </c>
      <c r="C4143" s="772" t="s">
        <v>3473</v>
      </c>
      <c r="D4143" s="799" t="str" cm="1">
        <f t="array" aca="1" ref="D4143" ca="1">IFERROR(_xlfn.FORMULATEXT(INDIRECT("'" &amp; Audit_Calc_Auto[[#This Row],[Feuille]] &amp; "'!" &amp; Audit_Calc_Auto[[#This Row],[Cellule]])),"(pas de formule)")</f>
        <v>=SI($C$8="A RENSEIGNER";"Renseigner cellule C8";SIERREUR(ARRONDI(SI($C$8="NON";0;RECHERCHE(ANNEE(A101);$C$10:K$10;$C$13:K$13)*B101);2);0))</v>
      </c>
      <c r="E4143" t="str">
        <f ca="1">IF(Audit_Calc_Auto[[#This Row],[Formule actuelle]]="(pas de formule)","SANS FORMULE",IF(Audit_Calc_Auto[[#This Row],[Formule actuelle]]=Audit_Calc_Auto[[#This Row],[Formule attendue]],"OK","MODIFIE"))</f>
        <v>OK</v>
      </c>
    </row>
    <row r="4144" spans="1:5" x14ac:dyDescent="0.25">
      <c r="A4144" s="770" t="s">
        <v>508</v>
      </c>
      <c r="B4144" s="770" t="s">
        <v>2144</v>
      </c>
      <c r="C4144" s="772" t="s">
        <v>3474</v>
      </c>
      <c r="D4144" s="799" t="str" cm="1">
        <f t="array" aca="1" ref="D4144" ca="1">IFERROR(_xlfn.FORMULATEXT(INDIRECT("'" &amp; Audit_Calc_Auto[[#This Row],[Feuille]] &amp; "'!" &amp; Audit_Calc_Auto[[#This Row],[Cellule]])),"(pas de formule)")</f>
        <v>=SI($C$8="A RENSEIGNER";"Renseigner cellule C8";SI(N(A101);ARRONDI(B101-C101+D101-E101-SI(G101&gt;=0;SI(F101-G101&lt;0;-(F101-G101);0))-H101;2);0))</v>
      </c>
      <c r="E4144" t="str">
        <f ca="1">IF(Audit_Calc_Auto[[#This Row],[Formule actuelle]]="(pas de formule)","SANS FORMULE",IF(Audit_Calc_Auto[[#This Row],[Formule actuelle]]=Audit_Calc_Auto[[#This Row],[Formule attendue]],"OK","MODIFIE"))</f>
        <v>OK</v>
      </c>
    </row>
    <row r="4145" spans="1:5" x14ac:dyDescent="0.25">
      <c r="A4145" s="770" t="s">
        <v>508</v>
      </c>
      <c r="B4145" s="770" t="s">
        <v>1662</v>
      </c>
      <c r="C4145" s="772" t="s">
        <v>3475</v>
      </c>
      <c r="D4145" s="799" t="str" cm="1">
        <f t="array" aca="1" ref="D4145" ca="1">IFERROR(_xlfn.FORMULATEXT(INDIRECT("'" &amp; Audit_Calc_Auto[[#This Row],[Feuille]] &amp; "'!" &amp; Audit_Calc_Auto[[#This Row],[Cellule]])),"(pas de formule)")</f>
        <v>=SIERREUR(SI(I101="";"";ARRONDI(SI($K$97="Pourcentage_temps_projet";I101*K101;$I$111/$J$111*K101);2));"")</v>
      </c>
      <c r="E4145" t="str">
        <f ca="1">IF(Audit_Calc_Auto[[#This Row],[Formule actuelle]]="(pas de formule)","SANS FORMULE",IF(Audit_Calc_Auto[[#This Row],[Formule actuelle]]=Audit_Calc_Auto[[#This Row],[Formule attendue]],"OK","MODIFIE"))</f>
        <v>OK</v>
      </c>
    </row>
    <row r="4146" spans="1:5" x14ac:dyDescent="0.25">
      <c r="A4146" s="770" t="s">
        <v>508</v>
      </c>
      <c r="B4146" s="770" t="s">
        <v>2145</v>
      </c>
      <c r="C4146" s="772" t="s">
        <v>3476</v>
      </c>
      <c r="D4146" s="799" t="str" cm="1">
        <f t="array" aca="1" ref="D4146" ca="1">IFERROR(_xlfn.FORMULATEXT(INDIRECT("'" &amp; Audit_Calc_Auto[[#This Row],[Feuille]] &amp; "'!" &amp; Audit_Calc_Auto[[#This Row],[Cellule]])),"(pas de formule)")</f>
        <v>=SI(N(A102);ARRONDI(SI(OU(B102="";B102=0);0;(D102/B102*C102));2);0)</v>
      </c>
      <c r="E4146" t="str">
        <f ca="1">IF(Audit_Calc_Auto[[#This Row],[Formule actuelle]]="(pas de formule)","SANS FORMULE",IF(Audit_Calc_Auto[[#This Row],[Formule actuelle]]=Audit_Calc_Auto[[#This Row],[Formule attendue]],"OK","MODIFIE"))</f>
        <v>OK</v>
      </c>
    </row>
    <row r="4147" spans="1:5" x14ac:dyDescent="0.25">
      <c r="A4147" s="770" t="s">
        <v>508</v>
      </c>
      <c r="B4147" s="770" t="s">
        <v>2146</v>
      </c>
      <c r="C4147" s="772" t="s">
        <v>3477</v>
      </c>
      <c r="D4147" s="799" t="str" cm="1">
        <f t="array" aca="1" ref="D4147" ca="1">IFERROR(_xlfn.FORMULATEXT(INDIRECT("'" &amp; Audit_Calc_Auto[[#This Row],[Feuille]] &amp; "'!" &amp; Audit_Calc_Auto[[#This Row],[Cellule]])),"(pas de formule)")</f>
        <v>=SI($C$8="A RENSEIGNER";"Renseigner cellule C8";SIERREUR(ARRONDI(SI($C$8="NON";0;RECHERCHE(ANNEE(A102);$C$10:K$10;$C$13:K$13)*B102);2);0))</v>
      </c>
      <c r="E4147" t="str">
        <f ca="1">IF(Audit_Calc_Auto[[#This Row],[Formule actuelle]]="(pas de formule)","SANS FORMULE",IF(Audit_Calc_Auto[[#This Row],[Formule actuelle]]=Audit_Calc_Auto[[#This Row],[Formule attendue]],"OK","MODIFIE"))</f>
        <v>OK</v>
      </c>
    </row>
    <row r="4148" spans="1:5" x14ac:dyDescent="0.25">
      <c r="A4148" s="770" t="s">
        <v>508</v>
      </c>
      <c r="B4148" s="770" t="s">
        <v>2147</v>
      </c>
      <c r="C4148" s="772" t="s">
        <v>3478</v>
      </c>
      <c r="D4148" s="799" t="str" cm="1">
        <f t="array" aca="1" ref="D4148" ca="1">IFERROR(_xlfn.FORMULATEXT(INDIRECT("'" &amp; Audit_Calc_Auto[[#This Row],[Feuille]] &amp; "'!" &amp; Audit_Calc_Auto[[#This Row],[Cellule]])),"(pas de formule)")</f>
        <v>=SI($C$8="A RENSEIGNER";"Renseigner cellule C8";SI(N(A102);ARRONDI(B102-C102+D102-E102-SI(G102&gt;=0;SI(F102-G102&lt;0;-(F102-G102);0))-H102;2);0))</v>
      </c>
      <c r="E4148" t="str">
        <f ca="1">IF(Audit_Calc_Auto[[#This Row],[Formule actuelle]]="(pas de formule)","SANS FORMULE",IF(Audit_Calc_Auto[[#This Row],[Formule actuelle]]=Audit_Calc_Auto[[#This Row],[Formule attendue]],"OK","MODIFIE"))</f>
        <v>OK</v>
      </c>
    </row>
    <row r="4149" spans="1:5" x14ac:dyDescent="0.25">
      <c r="A4149" s="770" t="s">
        <v>508</v>
      </c>
      <c r="B4149" s="770" t="s">
        <v>1669</v>
      </c>
      <c r="C4149" s="772" t="s">
        <v>3479</v>
      </c>
      <c r="D4149" s="799" t="str" cm="1">
        <f t="array" aca="1" ref="D4149" ca="1">IFERROR(_xlfn.FORMULATEXT(INDIRECT("'" &amp; Audit_Calc_Auto[[#This Row],[Feuille]] &amp; "'!" &amp; Audit_Calc_Auto[[#This Row],[Cellule]])),"(pas de formule)")</f>
        <v>=SIERREUR(SI(I102="";"";ARRONDI(SI($K$97="Pourcentage_temps_projet";I102*K102;$I$111/$J$111*K102);2));"")</v>
      </c>
      <c r="E4149" t="str">
        <f ca="1">IF(Audit_Calc_Auto[[#This Row],[Formule actuelle]]="(pas de formule)","SANS FORMULE",IF(Audit_Calc_Auto[[#This Row],[Formule actuelle]]=Audit_Calc_Auto[[#This Row],[Formule attendue]],"OK","MODIFIE"))</f>
        <v>OK</v>
      </c>
    </row>
    <row r="4150" spans="1:5" x14ac:dyDescent="0.25">
      <c r="A4150" s="770" t="s">
        <v>508</v>
      </c>
      <c r="B4150" s="770" t="s">
        <v>2148</v>
      </c>
      <c r="C4150" s="772" t="s">
        <v>3480</v>
      </c>
      <c r="D4150" s="799" t="str" cm="1">
        <f t="array" aca="1" ref="D4150" ca="1">IFERROR(_xlfn.FORMULATEXT(INDIRECT("'" &amp; Audit_Calc_Auto[[#This Row],[Feuille]] &amp; "'!" &amp; Audit_Calc_Auto[[#This Row],[Cellule]])),"(pas de formule)")</f>
        <v>=SI(N(A103);ARRONDI(SI(OU(B103="";B103=0);0;(D103/B103*C103));2);0)</v>
      </c>
      <c r="E4150" t="str">
        <f ca="1">IF(Audit_Calc_Auto[[#This Row],[Formule actuelle]]="(pas de formule)","SANS FORMULE",IF(Audit_Calc_Auto[[#This Row],[Formule actuelle]]=Audit_Calc_Auto[[#This Row],[Formule attendue]],"OK","MODIFIE"))</f>
        <v>OK</v>
      </c>
    </row>
    <row r="4151" spans="1:5" x14ac:dyDescent="0.25">
      <c r="A4151" s="770" t="s">
        <v>508</v>
      </c>
      <c r="B4151" s="770" t="s">
        <v>2149</v>
      </c>
      <c r="C4151" s="772" t="s">
        <v>3481</v>
      </c>
      <c r="D4151" s="799" t="str" cm="1">
        <f t="array" aca="1" ref="D4151" ca="1">IFERROR(_xlfn.FORMULATEXT(INDIRECT("'" &amp; Audit_Calc_Auto[[#This Row],[Feuille]] &amp; "'!" &amp; Audit_Calc_Auto[[#This Row],[Cellule]])),"(pas de formule)")</f>
        <v>=SI($C$8="A RENSEIGNER";"Renseigner cellule C8";SIERREUR(ARRONDI(SI($C$8="NON";0;RECHERCHE(ANNEE(A103);$C$10:K$10;$C$13:K$13)*B103);2);0))</v>
      </c>
      <c r="E4151" t="str">
        <f ca="1">IF(Audit_Calc_Auto[[#This Row],[Formule actuelle]]="(pas de formule)","SANS FORMULE",IF(Audit_Calc_Auto[[#This Row],[Formule actuelle]]=Audit_Calc_Auto[[#This Row],[Formule attendue]],"OK","MODIFIE"))</f>
        <v>OK</v>
      </c>
    </row>
    <row r="4152" spans="1:5" x14ac:dyDescent="0.25">
      <c r="A4152" s="770" t="s">
        <v>508</v>
      </c>
      <c r="B4152" s="770" t="s">
        <v>2150</v>
      </c>
      <c r="C4152" s="772" t="s">
        <v>3482</v>
      </c>
      <c r="D4152" s="799" t="str" cm="1">
        <f t="array" aca="1" ref="D4152" ca="1">IFERROR(_xlfn.FORMULATEXT(INDIRECT("'" &amp; Audit_Calc_Auto[[#This Row],[Feuille]] &amp; "'!" &amp; Audit_Calc_Auto[[#This Row],[Cellule]])),"(pas de formule)")</f>
        <v>=SI($C$8="A RENSEIGNER";"Renseigner cellule C8";SI(N(A103);ARRONDI(B103-C103+D103-E103-SI(G103&gt;=0;SI(F103-G103&lt;0;-(F103-G103);0))-H103;2);0))</v>
      </c>
      <c r="E4152" t="str">
        <f ca="1">IF(Audit_Calc_Auto[[#This Row],[Formule actuelle]]="(pas de formule)","SANS FORMULE",IF(Audit_Calc_Auto[[#This Row],[Formule actuelle]]=Audit_Calc_Auto[[#This Row],[Formule attendue]],"OK","MODIFIE"))</f>
        <v>OK</v>
      </c>
    </row>
    <row r="4153" spans="1:5" x14ac:dyDescent="0.25">
      <c r="A4153" s="770" t="s">
        <v>508</v>
      </c>
      <c r="B4153" s="770" t="s">
        <v>1676</v>
      </c>
      <c r="C4153" s="772" t="s">
        <v>3483</v>
      </c>
      <c r="D4153" s="799" t="str" cm="1">
        <f t="array" aca="1" ref="D4153" ca="1">IFERROR(_xlfn.FORMULATEXT(INDIRECT("'" &amp; Audit_Calc_Auto[[#This Row],[Feuille]] &amp; "'!" &amp; Audit_Calc_Auto[[#This Row],[Cellule]])),"(pas de formule)")</f>
        <v>=SIERREUR(SI(I103="";"";ARRONDI(SI($K$97="Pourcentage_temps_projet";I103*K103;$I$111/$J$111*K103);2));"")</v>
      </c>
      <c r="E4153" t="str">
        <f ca="1">IF(Audit_Calc_Auto[[#This Row],[Formule actuelle]]="(pas de formule)","SANS FORMULE",IF(Audit_Calc_Auto[[#This Row],[Formule actuelle]]=Audit_Calc_Auto[[#This Row],[Formule attendue]],"OK","MODIFIE"))</f>
        <v>OK</v>
      </c>
    </row>
    <row r="4154" spans="1:5" x14ac:dyDescent="0.25">
      <c r="A4154" s="770" t="s">
        <v>508</v>
      </c>
      <c r="B4154" s="770" t="s">
        <v>2151</v>
      </c>
      <c r="C4154" s="772" t="s">
        <v>3484</v>
      </c>
      <c r="D4154" s="799" t="str" cm="1">
        <f t="array" aca="1" ref="D4154" ca="1">IFERROR(_xlfn.FORMULATEXT(INDIRECT("'" &amp; Audit_Calc_Auto[[#This Row],[Feuille]] &amp; "'!" &amp; Audit_Calc_Auto[[#This Row],[Cellule]])),"(pas de formule)")</f>
        <v>=SI(N(A104);ARRONDI(SI(OU(B104="";B104=0);0;(D104/B104*C104));2);0)</v>
      </c>
      <c r="E4154" t="str">
        <f ca="1">IF(Audit_Calc_Auto[[#This Row],[Formule actuelle]]="(pas de formule)","SANS FORMULE",IF(Audit_Calc_Auto[[#This Row],[Formule actuelle]]=Audit_Calc_Auto[[#This Row],[Formule attendue]],"OK","MODIFIE"))</f>
        <v>OK</v>
      </c>
    </row>
    <row r="4155" spans="1:5" x14ac:dyDescent="0.25">
      <c r="A4155" s="770" t="s">
        <v>508</v>
      </c>
      <c r="B4155" s="770" t="s">
        <v>2152</v>
      </c>
      <c r="C4155" s="772" t="s">
        <v>3485</v>
      </c>
      <c r="D4155" s="799" t="str" cm="1">
        <f t="array" aca="1" ref="D4155" ca="1">IFERROR(_xlfn.FORMULATEXT(INDIRECT("'" &amp; Audit_Calc_Auto[[#This Row],[Feuille]] &amp; "'!" &amp; Audit_Calc_Auto[[#This Row],[Cellule]])),"(pas de formule)")</f>
        <v>=SI($C$8="A RENSEIGNER";"Renseigner cellule C8";SIERREUR(ARRONDI(SI($C$8="NON";0;RECHERCHE(ANNEE(A104);$C$10:K$10;$C$13:K$13)*B104);2);0))</v>
      </c>
      <c r="E4155" t="str">
        <f ca="1">IF(Audit_Calc_Auto[[#This Row],[Formule actuelle]]="(pas de formule)","SANS FORMULE",IF(Audit_Calc_Auto[[#This Row],[Formule actuelle]]=Audit_Calc_Auto[[#This Row],[Formule attendue]],"OK","MODIFIE"))</f>
        <v>OK</v>
      </c>
    </row>
    <row r="4156" spans="1:5" x14ac:dyDescent="0.25">
      <c r="A4156" s="770" t="s">
        <v>508</v>
      </c>
      <c r="B4156" s="770" t="s">
        <v>2153</v>
      </c>
      <c r="C4156" s="772" t="s">
        <v>3486</v>
      </c>
      <c r="D4156" s="799" t="str" cm="1">
        <f t="array" aca="1" ref="D4156" ca="1">IFERROR(_xlfn.FORMULATEXT(INDIRECT("'" &amp; Audit_Calc_Auto[[#This Row],[Feuille]] &amp; "'!" &amp; Audit_Calc_Auto[[#This Row],[Cellule]])),"(pas de formule)")</f>
        <v>=SI($C$8="A RENSEIGNER";"Renseigner cellule C8";SI(N(A104);ARRONDI(B104-C104+D104-E104-SI(G104&gt;=0;SI(F104-G104&lt;0;-(F104-G104);0))-H104;2);0))</v>
      </c>
      <c r="E4156" t="str">
        <f ca="1">IF(Audit_Calc_Auto[[#This Row],[Formule actuelle]]="(pas de formule)","SANS FORMULE",IF(Audit_Calc_Auto[[#This Row],[Formule actuelle]]=Audit_Calc_Auto[[#This Row],[Formule attendue]],"OK","MODIFIE"))</f>
        <v>OK</v>
      </c>
    </row>
    <row r="4157" spans="1:5" x14ac:dyDescent="0.25">
      <c r="A4157" s="770" t="s">
        <v>508</v>
      </c>
      <c r="B4157" s="770" t="s">
        <v>1683</v>
      </c>
      <c r="C4157" s="772" t="s">
        <v>3487</v>
      </c>
      <c r="D4157" s="799" t="str" cm="1">
        <f t="array" aca="1" ref="D4157" ca="1">IFERROR(_xlfn.FORMULATEXT(INDIRECT("'" &amp; Audit_Calc_Auto[[#This Row],[Feuille]] &amp; "'!" &amp; Audit_Calc_Auto[[#This Row],[Cellule]])),"(pas de formule)")</f>
        <v>=SIERREUR(SI(I104="";"";ARRONDI(SI($K$97="Pourcentage_temps_projet";I104*K104;$I$111/$J$111*K104);2));"")</v>
      </c>
      <c r="E4157" t="str">
        <f ca="1">IF(Audit_Calc_Auto[[#This Row],[Formule actuelle]]="(pas de formule)","SANS FORMULE",IF(Audit_Calc_Auto[[#This Row],[Formule actuelle]]=Audit_Calc_Auto[[#This Row],[Formule attendue]],"OK","MODIFIE"))</f>
        <v>OK</v>
      </c>
    </row>
    <row r="4158" spans="1:5" x14ac:dyDescent="0.25">
      <c r="A4158" s="770" t="s">
        <v>508</v>
      </c>
      <c r="B4158" s="770" t="s">
        <v>2154</v>
      </c>
      <c r="C4158" s="772" t="s">
        <v>3488</v>
      </c>
      <c r="D4158" s="799" t="str" cm="1">
        <f t="array" aca="1" ref="D4158" ca="1">IFERROR(_xlfn.FORMULATEXT(INDIRECT("'" &amp; Audit_Calc_Auto[[#This Row],[Feuille]] &amp; "'!" &amp; Audit_Calc_Auto[[#This Row],[Cellule]])),"(pas de formule)")</f>
        <v>=SI(N(A105);ARRONDI(SI(OU(B105="";B105=0);0;(D105/B105*C105));2);0)</v>
      </c>
      <c r="E4158" t="str">
        <f ca="1">IF(Audit_Calc_Auto[[#This Row],[Formule actuelle]]="(pas de formule)","SANS FORMULE",IF(Audit_Calc_Auto[[#This Row],[Formule actuelle]]=Audit_Calc_Auto[[#This Row],[Formule attendue]],"OK","MODIFIE"))</f>
        <v>OK</v>
      </c>
    </row>
    <row r="4159" spans="1:5" x14ac:dyDescent="0.25">
      <c r="A4159" s="770" t="s">
        <v>508</v>
      </c>
      <c r="B4159" s="770" t="s">
        <v>2155</v>
      </c>
      <c r="C4159" s="772" t="s">
        <v>3489</v>
      </c>
      <c r="D4159" s="799" t="str" cm="1">
        <f t="array" aca="1" ref="D4159" ca="1">IFERROR(_xlfn.FORMULATEXT(INDIRECT("'" &amp; Audit_Calc_Auto[[#This Row],[Feuille]] &amp; "'!" &amp; Audit_Calc_Auto[[#This Row],[Cellule]])),"(pas de formule)")</f>
        <v>=SI($C$8="A RENSEIGNER";"Renseigner cellule C8";SIERREUR(ARRONDI(SI($C$8="NON";0;RECHERCHE(ANNEE(A105);$C$10:K$10;$C$13:K$13)*B105);2);0))</v>
      </c>
      <c r="E4159" t="str">
        <f ca="1">IF(Audit_Calc_Auto[[#This Row],[Formule actuelle]]="(pas de formule)","SANS FORMULE",IF(Audit_Calc_Auto[[#This Row],[Formule actuelle]]=Audit_Calc_Auto[[#This Row],[Formule attendue]],"OK","MODIFIE"))</f>
        <v>OK</v>
      </c>
    </row>
    <row r="4160" spans="1:5" x14ac:dyDescent="0.25">
      <c r="A4160" s="770" t="s">
        <v>508</v>
      </c>
      <c r="B4160" s="770" t="s">
        <v>2156</v>
      </c>
      <c r="C4160" s="772" t="s">
        <v>3490</v>
      </c>
      <c r="D4160" s="799" t="str" cm="1">
        <f t="array" aca="1" ref="D4160" ca="1">IFERROR(_xlfn.FORMULATEXT(INDIRECT("'" &amp; Audit_Calc_Auto[[#This Row],[Feuille]] &amp; "'!" &amp; Audit_Calc_Auto[[#This Row],[Cellule]])),"(pas de formule)")</f>
        <v>=SI($C$8="A RENSEIGNER";"Renseigner cellule C8";SI(N(A105);ARRONDI(B105-C105+D105-E105-SI(G105&gt;=0;SI(F105-G105&lt;0;-(F105-G105);0))-H105;2);0))</v>
      </c>
      <c r="E4160" t="str">
        <f ca="1">IF(Audit_Calc_Auto[[#This Row],[Formule actuelle]]="(pas de formule)","SANS FORMULE",IF(Audit_Calc_Auto[[#This Row],[Formule actuelle]]=Audit_Calc_Auto[[#This Row],[Formule attendue]],"OK","MODIFIE"))</f>
        <v>OK</v>
      </c>
    </row>
    <row r="4161" spans="1:5" x14ac:dyDescent="0.25">
      <c r="A4161" s="770" t="s">
        <v>508</v>
      </c>
      <c r="B4161" s="770" t="s">
        <v>1690</v>
      </c>
      <c r="C4161" s="772" t="s">
        <v>3491</v>
      </c>
      <c r="D4161" s="799" t="str" cm="1">
        <f t="array" aca="1" ref="D4161" ca="1">IFERROR(_xlfn.FORMULATEXT(INDIRECT("'" &amp; Audit_Calc_Auto[[#This Row],[Feuille]] &amp; "'!" &amp; Audit_Calc_Auto[[#This Row],[Cellule]])),"(pas de formule)")</f>
        <v>=SIERREUR(SI(I105="";"";ARRONDI(SI($K$97="Pourcentage_temps_projet";I105*K105;$I$111/$J$111*K105);2));"")</v>
      </c>
      <c r="E4161" t="str">
        <f ca="1">IF(Audit_Calc_Auto[[#This Row],[Formule actuelle]]="(pas de formule)","SANS FORMULE",IF(Audit_Calc_Auto[[#This Row],[Formule actuelle]]=Audit_Calc_Auto[[#This Row],[Formule attendue]],"OK","MODIFIE"))</f>
        <v>OK</v>
      </c>
    </row>
    <row r="4162" spans="1:5" x14ac:dyDescent="0.25">
      <c r="A4162" s="770" t="s">
        <v>508</v>
      </c>
      <c r="B4162" s="770" t="s">
        <v>2157</v>
      </c>
      <c r="C4162" s="772" t="s">
        <v>3492</v>
      </c>
      <c r="D4162" s="799" t="str" cm="1">
        <f t="array" aca="1" ref="D4162" ca="1">IFERROR(_xlfn.FORMULATEXT(INDIRECT("'" &amp; Audit_Calc_Auto[[#This Row],[Feuille]] &amp; "'!" &amp; Audit_Calc_Auto[[#This Row],[Cellule]])),"(pas de formule)")</f>
        <v>=SI(N(A106);ARRONDI(SI(OU(B106="";B106=0);0;(D106/B106*C106));2);0)</v>
      </c>
      <c r="E4162" t="str">
        <f ca="1">IF(Audit_Calc_Auto[[#This Row],[Formule actuelle]]="(pas de formule)","SANS FORMULE",IF(Audit_Calc_Auto[[#This Row],[Formule actuelle]]=Audit_Calc_Auto[[#This Row],[Formule attendue]],"OK","MODIFIE"))</f>
        <v>OK</v>
      </c>
    </row>
    <row r="4163" spans="1:5" x14ac:dyDescent="0.25">
      <c r="A4163" s="770" t="s">
        <v>508</v>
      </c>
      <c r="B4163" s="770" t="s">
        <v>2158</v>
      </c>
      <c r="C4163" s="772" t="s">
        <v>3493</v>
      </c>
      <c r="D4163" s="799" t="str" cm="1">
        <f t="array" aca="1" ref="D4163" ca="1">IFERROR(_xlfn.FORMULATEXT(INDIRECT("'" &amp; Audit_Calc_Auto[[#This Row],[Feuille]] &amp; "'!" &amp; Audit_Calc_Auto[[#This Row],[Cellule]])),"(pas de formule)")</f>
        <v>=SI($C$8="A RENSEIGNER";"Renseigner cellule C8";SIERREUR(ARRONDI(SI($C$8="NON";0;RECHERCHE(ANNEE(A106);$C$10:K$10;$C$13:K$13)*B106);2);0))</v>
      </c>
      <c r="E4163" t="str">
        <f ca="1">IF(Audit_Calc_Auto[[#This Row],[Formule actuelle]]="(pas de formule)","SANS FORMULE",IF(Audit_Calc_Auto[[#This Row],[Formule actuelle]]=Audit_Calc_Auto[[#This Row],[Formule attendue]],"OK","MODIFIE"))</f>
        <v>OK</v>
      </c>
    </row>
    <row r="4164" spans="1:5" x14ac:dyDescent="0.25">
      <c r="A4164" s="770" t="s">
        <v>508</v>
      </c>
      <c r="B4164" s="770" t="s">
        <v>2159</v>
      </c>
      <c r="C4164" s="772" t="s">
        <v>3494</v>
      </c>
      <c r="D4164" s="799" t="str" cm="1">
        <f t="array" aca="1" ref="D4164" ca="1">IFERROR(_xlfn.FORMULATEXT(INDIRECT("'" &amp; Audit_Calc_Auto[[#This Row],[Feuille]] &amp; "'!" &amp; Audit_Calc_Auto[[#This Row],[Cellule]])),"(pas de formule)")</f>
        <v>=SI($C$8="A RENSEIGNER";"Renseigner cellule C8";SI(N(A106);ARRONDI(B106-C106+D106-E106-SI(G106&gt;=0;SI(F106-G106&lt;0;-(F106-G106);0))-H106;2);0))</v>
      </c>
      <c r="E4164" t="str">
        <f ca="1">IF(Audit_Calc_Auto[[#This Row],[Formule actuelle]]="(pas de formule)","SANS FORMULE",IF(Audit_Calc_Auto[[#This Row],[Formule actuelle]]=Audit_Calc_Auto[[#This Row],[Formule attendue]],"OK","MODIFIE"))</f>
        <v>OK</v>
      </c>
    </row>
    <row r="4165" spans="1:5" x14ac:dyDescent="0.25">
      <c r="A4165" s="770" t="s">
        <v>508</v>
      </c>
      <c r="B4165" s="770" t="s">
        <v>1697</v>
      </c>
      <c r="C4165" s="772" t="s">
        <v>3495</v>
      </c>
      <c r="D4165" s="799" t="str" cm="1">
        <f t="array" aca="1" ref="D4165" ca="1">IFERROR(_xlfn.FORMULATEXT(INDIRECT("'" &amp; Audit_Calc_Auto[[#This Row],[Feuille]] &amp; "'!" &amp; Audit_Calc_Auto[[#This Row],[Cellule]])),"(pas de formule)")</f>
        <v>=SIERREUR(SI(I106="";"";ARRONDI(SI($K$97="Pourcentage_temps_projet";I106*K106;$I$111/$J$111*K106);2));"")</v>
      </c>
      <c r="E4165" t="str">
        <f ca="1">IF(Audit_Calc_Auto[[#This Row],[Formule actuelle]]="(pas de formule)","SANS FORMULE",IF(Audit_Calc_Auto[[#This Row],[Formule actuelle]]=Audit_Calc_Auto[[#This Row],[Formule attendue]],"OK","MODIFIE"))</f>
        <v>OK</v>
      </c>
    </row>
    <row r="4166" spans="1:5" x14ac:dyDescent="0.25">
      <c r="A4166" s="770" t="s">
        <v>508</v>
      </c>
      <c r="B4166" s="770" t="s">
        <v>2160</v>
      </c>
      <c r="C4166" s="772" t="s">
        <v>3496</v>
      </c>
      <c r="D4166" s="799" t="str" cm="1">
        <f t="array" aca="1" ref="D4166" ca="1">IFERROR(_xlfn.FORMULATEXT(INDIRECT("'" &amp; Audit_Calc_Auto[[#This Row],[Feuille]] &amp; "'!" &amp; Audit_Calc_Auto[[#This Row],[Cellule]])),"(pas de formule)")</f>
        <v>=SI(N(A107);ARRONDI(SI(OU(B107="";B107=0);0;(D107/B107*C107));2);0)</v>
      </c>
      <c r="E4166" t="str">
        <f ca="1">IF(Audit_Calc_Auto[[#This Row],[Formule actuelle]]="(pas de formule)","SANS FORMULE",IF(Audit_Calc_Auto[[#This Row],[Formule actuelle]]=Audit_Calc_Auto[[#This Row],[Formule attendue]],"OK","MODIFIE"))</f>
        <v>OK</v>
      </c>
    </row>
    <row r="4167" spans="1:5" x14ac:dyDescent="0.25">
      <c r="A4167" s="770" t="s">
        <v>508</v>
      </c>
      <c r="B4167" s="770" t="s">
        <v>2161</v>
      </c>
      <c r="C4167" s="772" t="s">
        <v>3497</v>
      </c>
      <c r="D4167" s="799" t="str" cm="1">
        <f t="array" aca="1" ref="D4167" ca="1">IFERROR(_xlfn.FORMULATEXT(INDIRECT("'" &amp; Audit_Calc_Auto[[#This Row],[Feuille]] &amp; "'!" &amp; Audit_Calc_Auto[[#This Row],[Cellule]])),"(pas de formule)")</f>
        <v>=SI($C$8="A RENSEIGNER";"Renseigner cellule C8";SIERREUR(ARRONDI(SI($C$8="NON";0;RECHERCHE(ANNEE(A107);$C$10:K$10;$C$13:K$13)*B107);2);0))</v>
      </c>
      <c r="E4167" t="str">
        <f ca="1">IF(Audit_Calc_Auto[[#This Row],[Formule actuelle]]="(pas de formule)","SANS FORMULE",IF(Audit_Calc_Auto[[#This Row],[Formule actuelle]]=Audit_Calc_Auto[[#This Row],[Formule attendue]],"OK","MODIFIE"))</f>
        <v>OK</v>
      </c>
    </row>
    <row r="4168" spans="1:5" x14ac:dyDescent="0.25">
      <c r="A4168" s="770" t="s">
        <v>508</v>
      </c>
      <c r="B4168" s="770" t="s">
        <v>2162</v>
      </c>
      <c r="C4168" s="772" t="s">
        <v>3498</v>
      </c>
      <c r="D4168" s="799" t="str" cm="1">
        <f t="array" aca="1" ref="D4168" ca="1">IFERROR(_xlfn.FORMULATEXT(INDIRECT("'" &amp; Audit_Calc_Auto[[#This Row],[Feuille]] &amp; "'!" &amp; Audit_Calc_Auto[[#This Row],[Cellule]])),"(pas de formule)")</f>
        <v>=SI($C$8="A RENSEIGNER";"Renseigner cellule C8";SI(N(A107);ARRONDI(B107-C107+D107-E107-SI(G107&gt;=0;SI(F107-G107&lt;0;-(F107-G107);0))-H107;2);0))</v>
      </c>
      <c r="E4168" t="str">
        <f ca="1">IF(Audit_Calc_Auto[[#This Row],[Formule actuelle]]="(pas de formule)","SANS FORMULE",IF(Audit_Calc_Auto[[#This Row],[Formule actuelle]]=Audit_Calc_Auto[[#This Row],[Formule attendue]],"OK","MODIFIE"))</f>
        <v>OK</v>
      </c>
    </row>
    <row r="4169" spans="1:5" x14ac:dyDescent="0.25">
      <c r="A4169" s="770" t="s">
        <v>508</v>
      </c>
      <c r="B4169" s="770" t="s">
        <v>1704</v>
      </c>
      <c r="C4169" s="772" t="s">
        <v>3499</v>
      </c>
      <c r="D4169" s="799" t="str" cm="1">
        <f t="array" aca="1" ref="D4169" ca="1">IFERROR(_xlfn.FORMULATEXT(INDIRECT("'" &amp; Audit_Calc_Auto[[#This Row],[Feuille]] &amp; "'!" &amp; Audit_Calc_Auto[[#This Row],[Cellule]])),"(pas de formule)")</f>
        <v>=SIERREUR(SI(I107="";"";ARRONDI(SI($K$97="Pourcentage_temps_projet";I107*K107;$I$111/$J$111*K107);2));"")</v>
      </c>
      <c r="E4169" t="str">
        <f ca="1">IF(Audit_Calc_Auto[[#This Row],[Formule actuelle]]="(pas de formule)","SANS FORMULE",IF(Audit_Calc_Auto[[#This Row],[Formule actuelle]]=Audit_Calc_Auto[[#This Row],[Formule attendue]],"OK","MODIFIE"))</f>
        <v>OK</v>
      </c>
    </row>
    <row r="4170" spans="1:5" x14ac:dyDescent="0.25">
      <c r="A4170" s="770" t="s">
        <v>508</v>
      </c>
      <c r="B4170" s="770" t="s">
        <v>2163</v>
      </c>
      <c r="C4170" s="772" t="s">
        <v>3500</v>
      </c>
      <c r="D4170" s="799" t="str" cm="1">
        <f t="array" aca="1" ref="D4170" ca="1">IFERROR(_xlfn.FORMULATEXT(INDIRECT("'" &amp; Audit_Calc_Auto[[#This Row],[Feuille]] &amp; "'!" &amp; Audit_Calc_Auto[[#This Row],[Cellule]])),"(pas de formule)")</f>
        <v>=SI(N(A108);ARRONDI(SI(OU(B108="";B108=0);0;(D108/B108*C108));2);0)</v>
      </c>
      <c r="E4170" t="str">
        <f ca="1">IF(Audit_Calc_Auto[[#This Row],[Formule actuelle]]="(pas de formule)","SANS FORMULE",IF(Audit_Calc_Auto[[#This Row],[Formule actuelle]]=Audit_Calc_Auto[[#This Row],[Formule attendue]],"OK","MODIFIE"))</f>
        <v>OK</v>
      </c>
    </row>
    <row r="4171" spans="1:5" x14ac:dyDescent="0.25">
      <c r="A4171" s="770" t="s">
        <v>508</v>
      </c>
      <c r="B4171" s="770" t="s">
        <v>2164</v>
      </c>
      <c r="C4171" s="772" t="s">
        <v>3501</v>
      </c>
      <c r="D4171" s="799" t="str" cm="1">
        <f t="array" aca="1" ref="D4171" ca="1">IFERROR(_xlfn.FORMULATEXT(INDIRECT("'" &amp; Audit_Calc_Auto[[#This Row],[Feuille]] &amp; "'!" &amp; Audit_Calc_Auto[[#This Row],[Cellule]])),"(pas de formule)")</f>
        <v>=SI($C$8="A RENSEIGNER";"Renseigner cellule C8";SIERREUR(ARRONDI(SI($C$8="NON";0;RECHERCHE(ANNEE(A108);$C$10:K$10;$C$13:K$13)*B108);2);0))</v>
      </c>
      <c r="E4171" t="str">
        <f ca="1">IF(Audit_Calc_Auto[[#This Row],[Formule actuelle]]="(pas de formule)","SANS FORMULE",IF(Audit_Calc_Auto[[#This Row],[Formule actuelle]]=Audit_Calc_Auto[[#This Row],[Formule attendue]],"OK","MODIFIE"))</f>
        <v>OK</v>
      </c>
    </row>
    <row r="4172" spans="1:5" x14ac:dyDescent="0.25">
      <c r="A4172" s="770" t="s">
        <v>508</v>
      </c>
      <c r="B4172" s="770" t="s">
        <v>2165</v>
      </c>
      <c r="C4172" s="772" t="s">
        <v>3502</v>
      </c>
      <c r="D4172" s="799" t="str" cm="1">
        <f t="array" aca="1" ref="D4172" ca="1">IFERROR(_xlfn.FORMULATEXT(INDIRECT("'" &amp; Audit_Calc_Auto[[#This Row],[Feuille]] &amp; "'!" &amp; Audit_Calc_Auto[[#This Row],[Cellule]])),"(pas de formule)")</f>
        <v>=SI($C$8="A RENSEIGNER";"Renseigner cellule C8";SI(N(A108);ARRONDI(B108-C108+D108-E108-SI(G108&gt;=0;SI(F108-G108&lt;0;-(F108-G108);0))-H108;2);0))</v>
      </c>
      <c r="E4172" t="str">
        <f ca="1">IF(Audit_Calc_Auto[[#This Row],[Formule actuelle]]="(pas de formule)","SANS FORMULE",IF(Audit_Calc_Auto[[#This Row],[Formule actuelle]]=Audit_Calc_Auto[[#This Row],[Formule attendue]],"OK","MODIFIE"))</f>
        <v>OK</v>
      </c>
    </row>
    <row r="4173" spans="1:5" x14ac:dyDescent="0.25">
      <c r="A4173" s="770" t="s">
        <v>508</v>
      </c>
      <c r="B4173" s="770" t="s">
        <v>1711</v>
      </c>
      <c r="C4173" s="772" t="s">
        <v>3503</v>
      </c>
      <c r="D4173" s="799" t="str" cm="1">
        <f t="array" aca="1" ref="D4173" ca="1">IFERROR(_xlfn.FORMULATEXT(INDIRECT("'" &amp; Audit_Calc_Auto[[#This Row],[Feuille]] &amp; "'!" &amp; Audit_Calc_Auto[[#This Row],[Cellule]])),"(pas de formule)")</f>
        <v>=SIERREUR(SI(I108="";"";ARRONDI(SI($K$97="Pourcentage_temps_projet";I108*K108;$I$111/$J$111*K108);2));"")</v>
      </c>
      <c r="E4173" t="str">
        <f ca="1">IF(Audit_Calc_Auto[[#This Row],[Formule actuelle]]="(pas de formule)","SANS FORMULE",IF(Audit_Calc_Auto[[#This Row],[Formule actuelle]]=Audit_Calc_Auto[[#This Row],[Formule attendue]],"OK","MODIFIE"))</f>
        <v>OK</v>
      </c>
    </row>
    <row r="4174" spans="1:5" x14ac:dyDescent="0.25">
      <c r="A4174" s="770" t="s">
        <v>508</v>
      </c>
      <c r="B4174" s="770" t="s">
        <v>1717</v>
      </c>
      <c r="C4174" s="772" t="s">
        <v>3504</v>
      </c>
      <c r="D4174" s="799" t="str" cm="1">
        <f t="array" aca="1" ref="D4174" ca="1">IFERROR(_xlfn.FORMULATEXT(INDIRECT("'" &amp; Audit_Calc_Auto[[#This Row],[Feuille]] &amp; "'!" &amp; Audit_Calc_Auto[[#This Row],[Cellule]])),"(pas de formule)")</f>
        <v>=SI(N(A109);ARRONDI(SI(OU(B109="";B109=0);0;(D109/B109*C109));2);0)</v>
      </c>
      <c r="E4174" t="str">
        <f ca="1">IF(Audit_Calc_Auto[[#This Row],[Formule actuelle]]="(pas de formule)","SANS FORMULE",IF(Audit_Calc_Auto[[#This Row],[Formule actuelle]]=Audit_Calc_Auto[[#This Row],[Formule attendue]],"OK","MODIFIE"))</f>
        <v>OK</v>
      </c>
    </row>
    <row r="4175" spans="1:5" x14ac:dyDescent="0.25">
      <c r="A4175" s="770" t="s">
        <v>508</v>
      </c>
      <c r="B4175" s="770" t="s">
        <v>2166</v>
      </c>
      <c r="C4175" s="772" t="s">
        <v>3505</v>
      </c>
      <c r="D4175" s="799" t="str" cm="1">
        <f t="array" aca="1" ref="D4175" ca="1">IFERROR(_xlfn.FORMULATEXT(INDIRECT("'" &amp; Audit_Calc_Auto[[#This Row],[Feuille]] &amp; "'!" &amp; Audit_Calc_Auto[[#This Row],[Cellule]])),"(pas de formule)")</f>
        <v>=SI($C$8="A RENSEIGNER";"Renseigner cellule C8";SIERREUR(ARRONDI(SI($C$8="NON";0;RECHERCHE(ANNEE(A109);$C$10:K$10;$C$13:K$13)*B109);2);0))</v>
      </c>
      <c r="E4175" t="str">
        <f ca="1">IF(Audit_Calc_Auto[[#This Row],[Formule actuelle]]="(pas de formule)","SANS FORMULE",IF(Audit_Calc_Auto[[#This Row],[Formule actuelle]]=Audit_Calc_Auto[[#This Row],[Formule attendue]],"OK","MODIFIE"))</f>
        <v>OK</v>
      </c>
    </row>
    <row r="4176" spans="1:5" x14ac:dyDescent="0.25">
      <c r="A4176" s="770" t="s">
        <v>508</v>
      </c>
      <c r="B4176" s="770" t="s">
        <v>2167</v>
      </c>
      <c r="C4176" s="772" t="s">
        <v>3506</v>
      </c>
      <c r="D4176" s="799" t="str" cm="1">
        <f t="array" aca="1" ref="D4176" ca="1">IFERROR(_xlfn.FORMULATEXT(INDIRECT("'" &amp; Audit_Calc_Auto[[#This Row],[Feuille]] &amp; "'!" &amp; Audit_Calc_Auto[[#This Row],[Cellule]])),"(pas de formule)")</f>
        <v>=SI($C$8="A RENSEIGNER";"Renseigner cellule C8";SI(N(A109);ARRONDI(B109-C109+D109-E109-SI(G109&gt;=0;SI(F109-G109&lt;0;-(F109-G109);0))-H109;2);0))</v>
      </c>
      <c r="E4176" t="str">
        <f ca="1">IF(Audit_Calc_Auto[[#This Row],[Formule actuelle]]="(pas de formule)","SANS FORMULE",IF(Audit_Calc_Auto[[#This Row],[Formule actuelle]]=Audit_Calc_Auto[[#This Row],[Formule attendue]],"OK","MODIFIE"))</f>
        <v>OK</v>
      </c>
    </row>
    <row r="4177" spans="1:5" x14ac:dyDescent="0.25">
      <c r="A4177" s="770" t="s">
        <v>508</v>
      </c>
      <c r="B4177" s="770" t="s">
        <v>1721</v>
      </c>
      <c r="C4177" s="772" t="s">
        <v>3507</v>
      </c>
      <c r="D4177" s="799" t="str" cm="1">
        <f t="array" aca="1" ref="D4177" ca="1">IFERROR(_xlfn.FORMULATEXT(INDIRECT("'" &amp; Audit_Calc_Auto[[#This Row],[Feuille]] &amp; "'!" &amp; Audit_Calc_Auto[[#This Row],[Cellule]])),"(pas de formule)")</f>
        <v>=SIERREUR(SI(I109="";"";ARRONDI(SI($K$97="Pourcentage_temps_projet";I109*K109;$I$111/$J$111*K109);2));"")</v>
      </c>
      <c r="E4177" t="str">
        <f ca="1">IF(Audit_Calc_Auto[[#This Row],[Formule actuelle]]="(pas de formule)","SANS FORMULE",IF(Audit_Calc_Auto[[#This Row],[Formule actuelle]]=Audit_Calc_Auto[[#This Row],[Formule attendue]],"OK","MODIFIE"))</f>
        <v>OK</v>
      </c>
    </row>
    <row r="4178" spans="1:5" x14ac:dyDescent="0.25">
      <c r="A4178" s="770" t="s">
        <v>508</v>
      </c>
      <c r="B4178" s="770" t="s">
        <v>2168</v>
      </c>
      <c r="C4178" s="772" t="s">
        <v>3508</v>
      </c>
      <c r="D4178" s="799" t="str" cm="1">
        <f t="array" aca="1" ref="D4178" ca="1">IFERROR(_xlfn.FORMULATEXT(INDIRECT("'" &amp; Audit_Calc_Auto[[#This Row],[Feuille]] &amp; "'!" &amp; Audit_Calc_Auto[[#This Row],[Cellule]])),"(pas de formule)")</f>
        <v>=SI(N(A110);ARRONDI(SI(OU(B110="";B110=0);0;(D110/B110*C110));2);0)</v>
      </c>
      <c r="E4178" t="str">
        <f ca="1">IF(Audit_Calc_Auto[[#This Row],[Formule actuelle]]="(pas de formule)","SANS FORMULE",IF(Audit_Calc_Auto[[#This Row],[Formule actuelle]]=Audit_Calc_Auto[[#This Row],[Formule attendue]],"OK","MODIFIE"))</f>
        <v>OK</v>
      </c>
    </row>
    <row r="4179" spans="1:5" x14ac:dyDescent="0.25">
      <c r="A4179" s="770" t="s">
        <v>508</v>
      </c>
      <c r="B4179" s="770" t="s">
        <v>2169</v>
      </c>
      <c r="C4179" s="772" t="s">
        <v>3509</v>
      </c>
      <c r="D4179" s="799" t="str" cm="1">
        <f t="array" aca="1" ref="D4179" ca="1">IFERROR(_xlfn.FORMULATEXT(INDIRECT("'" &amp; Audit_Calc_Auto[[#This Row],[Feuille]] &amp; "'!" &amp; Audit_Calc_Auto[[#This Row],[Cellule]])),"(pas de formule)")</f>
        <v>=SI($C$8="A RENSEIGNER";"Renseigner cellule C8";SIERREUR(ARRONDI(SI($C$8="NON";0;RECHERCHE(ANNEE(A110);$C$10:K$10;$C$13:K$13)*B110);2);0))</v>
      </c>
      <c r="E4179" t="str">
        <f ca="1">IF(Audit_Calc_Auto[[#This Row],[Formule actuelle]]="(pas de formule)","SANS FORMULE",IF(Audit_Calc_Auto[[#This Row],[Formule actuelle]]=Audit_Calc_Auto[[#This Row],[Formule attendue]],"OK","MODIFIE"))</f>
        <v>OK</v>
      </c>
    </row>
    <row r="4180" spans="1:5" x14ac:dyDescent="0.25">
      <c r="A4180" s="770" t="s">
        <v>508</v>
      </c>
      <c r="B4180" s="770" t="s">
        <v>2170</v>
      </c>
      <c r="C4180" s="772" t="s">
        <v>3510</v>
      </c>
      <c r="D4180" s="799" t="str" cm="1">
        <f t="array" aca="1" ref="D4180" ca="1">IFERROR(_xlfn.FORMULATEXT(INDIRECT("'" &amp; Audit_Calc_Auto[[#This Row],[Feuille]] &amp; "'!" &amp; Audit_Calc_Auto[[#This Row],[Cellule]])),"(pas de formule)")</f>
        <v>=SI($C$8="A RENSEIGNER";"Renseigner cellule C8";SI(N(A110);ARRONDI(B110-C110+D110-E110-SI(G110&gt;=0;SI(F110-G110&lt;0;-(F110-G110);0))-H110;2);0))</v>
      </c>
      <c r="E4180" t="str">
        <f ca="1">IF(Audit_Calc_Auto[[#This Row],[Formule actuelle]]="(pas de formule)","SANS FORMULE",IF(Audit_Calc_Auto[[#This Row],[Formule actuelle]]=Audit_Calc_Auto[[#This Row],[Formule attendue]],"OK","MODIFIE"))</f>
        <v>OK</v>
      </c>
    </row>
    <row r="4181" spans="1:5" x14ac:dyDescent="0.25">
      <c r="A4181" s="770" t="s">
        <v>508</v>
      </c>
      <c r="B4181" s="770" t="s">
        <v>2171</v>
      </c>
      <c r="C4181" s="772" t="s">
        <v>3511</v>
      </c>
      <c r="D4181" s="799" t="str" cm="1">
        <f t="array" aca="1" ref="D4181" ca="1">IFERROR(_xlfn.FORMULATEXT(INDIRECT("'" &amp; Audit_Calc_Auto[[#This Row],[Feuille]] &amp; "'!" &amp; Audit_Calc_Auto[[#This Row],[Cellule]])),"(pas de formule)")</f>
        <v>=SIERREUR(SI(I110="";"";ARRONDI(SI($K$97="Pourcentage_temps_projet";I110*K110;$I$111/$J$111*K110);2));"")</v>
      </c>
      <c r="E4181" t="str">
        <f ca="1">IF(Audit_Calc_Auto[[#This Row],[Formule actuelle]]="(pas de formule)","SANS FORMULE",IF(Audit_Calc_Auto[[#This Row],[Formule actuelle]]=Audit_Calc_Auto[[#This Row],[Formule attendue]],"OK","MODIFIE"))</f>
        <v>OK</v>
      </c>
    </row>
    <row r="4182" spans="1:5" x14ac:dyDescent="0.25">
      <c r="A4182" s="770" t="s">
        <v>508</v>
      </c>
      <c r="B4182" s="770" t="s">
        <v>2172</v>
      </c>
      <c r="C4182" s="772" t="s">
        <v>3512</v>
      </c>
      <c r="D4182" s="799" t="str" cm="1">
        <f t="array" aca="1" ref="D4182" ca="1">IFERROR(_xlfn.FORMULATEXT(INDIRECT("'" &amp; Audit_Calc_Auto[[#This Row],[Feuille]] &amp; "'!" &amp; Audit_Calc_Auto[[#This Row],[Cellule]])),"(pas de formule)")</f>
        <v>=SOMME(B98:B110)</v>
      </c>
      <c r="E4182" t="str">
        <f ca="1">IF(Audit_Calc_Auto[[#This Row],[Formule actuelle]]="(pas de formule)","SANS FORMULE",IF(Audit_Calc_Auto[[#This Row],[Formule actuelle]]=Audit_Calc_Auto[[#This Row],[Formule attendue]],"OK","MODIFIE"))</f>
        <v>OK</v>
      </c>
    </row>
    <row r="4183" spans="1:5" x14ac:dyDescent="0.25">
      <c r="A4183" s="770" t="s">
        <v>508</v>
      </c>
      <c r="B4183" s="770" t="s">
        <v>1976</v>
      </c>
      <c r="C4183" s="772" t="s">
        <v>3513</v>
      </c>
      <c r="D4183" s="799" t="str" cm="1">
        <f t="array" aca="1" ref="D4183" ca="1">IFERROR(_xlfn.FORMULATEXT(INDIRECT("'" &amp; Audit_Calc_Auto[[#This Row],[Feuille]] &amp; "'!" &amp; Audit_Calc_Auto[[#This Row],[Cellule]])),"(pas de formule)")</f>
        <v>=SOMME(C98:C110)</v>
      </c>
      <c r="E4183" t="str">
        <f ca="1">IF(Audit_Calc_Auto[[#This Row],[Formule actuelle]]="(pas de formule)","SANS FORMULE",IF(Audit_Calc_Auto[[#This Row],[Formule actuelle]]=Audit_Calc_Auto[[#This Row],[Formule attendue]],"OK","MODIFIE"))</f>
        <v>OK</v>
      </c>
    </row>
    <row r="4184" spans="1:5" x14ac:dyDescent="0.25">
      <c r="A4184" s="770" t="s">
        <v>508</v>
      </c>
      <c r="B4184" s="770" t="s">
        <v>2173</v>
      </c>
      <c r="C4184" s="772" t="s">
        <v>3514</v>
      </c>
      <c r="D4184" s="799" t="str" cm="1">
        <f t="array" aca="1" ref="D4184" ca="1">IFERROR(_xlfn.FORMULATEXT(INDIRECT("'" &amp; Audit_Calc_Auto[[#This Row],[Feuille]] &amp; "'!" &amp; Audit_Calc_Auto[[#This Row],[Cellule]])),"(pas de formule)")</f>
        <v>=SOMME(D98:D110)</v>
      </c>
      <c r="E4184" t="str">
        <f ca="1">IF(Audit_Calc_Auto[[#This Row],[Formule actuelle]]="(pas de formule)","SANS FORMULE",IF(Audit_Calc_Auto[[#This Row],[Formule actuelle]]=Audit_Calc_Auto[[#This Row],[Formule attendue]],"OK","MODIFIE"))</f>
        <v>OK</v>
      </c>
    </row>
    <row r="4185" spans="1:5" x14ac:dyDescent="0.25">
      <c r="A4185" s="770" t="s">
        <v>508</v>
      </c>
      <c r="B4185" s="770" t="s">
        <v>2174</v>
      </c>
      <c r="C4185" s="772" t="s">
        <v>3515</v>
      </c>
      <c r="D4185" s="799" t="str" cm="1">
        <f t="array" aca="1" ref="D4185" ca="1">IFERROR(_xlfn.FORMULATEXT(INDIRECT("'" &amp; Audit_Calc_Auto[[#This Row],[Feuille]] &amp; "'!" &amp; Audit_Calc_Auto[[#This Row],[Cellule]])),"(pas de formule)")</f>
        <v>=SOMME(E98:E110)</v>
      </c>
      <c r="E4185" t="str">
        <f ca="1">IF(Audit_Calc_Auto[[#This Row],[Formule actuelle]]="(pas de formule)","SANS FORMULE",IF(Audit_Calc_Auto[[#This Row],[Formule actuelle]]=Audit_Calc_Auto[[#This Row],[Formule attendue]],"OK","MODIFIE"))</f>
        <v>OK</v>
      </c>
    </row>
    <row r="4186" spans="1:5" x14ac:dyDescent="0.25">
      <c r="A4186" s="770" t="s">
        <v>508</v>
      </c>
      <c r="B4186" s="770" t="s">
        <v>2175</v>
      </c>
      <c r="C4186" s="772" t="s">
        <v>3516</v>
      </c>
      <c r="D4186" s="799" t="str" cm="1">
        <f t="array" aca="1" ref="D4186" ca="1">IFERROR(_xlfn.FORMULATEXT(INDIRECT("'" &amp; Audit_Calc_Auto[[#This Row],[Feuille]] &amp; "'!" &amp; Audit_Calc_Auto[[#This Row],[Cellule]])),"(pas de formule)")</f>
        <v>=SOMME(F98:F110)</v>
      </c>
      <c r="E4186" t="str">
        <f ca="1">IF(Audit_Calc_Auto[[#This Row],[Formule actuelle]]="(pas de formule)","SANS FORMULE",IF(Audit_Calc_Auto[[#This Row],[Formule actuelle]]=Audit_Calc_Auto[[#This Row],[Formule attendue]],"OK","MODIFIE"))</f>
        <v>OK</v>
      </c>
    </row>
    <row r="4187" spans="1:5" x14ac:dyDescent="0.25">
      <c r="A4187" s="770" t="s">
        <v>508</v>
      </c>
      <c r="B4187" s="770" t="s">
        <v>2176</v>
      </c>
      <c r="C4187" s="772" t="s">
        <v>3517</v>
      </c>
      <c r="D4187" s="799" t="str" cm="1">
        <f t="array" aca="1" ref="D4187" ca="1">IFERROR(_xlfn.FORMULATEXT(INDIRECT("'" &amp; Audit_Calc_Auto[[#This Row],[Feuille]] &amp; "'!" &amp; Audit_Calc_Auto[[#This Row],[Cellule]])),"(pas de formule)")</f>
        <v>=SOMME(G98:G110)</v>
      </c>
      <c r="E4187" t="str">
        <f ca="1">IF(Audit_Calc_Auto[[#This Row],[Formule actuelle]]="(pas de formule)","SANS FORMULE",IF(Audit_Calc_Auto[[#This Row],[Formule actuelle]]=Audit_Calc_Auto[[#This Row],[Formule attendue]],"OK","MODIFIE"))</f>
        <v>OK</v>
      </c>
    </row>
    <row r="4188" spans="1:5" x14ac:dyDescent="0.25">
      <c r="A4188" s="770" t="s">
        <v>508</v>
      </c>
      <c r="B4188" s="770" t="s">
        <v>2177</v>
      </c>
      <c r="C4188" s="772" t="s">
        <v>3518</v>
      </c>
      <c r="D4188" s="799" t="str" cm="1">
        <f t="array" aca="1" ref="D4188" ca="1">IFERROR(_xlfn.FORMULATEXT(INDIRECT("'" &amp; Audit_Calc_Auto[[#This Row],[Feuille]] &amp; "'!" &amp; Audit_Calc_Auto[[#This Row],[Cellule]])),"(pas de formule)")</f>
        <v>=SOMME(H98:H110)</v>
      </c>
      <c r="E4188" t="str">
        <f ca="1">IF(Audit_Calc_Auto[[#This Row],[Formule actuelle]]="(pas de formule)","SANS FORMULE",IF(Audit_Calc_Auto[[#This Row],[Formule actuelle]]=Audit_Calc_Auto[[#This Row],[Formule attendue]],"OK","MODIFIE"))</f>
        <v>OK</v>
      </c>
    </row>
    <row r="4189" spans="1:5" x14ac:dyDescent="0.25">
      <c r="A4189" s="770" t="s">
        <v>508</v>
      </c>
      <c r="B4189" s="770" t="s">
        <v>2178</v>
      </c>
      <c r="C4189" s="772" t="s">
        <v>3519</v>
      </c>
      <c r="D4189" s="799" t="str" cm="1">
        <f t="array" aca="1" ref="D4189" ca="1">IFERROR(_xlfn.FORMULATEXT(INDIRECT("'" &amp; Audit_Calc_Auto[[#This Row],[Feuille]] &amp; "'!" &amp; Audit_Calc_Auto[[#This Row],[Cellule]])),"(pas de formule)")</f>
        <v>=SOMME(I98:I110)</v>
      </c>
      <c r="E4189" t="str">
        <f ca="1">IF(Audit_Calc_Auto[[#This Row],[Formule actuelle]]="(pas de formule)","SANS FORMULE",IF(Audit_Calc_Auto[[#This Row],[Formule actuelle]]=Audit_Calc_Auto[[#This Row],[Formule attendue]],"OK","MODIFIE"))</f>
        <v>OK</v>
      </c>
    </row>
    <row r="4190" spans="1:5" x14ac:dyDescent="0.25">
      <c r="A4190" s="770" t="s">
        <v>508</v>
      </c>
      <c r="B4190" s="770" t="s">
        <v>2179</v>
      </c>
      <c r="C4190" s="772" t="s">
        <v>3520</v>
      </c>
      <c r="D4190" s="799" t="str" cm="1">
        <f t="array" aca="1" ref="D4190" ca="1">IFERROR(_xlfn.FORMULATEXT(INDIRECT("'" &amp; Audit_Calc_Auto[[#This Row],[Feuille]] &amp; "'!" &amp; Audit_Calc_Auto[[#This Row],[Cellule]])),"(pas de formule)")</f>
        <v>=SI(K97="Jours_projet";218/12*NB.SI(I98:I110;"&gt;"&amp;0);ARRONDI((1607/12*NB.SI(I98:I110;"&gt;"&amp;0));2))</v>
      </c>
      <c r="E4190" t="str">
        <f ca="1">IF(Audit_Calc_Auto[[#This Row],[Formule actuelle]]="(pas de formule)","SANS FORMULE",IF(Audit_Calc_Auto[[#This Row],[Formule actuelle]]=Audit_Calc_Auto[[#This Row],[Formule attendue]],"OK","MODIFIE"))</f>
        <v>OK</v>
      </c>
    </row>
    <row r="4191" spans="1:5" x14ac:dyDescent="0.25">
      <c r="A4191" s="770" t="s">
        <v>508</v>
      </c>
      <c r="B4191" s="770" t="s">
        <v>2180</v>
      </c>
      <c r="C4191" s="772" t="s">
        <v>3521</v>
      </c>
      <c r="D4191" s="799" t="str" cm="1">
        <f t="array" aca="1" ref="D4191" ca="1">IFERROR(_xlfn.FORMULATEXT(INDIRECT("'" &amp; Audit_Calc_Auto[[#This Row],[Feuille]] &amp; "'!" &amp; Audit_Calc_Auto[[#This Row],[Cellule]])),"(pas de formule)")</f>
        <v>=MAX(0;SOMME(L98:L110))</v>
      </c>
      <c r="E4191" t="str">
        <f ca="1">IF(Audit_Calc_Auto[[#This Row],[Formule actuelle]]="(pas de formule)","SANS FORMULE",IF(Audit_Calc_Auto[[#This Row],[Formule actuelle]]=Audit_Calc_Auto[[#This Row],[Formule attendue]],"OK","MODIFIE"))</f>
        <v>OK</v>
      </c>
    </row>
    <row r="4192" spans="1:5" x14ac:dyDescent="0.25">
      <c r="A4192" s="770" t="s">
        <v>508</v>
      </c>
      <c r="B4192" s="770" t="s">
        <v>2181</v>
      </c>
      <c r="C4192" s="772" t="s">
        <v>3522</v>
      </c>
      <c r="D4192" s="799" t="str" cm="1">
        <f t="array" aca="1" ref="D4192" ca="1">IFERROR(_xlfn.FORMULATEXT(INDIRECT("'" &amp; Audit_Calc_Auto[[#This Row],[Feuille]] &amp; "'!" &amp; Audit_Calc_Auto[[#This Row],[Cellule]])),"(pas de formule)")</f>
        <v>=SI(MIN(M98:M110)&lt;1/1/2014;"";MIN(M98:M110))</v>
      </c>
      <c r="E4192" t="str">
        <f ca="1">IF(Audit_Calc_Auto[[#This Row],[Formule actuelle]]="(pas de formule)","SANS FORMULE",IF(Audit_Calc_Auto[[#This Row],[Formule actuelle]]=Audit_Calc_Auto[[#This Row],[Formule attendue]],"OK","MODIFIE"))</f>
        <v>OK</v>
      </c>
    </row>
    <row r="4193" spans="1:5" x14ac:dyDescent="0.25">
      <c r="A4193" s="770" t="s">
        <v>508</v>
      </c>
      <c r="B4193" s="770" t="s">
        <v>2182</v>
      </c>
      <c r="C4193" s="772" t="s">
        <v>3523</v>
      </c>
      <c r="D4193" s="799" t="str" cm="1">
        <f t="array" aca="1" ref="D4193" ca="1">IFERROR(_xlfn.FORMULATEXT(INDIRECT("'" &amp; Audit_Calc_Auto[[#This Row],[Feuille]] &amp; "'!" &amp; Audit_Calc_Auto[[#This Row],[Cellule]])),"(pas de formule)")</f>
        <v>=SI(MAX(N97:N109)&lt;1/1/2014;"";MAX(N97:N109))</v>
      </c>
      <c r="E4193" t="str">
        <f ca="1">IF(Audit_Calc_Auto[[#This Row],[Formule actuelle]]="(pas de formule)","SANS FORMULE",IF(Audit_Calc_Auto[[#This Row],[Formule actuelle]]=Audit_Calc_Auto[[#This Row],[Formule attendue]],"OK","MODIFIE"))</f>
        <v>OK</v>
      </c>
    </row>
    <row r="4194" spans="1:5" x14ac:dyDescent="0.25">
      <c r="A4194" s="770" t="s">
        <v>508</v>
      </c>
      <c r="B4194" s="770" t="s">
        <v>2183</v>
      </c>
      <c r="C4194" s="772" t="s">
        <v>3524</v>
      </c>
      <c r="D4194" s="799" t="str" cm="1">
        <f t="array" aca="1" ref="D4194"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4194" t="str">
        <f ca="1">IF(Audit_Calc_Auto[[#This Row],[Formule actuelle]]="(pas de formule)","SANS FORMULE",IF(Audit_Calc_Auto[[#This Row],[Formule actuelle]]=Audit_Calc_Auto[[#This Row],[Formule attendue]],"OK","MODIFIE"))</f>
        <v>OK</v>
      </c>
    </row>
    <row r="4195" spans="1:5" x14ac:dyDescent="0.25">
      <c r="A4195" s="770" t="s">
        <v>508</v>
      </c>
      <c r="B4195" s="770" t="s">
        <v>2184</v>
      </c>
      <c r="C4195" s="772" t="s">
        <v>3525</v>
      </c>
      <c r="D4195" s="799" t="str" cm="1">
        <f t="array" aca="1" ref="D4195"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4195" t="str">
        <f ca="1">IF(Audit_Calc_Auto[[#This Row],[Formule actuelle]]="(pas de formule)","SANS FORMULE",IF(Audit_Calc_Auto[[#This Row],[Formule actuelle]]=Audit_Calc_Auto[[#This Row],[Formule attendue]],"OK","MODIFIE"))</f>
        <v>OK</v>
      </c>
    </row>
    <row r="4196" spans="1:5" x14ac:dyDescent="0.25">
      <c r="A4196" s="770" t="s">
        <v>508</v>
      </c>
      <c r="B4196" s="770" t="s">
        <v>2185</v>
      </c>
      <c r="C4196" s="772" t="s">
        <v>3526</v>
      </c>
      <c r="D4196" s="799" t="str" cm="1">
        <f t="array" aca="1" ref="D4196" ca="1">IFERROR(_xlfn.FORMULATEXT(INDIRECT("'" &amp; Audit_Calc_Auto[[#This Row],[Feuille]] &amp; "'!" &amp; Audit_Calc_Auto[[#This Row],[Cellule]])),"(pas de formule)")</f>
        <v>=SI(K111&lt;&gt;0;"Ci-dessus IJSS à déduire des dépenses retenues sur le projet";"**Se référer à l'onglet NOTICE EXPLICATIVE pour vous aider")</v>
      </c>
      <c r="E4196" t="str">
        <f ca="1">IF(Audit_Calc_Auto[[#This Row],[Formule actuelle]]="(pas de formule)","SANS FORMULE",IF(Audit_Calc_Auto[[#This Row],[Formule actuelle]]=Audit_Calc_Auto[[#This Row],[Formule attendue]],"OK","MODIFIE"))</f>
        <v>OK</v>
      </c>
    </row>
    <row r="4197" spans="1:5" x14ac:dyDescent="0.25">
      <c r="A4197" s="770" t="s">
        <v>508</v>
      </c>
      <c r="B4197" s="770" t="s">
        <v>2186</v>
      </c>
      <c r="C4197" s="772" t="s">
        <v>2089</v>
      </c>
      <c r="D4197" s="799" t="str" cm="1">
        <f t="array" aca="1" ref="D4197" ca="1">IFERROR(_xlfn.FORMULATEXT(INDIRECT("'" &amp; Audit_Calc_Auto[[#This Row],[Feuille]] &amp; "'!" &amp; Audit_Calc_Auto[[#This Row],[Cellule]])),"(pas de formule)")</f>
        <v>='Etat récapitulatif des dépenses'!$D$4</v>
      </c>
      <c r="E4197" t="str">
        <f ca="1">IF(Audit_Calc_Auto[[#This Row],[Formule actuelle]]="(pas de formule)","SANS FORMULE",IF(Audit_Calc_Auto[[#This Row],[Formule actuelle]]=Audit_Calc_Auto[[#This Row],[Formule attendue]],"OK","MODIFIE"))</f>
        <v>OK</v>
      </c>
    </row>
    <row r="4198" spans="1:5" x14ac:dyDescent="0.25">
      <c r="A4198" s="770" t="s">
        <v>508</v>
      </c>
      <c r="B4198" s="770" t="s">
        <v>2187</v>
      </c>
      <c r="C4198" s="772" t="s">
        <v>2091</v>
      </c>
      <c r="D4198" s="799" t="str" cm="1">
        <f t="array" aca="1" ref="D4198" ca="1">IFERROR(_xlfn.FORMULATEXT(INDIRECT("'" &amp; Audit_Calc_Auto[[#This Row],[Feuille]] &amp; "'!" &amp; Audit_Calc_Auto[[#This Row],[Cellule]])),"(pas de formule)")</f>
        <v>='Etat récapitulatif des dépenses'!$J$3</v>
      </c>
      <c r="E4198" t="str">
        <f ca="1">IF(Audit_Calc_Auto[[#This Row],[Formule actuelle]]="(pas de formule)","SANS FORMULE",IF(Audit_Calc_Auto[[#This Row],[Formule actuelle]]=Audit_Calc_Auto[[#This Row],[Formule attendue]],"OK","MODIFIE"))</f>
        <v>OK</v>
      </c>
    </row>
    <row r="4199" spans="1:5" x14ac:dyDescent="0.25">
      <c r="A4199" s="770" t="s">
        <v>508</v>
      </c>
      <c r="B4199" s="770" t="s">
        <v>2188</v>
      </c>
      <c r="C4199" s="772" t="s">
        <v>2189</v>
      </c>
      <c r="D4199" s="799" t="str" cm="1">
        <f t="array" aca="1" ref="D4199" ca="1">IFERROR(_xlfn.FORMULATEXT(INDIRECT("'" &amp; Audit_Calc_Auto[[#This Row],[Feuille]] &amp; "'!" &amp; Audit_Calc_Auto[[#This Row],[Cellule]])),"(pas de formule)")</f>
        <v>=A115</v>
      </c>
      <c r="E4199" t="str">
        <f ca="1">IF(Audit_Calc_Auto[[#This Row],[Formule actuelle]]="(pas de formule)","SANS FORMULE",IF(Audit_Calc_Auto[[#This Row],[Formule actuelle]]=Audit_Calc_Auto[[#This Row],[Formule attendue]],"OK","MODIFIE"))</f>
        <v>OK</v>
      </c>
    </row>
    <row r="4200" spans="1:5" x14ac:dyDescent="0.25">
      <c r="A4200" s="770" t="s">
        <v>508</v>
      </c>
      <c r="B4200" s="770" t="s">
        <v>2190</v>
      </c>
      <c r="C4200" s="772" t="s">
        <v>3527</v>
      </c>
      <c r="D4200" s="799" t="str" cm="1">
        <f t="array" aca="1" ref="D4200" ca="1">IFERROR(_xlfn.FORMULATEXT(INDIRECT("'" &amp; Audit_Calc_Auto[[#This Row],[Feuille]] &amp; "'!" &amp; Audit_Calc_Auto[[#This Row],[Cellule]])),"(pas de formule)")</f>
        <v>=SI(N(A118);ARRONDI(SI(OU(B118="";B118=0);0;(D118/B118*C118));2);0)</v>
      </c>
      <c r="E4200" t="str">
        <f ca="1">IF(Audit_Calc_Auto[[#This Row],[Formule actuelle]]="(pas de formule)","SANS FORMULE",IF(Audit_Calc_Auto[[#This Row],[Formule actuelle]]=Audit_Calc_Auto[[#This Row],[Formule attendue]],"OK","MODIFIE"))</f>
        <v>OK</v>
      </c>
    </row>
    <row r="4201" spans="1:5" x14ac:dyDescent="0.25">
      <c r="A4201" s="770" t="s">
        <v>508</v>
      </c>
      <c r="B4201" s="770" t="s">
        <v>2191</v>
      </c>
      <c r="C4201" s="772" t="s">
        <v>3528</v>
      </c>
      <c r="D4201" s="799" t="str" cm="1">
        <f t="array" aca="1" ref="D4201" ca="1">IFERROR(_xlfn.FORMULATEXT(INDIRECT("'" &amp; Audit_Calc_Auto[[#This Row],[Feuille]] &amp; "'!" &amp; Audit_Calc_Auto[[#This Row],[Cellule]])),"(pas de formule)")</f>
        <v>=SI($C$8="A RENSEIGNER";"Renseigner cellule C8";SIERREUR(ARRONDI(SI($C$8="NON";0;RECHERCHE(ANNEE(A118);$C$10:K$10;$C$13:K$13)*B118);2);0))</v>
      </c>
      <c r="E4201" t="str">
        <f ca="1">IF(Audit_Calc_Auto[[#This Row],[Formule actuelle]]="(pas de formule)","SANS FORMULE",IF(Audit_Calc_Auto[[#This Row],[Formule actuelle]]=Audit_Calc_Auto[[#This Row],[Formule attendue]],"OK","MODIFIE"))</f>
        <v>OK</v>
      </c>
    </row>
    <row r="4202" spans="1:5" x14ac:dyDescent="0.25">
      <c r="A4202" s="770" t="s">
        <v>508</v>
      </c>
      <c r="B4202" s="770" t="s">
        <v>2192</v>
      </c>
      <c r="C4202" s="772" t="s">
        <v>3529</v>
      </c>
      <c r="D4202" s="799" t="str" cm="1">
        <f t="array" aca="1" ref="D4202" ca="1">IFERROR(_xlfn.FORMULATEXT(INDIRECT("'" &amp; Audit_Calc_Auto[[#This Row],[Feuille]] &amp; "'!" &amp; Audit_Calc_Auto[[#This Row],[Cellule]])),"(pas de formule)")</f>
        <v>=SI($C$8="A RENSEIGNER";"Renseigner cellule C8";SI(N(A118);ARRONDI(B118-C118+D118-E118-SI(G118&gt;=0;SI(F118-G118&lt;0;-(F118-G118);0))-H118;2);0))</v>
      </c>
      <c r="E4202" t="str">
        <f ca="1">IF(Audit_Calc_Auto[[#This Row],[Formule actuelle]]="(pas de formule)","SANS FORMULE",IF(Audit_Calc_Auto[[#This Row],[Formule actuelle]]=Audit_Calc_Auto[[#This Row],[Formule attendue]],"OK","MODIFIE"))</f>
        <v>OK</v>
      </c>
    </row>
    <row r="4203" spans="1:5" x14ac:dyDescent="0.25">
      <c r="A4203" s="770" t="s">
        <v>508</v>
      </c>
      <c r="B4203" s="770" t="s">
        <v>1765</v>
      </c>
      <c r="C4203" s="772" t="s">
        <v>3530</v>
      </c>
      <c r="D4203" s="799" t="str" cm="1">
        <f t="array" aca="1" ref="D4203" ca="1">IFERROR(_xlfn.FORMULATEXT(INDIRECT("'" &amp; Audit_Calc_Auto[[#This Row],[Feuille]] &amp; "'!" &amp; Audit_Calc_Auto[[#This Row],[Cellule]])),"(pas de formule)")</f>
        <v>=SIERREUR(SI(I118="";"";ARRONDI(SI($K$117="Pourcentage_temps_projet";I118*K118;$I$131/$J$131*K118);2));"")</v>
      </c>
      <c r="E4203" t="str">
        <f ca="1">IF(Audit_Calc_Auto[[#This Row],[Formule actuelle]]="(pas de formule)","SANS FORMULE",IF(Audit_Calc_Auto[[#This Row],[Formule actuelle]]=Audit_Calc_Auto[[#This Row],[Formule attendue]],"OK","MODIFIE"))</f>
        <v>OK</v>
      </c>
    </row>
    <row r="4204" spans="1:5" x14ac:dyDescent="0.25">
      <c r="A4204" s="770" t="s">
        <v>508</v>
      </c>
      <c r="B4204" s="770" t="s">
        <v>1771</v>
      </c>
      <c r="C4204" s="772" t="s">
        <v>3531</v>
      </c>
      <c r="D4204" s="799" t="str" cm="1">
        <f t="array" aca="1" ref="D4204" ca="1">IFERROR(_xlfn.FORMULATEXT(INDIRECT("'" &amp; Audit_Calc_Auto[[#This Row],[Feuille]] &amp; "'!" &amp; Audit_Calc_Auto[[#This Row],[Cellule]])),"(pas de formule)")</f>
        <v>=SI(N(A119);ARRONDI(SI(OU(B119="";B119=0);0;(D119/B119*C119));2);0)</v>
      </c>
      <c r="E4204" t="str">
        <f ca="1">IF(Audit_Calc_Auto[[#This Row],[Formule actuelle]]="(pas de formule)","SANS FORMULE",IF(Audit_Calc_Auto[[#This Row],[Formule actuelle]]=Audit_Calc_Auto[[#This Row],[Formule attendue]],"OK","MODIFIE"))</f>
        <v>OK</v>
      </c>
    </row>
    <row r="4205" spans="1:5" x14ac:dyDescent="0.25">
      <c r="A4205" s="770" t="s">
        <v>508</v>
      </c>
      <c r="B4205" s="770" t="s">
        <v>2193</v>
      </c>
      <c r="C4205" s="772" t="s">
        <v>3532</v>
      </c>
      <c r="D4205" s="799" t="str" cm="1">
        <f t="array" aca="1" ref="D4205" ca="1">IFERROR(_xlfn.FORMULATEXT(INDIRECT("'" &amp; Audit_Calc_Auto[[#This Row],[Feuille]] &amp; "'!" &amp; Audit_Calc_Auto[[#This Row],[Cellule]])),"(pas de formule)")</f>
        <v>=SI($C$8="A RENSEIGNER";"Renseigner cellule C8";SIERREUR(ARRONDI(SI($C$8="NON";0;RECHERCHE(ANNEE(A119);$C$10:K$10;$C$13:K$13)*B119);2);0))</v>
      </c>
      <c r="E4205" t="str">
        <f ca="1">IF(Audit_Calc_Auto[[#This Row],[Formule actuelle]]="(pas de formule)","SANS FORMULE",IF(Audit_Calc_Auto[[#This Row],[Formule actuelle]]=Audit_Calc_Auto[[#This Row],[Formule attendue]],"OK","MODIFIE"))</f>
        <v>OK</v>
      </c>
    </row>
    <row r="4206" spans="1:5" x14ac:dyDescent="0.25">
      <c r="A4206" s="770" t="s">
        <v>508</v>
      </c>
      <c r="B4206" s="770" t="s">
        <v>2194</v>
      </c>
      <c r="C4206" s="772" t="s">
        <v>3533</v>
      </c>
      <c r="D4206" s="799" t="str" cm="1">
        <f t="array" aca="1" ref="D4206" ca="1">IFERROR(_xlfn.FORMULATEXT(INDIRECT("'" &amp; Audit_Calc_Auto[[#This Row],[Feuille]] &amp; "'!" &amp; Audit_Calc_Auto[[#This Row],[Cellule]])),"(pas de formule)")</f>
        <v>=SI($C$8="A RENSEIGNER";"Renseigner cellule C8";SI(N(A119);ARRONDI(B119-C119+D119-E119-SI(G119&gt;=0;SI(F119-G119&lt;0;-(F119-G119);0))-H119;2);0))</v>
      </c>
      <c r="E4206" t="str">
        <f ca="1">IF(Audit_Calc_Auto[[#This Row],[Formule actuelle]]="(pas de formule)","SANS FORMULE",IF(Audit_Calc_Auto[[#This Row],[Formule actuelle]]=Audit_Calc_Auto[[#This Row],[Formule attendue]],"OK","MODIFIE"))</f>
        <v>OK</v>
      </c>
    </row>
    <row r="4207" spans="1:5" x14ac:dyDescent="0.25">
      <c r="A4207" s="770" t="s">
        <v>508</v>
      </c>
      <c r="B4207" s="770" t="s">
        <v>1775</v>
      </c>
      <c r="C4207" s="772" t="s">
        <v>3534</v>
      </c>
      <c r="D4207" s="799" t="str" cm="1">
        <f t="array" aca="1" ref="D4207" ca="1">IFERROR(_xlfn.FORMULATEXT(INDIRECT("'" &amp; Audit_Calc_Auto[[#This Row],[Feuille]] &amp; "'!" &amp; Audit_Calc_Auto[[#This Row],[Cellule]])),"(pas de formule)")</f>
        <v>=SIERREUR(SI(I119="";"";ARRONDI(SI($K$117="Pourcentage_temps_projet";I119*K119;$I$131/$J$131*K119);2));"")</v>
      </c>
      <c r="E4207" t="str">
        <f ca="1">IF(Audit_Calc_Auto[[#This Row],[Formule actuelle]]="(pas de formule)","SANS FORMULE",IF(Audit_Calc_Auto[[#This Row],[Formule actuelle]]=Audit_Calc_Auto[[#This Row],[Formule attendue]],"OK","MODIFIE"))</f>
        <v>OK</v>
      </c>
    </row>
    <row r="4208" spans="1:5" x14ac:dyDescent="0.25">
      <c r="A4208" s="770" t="s">
        <v>508</v>
      </c>
      <c r="B4208" s="770" t="s">
        <v>2195</v>
      </c>
      <c r="C4208" s="772" t="s">
        <v>3535</v>
      </c>
      <c r="D4208" s="799" t="str" cm="1">
        <f t="array" aca="1" ref="D4208" ca="1">IFERROR(_xlfn.FORMULATEXT(INDIRECT("'" &amp; Audit_Calc_Auto[[#This Row],[Feuille]] &amp; "'!" &amp; Audit_Calc_Auto[[#This Row],[Cellule]])),"(pas de formule)")</f>
        <v>=SI(N(A120);ARRONDI(SI(OU(B120="";B120=0);0;(D120/B120*C120));2);0)</v>
      </c>
      <c r="E4208" t="str">
        <f ca="1">IF(Audit_Calc_Auto[[#This Row],[Formule actuelle]]="(pas de formule)","SANS FORMULE",IF(Audit_Calc_Auto[[#This Row],[Formule actuelle]]=Audit_Calc_Auto[[#This Row],[Formule attendue]],"OK","MODIFIE"))</f>
        <v>OK</v>
      </c>
    </row>
    <row r="4209" spans="1:5" x14ac:dyDescent="0.25">
      <c r="A4209" s="770" t="s">
        <v>508</v>
      </c>
      <c r="B4209" s="770" t="s">
        <v>2196</v>
      </c>
      <c r="C4209" s="772" t="s">
        <v>3536</v>
      </c>
      <c r="D4209" s="799" t="str" cm="1">
        <f t="array" aca="1" ref="D4209" ca="1">IFERROR(_xlfn.FORMULATEXT(INDIRECT("'" &amp; Audit_Calc_Auto[[#This Row],[Feuille]] &amp; "'!" &amp; Audit_Calc_Auto[[#This Row],[Cellule]])),"(pas de formule)")</f>
        <v>=SI($C$8="A RENSEIGNER";"Renseigner cellule C8";SIERREUR(ARRONDI(SI($C$8="NON";0;RECHERCHE(ANNEE(A120);$C$10:K$10;$C$13:K$13)*B120);2);0))</v>
      </c>
      <c r="E4209" t="str">
        <f ca="1">IF(Audit_Calc_Auto[[#This Row],[Formule actuelle]]="(pas de formule)","SANS FORMULE",IF(Audit_Calc_Auto[[#This Row],[Formule actuelle]]=Audit_Calc_Auto[[#This Row],[Formule attendue]],"OK","MODIFIE"))</f>
        <v>OK</v>
      </c>
    </row>
    <row r="4210" spans="1:5" x14ac:dyDescent="0.25">
      <c r="A4210" s="770" t="s">
        <v>508</v>
      </c>
      <c r="B4210" s="770" t="s">
        <v>2197</v>
      </c>
      <c r="C4210" s="772" t="s">
        <v>3537</v>
      </c>
      <c r="D4210" s="799" t="str" cm="1">
        <f t="array" aca="1" ref="D4210" ca="1">IFERROR(_xlfn.FORMULATEXT(INDIRECT("'" &amp; Audit_Calc_Auto[[#This Row],[Feuille]] &amp; "'!" &amp; Audit_Calc_Auto[[#This Row],[Cellule]])),"(pas de formule)")</f>
        <v>=SI($C$8="A RENSEIGNER";"Renseigner cellule C8";SI(N(A120);ARRONDI(B120-C120+D120-E120-SI(G120&gt;=0;SI(F120-G120&lt;0;-(F120-G120);0))-H120;2);0))</v>
      </c>
      <c r="E4210" t="str">
        <f ca="1">IF(Audit_Calc_Auto[[#This Row],[Formule actuelle]]="(pas de formule)","SANS FORMULE",IF(Audit_Calc_Auto[[#This Row],[Formule actuelle]]=Audit_Calc_Auto[[#This Row],[Formule attendue]],"OK","MODIFIE"))</f>
        <v>OK</v>
      </c>
    </row>
    <row r="4211" spans="1:5" x14ac:dyDescent="0.25">
      <c r="A4211" s="770" t="s">
        <v>508</v>
      </c>
      <c r="B4211" s="770" t="s">
        <v>2198</v>
      </c>
      <c r="C4211" s="772" t="s">
        <v>3538</v>
      </c>
      <c r="D4211" s="799" t="str" cm="1">
        <f t="array" aca="1" ref="D4211" ca="1">IFERROR(_xlfn.FORMULATEXT(INDIRECT("'" &amp; Audit_Calc_Auto[[#This Row],[Feuille]] &amp; "'!" &amp; Audit_Calc_Auto[[#This Row],[Cellule]])),"(pas de formule)")</f>
        <v>=SIERREUR(SI(I120="";"";ARRONDI(SI($K$117="Pourcentage_temps_projet";I120*K120;$I$131/$J$131*K120);2));"")</v>
      </c>
      <c r="E4211" t="str">
        <f ca="1">IF(Audit_Calc_Auto[[#This Row],[Formule actuelle]]="(pas de formule)","SANS FORMULE",IF(Audit_Calc_Auto[[#This Row],[Formule actuelle]]=Audit_Calc_Auto[[#This Row],[Formule attendue]],"OK","MODIFIE"))</f>
        <v>OK</v>
      </c>
    </row>
    <row r="4212" spans="1:5" x14ac:dyDescent="0.25">
      <c r="A4212" s="770" t="s">
        <v>508</v>
      </c>
      <c r="B4212" s="770" t="s">
        <v>2199</v>
      </c>
      <c r="C4212" s="772" t="s">
        <v>3539</v>
      </c>
      <c r="D4212" s="799" t="str" cm="1">
        <f t="array" aca="1" ref="D4212" ca="1">IFERROR(_xlfn.FORMULATEXT(INDIRECT("'" &amp; Audit_Calc_Auto[[#This Row],[Feuille]] &amp; "'!" &amp; Audit_Calc_Auto[[#This Row],[Cellule]])),"(pas de formule)")</f>
        <v>=SI(N(A121);ARRONDI(SI(OU(B121="";B121=0);0;(D121/B121*C121));2);0)</v>
      </c>
      <c r="E4212" t="str">
        <f ca="1">IF(Audit_Calc_Auto[[#This Row],[Formule actuelle]]="(pas de formule)","SANS FORMULE",IF(Audit_Calc_Auto[[#This Row],[Formule actuelle]]=Audit_Calc_Auto[[#This Row],[Formule attendue]],"OK","MODIFIE"))</f>
        <v>OK</v>
      </c>
    </row>
    <row r="4213" spans="1:5" x14ac:dyDescent="0.25">
      <c r="A4213" s="770" t="s">
        <v>508</v>
      </c>
      <c r="B4213" s="770" t="s">
        <v>2200</v>
      </c>
      <c r="C4213" s="772" t="s">
        <v>3540</v>
      </c>
      <c r="D4213" s="799" t="str" cm="1">
        <f t="array" aca="1" ref="D4213" ca="1">IFERROR(_xlfn.FORMULATEXT(INDIRECT("'" &amp; Audit_Calc_Auto[[#This Row],[Feuille]] &amp; "'!" &amp; Audit_Calc_Auto[[#This Row],[Cellule]])),"(pas de formule)")</f>
        <v>=SI($C$8="A RENSEIGNER";"Renseigner cellule C8";SIERREUR(ARRONDI(SI($C$8="NON";0;RECHERCHE(ANNEE(A121);$C$10:K$10;$C$13:K$13)*B121);2);0))</v>
      </c>
      <c r="E4213" t="str">
        <f ca="1">IF(Audit_Calc_Auto[[#This Row],[Formule actuelle]]="(pas de formule)","SANS FORMULE",IF(Audit_Calc_Auto[[#This Row],[Formule actuelle]]=Audit_Calc_Auto[[#This Row],[Formule attendue]],"OK","MODIFIE"))</f>
        <v>OK</v>
      </c>
    </row>
    <row r="4214" spans="1:5" x14ac:dyDescent="0.25">
      <c r="A4214" s="770" t="s">
        <v>508</v>
      </c>
      <c r="B4214" s="770" t="s">
        <v>2201</v>
      </c>
      <c r="C4214" s="772" t="s">
        <v>3541</v>
      </c>
      <c r="D4214" s="799" t="str" cm="1">
        <f t="array" aca="1" ref="D4214" ca="1">IFERROR(_xlfn.FORMULATEXT(INDIRECT("'" &amp; Audit_Calc_Auto[[#This Row],[Feuille]] &amp; "'!" &amp; Audit_Calc_Auto[[#This Row],[Cellule]])),"(pas de formule)")</f>
        <v>=SI($C$8="A RENSEIGNER";"Renseigner cellule C8";SI(N(A121);ARRONDI(B121-C121+D121-E121-SI(G121&gt;=0;SI(F121-G121&lt;0;-(F121-G121);0))-H121;2);0))</v>
      </c>
      <c r="E4214" t="str">
        <f ca="1">IF(Audit_Calc_Auto[[#This Row],[Formule actuelle]]="(pas de formule)","SANS FORMULE",IF(Audit_Calc_Auto[[#This Row],[Formule actuelle]]=Audit_Calc_Auto[[#This Row],[Formule attendue]],"OK","MODIFIE"))</f>
        <v>OK</v>
      </c>
    </row>
    <row r="4215" spans="1:5" x14ac:dyDescent="0.25">
      <c r="A4215" s="770" t="s">
        <v>508</v>
      </c>
      <c r="B4215" s="770" t="s">
        <v>2202</v>
      </c>
      <c r="C4215" s="772" t="s">
        <v>3542</v>
      </c>
      <c r="D4215" s="799" t="str" cm="1">
        <f t="array" aca="1" ref="D4215" ca="1">IFERROR(_xlfn.FORMULATEXT(INDIRECT("'" &amp; Audit_Calc_Auto[[#This Row],[Feuille]] &amp; "'!" &amp; Audit_Calc_Auto[[#This Row],[Cellule]])),"(pas de formule)")</f>
        <v>=SIERREUR(SI(I121="";"";ARRONDI(SI($K$117="Pourcentage_temps_projet";I121*K121;$I$131/$J$131*K121);2));"")</v>
      </c>
      <c r="E4215" t="str">
        <f ca="1">IF(Audit_Calc_Auto[[#This Row],[Formule actuelle]]="(pas de formule)","SANS FORMULE",IF(Audit_Calc_Auto[[#This Row],[Formule actuelle]]=Audit_Calc_Auto[[#This Row],[Formule attendue]],"OK","MODIFIE"))</f>
        <v>OK</v>
      </c>
    </row>
    <row r="4216" spans="1:5" x14ac:dyDescent="0.25">
      <c r="A4216" s="770" t="s">
        <v>508</v>
      </c>
      <c r="B4216" s="770" t="s">
        <v>2203</v>
      </c>
      <c r="C4216" s="772" t="s">
        <v>3543</v>
      </c>
      <c r="D4216" s="799" t="str" cm="1">
        <f t="array" aca="1" ref="D4216" ca="1">IFERROR(_xlfn.FORMULATEXT(INDIRECT("'" &amp; Audit_Calc_Auto[[#This Row],[Feuille]] &amp; "'!" &amp; Audit_Calc_Auto[[#This Row],[Cellule]])),"(pas de formule)")</f>
        <v>=SI(N(A122);ARRONDI(SI(OU(B122="";B122=0);0;(D122/B122*C122));2);0)</v>
      </c>
      <c r="E4216" t="str">
        <f ca="1">IF(Audit_Calc_Auto[[#This Row],[Formule actuelle]]="(pas de formule)","SANS FORMULE",IF(Audit_Calc_Auto[[#This Row],[Formule actuelle]]=Audit_Calc_Auto[[#This Row],[Formule attendue]],"OK","MODIFIE"))</f>
        <v>OK</v>
      </c>
    </row>
    <row r="4217" spans="1:5" x14ac:dyDescent="0.25">
      <c r="A4217" s="770" t="s">
        <v>508</v>
      </c>
      <c r="B4217" s="770" t="s">
        <v>2204</v>
      </c>
      <c r="C4217" s="772" t="s">
        <v>3544</v>
      </c>
      <c r="D4217" s="799" t="str" cm="1">
        <f t="array" aca="1" ref="D4217" ca="1">IFERROR(_xlfn.FORMULATEXT(INDIRECT("'" &amp; Audit_Calc_Auto[[#This Row],[Feuille]] &amp; "'!" &amp; Audit_Calc_Auto[[#This Row],[Cellule]])),"(pas de formule)")</f>
        <v>=SI($C$8="A RENSEIGNER";"Renseigner cellule C8";SIERREUR(ARRONDI(SI($C$8="NON";0;RECHERCHE(ANNEE(A122);$C$10:K$10;$C$13:K$13)*B122);2);0))</v>
      </c>
      <c r="E4217" t="str">
        <f ca="1">IF(Audit_Calc_Auto[[#This Row],[Formule actuelle]]="(pas de formule)","SANS FORMULE",IF(Audit_Calc_Auto[[#This Row],[Formule actuelle]]=Audit_Calc_Auto[[#This Row],[Formule attendue]],"OK","MODIFIE"))</f>
        <v>OK</v>
      </c>
    </row>
    <row r="4218" spans="1:5" x14ac:dyDescent="0.25">
      <c r="A4218" s="770" t="s">
        <v>508</v>
      </c>
      <c r="B4218" s="770" t="s">
        <v>2205</v>
      </c>
      <c r="C4218" s="772" t="s">
        <v>3545</v>
      </c>
      <c r="D4218" s="799" t="str" cm="1">
        <f t="array" aca="1" ref="D4218" ca="1">IFERROR(_xlfn.FORMULATEXT(INDIRECT("'" &amp; Audit_Calc_Auto[[#This Row],[Feuille]] &amp; "'!" &amp; Audit_Calc_Auto[[#This Row],[Cellule]])),"(pas de formule)")</f>
        <v>=SI($C$8="A RENSEIGNER";"Renseigner cellule C8";SI(N(A122);ARRONDI(B122-C122+D122-E122-SI(G122&gt;=0;SI(F122-G122&lt;0;-(F122-G122);0))-H122;2);0))</v>
      </c>
      <c r="E4218" t="str">
        <f ca="1">IF(Audit_Calc_Auto[[#This Row],[Formule actuelle]]="(pas de formule)","SANS FORMULE",IF(Audit_Calc_Auto[[#This Row],[Formule actuelle]]=Audit_Calc_Auto[[#This Row],[Formule attendue]],"OK","MODIFIE"))</f>
        <v>OK</v>
      </c>
    </row>
    <row r="4219" spans="1:5" x14ac:dyDescent="0.25">
      <c r="A4219" s="770" t="s">
        <v>508</v>
      </c>
      <c r="B4219" s="770" t="s">
        <v>2206</v>
      </c>
      <c r="C4219" s="772" t="s">
        <v>3546</v>
      </c>
      <c r="D4219" s="799" t="str" cm="1">
        <f t="array" aca="1" ref="D4219" ca="1">IFERROR(_xlfn.FORMULATEXT(INDIRECT("'" &amp; Audit_Calc_Auto[[#This Row],[Feuille]] &amp; "'!" &amp; Audit_Calc_Auto[[#This Row],[Cellule]])),"(pas de formule)")</f>
        <v>=SIERREUR(SI(I122="";"";ARRONDI(SI($K$117="Pourcentage_temps_projet";I122*K122;$I$131/$J$131*K122);2));"")</v>
      </c>
      <c r="E4219" t="str">
        <f ca="1">IF(Audit_Calc_Auto[[#This Row],[Formule actuelle]]="(pas de formule)","SANS FORMULE",IF(Audit_Calc_Auto[[#This Row],[Formule actuelle]]=Audit_Calc_Auto[[#This Row],[Formule attendue]],"OK","MODIFIE"))</f>
        <v>OK</v>
      </c>
    </row>
    <row r="4220" spans="1:5" x14ac:dyDescent="0.25">
      <c r="A4220" s="770" t="s">
        <v>508</v>
      </c>
      <c r="B4220" s="770" t="s">
        <v>2207</v>
      </c>
      <c r="C4220" s="772" t="s">
        <v>3547</v>
      </c>
      <c r="D4220" s="799" t="str" cm="1">
        <f t="array" aca="1" ref="D4220" ca="1">IFERROR(_xlfn.FORMULATEXT(INDIRECT("'" &amp; Audit_Calc_Auto[[#This Row],[Feuille]] &amp; "'!" &amp; Audit_Calc_Auto[[#This Row],[Cellule]])),"(pas de formule)")</f>
        <v>=SI(N(A123);ARRONDI(SI(OU(B123="";B123=0);0;(D123/B123*C123));2);0)</v>
      </c>
      <c r="E4220" t="str">
        <f ca="1">IF(Audit_Calc_Auto[[#This Row],[Formule actuelle]]="(pas de formule)","SANS FORMULE",IF(Audit_Calc_Auto[[#This Row],[Formule actuelle]]=Audit_Calc_Auto[[#This Row],[Formule attendue]],"OK","MODIFIE"))</f>
        <v>OK</v>
      </c>
    </row>
    <row r="4221" spans="1:5" x14ac:dyDescent="0.25">
      <c r="A4221" s="770" t="s">
        <v>508</v>
      </c>
      <c r="B4221" s="770" t="s">
        <v>2208</v>
      </c>
      <c r="C4221" s="772" t="s">
        <v>3548</v>
      </c>
      <c r="D4221" s="799" t="str" cm="1">
        <f t="array" aca="1" ref="D4221" ca="1">IFERROR(_xlfn.FORMULATEXT(INDIRECT("'" &amp; Audit_Calc_Auto[[#This Row],[Feuille]] &amp; "'!" &amp; Audit_Calc_Auto[[#This Row],[Cellule]])),"(pas de formule)")</f>
        <v>=SI($C$8="A RENSEIGNER";"Renseigner cellule C8";SIERREUR(ARRONDI(SI($C$8="NON";0;RECHERCHE(ANNEE(A123);$C$10:K$10;$C$13:K$13)*B123);2);0))</v>
      </c>
      <c r="E4221" t="str">
        <f ca="1">IF(Audit_Calc_Auto[[#This Row],[Formule actuelle]]="(pas de formule)","SANS FORMULE",IF(Audit_Calc_Auto[[#This Row],[Formule actuelle]]=Audit_Calc_Auto[[#This Row],[Formule attendue]],"OK","MODIFIE"))</f>
        <v>OK</v>
      </c>
    </row>
    <row r="4222" spans="1:5" x14ac:dyDescent="0.25">
      <c r="A4222" s="770" t="s">
        <v>508</v>
      </c>
      <c r="B4222" s="770" t="s">
        <v>2209</v>
      </c>
      <c r="C4222" s="772" t="s">
        <v>3549</v>
      </c>
      <c r="D4222" s="799" t="str" cm="1">
        <f t="array" aca="1" ref="D4222" ca="1">IFERROR(_xlfn.FORMULATEXT(INDIRECT("'" &amp; Audit_Calc_Auto[[#This Row],[Feuille]] &amp; "'!" &amp; Audit_Calc_Auto[[#This Row],[Cellule]])),"(pas de formule)")</f>
        <v>=SI($C$8="A RENSEIGNER";"Renseigner cellule C8";SI(N(A123);ARRONDI(B123-C123+D123-E123-SI(G123&gt;=0;SI(F123-G123&lt;0;-(F123-G123);0))-H123;2);0))</v>
      </c>
      <c r="E4222" t="str">
        <f ca="1">IF(Audit_Calc_Auto[[#This Row],[Formule actuelle]]="(pas de formule)","SANS FORMULE",IF(Audit_Calc_Auto[[#This Row],[Formule actuelle]]=Audit_Calc_Auto[[#This Row],[Formule attendue]],"OK","MODIFIE"))</f>
        <v>OK</v>
      </c>
    </row>
    <row r="4223" spans="1:5" x14ac:dyDescent="0.25">
      <c r="A4223" s="770" t="s">
        <v>508</v>
      </c>
      <c r="B4223" s="770" t="s">
        <v>1784</v>
      </c>
      <c r="C4223" s="772" t="s">
        <v>3550</v>
      </c>
      <c r="D4223" s="799" t="str" cm="1">
        <f t="array" aca="1" ref="D4223" ca="1">IFERROR(_xlfn.FORMULATEXT(INDIRECT("'" &amp; Audit_Calc_Auto[[#This Row],[Feuille]] &amp; "'!" &amp; Audit_Calc_Auto[[#This Row],[Cellule]])),"(pas de formule)")</f>
        <v>=SIERREUR(SI(I123="";"";ARRONDI(SI($K$117="Pourcentage_temps_projet";I123*K123;$I$131/$J$131*K123);2));"")</v>
      </c>
      <c r="E4223" t="str">
        <f ca="1">IF(Audit_Calc_Auto[[#This Row],[Formule actuelle]]="(pas de formule)","SANS FORMULE",IF(Audit_Calc_Auto[[#This Row],[Formule actuelle]]=Audit_Calc_Auto[[#This Row],[Formule attendue]],"OK","MODIFIE"))</f>
        <v>OK</v>
      </c>
    </row>
    <row r="4224" spans="1:5" x14ac:dyDescent="0.25">
      <c r="A4224" s="770" t="s">
        <v>508</v>
      </c>
      <c r="B4224" s="770" t="s">
        <v>2210</v>
      </c>
      <c r="C4224" s="772" t="s">
        <v>3551</v>
      </c>
      <c r="D4224" s="799" t="str" cm="1">
        <f t="array" aca="1" ref="D4224" ca="1">IFERROR(_xlfn.FORMULATEXT(INDIRECT("'" &amp; Audit_Calc_Auto[[#This Row],[Feuille]] &amp; "'!" &amp; Audit_Calc_Auto[[#This Row],[Cellule]])),"(pas de formule)")</f>
        <v>=SI(N(A124);ARRONDI(SI(OU(B124="";B124=0);0;(D124/B124*C124));2);0)</v>
      </c>
      <c r="E4224" t="str">
        <f ca="1">IF(Audit_Calc_Auto[[#This Row],[Formule actuelle]]="(pas de formule)","SANS FORMULE",IF(Audit_Calc_Auto[[#This Row],[Formule actuelle]]=Audit_Calc_Auto[[#This Row],[Formule attendue]],"OK","MODIFIE"))</f>
        <v>OK</v>
      </c>
    </row>
    <row r="4225" spans="1:5" x14ac:dyDescent="0.25">
      <c r="A4225" s="770" t="s">
        <v>508</v>
      </c>
      <c r="B4225" s="770" t="s">
        <v>2211</v>
      </c>
      <c r="C4225" s="772" t="s">
        <v>3552</v>
      </c>
      <c r="D4225" s="799" t="str" cm="1">
        <f t="array" aca="1" ref="D4225" ca="1">IFERROR(_xlfn.FORMULATEXT(INDIRECT("'" &amp; Audit_Calc_Auto[[#This Row],[Feuille]] &amp; "'!" &amp; Audit_Calc_Auto[[#This Row],[Cellule]])),"(pas de formule)")</f>
        <v>=SI($C$8="A RENSEIGNER";"Renseigner cellule C8";SIERREUR(ARRONDI(SI($C$8="NON";0;RECHERCHE(ANNEE(A124);$C$10:K$10;$C$13:K$13)*B124);2);0))</v>
      </c>
      <c r="E4225" t="str">
        <f ca="1">IF(Audit_Calc_Auto[[#This Row],[Formule actuelle]]="(pas de formule)","SANS FORMULE",IF(Audit_Calc_Auto[[#This Row],[Formule actuelle]]=Audit_Calc_Auto[[#This Row],[Formule attendue]],"OK","MODIFIE"))</f>
        <v>OK</v>
      </c>
    </row>
    <row r="4226" spans="1:5" x14ac:dyDescent="0.25">
      <c r="A4226" s="770" t="s">
        <v>508</v>
      </c>
      <c r="B4226" s="770" t="s">
        <v>2212</v>
      </c>
      <c r="C4226" s="772" t="s">
        <v>3553</v>
      </c>
      <c r="D4226" s="799" t="str" cm="1">
        <f t="array" aca="1" ref="D4226" ca="1">IFERROR(_xlfn.FORMULATEXT(INDIRECT("'" &amp; Audit_Calc_Auto[[#This Row],[Feuille]] &amp; "'!" &amp; Audit_Calc_Auto[[#This Row],[Cellule]])),"(pas de formule)")</f>
        <v>=SI($C$8="A RENSEIGNER";"Renseigner cellule C8";SI(N(A124);ARRONDI(B124-C124+D124-E124-SI(G124&gt;=0;SI(F124-G124&lt;0;-(F124-G124);0))-H124;2);0))</v>
      </c>
      <c r="E4226" t="str">
        <f ca="1">IF(Audit_Calc_Auto[[#This Row],[Formule actuelle]]="(pas de formule)","SANS FORMULE",IF(Audit_Calc_Auto[[#This Row],[Formule actuelle]]=Audit_Calc_Auto[[#This Row],[Formule attendue]],"OK","MODIFIE"))</f>
        <v>OK</v>
      </c>
    </row>
    <row r="4227" spans="1:5" x14ac:dyDescent="0.25">
      <c r="A4227" s="770" t="s">
        <v>508</v>
      </c>
      <c r="B4227" s="770" t="s">
        <v>1791</v>
      </c>
      <c r="C4227" s="772" t="s">
        <v>3554</v>
      </c>
      <c r="D4227" s="799" t="str" cm="1">
        <f t="array" aca="1" ref="D4227" ca="1">IFERROR(_xlfn.FORMULATEXT(INDIRECT("'" &amp; Audit_Calc_Auto[[#This Row],[Feuille]] &amp; "'!" &amp; Audit_Calc_Auto[[#This Row],[Cellule]])),"(pas de formule)")</f>
        <v>=SIERREUR(SI(I124="";"";ARRONDI(SI($K$117="Pourcentage_temps_projet";I124*K124;$I$131/$J$131*K124);2));"")</v>
      </c>
      <c r="E4227" t="str">
        <f ca="1">IF(Audit_Calc_Auto[[#This Row],[Formule actuelle]]="(pas de formule)","SANS FORMULE",IF(Audit_Calc_Auto[[#This Row],[Formule actuelle]]=Audit_Calc_Auto[[#This Row],[Formule attendue]],"OK","MODIFIE"))</f>
        <v>OK</v>
      </c>
    </row>
    <row r="4228" spans="1:5" x14ac:dyDescent="0.25">
      <c r="A4228" s="770" t="s">
        <v>508</v>
      </c>
      <c r="B4228" s="770" t="s">
        <v>2213</v>
      </c>
      <c r="C4228" s="772" t="s">
        <v>3555</v>
      </c>
      <c r="D4228" s="799" t="str" cm="1">
        <f t="array" aca="1" ref="D4228" ca="1">IFERROR(_xlfn.FORMULATEXT(INDIRECT("'" &amp; Audit_Calc_Auto[[#This Row],[Feuille]] &amp; "'!" &amp; Audit_Calc_Auto[[#This Row],[Cellule]])),"(pas de formule)")</f>
        <v>=SI(N(A125);ARRONDI(SI(OU(B125="";B125=0);0;(D125/B125*C125));2);0)</v>
      </c>
      <c r="E4228" t="str">
        <f ca="1">IF(Audit_Calc_Auto[[#This Row],[Formule actuelle]]="(pas de formule)","SANS FORMULE",IF(Audit_Calc_Auto[[#This Row],[Formule actuelle]]=Audit_Calc_Auto[[#This Row],[Formule attendue]],"OK","MODIFIE"))</f>
        <v>OK</v>
      </c>
    </row>
    <row r="4229" spans="1:5" x14ac:dyDescent="0.25">
      <c r="A4229" s="770" t="s">
        <v>508</v>
      </c>
      <c r="B4229" s="770" t="s">
        <v>2214</v>
      </c>
      <c r="C4229" s="772" t="s">
        <v>3556</v>
      </c>
      <c r="D4229" s="799" t="str" cm="1">
        <f t="array" aca="1" ref="D4229" ca="1">IFERROR(_xlfn.FORMULATEXT(INDIRECT("'" &amp; Audit_Calc_Auto[[#This Row],[Feuille]] &amp; "'!" &amp; Audit_Calc_Auto[[#This Row],[Cellule]])),"(pas de formule)")</f>
        <v>=SI($C$8="A RENSEIGNER";"Renseigner cellule C8";SIERREUR(ARRONDI(SI($C$8="NON";0;RECHERCHE(ANNEE(A125);$C$10:K$10;$C$13:K$13)*B125);2);0))</v>
      </c>
      <c r="E4229" t="str">
        <f ca="1">IF(Audit_Calc_Auto[[#This Row],[Formule actuelle]]="(pas de formule)","SANS FORMULE",IF(Audit_Calc_Auto[[#This Row],[Formule actuelle]]=Audit_Calc_Auto[[#This Row],[Formule attendue]],"OK","MODIFIE"))</f>
        <v>OK</v>
      </c>
    </row>
    <row r="4230" spans="1:5" x14ac:dyDescent="0.25">
      <c r="A4230" s="770" t="s">
        <v>508</v>
      </c>
      <c r="B4230" s="770" t="s">
        <v>2215</v>
      </c>
      <c r="C4230" s="772" t="s">
        <v>3557</v>
      </c>
      <c r="D4230" s="799" t="str" cm="1">
        <f t="array" aca="1" ref="D4230" ca="1">IFERROR(_xlfn.FORMULATEXT(INDIRECT("'" &amp; Audit_Calc_Auto[[#This Row],[Feuille]] &amp; "'!" &amp; Audit_Calc_Auto[[#This Row],[Cellule]])),"(pas de formule)")</f>
        <v>=SI($C$8="A RENSEIGNER";"Renseigner cellule C8";SI(N(A125);ARRONDI(B125-C125+D125-E125-SI(G125&gt;=0;SI(F125-G125&lt;0;-(F125-G125);0))-H125;2);0))</v>
      </c>
      <c r="E4230" t="str">
        <f ca="1">IF(Audit_Calc_Auto[[#This Row],[Formule actuelle]]="(pas de formule)","SANS FORMULE",IF(Audit_Calc_Auto[[#This Row],[Formule actuelle]]=Audit_Calc_Auto[[#This Row],[Formule attendue]],"OK","MODIFIE"))</f>
        <v>OK</v>
      </c>
    </row>
    <row r="4231" spans="1:5" x14ac:dyDescent="0.25">
      <c r="A4231" s="770" t="s">
        <v>508</v>
      </c>
      <c r="B4231" s="770" t="s">
        <v>1798</v>
      </c>
      <c r="C4231" s="772" t="s">
        <v>3558</v>
      </c>
      <c r="D4231" s="799" t="str" cm="1">
        <f t="array" aca="1" ref="D4231" ca="1">IFERROR(_xlfn.FORMULATEXT(INDIRECT("'" &amp; Audit_Calc_Auto[[#This Row],[Feuille]] &amp; "'!" &amp; Audit_Calc_Auto[[#This Row],[Cellule]])),"(pas de formule)")</f>
        <v>=SIERREUR(SI(I125="";"";ARRONDI(SI($K$117="Pourcentage_temps_projet";I125*K125;$I$131/$J$131*K125);2));"")</v>
      </c>
      <c r="E4231" t="str">
        <f ca="1">IF(Audit_Calc_Auto[[#This Row],[Formule actuelle]]="(pas de formule)","SANS FORMULE",IF(Audit_Calc_Auto[[#This Row],[Formule actuelle]]=Audit_Calc_Auto[[#This Row],[Formule attendue]],"OK","MODIFIE"))</f>
        <v>OK</v>
      </c>
    </row>
    <row r="4232" spans="1:5" x14ac:dyDescent="0.25">
      <c r="A4232" s="770" t="s">
        <v>508</v>
      </c>
      <c r="B4232" s="770" t="s">
        <v>2216</v>
      </c>
      <c r="C4232" s="772" t="s">
        <v>3559</v>
      </c>
      <c r="D4232" s="799" t="str" cm="1">
        <f t="array" aca="1" ref="D4232" ca="1">IFERROR(_xlfn.FORMULATEXT(INDIRECT("'" &amp; Audit_Calc_Auto[[#This Row],[Feuille]] &amp; "'!" &amp; Audit_Calc_Auto[[#This Row],[Cellule]])),"(pas de formule)")</f>
        <v>=SI(N(A126);ARRONDI(SI(OU(B126="";B126=0);0;(D126/B126*C126));2);0)</v>
      </c>
      <c r="E4232" t="str">
        <f ca="1">IF(Audit_Calc_Auto[[#This Row],[Formule actuelle]]="(pas de formule)","SANS FORMULE",IF(Audit_Calc_Auto[[#This Row],[Formule actuelle]]=Audit_Calc_Auto[[#This Row],[Formule attendue]],"OK","MODIFIE"))</f>
        <v>OK</v>
      </c>
    </row>
    <row r="4233" spans="1:5" x14ac:dyDescent="0.25">
      <c r="A4233" s="770" t="s">
        <v>508</v>
      </c>
      <c r="B4233" s="770" t="s">
        <v>2217</v>
      </c>
      <c r="C4233" s="772" t="s">
        <v>3560</v>
      </c>
      <c r="D4233" s="799" t="str" cm="1">
        <f t="array" aca="1" ref="D4233" ca="1">IFERROR(_xlfn.FORMULATEXT(INDIRECT("'" &amp; Audit_Calc_Auto[[#This Row],[Feuille]] &amp; "'!" &amp; Audit_Calc_Auto[[#This Row],[Cellule]])),"(pas de formule)")</f>
        <v>=SI($C$8="A RENSEIGNER";"Renseigner cellule C8";SIERREUR(ARRONDI(SI($C$8="NON";0;RECHERCHE(ANNEE(A126);$C$10:K$10;$C$13:K$13)*B126);2);0))</v>
      </c>
      <c r="E4233" t="str">
        <f ca="1">IF(Audit_Calc_Auto[[#This Row],[Formule actuelle]]="(pas de formule)","SANS FORMULE",IF(Audit_Calc_Auto[[#This Row],[Formule actuelle]]=Audit_Calc_Auto[[#This Row],[Formule attendue]],"OK","MODIFIE"))</f>
        <v>OK</v>
      </c>
    </row>
    <row r="4234" spans="1:5" x14ac:dyDescent="0.25">
      <c r="A4234" s="770" t="s">
        <v>508</v>
      </c>
      <c r="B4234" s="770" t="s">
        <v>2218</v>
      </c>
      <c r="C4234" s="772" t="s">
        <v>3561</v>
      </c>
      <c r="D4234" s="799" t="str" cm="1">
        <f t="array" aca="1" ref="D4234" ca="1">IFERROR(_xlfn.FORMULATEXT(INDIRECT("'" &amp; Audit_Calc_Auto[[#This Row],[Feuille]] &amp; "'!" &amp; Audit_Calc_Auto[[#This Row],[Cellule]])),"(pas de formule)")</f>
        <v>=SI($C$8="A RENSEIGNER";"Renseigner cellule C8";SI(N(A126);ARRONDI(B126-C126+D126-E126-SI(G126&gt;=0;SI(F126-G126&lt;0;-(F126-G126);0))-H126;2);0))</v>
      </c>
      <c r="E4234" t="str">
        <f ca="1">IF(Audit_Calc_Auto[[#This Row],[Formule actuelle]]="(pas de formule)","SANS FORMULE",IF(Audit_Calc_Auto[[#This Row],[Formule actuelle]]=Audit_Calc_Auto[[#This Row],[Formule attendue]],"OK","MODIFIE"))</f>
        <v>OK</v>
      </c>
    </row>
    <row r="4235" spans="1:5" x14ac:dyDescent="0.25">
      <c r="A4235" s="770" t="s">
        <v>508</v>
      </c>
      <c r="B4235" s="770" t="s">
        <v>1805</v>
      </c>
      <c r="C4235" s="772" t="s">
        <v>3562</v>
      </c>
      <c r="D4235" s="799" t="str" cm="1">
        <f t="array" aca="1" ref="D4235" ca="1">IFERROR(_xlfn.FORMULATEXT(INDIRECT("'" &amp; Audit_Calc_Auto[[#This Row],[Feuille]] &amp; "'!" &amp; Audit_Calc_Auto[[#This Row],[Cellule]])),"(pas de formule)")</f>
        <v>=SIERREUR(SI(I126="";"";ARRONDI(SI($K$117="Pourcentage_temps_projet";I126*K126;$I$131/$J$131*K126);2));"")</v>
      </c>
      <c r="E4235" t="str">
        <f ca="1">IF(Audit_Calc_Auto[[#This Row],[Formule actuelle]]="(pas de formule)","SANS FORMULE",IF(Audit_Calc_Auto[[#This Row],[Formule actuelle]]=Audit_Calc_Auto[[#This Row],[Formule attendue]],"OK","MODIFIE"))</f>
        <v>OK</v>
      </c>
    </row>
    <row r="4236" spans="1:5" x14ac:dyDescent="0.25">
      <c r="A4236" s="770" t="s">
        <v>508</v>
      </c>
      <c r="B4236" s="770" t="s">
        <v>2219</v>
      </c>
      <c r="C4236" s="772" t="s">
        <v>3563</v>
      </c>
      <c r="D4236" s="799" t="str" cm="1">
        <f t="array" aca="1" ref="D4236" ca="1">IFERROR(_xlfn.FORMULATEXT(INDIRECT("'" &amp; Audit_Calc_Auto[[#This Row],[Feuille]] &amp; "'!" &amp; Audit_Calc_Auto[[#This Row],[Cellule]])),"(pas de formule)")</f>
        <v>=SI(N(A127);ARRONDI(SI(OU(B127="";B127=0);0;(D127/B127*C127));2);0)</v>
      </c>
      <c r="E4236" t="str">
        <f ca="1">IF(Audit_Calc_Auto[[#This Row],[Formule actuelle]]="(pas de formule)","SANS FORMULE",IF(Audit_Calc_Auto[[#This Row],[Formule actuelle]]=Audit_Calc_Auto[[#This Row],[Formule attendue]],"OK","MODIFIE"))</f>
        <v>OK</v>
      </c>
    </row>
    <row r="4237" spans="1:5" x14ac:dyDescent="0.25">
      <c r="A4237" s="770" t="s">
        <v>508</v>
      </c>
      <c r="B4237" s="770" t="s">
        <v>2220</v>
      </c>
      <c r="C4237" s="772" t="s">
        <v>3564</v>
      </c>
      <c r="D4237" s="799" t="str" cm="1">
        <f t="array" aca="1" ref="D4237" ca="1">IFERROR(_xlfn.FORMULATEXT(INDIRECT("'" &amp; Audit_Calc_Auto[[#This Row],[Feuille]] &amp; "'!" &amp; Audit_Calc_Auto[[#This Row],[Cellule]])),"(pas de formule)")</f>
        <v>=SI($C$8="A RENSEIGNER";"Renseigner cellule C8";SIERREUR(ARRONDI(SI($C$8="NON";0;RECHERCHE(ANNEE(A127);$C$10:K$10;$C$13:K$13)*B127);2);0))</v>
      </c>
      <c r="E4237" t="str">
        <f ca="1">IF(Audit_Calc_Auto[[#This Row],[Formule actuelle]]="(pas de formule)","SANS FORMULE",IF(Audit_Calc_Auto[[#This Row],[Formule actuelle]]=Audit_Calc_Auto[[#This Row],[Formule attendue]],"OK","MODIFIE"))</f>
        <v>OK</v>
      </c>
    </row>
    <row r="4238" spans="1:5" x14ac:dyDescent="0.25">
      <c r="A4238" s="770" t="s">
        <v>508</v>
      </c>
      <c r="B4238" s="770" t="s">
        <v>2221</v>
      </c>
      <c r="C4238" s="772" t="s">
        <v>3565</v>
      </c>
      <c r="D4238" s="799" t="str" cm="1">
        <f t="array" aca="1" ref="D4238" ca="1">IFERROR(_xlfn.FORMULATEXT(INDIRECT("'" &amp; Audit_Calc_Auto[[#This Row],[Feuille]] &amp; "'!" &amp; Audit_Calc_Auto[[#This Row],[Cellule]])),"(pas de formule)")</f>
        <v>=SI($C$8="A RENSEIGNER";"Renseigner cellule C8";SI(N(A127);ARRONDI(B127-C127+D127-E127-SI(G127&gt;=0;SI(F127-G127&lt;0;-(F127-G127);0))-H127;2);0))</v>
      </c>
      <c r="E4238" t="str">
        <f ca="1">IF(Audit_Calc_Auto[[#This Row],[Formule actuelle]]="(pas de formule)","SANS FORMULE",IF(Audit_Calc_Auto[[#This Row],[Formule actuelle]]=Audit_Calc_Auto[[#This Row],[Formule attendue]],"OK","MODIFIE"))</f>
        <v>OK</v>
      </c>
    </row>
    <row r="4239" spans="1:5" x14ac:dyDescent="0.25">
      <c r="A4239" s="770" t="s">
        <v>508</v>
      </c>
      <c r="B4239" s="770" t="s">
        <v>1812</v>
      </c>
      <c r="C4239" s="772" t="s">
        <v>3566</v>
      </c>
      <c r="D4239" s="799" t="str" cm="1">
        <f t="array" aca="1" ref="D4239" ca="1">IFERROR(_xlfn.FORMULATEXT(INDIRECT("'" &amp; Audit_Calc_Auto[[#This Row],[Feuille]] &amp; "'!" &amp; Audit_Calc_Auto[[#This Row],[Cellule]])),"(pas de formule)")</f>
        <v>=SIERREUR(SI(I127="";"";ARRONDI(SI($K$117="Pourcentage_temps_projet";I127*K127;$I$131/$J$131*K127);2));"")</v>
      </c>
      <c r="E4239" t="str">
        <f ca="1">IF(Audit_Calc_Auto[[#This Row],[Formule actuelle]]="(pas de formule)","SANS FORMULE",IF(Audit_Calc_Auto[[#This Row],[Formule actuelle]]=Audit_Calc_Auto[[#This Row],[Formule attendue]],"OK","MODIFIE"))</f>
        <v>OK</v>
      </c>
    </row>
    <row r="4240" spans="1:5" x14ac:dyDescent="0.25">
      <c r="A4240" s="770" t="s">
        <v>508</v>
      </c>
      <c r="B4240" s="770" t="s">
        <v>1818</v>
      </c>
      <c r="C4240" s="772" t="s">
        <v>3567</v>
      </c>
      <c r="D4240" s="799" t="str" cm="1">
        <f t="array" aca="1" ref="D4240" ca="1">IFERROR(_xlfn.FORMULATEXT(INDIRECT("'" &amp; Audit_Calc_Auto[[#This Row],[Feuille]] &amp; "'!" &amp; Audit_Calc_Auto[[#This Row],[Cellule]])),"(pas de formule)")</f>
        <v>=SI(N(A128);ARRONDI(SI(OU(B128="";B128=0);0;(D128/B128*C128));2);0)</v>
      </c>
      <c r="E4240" t="str">
        <f ca="1">IF(Audit_Calc_Auto[[#This Row],[Formule actuelle]]="(pas de formule)","SANS FORMULE",IF(Audit_Calc_Auto[[#This Row],[Formule actuelle]]=Audit_Calc_Auto[[#This Row],[Formule attendue]],"OK","MODIFIE"))</f>
        <v>OK</v>
      </c>
    </row>
    <row r="4241" spans="1:5" x14ac:dyDescent="0.25">
      <c r="A4241" s="770" t="s">
        <v>508</v>
      </c>
      <c r="B4241" s="770" t="s">
        <v>2222</v>
      </c>
      <c r="C4241" s="772" t="s">
        <v>3568</v>
      </c>
      <c r="D4241" s="799" t="str" cm="1">
        <f t="array" aca="1" ref="D4241" ca="1">IFERROR(_xlfn.FORMULATEXT(INDIRECT("'" &amp; Audit_Calc_Auto[[#This Row],[Feuille]] &amp; "'!" &amp; Audit_Calc_Auto[[#This Row],[Cellule]])),"(pas de formule)")</f>
        <v>=SI($C$8="A RENSEIGNER";"Renseigner cellule C8";SIERREUR(ARRONDI(SI($C$8="NON";0;RECHERCHE(ANNEE(A128);$C$10:K$10;$C$13:K$13)*B128);2);0))</v>
      </c>
      <c r="E4241" t="str">
        <f ca="1">IF(Audit_Calc_Auto[[#This Row],[Formule actuelle]]="(pas de formule)","SANS FORMULE",IF(Audit_Calc_Auto[[#This Row],[Formule actuelle]]=Audit_Calc_Auto[[#This Row],[Formule attendue]],"OK","MODIFIE"))</f>
        <v>OK</v>
      </c>
    </row>
    <row r="4242" spans="1:5" x14ac:dyDescent="0.25">
      <c r="A4242" s="770" t="s">
        <v>508</v>
      </c>
      <c r="B4242" s="770" t="s">
        <v>2223</v>
      </c>
      <c r="C4242" s="772" t="s">
        <v>3569</v>
      </c>
      <c r="D4242" s="799" t="str" cm="1">
        <f t="array" aca="1" ref="D4242" ca="1">IFERROR(_xlfn.FORMULATEXT(INDIRECT("'" &amp; Audit_Calc_Auto[[#This Row],[Feuille]] &amp; "'!" &amp; Audit_Calc_Auto[[#This Row],[Cellule]])),"(pas de formule)")</f>
        <v>=SI($C$8="A RENSEIGNER";"Renseigner cellule C8";SI(N(A128);ARRONDI(B128-C128+D128-E128-SI(G128&gt;=0;SI(F128-G128&lt;0;-(F128-G128);0))-H128;2);0))</v>
      </c>
      <c r="E4242" t="str">
        <f ca="1">IF(Audit_Calc_Auto[[#This Row],[Formule actuelle]]="(pas de formule)","SANS FORMULE",IF(Audit_Calc_Auto[[#This Row],[Formule actuelle]]=Audit_Calc_Auto[[#This Row],[Formule attendue]],"OK","MODIFIE"))</f>
        <v>OK</v>
      </c>
    </row>
    <row r="4243" spans="1:5" x14ac:dyDescent="0.25">
      <c r="A4243" s="770" t="s">
        <v>508</v>
      </c>
      <c r="B4243" s="770" t="s">
        <v>1822</v>
      </c>
      <c r="C4243" s="772" t="s">
        <v>3570</v>
      </c>
      <c r="D4243" s="799" t="str" cm="1">
        <f t="array" aca="1" ref="D4243" ca="1">IFERROR(_xlfn.FORMULATEXT(INDIRECT("'" &amp; Audit_Calc_Auto[[#This Row],[Feuille]] &amp; "'!" &amp; Audit_Calc_Auto[[#This Row],[Cellule]])),"(pas de formule)")</f>
        <v>=SIERREUR(SI(I128="";"";ARRONDI(SI($K$117="Pourcentage_temps_projet";I128*K128;$I$131/$J$131*K128);2));"")</v>
      </c>
      <c r="E4243" t="str">
        <f ca="1">IF(Audit_Calc_Auto[[#This Row],[Formule actuelle]]="(pas de formule)","SANS FORMULE",IF(Audit_Calc_Auto[[#This Row],[Formule actuelle]]=Audit_Calc_Auto[[#This Row],[Formule attendue]],"OK","MODIFIE"))</f>
        <v>OK</v>
      </c>
    </row>
    <row r="4244" spans="1:5" x14ac:dyDescent="0.25">
      <c r="A4244" s="770" t="s">
        <v>508</v>
      </c>
      <c r="B4244" s="770" t="s">
        <v>2224</v>
      </c>
      <c r="C4244" s="772" t="s">
        <v>3571</v>
      </c>
      <c r="D4244" s="799" t="str" cm="1">
        <f t="array" aca="1" ref="D4244" ca="1">IFERROR(_xlfn.FORMULATEXT(INDIRECT("'" &amp; Audit_Calc_Auto[[#This Row],[Feuille]] &amp; "'!" &amp; Audit_Calc_Auto[[#This Row],[Cellule]])),"(pas de formule)")</f>
        <v>=SI(N(A129);ARRONDI(SI(OU(B129="";B129=0);0;(D129/B129*C129));2);0)</v>
      </c>
      <c r="E4244" t="str">
        <f ca="1">IF(Audit_Calc_Auto[[#This Row],[Formule actuelle]]="(pas de formule)","SANS FORMULE",IF(Audit_Calc_Auto[[#This Row],[Formule actuelle]]=Audit_Calc_Auto[[#This Row],[Formule attendue]],"OK","MODIFIE"))</f>
        <v>OK</v>
      </c>
    </row>
    <row r="4245" spans="1:5" x14ac:dyDescent="0.25">
      <c r="A4245" s="770" t="s">
        <v>508</v>
      </c>
      <c r="B4245" s="770" t="s">
        <v>2225</v>
      </c>
      <c r="C4245" s="772" t="s">
        <v>3572</v>
      </c>
      <c r="D4245" s="799" t="str" cm="1">
        <f t="array" aca="1" ref="D4245" ca="1">IFERROR(_xlfn.FORMULATEXT(INDIRECT("'" &amp; Audit_Calc_Auto[[#This Row],[Feuille]] &amp; "'!" &amp; Audit_Calc_Auto[[#This Row],[Cellule]])),"(pas de formule)")</f>
        <v>=SI($C$8="A RENSEIGNER";"Renseigner cellule C8";SIERREUR(ARRONDI(SI($C$8="NON";0;RECHERCHE(ANNEE(A129);$C$10:K$10;$C$13:K$13)*B129);2);0))</v>
      </c>
      <c r="E4245" t="str">
        <f ca="1">IF(Audit_Calc_Auto[[#This Row],[Formule actuelle]]="(pas de formule)","SANS FORMULE",IF(Audit_Calc_Auto[[#This Row],[Formule actuelle]]=Audit_Calc_Auto[[#This Row],[Formule attendue]],"OK","MODIFIE"))</f>
        <v>OK</v>
      </c>
    </row>
    <row r="4246" spans="1:5" x14ac:dyDescent="0.25">
      <c r="A4246" s="770" t="s">
        <v>508</v>
      </c>
      <c r="B4246" s="770" t="s">
        <v>2226</v>
      </c>
      <c r="C4246" s="772" t="s">
        <v>3573</v>
      </c>
      <c r="D4246" s="799" t="str" cm="1">
        <f t="array" aca="1" ref="D4246" ca="1">IFERROR(_xlfn.FORMULATEXT(INDIRECT("'" &amp; Audit_Calc_Auto[[#This Row],[Feuille]] &amp; "'!" &amp; Audit_Calc_Auto[[#This Row],[Cellule]])),"(pas de formule)")</f>
        <v>=SI($C$8="A RENSEIGNER";"Renseigner cellule C8";SI(N(A129);ARRONDI(B129-C129+D129-E129-SI(G129&gt;=0;SI(F129-G129&lt;0;-(F129-G129);0))-H129;2);0))</v>
      </c>
      <c r="E4246" t="str">
        <f ca="1">IF(Audit_Calc_Auto[[#This Row],[Formule actuelle]]="(pas de formule)","SANS FORMULE",IF(Audit_Calc_Auto[[#This Row],[Formule actuelle]]=Audit_Calc_Auto[[#This Row],[Formule attendue]],"OK","MODIFIE"))</f>
        <v>OK</v>
      </c>
    </row>
    <row r="4247" spans="1:5" x14ac:dyDescent="0.25">
      <c r="A4247" s="770" t="s">
        <v>508</v>
      </c>
      <c r="B4247" s="770" t="s">
        <v>2227</v>
      </c>
      <c r="C4247" s="772" t="s">
        <v>3574</v>
      </c>
      <c r="D4247" s="799" t="str" cm="1">
        <f t="array" aca="1" ref="D4247" ca="1">IFERROR(_xlfn.FORMULATEXT(INDIRECT("'" &amp; Audit_Calc_Auto[[#This Row],[Feuille]] &amp; "'!" &amp; Audit_Calc_Auto[[#This Row],[Cellule]])),"(pas de formule)")</f>
        <v>=SIERREUR(SI(I129="";"";ARRONDI(SI($K$117="Pourcentage_temps_projet";I129*K129;$I$131/$J$131*K129);2));"")</v>
      </c>
      <c r="E4247" t="str">
        <f ca="1">IF(Audit_Calc_Auto[[#This Row],[Formule actuelle]]="(pas de formule)","SANS FORMULE",IF(Audit_Calc_Auto[[#This Row],[Formule actuelle]]=Audit_Calc_Auto[[#This Row],[Formule attendue]],"OK","MODIFIE"))</f>
        <v>OK</v>
      </c>
    </row>
    <row r="4248" spans="1:5" x14ac:dyDescent="0.25">
      <c r="A4248" s="770" t="s">
        <v>508</v>
      </c>
      <c r="B4248" s="770" t="s">
        <v>2228</v>
      </c>
      <c r="C4248" s="772" t="s">
        <v>3575</v>
      </c>
      <c r="D4248" s="799" t="str" cm="1">
        <f t="array" aca="1" ref="D4248" ca="1">IFERROR(_xlfn.FORMULATEXT(INDIRECT("'" &amp; Audit_Calc_Auto[[#This Row],[Feuille]] &amp; "'!" &amp; Audit_Calc_Auto[[#This Row],[Cellule]])),"(pas de formule)")</f>
        <v>=SI(N(A130);ARRONDI(SI(OU(B130="";B130=0);0;(D130/B130*C130));2);0)</v>
      </c>
      <c r="E4248" t="str">
        <f ca="1">IF(Audit_Calc_Auto[[#This Row],[Formule actuelle]]="(pas de formule)","SANS FORMULE",IF(Audit_Calc_Auto[[#This Row],[Formule actuelle]]=Audit_Calc_Auto[[#This Row],[Formule attendue]],"OK","MODIFIE"))</f>
        <v>OK</v>
      </c>
    </row>
    <row r="4249" spans="1:5" x14ac:dyDescent="0.25">
      <c r="A4249" s="770" t="s">
        <v>508</v>
      </c>
      <c r="B4249" s="770" t="s">
        <v>2229</v>
      </c>
      <c r="C4249" s="772" t="s">
        <v>3576</v>
      </c>
      <c r="D4249" s="799" t="str" cm="1">
        <f t="array" aca="1" ref="D4249" ca="1">IFERROR(_xlfn.FORMULATEXT(INDIRECT("'" &amp; Audit_Calc_Auto[[#This Row],[Feuille]] &amp; "'!" &amp; Audit_Calc_Auto[[#This Row],[Cellule]])),"(pas de formule)")</f>
        <v>=SI($C$8="A RENSEIGNER";"Renseigner cellule C8";SIERREUR(ARRONDI(SI($C$8="NON";0;RECHERCHE(ANNEE(A130);$C$10:K$10;$C$13:K$13)*B130);2);0))</v>
      </c>
      <c r="E4249" t="str">
        <f ca="1">IF(Audit_Calc_Auto[[#This Row],[Formule actuelle]]="(pas de formule)","SANS FORMULE",IF(Audit_Calc_Auto[[#This Row],[Formule actuelle]]=Audit_Calc_Auto[[#This Row],[Formule attendue]],"OK","MODIFIE"))</f>
        <v>OK</v>
      </c>
    </row>
    <row r="4250" spans="1:5" x14ac:dyDescent="0.25">
      <c r="A4250" s="770" t="s">
        <v>508</v>
      </c>
      <c r="B4250" s="770" t="s">
        <v>2230</v>
      </c>
      <c r="C4250" s="772" t="s">
        <v>3577</v>
      </c>
      <c r="D4250" s="799" t="str" cm="1">
        <f t="array" aca="1" ref="D4250" ca="1">IFERROR(_xlfn.FORMULATEXT(INDIRECT("'" &amp; Audit_Calc_Auto[[#This Row],[Feuille]] &amp; "'!" &amp; Audit_Calc_Auto[[#This Row],[Cellule]])),"(pas de formule)")</f>
        <v>=SI($C$8="A RENSEIGNER";"Renseigner cellule C8";SI(N(A130);ARRONDI(B130-C130+D130-E130-SI(G130&gt;=0;SI(F130-G130&lt;0;-(F130-G130);0))-H130;2);0))</v>
      </c>
      <c r="E4250" t="str">
        <f ca="1">IF(Audit_Calc_Auto[[#This Row],[Formule actuelle]]="(pas de formule)","SANS FORMULE",IF(Audit_Calc_Auto[[#This Row],[Formule actuelle]]=Audit_Calc_Auto[[#This Row],[Formule attendue]],"OK","MODIFIE"))</f>
        <v>OK</v>
      </c>
    </row>
    <row r="4251" spans="1:5" x14ac:dyDescent="0.25">
      <c r="A4251" s="770" t="s">
        <v>508</v>
      </c>
      <c r="B4251" s="770" t="s">
        <v>2231</v>
      </c>
      <c r="C4251" s="772" t="s">
        <v>3578</v>
      </c>
      <c r="D4251" s="799" t="str" cm="1">
        <f t="array" aca="1" ref="D4251" ca="1">IFERROR(_xlfn.FORMULATEXT(INDIRECT("'" &amp; Audit_Calc_Auto[[#This Row],[Feuille]] &amp; "'!" &amp; Audit_Calc_Auto[[#This Row],[Cellule]])),"(pas de formule)")</f>
        <v>=SIERREUR(SI(I130="";"";ARRONDI(SI($K$117="Pourcentage_temps_projet";I130*K130;$I$131/$J$131*K130);2));"")</v>
      </c>
      <c r="E4251" t="str">
        <f ca="1">IF(Audit_Calc_Auto[[#This Row],[Formule actuelle]]="(pas de formule)","SANS FORMULE",IF(Audit_Calc_Auto[[#This Row],[Formule actuelle]]=Audit_Calc_Auto[[#This Row],[Formule attendue]],"OK","MODIFIE"))</f>
        <v>OK</v>
      </c>
    </row>
    <row r="4252" spans="1:5" x14ac:dyDescent="0.25">
      <c r="A4252" s="770" t="s">
        <v>508</v>
      </c>
      <c r="B4252" s="770" t="s">
        <v>2232</v>
      </c>
      <c r="C4252" s="772" t="s">
        <v>3579</v>
      </c>
      <c r="D4252" s="799" t="str" cm="1">
        <f t="array" aca="1" ref="D4252" ca="1">IFERROR(_xlfn.FORMULATEXT(INDIRECT("'" &amp; Audit_Calc_Auto[[#This Row],[Feuille]] &amp; "'!" &amp; Audit_Calc_Auto[[#This Row],[Cellule]])),"(pas de formule)")</f>
        <v>=SOMME(B118:B130)</v>
      </c>
      <c r="E4252" t="str">
        <f ca="1">IF(Audit_Calc_Auto[[#This Row],[Formule actuelle]]="(pas de formule)","SANS FORMULE",IF(Audit_Calc_Auto[[#This Row],[Formule actuelle]]=Audit_Calc_Auto[[#This Row],[Formule attendue]],"OK","MODIFIE"))</f>
        <v>OK</v>
      </c>
    </row>
    <row r="4253" spans="1:5" x14ac:dyDescent="0.25">
      <c r="A4253" s="770" t="s">
        <v>508</v>
      </c>
      <c r="B4253" s="770" t="s">
        <v>2233</v>
      </c>
      <c r="C4253" s="772" t="s">
        <v>3580</v>
      </c>
      <c r="D4253" s="799" t="str" cm="1">
        <f t="array" aca="1" ref="D4253" ca="1">IFERROR(_xlfn.FORMULATEXT(INDIRECT("'" &amp; Audit_Calc_Auto[[#This Row],[Feuille]] &amp; "'!" &amp; Audit_Calc_Auto[[#This Row],[Cellule]])),"(pas de formule)")</f>
        <v>=SOMME(C118:C130)</v>
      </c>
      <c r="E4253" t="str">
        <f ca="1">IF(Audit_Calc_Auto[[#This Row],[Formule actuelle]]="(pas de formule)","SANS FORMULE",IF(Audit_Calc_Auto[[#This Row],[Formule actuelle]]=Audit_Calc_Auto[[#This Row],[Formule attendue]],"OK","MODIFIE"))</f>
        <v>OK</v>
      </c>
    </row>
    <row r="4254" spans="1:5" x14ac:dyDescent="0.25">
      <c r="A4254" s="770" t="s">
        <v>508</v>
      </c>
      <c r="B4254" s="770" t="s">
        <v>2234</v>
      </c>
      <c r="C4254" s="772" t="s">
        <v>3581</v>
      </c>
      <c r="D4254" s="799" t="str" cm="1">
        <f t="array" aca="1" ref="D4254" ca="1">IFERROR(_xlfn.FORMULATEXT(INDIRECT("'" &amp; Audit_Calc_Auto[[#This Row],[Feuille]] &amp; "'!" &amp; Audit_Calc_Auto[[#This Row],[Cellule]])),"(pas de formule)")</f>
        <v>=SOMME(D118:D130)</v>
      </c>
      <c r="E4254" t="str">
        <f ca="1">IF(Audit_Calc_Auto[[#This Row],[Formule actuelle]]="(pas de formule)","SANS FORMULE",IF(Audit_Calc_Auto[[#This Row],[Formule actuelle]]=Audit_Calc_Auto[[#This Row],[Formule attendue]],"OK","MODIFIE"))</f>
        <v>OK</v>
      </c>
    </row>
    <row r="4255" spans="1:5" x14ac:dyDescent="0.25">
      <c r="A4255" s="770" t="s">
        <v>508</v>
      </c>
      <c r="B4255" s="770" t="s">
        <v>2235</v>
      </c>
      <c r="C4255" s="772" t="s">
        <v>3582</v>
      </c>
      <c r="D4255" s="799" t="str" cm="1">
        <f t="array" aca="1" ref="D4255" ca="1">IFERROR(_xlfn.FORMULATEXT(INDIRECT("'" &amp; Audit_Calc_Auto[[#This Row],[Feuille]] &amp; "'!" &amp; Audit_Calc_Auto[[#This Row],[Cellule]])),"(pas de formule)")</f>
        <v>=SOMME(E118:E130)</v>
      </c>
      <c r="E4255" t="str">
        <f ca="1">IF(Audit_Calc_Auto[[#This Row],[Formule actuelle]]="(pas de formule)","SANS FORMULE",IF(Audit_Calc_Auto[[#This Row],[Formule actuelle]]=Audit_Calc_Auto[[#This Row],[Formule attendue]],"OK","MODIFIE"))</f>
        <v>OK</v>
      </c>
    </row>
    <row r="4256" spans="1:5" x14ac:dyDescent="0.25">
      <c r="A4256" s="770" t="s">
        <v>508</v>
      </c>
      <c r="B4256" s="770" t="s">
        <v>2236</v>
      </c>
      <c r="C4256" s="772" t="s">
        <v>3583</v>
      </c>
      <c r="D4256" s="799" t="str" cm="1">
        <f t="array" aca="1" ref="D4256" ca="1">IFERROR(_xlfn.FORMULATEXT(INDIRECT("'" &amp; Audit_Calc_Auto[[#This Row],[Feuille]] &amp; "'!" &amp; Audit_Calc_Auto[[#This Row],[Cellule]])),"(pas de formule)")</f>
        <v>=SOMME(F118:F130)</v>
      </c>
      <c r="E4256" t="str">
        <f ca="1">IF(Audit_Calc_Auto[[#This Row],[Formule actuelle]]="(pas de formule)","SANS FORMULE",IF(Audit_Calc_Auto[[#This Row],[Formule actuelle]]=Audit_Calc_Auto[[#This Row],[Formule attendue]],"OK","MODIFIE"))</f>
        <v>OK</v>
      </c>
    </row>
    <row r="4257" spans="1:5" x14ac:dyDescent="0.25">
      <c r="A4257" s="770" t="s">
        <v>508</v>
      </c>
      <c r="B4257" s="770" t="s">
        <v>2237</v>
      </c>
      <c r="C4257" s="772" t="s">
        <v>3584</v>
      </c>
      <c r="D4257" s="799" t="str" cm="1">
        <f t="array" aca="1" ref="D4257" ca="1">IFERROR(_xlfn.FORMULATEXT(INDIRECT("'" &amp; Audit_Calc_Auto[[#This Row],[Feuille]] &amp; "'!" &amp; Audit_Calc_Auto[[#This Row],[Cellule]])),"(pas de formule)")</f>
        <v>=SOMME(G118:G130)</v>
      </c>
      <c r="E4257" t="str">
        <f ca="1">IF(Audit_Calc_Auto[[#This Row],[Formule actuelle]]="(pas de formule)","SANS FORMULE",IF(Audit_Calc_Auto[[#This Row],[Formule actuelle]]=Audit_Calc_Auto[[#This Row],[Formule attendue]],"OK","MODIFIE"))</f>
        <v>OK</v>
      </c>
    </row>
    <row r="4258" spans="1:5" x14ac:dyDescent="0.25">
      <c r="A4258" s="770" t="s">
        <v>508</v>
      </c>
      <c r="B4258" s="770" t="s">
        <v>2238</v>
      </c>
      <c r="C4258" s="772" t="s">
        <v>3585</v>
      </c>
      <c r="D4258" s="799" t="str" cm="1">
        <f t="array" aca="1" ref="D4258" ca="1">IFERROR(_xlfn.FORMULATEXT(INDIRECT("'" &amp; Audit_Calc_Auto[[#This Row],[Feuille]] &amp; "'!" &amp; Audit_Calc_Auto[[#This Row],[Cellule]])),"(pas de formule)")</f>
        <v>=SOMME(H118:H130)</v>
      </c>
      <c r="E4258" t="str">
        <f ca="1">IF(Audit_Calc_Auto[[#This Row],[Formule actuelle]]="(pas de formule)","SANS FORMULE",IF(Audit_Calc_Auto[[#This Row],[Formule actuelle]]=Audit_Calc_Auto[[#This Row],[Formule attendue]],"OK","MODIFIE"))</f>
        <v>OK</v>
      </c>
    </row>
    <row r="4259" spans="1:5" x14ac:dyDescent="0.25">
      <c r="A4259" s="770" t="s">
        <v>508</v>
      </c>
      <c r="B4259" s="770" t="s">
        <v>2239</v>
      </c>
      <c r="C4259" s="772" t="s">
        <v>3586</v>
      </c>
      <c r="D4259" s="799" t="str" cm="1">
        <f t="array" aca="1" ref="D4259" ca="1">IFERROR(_xlfn.FORMULATEXT(INDIRECT("'" &amp; Audit_Calc_Auto[[#This Row],[Feuille]] &amp; "'!" &amp; Audit_Calc_Auto[[#This Row],[Cellule]])),"(pas de formule)")</f>
        <v>=SOMME(I118:I130)</v>
      </c>
      <c r="E4259" t="str">
        <f ca="1">IF(Audit_Calc_Auto[[#This Row],[Formule actuelle]]="(pas de formule)","SANS FORMULE",IF(Audit_Calc_Auto[[#This Row],[Formule actuelle]]=Audit_Calc_Auto[[#This Row],[Formule attendue]],"OK","MODIFIE"))</f>
        <v>OK</v>
      </c>
    </row>
    <row r="4260" spans="1:5" x14ac:dyDescent="0.25">
      <c r="A4260" s="770" t="s">
        <v>508</v>
      </c>
      <c r="B4260" s="770" t="s">
        <v>2240</v>
      </c>
      <c r="C4260" s="772" t="s">
        <v>3587</v>
      </c>
      <c r="D4260" s="799" t="str" cm="1">
        <f t="array" aca="1" ref="D4260" ca="1">IFERROR(_xlfn.FORMULATEXT(INDIRECT("'" &amp; Audit_Calc_Auto[[#This Row],[Feuille]] &amp; "'!" &amp; Audit_Calc_Auto[[#This Row],[Cellule]])),"(pas de formule)")</f>
        <v>=SI(K117="Jours_projet";218/12*NB.SI(I118:I130;"&gt;"&amp;0);ARRONDI((1607/12*NB.SI(I118:I130;"&gt;"&amp;0));2))</v>
      </c>
      <c r="E4260" t="str">
        <f ca="1">IF(Audit_Calc_Auto[[#This Row],[Formule actuelle]]="(pas de formule)","SANS FORMULE",IF(Audit_Calc_Auto[[#This Row],[Formule actuelle]]=Audit_Calc_Auto[[#This Row],[Formule attendue]],"OK","MODIFIE"))</f>
        <v>OK</v>
      </c>
    </row>
    <row r="4261" spans="1:5" x14ac:dyDescent="0.25">
      <c r="A4261" s="770" t="s">
        <v>508</v>
      </c>
      <c r="B4261" s="770" t="s">
        <v>2241</v>
      </c>
      <c r="C4261" s="772" t="s">
        <v>3588</v>
      </c>
      <c r="D4261" s="799" t="str" cm="1">
        <f t="array" aca="1" ref="D4261" ca="1">IFERROR(_xlfn.FORMULATEXT(INDIRECT("'" &amp; Audit_Calc_Auto[[#This Row],[Feuille]] &amp; "'!" &amp; Audit_Calc_Auto[[#This Row],[Cellule]])),"(pas de formule)")</f>
        <v>=MAX(0;SOMME(L118:L130))</v>
      </c>
      <c r="E4261" t="str">
        <f ca="1">IF(Audit_Calc_Auto[[#This Row],[Formule actuelle]]="(pas de formule)","SANS FORMULE",IF(Audit_Calc_Auto[[#This Row],[Formule actuelle]]=Audit_Calc_Auto[[#This Row],[Formule attendue]],"OK","MODIFIE"))</f>
        <v>OK</v>
      </c>
    </row>
    <row r="4262" spans="1:5" x14ac:dyDescent="0.25">
      <c r="A4262" s="770" t="s">
        <v>508</v>
      </c>
      <c r="B4262" s="770" t="s">
        <v>2242</v>
      </c>
      <c r="C4262" s="772" t="s">
        <v>3589</v>
      </c>
      <c r="D4262" s="799" t="str" cm="1">
        <f t="array" aca="1" ref="D4262" ca="1">IFERROR(_xlfn.FORMULATEXT(INDIRECT("'" &amp; Audit_Calc_Auto[[#This Row],[Feuille]] &amp; "'!" &amp; Audit_Calc_Auto[[#This Row],[Cellule]])),"(pas de formule)")</f>
        <v>=SI(MIN(M118:M130)&lt;1/1/2014;"";MIN(M118:M130))</v>
      </c>
      <c r="E4262" t="str">
        <f ca="1">IF(Audit_Calc_Auto[[#This Row],[Formule actuelle]]="(pas de formule)","SANS FORMULE",IF(Audit_Calc_Auto[[#This Row],[Formule actuelle]]=Audit_Calc_Auto[[#This Row],[Formule attendue]],"OK","MODIFIE"))</f>
        <v>OK</v>
      </c>
    </row>
    <row r="4263" spans="1:5" x14ac:dyDescent="0.25">
      <c r="A4263" s="770" t="s">
        <v>508</v>
      </c>
      <c r="B4263" s="770" t="s">
        <v>2243</v>
      </c>
      <c r="C4263" s="772" t="s">
        <v>3590</v>
      </c>
      <c r="D4263" s="799" t="str" cm="1">
        <f t="array" aca="1" ref="D4263" ca="1">IFERROR(_xlfn.FORMULATEXT(INDIRECT("'" &amp; Audit_Calc_Auto[[#This Row],[Feuille]] &amp; "'!" &amp; Audit_Calc_Auto[[#This Row],[Cellule]])),"(pas de formule)")</f>
        <v>=SI(MAX(N117:N129)&lt;1/1/2014;"";MAX(N117:N129))</v>
      </c>
      <c r="E4263" t="str">
        <f ca="1">IF(Audit_Calc_Auto[[#This Row],[Formule actuelle]]="(pas de formule)","SANS FORMULE",IF(Audit_Calc_Auto[[#This Row],[Formule actuelle]]=Audit_Calc_Auto[[#This Row],[Formule attendue]],"OK","MODIFIE"))</f>
        <v>OK</v>
      </c>
    </row>
    <row r="4264" spans="1:5" x14ac:dyDescent="0.25">
      <c r="A4264" s="770" t="s">
        <v>508</v>
      </c>
      <c r="B4264" s="770" t="s">
        <v>2244</v>
      </c>
      <c r="C4264" s="772" t="s">
        <v>3591</v>
      </c>
      <c r="D4264" s="799" t="str" cm="1">
        <f t="array" aca="1" ref="D4264"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4264" t="str">
        <f ca="1">IF(Audit_Calc_Auto[[#This Row],[Formule actuelle]]="(pas de formule)","SANS FORMULE",IF(Audit_Calc_Auto[[#This Row],[Formule actuelle]]=Audit_Calc_Auto[[#This Row],[Formule attendue]],"OK","MODIFIE"))</f>
        <v>OK</v>
      </c>
    </row>
    <row r="4265" spans="1:5" x14ac:dyDescent="0.25">
      <c r="A4265" s="770" t="s">
        <v>508</v>
      </c>
      <c r="B4265" s="770" t="s">
        <v>1830</v>
      </c>
      <c r="C4265" s="772" t="s">
        <v>3592</v>
      </c>
      <c r="D4265" s="799" t="str" cm="1">
        <f t="array" aca="1" ref="D4265"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4265" t="str">
        <f ca="1">IF(Audit_Calc_Auto[[#This Row],[Formule actuelle]]="(pas de formule)","SANS FORMULE",IF(Audit_Calc_Auto[[#This Row],[Formule actuelle]]=Audit_Calc_Auto[[#This Row],[Formule attendue]],"OK","MODIFIE"))</f>
        <v>OK</v>
      </c>
    </row>
    <row r="4266" spans="1:5" x14ac:dyDescent="0.25">
      <c r="A4266" s="770" t="s">
        <v>508</v>
      </c>
      <c r="B4266" s="770" t="s">
        <v>2245</v>
      </c>
      <c r="C4266" s="772" t="s">
        <v>3593</v>
      </c>
      <c r="D4266" s="799" t="str" cm="1">
        <f t="array" aca="1" ref="D4266" ca="1">IFERROR(_xlfn.FORMULATEXT(INDIRECT("'" &amp; Audit_Calc_Auto[[#This Row],[Feuille]] &amp; "'!" &amp; Audit_Calc_Auto[[#This Row],[Cellule]])),"(pas de formule)")</f>
        <v>=SI(K131&lt;&gt;0;"Ci-dessus IJSS à déduire des dépenses retenues sur le projet";"**Se référer à l'onglet NOTICE EXPLICATIVE pour vous aider")</v>
      </c>
      <c r="E4266" t="str">
        <f ca="1">IF(Audit_Calc_Auto[[#This Row],[Formule actuelle]]="(pas de formule)","SANS FORMULE",IF(Audit_Calc_Auto[[#This Row],[Formule actuelle]]=Audit_Calc_Auto[[#This Row],[Formule attendue]],"OK","MODIFIE"))</f>
        <v>OK</v>
      </c>
    </row>
    <row r="4267" spans="1:5" x14ac:dyDescent="0.25">
      <c r="A4267" s="770" t="s">
        <v>508</v>
      </c>
      <c r="B4267" s="770" t="s">
        <v>2246</v>
      </c>
      <c r="C4267" s="772" t="s">
        <v>2089</v>
      </c>
      <c r="D4267" s="799" t="str" cm="1">
        <f t="array" aca="1" ref="D4267" ca="1">IFERROR(_xlfn.FORMULATEXT(INDIRECT("'" &amp; Audit_Calc_Auto[[#This Row],[Feuille]] &amp; "'!" &amp; Audit_Calc_Auto[[#This Row],[Cellule]])),"(pas de formule)")</f>
        <v>='Etat récapitulatif des dépenses'!$D$4</v>
      </c>
      <c r="E4267" t="str">
        <f ca="1">IF(Audit_Calc_Auto[[#This Row],[Formule actuelle]]="(pas de formule)","SANS FORMULE",IF(Audit_Calc_Auto[[#This Row],[Formule actuelle]]=Audit_Calc_Auto[[#This Row],[Formule attendue]],"OK","MODIFIE"))</f>
        <v>OK</v>
      </c>
    </row>
    <row r="4268" spans="1:5" x14ac:dyDescent="0.25">
      <c r="A4268" s="770" t="s">
        <v>508</v>
      </c>
      <c r="B4268" s="770" t="s">
        <v>2247</v>
      </c>
      <c r="C4268" s="772" t="s">
        <v>2091</v>
      </c>
      <c r="D4268" s="799" t="str" cm="1">
        <f t="array" aca="1" ref="D4268" ca="1">IFERROR(_xlfn.FORMULATEXT(INDIRECT("'" &amp; Audit_Calc_Auto[[#This Row],[Feuille]] &amp; "'!" &amp; Audit_Calc_Auto[[#This Row],[Cellule]])),"(pas de formule)")</f>
        <v>='Etat récapitulatif des dépenses'!$J$3</v>
      </c>
      <c r="E4268" t="str">
        <f ca="1">IF(Audit_Calc_Auto[[#This Row],[Formule actuelle]]="(pas de formule)","SANS FORMULE",IF(Audit_Calc_Auto[[#This Row],[Formule actuelle]]=Audit_Calc_Auto[[#This Row],[Formule attendue]],"OK","MODIFIE"))</f>
        <v>OK</v>
      </c>
    </row>
    <row r="4269" spans="1:5" x14ac:dyDescent="0.25">
      <c r="A4269" s="770" t="s">
        <v>508</v>
      </c>
      <c r="B4269" s="770" t="s">
        <v>2248</v>
      </c>
      <c r="C4269" s="772" t="s">
        <v>2249</v>
      </c>
      <c r="D4269" s="799" t="str" cm="1">
        <f t="array" aca="1" ref="D4269" ca="1">IFERROR(_xlfn.FORMULATEXT(INDIRECT("'" &amp; Audit_Calc_Auto[[#This Row],[Feuille]] &amp; "'!" &amp; Audit_Calc_Auto[[#This Row],[Cellule]])),"(pas de formule)")</f>
        <v>=A135</v>
      </c>
      <c r="E4269" t="str">
        <f ca="1">IF(Audit_Calc_Auto[[#This Row],[Formule actuelle]]="(pas de formule)","SANS FORMULE",IF(Audit_Calc_Auto[[#This Row],[Formule actuelle]]=Audit_Calc_Auto[[#This Row],[Formule attendue]],"OK","MODIFIE"))</f>
        <v>OK</v>
      </c>
    </row>
    <row r="4270" spans="1:5" x14ac:dyDescent="0.25">
      <c r="A4270" s="770" t="s">
        <v>508</v>
      </c>
      <c r="B4270" s="770" t="s">
        <v>2250</v>
      </c>
      <c r="C4270" s="772" t="s">
        <v>3594</v>
      </c>
      <c r="D4270" s="799" t="str" cm="1">
        <f t="array" aca="1" ref="D4270" ca="1">IFERROR(_xlfn.FORMULATEXT(INDIRECT("'" &amp; Audit_Calc_Auto[[#This Row],[Feuille]] &amp; "'!" &amp; Audit_Calc_Auto[[#This Row],[Cellule]])),"(pas de formule)")</f>
        <v>=SI(N(A138);ARRONDI(SI(OU(B138="";B138=0);0;(D138/B138*C138));2);0)</v>
      </c>
      <c r="E4270" t="str">
        <f ca="1">IF(Audit_Calc_Auto[[#This Row],[Formule actuelle]]="(pas de formule)","SANS FORMULE",IF(Audit_Calc_Auto[[#This Row],[Formule actuelle]]=Audit_Calc_Auto[[#This Row],[Formule attendue]],"OK","MODIFIE"))</f>
        <v>OK</v>
      </c>
    </row>
    <row r="4271" spans="1:5" x14ac:dyDescent="0.25">
      <c r="A4271" s="770" t="s">
        <v>508</v>
      </c>
      <c r="B4271" s="770" t="s">
        <v>2251</v>
      </c>
      <c r="C4271" s="772" t="s">
        <v>3595</v>
      </c>
      <c r="D4271" s="799" t="str" cm="1">
        <f t="array" aca="1" ref="D4271" ca="1">IFERROR(_xlfn.FORMULATEXT(INDIRECT("'" &amp; Audit_Calc_Auto[[#This Row],[Feuille]] &amp; "'!" &amp; Audit_Calc_Auto[[#This Row],[Cellule]])),"(pas de formule)")</f>
        <v>=SI($C$8="A RENSEIGNER";"Renseigner cellule C8";SIERREUR(ARRONDI(SI($C$8="NON";0;RECHERCHE(ANNEE(A138);$C$10:K$10;$C$13:K$13)*B138);2);0))</v>
      </c>
      <c r="E4271" t="str">
        <f ca="1">IF(Audit_Calc_Auto[[#This Row],[Formule actuelle]]="(pas de formule)","SANS FORMULE",IF(Audit_Calc_Auto[[#This Row],[Formule actuelle]]=Audit_Calc_Auto[[#This Row],[Formule attendue]],"OK","MODIFIE"))</f>
        <v>OK</v>
      </c>
    </row>
    <row r="4272" spans="1:5" x14ac:dyDescent="0.25">
      <c r="A4272" s="770" t="s">
        <v>508</v>
      </c>
      <c r="B4272" s="770" t="s">
        <v>2252</v>
      </c>
      <c r="C4272" s="772" t="s">
        <v>3596</v>
      </c>
      <c r="D4272" s="799" t="str" cm="1">
        <f t="array" aca="1" ref="D4272" ca="1">IFERROR(_xlfn.FORMULATEXT(INDIRECT("'" &amp; Audit_Calc_Auto[[#This Row],[Feuille]] &amp; "'!" &amp; Audit_Calc_Auto[[#This Row],[Cellule]])),"(pas de formule)")</f>
        <v>=SI($C$8="A RENSEIGNER";"Renseigner cellule C8";SI(N(A138);ARRONDI(B138-C138+D138-E138-SI(G138&gt;=0;SI(F138-G138&lt;0;-(F138-G138);0))-H138;2);0))</v>
      </c>
      <c r="E4272" t="str">
        <f ca="1">IF(Audit_Calc_Auto[[#This Row],[Formule actuelle]]="(pas de formule)","SANS FORMULE",IF(Audit_Calc_Auto[[#This Row],[Formule actuelle]]=Audit_Calc_Auto[[#This Row],[Formule attendue]],"OK","MODIFIE"))</f>
        <v>OK</v>
      </c>
    </row>
    <row r="4273" spans="1:5" x14ac:dyDescent="0.25">
      <c r="A4273" s="770" t="s">
        <v>508</v>
      </c>
      <c r="B4273" s="770" t="s">
        <v>1877</v>
      </c>
      <c r="C4273" s="772" t="s">
        <v>3597</v>
      </c>
      <c r="D4273" s="799" t="str" cm="1">
        <f t="array" aca="1" ref="D4273" ca="1">IFERROR(_xlfn.FORMULATEXT(INDIRECT("'" &amp; Audit_Calc_Auto[[#This Row],[Feuille]] &amp; "'!" &amp; Audit_Calc_Auto[[#This Row],[Cellule]])),"(pas de formule)")</f>
        <v>=SIERREUR(SI(I138="";"";ARRONDI(SI($K$137="Pourcentage_temps_projet";I138*K138;$I$151/$J$151*K138);2));"")</v>
      </c>
      <c r="E4273" t="str">
        <f ca="1">IF(Audit_Calc_Auto[[#This Row],[Formule actuelle]]="(pas de formule)","SANS FORMULE",IF(Audit_Calc_Auto[[#This Row],[Formule actuelle]]=Audit_Calc_Auto[[#This Row],[Formule attendue]],"OK","MODIFIE"))</f>
        <v>OK</v>
      </c>
    </row>
    <row r="4274" spans="1:5" x14ac:dyDescent="0.25">
      <c r="A4274" s="770" t="s">
        <v>508</v>
      </c>
      <c r="B4274" s="770" t="s">
        <v>2253</v>
      </c>
      <c r="C4274" s="772" t="s">
        <v>3598</v>
      </c>
      <c r="D4274" s="799" t="str" cm="1">
        <f t="array" aca="1" ref="D4274" ca="1">IFERROR(_xlfn.FORMULATEXT(INDIRECT("'" &amp; Audit_Calc_Auto[[#This Row],[Feuille]] &amp; "'!" &amp; Audit_Calc_Auto[[#This Row],[Cellule]])),"(pas de formule)")</f>
        <v>=SI(N(A139);ARRONDI(SI(OU(B139="";B139=0);0;(D139/B139*C139));2);0)</v>
      </c>
      <c r="E4274" t="str">
        <f ca="1">IF(Audit_Calc_Auto[[#This Row],[Formule actuelle]]="(pas de formule)","SANS FORMULE",IF(Audit_Calc_Auto[[#This Row],[Formule actuelle]]=Audit_Calc_Auto[[#This Row],[Formule attendue]],"OK","MODIFIE"))</f>
        <v>OK</v>
      </c>
    </row>
    <row r="4275" spans="1:5" x14ac:dyDescent="0.25">
      <c r="A4275" s="770" t="s">
        <v>508</v>
      </c>
      <c r="B4275" s="770" t="s">
        <v>2254</v>
      </c>
      <c r="C4275" s="772" t="s">
        <v>3599</v>
      </c>
      <c r="D4275" s="799" t="str" cm="1">
        <f t="array" aca="1" ref="D4275" ca="1">IFERROR(_xlfn.FORMULATEXT(INDIRECT("'" &amp; Audit_Calc_Auto[[#This Row],[Feuille]] &amp; "'!" &amp; Audit_Calc_Auto[[#This Row],[Cellule]])),"(pas de formule)")</f>
        <v>=SI($C$8="A RENSEIGNER";"Renseigner cellule C8";SIERREUR(ARRONDI(SI($C$8="NON";0;RECHERCHE(ANNEE(A139);$C$10:K$10;$C$13:K$13)*B139);2);0))</v>
      </c>
      <c r="E4275" t="str">
        <f ca="1">IF(Audit_Calc_Auto[[#This Row],[Formule actuelle]]="(pas de formule)","SANS FORMULE",IF(Audit_Calc_Auto[[#This Row],[Formule actuelle]]=Audit_Calc_Auto[[#This Row],[Formule attendue]],"OK","MODIFIE"))</f>
        <v>OK</v>
      </c>
    </row>
    <row r="4276" spans="1:5" x14ac:dyDescent="0.25">
      <c r="A4276" s="770" t="s">
        <v>508</v>
      </c>
      <c r="B4276" s="770" t="s">
        <v>2255</v>
      </c>
      <c r="C4276" s="772" t="s">
        <v>3600</v>
      </c>
      <c r="D4276" s="799" t="str" cm="1">
        <f t="array" aca="1" ref="D4276" ca="1">IFERROR(_xlfn.FORMULATEXT(INDIRECT("'" &amp; Audit_Calc_Auto[[#This Row],[Feuille]] &amp; "'!" &amp; Audit_Calc_Auto[[#This Row],[Cellule]])),"(pas de formule)")</f>
        <v>=SI($C$8="A RENSEIGNER";"Renseigner cellule C8";SI(N(A139);ARRONDI(B139-C139+D139-E139-SI(G139&gt;=0;SI(F139-G139&lt;0;-(F139-G139);0))-H139;2);0))</v>
      </c>
      <c r="E4276" t="str">
        <f ca="1">IF(Audit_Calc_Auto[[#This Row],[Formule actuelle]]="(pas de formule)","SANS FORMULE",IF(Audit_Calc_Auto[[#This Row],[Formule actuelle]]=Audit_Calc_Auto[[#This Row],[Formule attendue]],"OK","MODIFIE"))</f>
        <v>OK</v>
      </c>
    </row>
    <row r="4277" spans="1:5" x14ac:dyDescent="0.25">
      <c r="A4277" s="770" t="s">
        <v>508</v>
      </c>
      <c r="B4277" s="770" t="s">
        <v>1892</v>
      </c>
      <c r="C4277" s="772" t="s">
        <v>3601</v>
      </c>
      <c r="D4277" s="799" t="str" cm="1">
        <f t="array" aca="1" ref="D4277" ca="1">IFERROR(_xlfn.FORMULATEXT(INDIRECT("'" &amp; Audit_Calc_Auto[[#This Row],[Feuille]] &amp; "'!" &amp; Audit_Calc_Auto[[#This Row],[Cellule]])),"(pas de formule)")</f>
        <v>=SIERREUR(SI(I139="";"";ARRONDI(SI($K$137="Pourcentage_temps_projet";I139*K139;$I$151/$J$151*K139);2));"")</v>
      </c>
      <c r="E4277" t="str">
        <f ca="1">IF(Audit_Calc_Auto[[#This Row],[Formule actuelle]]="(pas de formule)","SANS FORMULE",IF(Audit_Calc_Auto[[#This Row],[Formule actuelle]]=Audit_Calc_Auto[[#This Row],[Formule attendue]],"OK","MODIFIE"))</f>
        <v>OK</v>
      </c>
    </row>
    <row r="4278" spans="1:5" x14ac:dyDescent="0.25">
      <c r="A4278" s="770" t="s">
        <v>508</v>
      </c>
      <c r="B4278" s="770" t="s">
        <v>2256</v>
      </c>
      <c r="C4278" s="772" t="s">
        <v>3602</v>
      </c>
      <c r="D4278" s="799" t="str" cm="1">
        <f t="array" aca="1" ref="D4278" ca="1">IFERROR(_xlfn.FORMULATEXT(INDIRECT("'" &amp; Audit_Calc_Auto[[#This Row],[Feuille]] &amp; "'!" &amp; Audit_Calc_Auto[[#This Row],[Cellule]])),"(pas de formule)")</f>
        <v>=SI(N(A140);ARRONDI(SI(OU(B140="";B140=0);0;(D140/B140*C140));2);0)</v>
      </c>
      <c r="E4278" t="str">
        <f ca="1">IF(Audit_Calc_Auto[[#This Row],[Formule actuelle]]="(pas de formule)","SANS FORMULE",IF(Audit_Calc_Auto[[#This Row],[Formule actuelle]]=Audit_Calc_Auto[[#This Row],[Formule attendue]],"OK","MODIFIE"))</f>
        <v>OK</v>
      </c>
    </row>
    <row r="4279" spans="1:5" x14ac:dyDescent="0.25">
      <c r="A4279" s="770" t="s">
        <v>508</v>
      </c>
      <c r="B4279" s="770" t="s">
        <v>2257</v>
      </c>
      <c r="C4279" s="772" t="s">
        <v>3603</v>
      </c>
      <c r="D4279" s="799" t="str" cm="1">
        <f t="array" aca="1" ref="D4279" ca="1">IFERROR(_xlfn.FORMULATEXT(INDIRECT("'" &amp; Audit_Calc_Auto[[#This Row],[Feuille]] &amp; "'!" &amp; Audit_Calc_Auto[[#This Row],[Cellule]])),"(pas de formule)")</f>
        <v>=SI($C$8="A RENSEIGNER";"Renseigner cellule C8";SIERREUR(ARRONDI(SI($C$8="NON";0;RECHERCHE(ANNEE(A140);$C$10:K$10;$C$13:K$13)*B140);2);0))</v>
      </c>
      <c r="E4279" t="str">
        <f ca="1">IF(Audit_Calc_Auto[[#This Row],[Formule actuelle]]="(pas de formule)","SANS FORMULE",IF(Audit_Calc_Auto[[#This Row],[Formule actuelle]]=Audit_Calc_Auto[[#This Row],[Formule attendue]],"OK","MODIFIE"))</f>
        <v>OK</v>
      </c>
    </row>
    <row r="4280" spans="1:5" x14ac:dyDescent="0.25">
      <c r="A4280" s="770" t="s">
        <v>508</v>
      </c>
      <c r="B4280" s="770" t="s">
        <v>2258</v>
      </c>
      <c r="C4280" s="772" t="s">
        <v>3604</v>
      </c>
      <c r="D4280" s="799" t="str" cm="1">
        <f t="array" aca="1" ref="D4280" ca="1">IFERROR(_xlfn.FORMULATEXT(INDIRECT("'" &amp; Audit_Calc_Auto[[#This Row],[Feuille]] &amp; "'!" &amp; Audit_Calc_Auto[[#This Row],[Cellule]])),"(pas de formule)")</f>
        <v>=SI($C$8="A RENSEIGNER";"Renseigner cellule C8";SI(N(A140);ARRONDI(B140-C140+D140-E140-SI(G140&gt;=0;SI(F140-G140&lt;0;-(F140-G140);0))-H140;2);0))</v>
      </c>
      <c r="E4280" t="str">
        <f ca="1">IF(Audit_Calc_Auto[[#This Row],[Formule actuelle]]="(pas de formule)","SANS FORMULE",IF(Audit_Calc_Auto[[#This Row],[Formule actuelle]]=Audit_Calc_Auto[[#This Row],[Formule attendue]],"OK","MODIFIE"))</f>
        <v>OK</v>
      </c>
    </row>
    <row r="4281" spans="1:5" x14ac:dyDescent="0.25">
      <c r="A4281" s="770" t="s">
        <v>508</v>
      </c>
      <c r="B4281" s="770" t="s">
        <v>2259</v>
      </c>
      <c r="C4281" s="772" t="s">
        <v>3605</v>
      </c>
      <c r="D4281" s="799" t="str" cm="1">
        <f t="array" aca="1" ref="D4281" ca="1">IFERROR(_xlfn.FORMULATEXT(INDIRECT("'" &amp; Audit_Calc_Auto[[#This Row],[Feuille]] &amp; "'!" &amp; Audit_Calc_Auto[[#This Row],[Cellule]])),"(pas de formule)")</f>
        <v>=SIERREUR(SI(I140="";"";ARRONDI(SI($K$137="Pourcentage_temps_projet";I140*K140;$I$151/$J$151*K140);2));"")</v>
      </c>
      <c r="E4281" t="str">
        <f ca="1">IF(Audit_Calc_Auto[[#This Row],[Formule actuelle]]="(pas de formule)","SANS FORMULE",IF(Audit_Calc_Auto[[#This Row],[Formule actuelle]]=Audit_Calc_Auto[[#This Row],[Formule attendue]],"OK","MODIFIE"))</f>
        <v>OK</v>
      </c>
    </row>
    <row r="4282" spans="1:5" x14ac:dyDescent="0.25">
      <c r="A4282" s="770" t="s">
        <v>508</v>
      </c>
      <c r="B4282" s="770" t="s">
        <v>2260</v>
      </c>
      <c r="C4282" s="772" t="s">
        <v>3606</v>
      </c>
      <c r="D4282" s="799" t="str" cm="1">
        <f t="array" aca="1" ref="D4282" ca="1">IFERROR(_xlfn.FORMULATEXT(INDIRECT("'" &amp; Audit_Calc_Auto[[#This Row],[Feuille]] &amp; "'!" &amp; Audit_Calc_Auto[[#This Row],[Cellule]])),"(pas de formule)")</f>
        <v>=SI(N(A141);ARRONDI(SI(OU(B141="";B141=0);0;(D141/B141*C141));2);0)</v>
      </c>
      <c r="E4282" t="str">
        <f ca="1">IF(Audit_Calc_Auto[[#This Row],[Formule actuelle]]="(pas de formule)","SANS FORMULE",IF(Audit_Calc_Auto[[#This Row],[Formule actuelle]]=Audit_Calc_Auto[[#This Row],[Formule attendue]],"OK","MODIFIE"))</f>
        <v>OK</v>
      </c>
    </row>
    <row r="4283" spans="1:5" x14ac:dyDescent="0.25">
      <c r="A4283" s="770" t="s">
        <v>508</v>
      </c>
      <c r="B4283" s="770" t="s">
        <v>2261</v>
      </c>
      <c r="C4283" s="772" t="s">
        <v>3607</v>
      </c>
      <c r="D4283" s="799" t="str" cm="1">
        <f t="array" aca="1" ref="D4283" ca="1">IFERROR(_xlfn.FORMULATEXT(INDIRECT("'" &amp; Audit_Calc_Auto[[#This Row],[Feuille]] &amp; "'!" &amp; Audit_Calc_Auto[[#This Row],[Cellule]])),"(pas de formule)")</f>
        <v>=SI($C$8="A RENSEIGNER";"Renseigner cellule C8";SIERREUR(ARRONDI(SI($C$8="NON";0;RECHERCHE(ANNEE(A141);$C$10:K$10;$C$13:K$13)*B141);2);0))</v>
      </c>
      <c r="E4283" t="str">
        <f ca="1">IF(Audit_Calc_Auto[[#This Row],[Formule actuelle]]="(pas de formule)","SANS FORMULE",IF(Audit_Calc_Auto[[#This Row],[Formule actuelle]]=Audit_Calc_Auto[[#This Row],[Formule attendue]],"OK","MODIFIE"))</f>
        <v>OK</v>
      </c>
    </row>
    <row r="4284" spans="1:5" x14ac:dyDescent="0.25">
      <c r="A4284" s="770" t="s">
        <v>508</v>
      </c>
      <c r="B4284" s="770" t="s">
        <v>2262</v>
      </c>
      <c r="C4284" s="772" t="s">
        <v>3608</v>
      </c>
      <c r="D4284" s="799" t="str" cm="1">
        <f t="array" aca="1" ref="D4284" ca="1">IFERROR(_xlfn.FORMULATEXT(INDIRECT("'" &amp; Audit_Calc_Auto[[#This Row],[Feuille]] &amp; "'!" &amp; Audit_Calc_Auto[[#This Row],[Cellule]])),"(pas de formule)")</f>
        <v>=SI($C$8="A RENSEIGNER";"Renseigner cellule C8";SI(N(A141);ARRONDI(B141-C141+D141-E141-SI(G141&gt;=0;SI(F141-G141&lt;0;-(F141-G141);0))-H141;2);0))</v>
      </c>
      <c r="E4284" t="str">
        <f ca="1">IF(Audit_Calc_Auto[[#This Row],[Formule actuelle]]="(pas de formule)","SANS FORMULE",IF(Audit_Calc_Auto[[#This Row],[Formule actuelle]]=Audit_Calc_Auto[[#This Row],[Formule attendue]],"OK","MODIFIE"))</f>
        <v>OK</v>
      </c>
    </row>
    <row r="4285" spans="1:5" x14ac:dyDescent="0.25">
      <c r="A4285" s="770" t="s">
        <v>508</v>
      </c>
      <c r="B4285" s="770" t="s">
        <v>2263</v>
      </c>
      <c r="C4285" s="772" t="s">
        <v>3609</v>
      </c>
      <c r="D4285" s="799" t="str" cm="1">
        <f t="array" aca="1" ref="D4285" ca="1">IFERROR(_xlfn.FORMULATEXT(INDIRECT("'" &amp; Audit_Calc_Auto[[#This Row],[Feuille]] &amp; "'!" &amp; Audit_Calc_Auto[[#This Row],[Cellule]])),"(pas de formule)")</f>
        <v>=SIERREUR(SI(I141="";"";ARRONDI(SI($K$137="Pourcentage_temps_projet";I141*K141;$I$151/$J$151*K141);2));"")</v>
      </c>
      <c r="E4285" t="str">
        <f ca="1">IF(Audit_Calc_Auto[[#This Row],[Formule actuelle]]="(pas de formule)","SANS FORMULE",IF(Audit_Calc_Auto[[#This Row],[Formule actuelle]]=Audit_Calc_Auto[[#This Row],[Formule attendue]],"OK","MODIFIE"))</f>
        <v>OK</v>
      </c>
    </row>
    <row r="4286" spans="1:5" x14ac:dyDescent="0.25">
      <c r="A4286" s="770" t="s">
        <v>508</v>
      </c>
      <c r="B4286" s="770" t="s">
        <v>2264</v>
      </c>
      <c r="C4286" s="772" t="s">
        <v>3610</v>
      </c>
      <c r="D4286" s="799" t="str" cm="1">
        <f t="array" aca="1" ref="D4286" ca="1">IFERROR(_xlfn.FORMULATEXT(INDIRECT("'" &amp; Audit_Calc_Auto[[#This Row],[Feuille]] &amp; "'!" &amp; Audit_Calc_Auto[[#This Row],[Cellule]])),"(pas de formule)")</f>
        <v>=SI(N(A142);ARRONDI(SI(OU(B142="";B142=0);0;(D142/B142*C142));2);0)</v>
      </c>
      <c r="E4286" t="str">
        <f ca="1">IF(Audit_Calc_Auto[[#This Row],[Formule actuelle]]="(pas de formule)","SANS FORMULE",IF(Audit_Calc_Auto[[#This Row],[Formule actuelle]]=Audit_Calc_Auto[[#This Row],[Formule attendue]],"OK","MODIFIE"))</f>
        <v>OK</v>
      </c>
    </row>
    <row r="4287" spans="1:5" x14ac:dyDescent="0.25">
      <c r="A4287" s="770" t="s">
        <v>508</v>
      </c>
      <c r="B4287" s="770" t="s">
        <v>1898</v>
      </c>
      <c r="C4287" s="772" t="s">
        <v>3611</v>
      </c>
      <c r="D4287" s="799" t="str" cm="1">
        <f t="array" aca="1" ref="D4287" ca="1">IFERROR(_xlfn.FORMULATEXT(INDIRECT("'" &amp; Audit_Calc_Auto[[#This Row],[Feuille]] &amp; "'!" &amp; Audit_Calc_Auto[[#This Row],[Cellule]])),"(pas de formule)")</f>
        <v>=SI($C$8="A RENSEIGNER";"Renseigner cellule C8";SIERREUR(ARRONDI(SI($C$8="NON";0;RECHERCHE(ANNEE(A142);$C$10:K$10;$C$13:K$13)*B142);2);0))</v>
      </c>
      <c r="E4287" t="str">
        <f ca="1">IF(Audit_Calc_Auto[[#This Row],[Formule actuelle]]="(pas de formule)","SANS FORMULE",IF(Audit_Calc_Auto[[#This Row],[Formule actuelle]]=Audit_Calc_Auto[[#This Row],[Formule attendue]],"OK","MODIFIE"))</f>
        <v>OK</v>
      </c>
    </row>
    <row r="4288" spans="1:5" x14ac:dyDescent="0.25">
      <c r="A4288" s="770" t="s">
        <v>508</v>
      </c>
      <c r="B4288" s="770" t="s">
        <v>1899</v>
      </c>
      <c r="C4288" s="772" t="s">
        <v>3612</v>
      </c>
      <c r="D4288" s="799" t="str" cm="1">
        <f t="array" aca="1" ref="D4288" ca="1">IFERROR(_xlfn.FORMULATEXT(INDIRECT("'" &amp; Audit_Calc_Auto[[#This Row],[Feuille]] &amp; "'!" &amp; Audit_Calc_Auto[[#This Row],[Cellule]])),"(pas de formule)")</f>
        <v>=SI($C$8="A RENSEIGNER";"Renseigner cellule C8";SI(N(A142);ARRONDI(B142-C142+D142-E142-SI(G142&gt;=0;SI(F142-G142&lt;0;-(F142-G142);0))-H142;2);0))</v>
      </c>
      <c r="E4288" t="str">
        <f ca="1">IF(Audit_Calc_Auto[[#This Row],[Formule actuelle]]="(pas de formule)","SANS FORMULE",IF(Audit_Calc_Auto[[#This Row],[Formule actuelle]]=Audit_Calc_Auto[[#This Row],[Formule attendue]],"OK","MODIFIE"))</f>
        <v>OK</v>
      </c>
    </row>
    <row r="4289" spans="1:5" x14ac:dyDescent="0.25">
      <c r="A4289" s="770" t="s">
        <v>508</v>
      </c>
      <c r="B4289" s="770" t="s">
        <v>2265</v>
      </c>
      <c r="C4289" s="772" t="s">
        <v>3613</v>
      </c>
      <c r="D4289" s="799" t="str" cm="1">
        <f t="array" aca="1" ref="D4289" ca="1">IFERROR(_xlfn.FORMULATEXT(INDIRECT("'" &amp; Audit_Calc_Auto[[#This Row],[Feuille]] &amp; "'!" &amp; Audit_Calc_Auto[[#This Row],[Cellule]])),"(pas de formule)")</f>
        <v>=SIERREUR(SI(I142="";"";ARRONDI(SI($K$137="Pourcentage_temps_projet";I142*K142;$I$151/$J$151*K142);2));"")</v>
      </c>
      <c r="E4289" t="str">
        <f ca="1">IF(Audit_Calc_Auto[[#This Row],[Formule actuelle]]="(pas de formule)","SANS FORMULE",IF(Audit_Calc_Auto[[#This Row],[Formule actuelle]]=Audit_Calc_Auto[[#This Row],[Formule attendue]],"OK","MODIFIE"))</f>
        <v>OK</v>
      </c>
    </row>
    <row r="4290" spans="1:5" x14ac:dyDescent="0.25">
      <c r="A4290" s="770" t="s">
        <v>508</v>
      </c>
      <c r="B4290" s="770" t="s">
        <v>2266</v>
      </c>
      <c r="C4290" s="772" t="s">
        <v>3614</v>
      </c>
      <c r="D4290" s="799" t="str" cm="1">
        <f t="array" aca="1" ref="D4290" ca="1">IFERROR(_xlfn.FORMULATEXT(INDIRECT("'" &amp; Audit_Calc_Auto[[#This Row],[Feuille]] &amp; "'!" &amp; Audit_Calc_Auto[[#This Row],[Cellule]])),"(pas de formule)")</f>
        <v>=SI(N(A143);ARRONDI(SI(OU(B143="";B143=0);0;(D143/B143*C143));2);0)</v>
      </c>
      <c r="E4290" t="str">
        <f ca="1">IF(Audit_Calc_Auto[[#This Row],[Formule actuelle]]="(pas de formule)","SANS FORMULE",IF(Audit_Calc_Auto[[#This Row],[Formule actuelle]]=Audit_Calc_Auto[[#This Row],[Formule attendue]],"OK","MODIFIE"))</f>
        <v>OK</v>
      </c>
    </row>
    <row r="4291" spans="1:5" x14ac:dyDescent="0.25">
      <c r="A4291" s="770" t="s">
        <v>508</v>
      </c>
      <c r="B4291" s="770" t="s">
        <v>1907</v>
      </c>
      <c r="C4291" s="772" t="s">
        <v>3615</v>
      </c>
      <c r="D4291" s="799" t="str" cm="1">
        <f t="array" aca="1" ref="D4291" ca="1">IFERROR(_xlfn.FORMULATEXT(INDIRECT("'" &amp; Audit_Calc_Auto[[#This Row],[Feuille]] &amp; "'!" &amp; Audit_Calc_Auto[[#This Row],[Cellule]])),"(pas de formule)")</f>
        <v>=SI($C$8="A RENSEIGNER";"Renseigner cellule C8";SIERREUR(ARRONDI(SI($C$8="NON";0;RECHERCHE(ANNEE(A143);$C$10:K$10;$C$13:K$13)*B143);2);0))</v>
      </c>
      <c r="E4291" t="str">
        <f ca="1">IF(Audit_Calc_Auto[[#This Row],[Formule actuelle]]="(pas de formule)","SANS FORMULE",IF(Audit_Calc_Auto[[#This Row],[Formule actuelle]]=Audit_Calc_Auto[[#This Row],[Formule attendue]],"OK","MODIFIE"))</f>
        <v>OK</v>
      </c>
    </row>
    <row r="4292" spans="1:5" x14ac:dyDescent="0.25">
      <c r="A4292" s="770" t="s">
        <v>508</v>
      </c>
      <c r="B4292" s="770" t="s">
        <v>1908</v>
      </c>
      <c r="C4292" s="772" t="s">
        <v>3616</v>
      </c>
      <c r="D4292" s="799" t="str" cm="1">
        <f t="array" aca="1" ref="D4292" ca="1">IFERROR(_xlfn.FORMULATEXT(INDIRECT("'" &amp; Audit_Calc_Auto[[#This Row],[Feuille]] &amp; "'!" &amp; Audit_Calc_Auto[[#This Row],[Cellule]])),"(pas de formule)")</f>
        <v>=SI($C$8="A RENSEIGNER";"Renseigner cellule C8";SI(N(A143);ARRONDI(B143-C143+D143-E143-SI(G143&gt;=0;SI(F143-G143&lt;0;-(F143-G143);0))-H143;2);0))</v>
      </c>
      <c r="E4292" t="str">
        <f ca="1">IF(Audit_Calc_Auto[[#This Row],[Formule actuelle]]="(pas de formule)","SANS FORMULE",IF(Audit_Calc_Auto[[#This Row],[Formule actuelle]]=Audit_Calc_Auto[[#This Row],[Formule attendue]],"OK","MODIFIE"))</f>
        <v>OK</v>
      </c>
    </row>
    <row r="4293" spans="1:5" x14ac:dyDescent="0.25">
      <c r="A4293" s="770" t="s">
        <v>508</v>
      </c>
      <c r="B4293" s="770" t="s">
        <v>2267</v>
      </c>
      <c r="C4293" s="772" t="s">
        <v>3617</v>
      </c>
      <c r="D4293" s="799" t="str" cm="1">
        <f t="array" aca="1" ref="D4293" ca="1">IFERROR(_xlfn.FORMULATEXT(INDIRECT("'" &amp; Audit_Calc_Auto[[#This Row],[Feuille]] &amp; "'!" &amp; Audit_Calc_Auto[[#This Row],[Cellule]])),"(pas de formule)")</f>
        <v>=SIERREUR(SI(I143="";"";ARRONDI(SI($K$137="Pourcentage_temps_projet";I143*K143;$I$151/$J$151*K143);2));"")</v>
      </c>
      <c r="E4293" t="str">
        <f ca="1">IF(Audit_Calc_Auto[[#This Row],[Formule actuelle]]="(pas de formule)","SANS FORMULE",IF(Audit_Calc_Auto[[#This Row],[Formule actuelle]]=Audit_Calc_Auto[[#This Row],[Formule attendue]],"OK","MODIFIE"))</f>
        <v>OK</v>
      </c>
    </row>
    <row r="4294" spans="1:5" x14ac:dyDescent="0.25">
      <c r="A4294" s="770" t="s">
        <v>508</v>
      </c>
      <c r="B4294" s="770" t="s">
        <v>2268</v>
      </c>
      <c r="C4294" s="772" t="s">
        <v>3618</v>
      </c>
      <c r="D4294" s="799" t="str" cm="1">
        <f t="array" aca="1" ref="D4294" ca="1">IFERROR(_xlfn.FORMULATEXT(INDIRECT("'" &amp; Audit_Calc_Auto[[#This Row],[Feuille]] &amp; "'!" &amp; Audit_Calc_Auto[[#This Row],[Cellule]])),"(pas de formule)")</f>
        <v>=SI(N(A144);ARRONDI(SI(OU(B144="";B144=0);0;(D144/B144*C144));2);0)</v>
      </c>
      <c r="E4294" t="str">
        <f ca="1">IF(Audit_Calc_Auto[[#This Row],[Formule actuelle]]="(pas de formule)","SANS FORMULE",IF(Audit_Calc_Auto[[#This Row],[Formule actuelle]]=Audit_Calc_Auto[[#This Row],[Formule attendue]],"OK","MODIFIE"))</f>
        <v>OK</v>
      </c>
    </row>
    <row r="4295" spans="1:5" x14ac:dyDescent="0.25">
      <c r="A4295" s="770" t="s">
        <v>508</v>
      </c>
      <c r="B4295" s="770" t="s">
        <v>1917</v>
      </c>
      <c r="C4295" s="772" t="s">
        <v>3619</v>
      </c>
      <c r="D4295" s="799" t="str" cm="1">
        <f t="array" aca="1" ref="D4295" ca="1">IFERROR(_xlfn.FORMULATEXT(INDIRECT("'" &amp; Audit_Calc_Auto[[#This Row],[Feuille]] &amp; "'!" &amp; Audit_Calc_Auto[[#This Row],[Cellule]])),"(pas de formule)")</f>
        <v>=SI($C$8="A RENSEIGNER";"Renseigner cellule C8";SIERREUR(ARRONDI(SI($C$8="NON";0;RECHERCHE(ANNEE(A144);$C$10:K$10;$C$13:K$13)*B144);2);0))</v>
      </c>
      <c r="E4295" t="str">
        <f ca="1">IF(Audit_Calc_Auto[[#This Row],[Formule actuelle]]="(pas de formule)","SANS FORMULE",IF(Audit_Calc_Auto[[#This Row],[Formule actuelle]]=Audit_Calc_Auto[[#This Row],[Formule attendue]],"OK","MODIFIE"))</f>
        <v>OK</v>
      </c>
    </row>
    <row r="4296" spans="1:5" x14ac:dyDescent="0.25">
      <c r="A4296" s="770" t="s">
        <v>508</v>
      </c>
      <c r="B4296" s="770" t="s">
        <v>1918</v>
      </c>
      <c r="C4296" s="772" t="s">
        <v>3620</v>
      </c>
      <c r="D4296" s="799" t="str" cm="1">
        <f t="array" aca="1" ref="D4296" ca="1">IFERROR(_xlfn.FORMULATEXT(INDIRECT("'" &amp; Audit_Calc_Auto[[#This Row],[Feuille]] &amp; "'!" &amp; Audit_Calc_Auto[[#This Row],[Cellule]])),"(pas de formule)")</f>
        <v>=SI($C$8="A RENSEIGNER";"Renseigner cellule C8";SI(N(A144);ARRONDI(B144-C144+D144-E144-SI(G144&gt;=0;SI(F144-G144&lt;0;-(F144-G144);0))-H144;2);0))</v>
      </c>
      <c r="E4296" t="str">
        <f ca="1">IF(Audit_Calc_Auto[[#This Row],[Formule actuelle]]="(pas de formule)","SANS FORMULE",IF(Audit_Calc_Auto[[#This Row],[Formule actuelle]]=Audit_Calc_Auto[[#This Row],[Formule attendue]],"OK","MODIFIE"))</f>
        <v>OK</v>
      </c>
    </row>
    <row r="4297" spans="1:5" x14ac:dyDescent="0.25">
      <c r="A4297" s="770" t="s">
        <v>508</v>
      </c>
      <c r="B4297" s="770" t="s">
        <v>2269</v>
      </c>
      <c r="C4297" s="772" t="s">
        <v>3621</v>
      </c>
      <c r="D4297" s="799" t="str" cm="1">
        <f t="array" aca="1" ref="D4297" ca="1">IFERROR(_xlfn.FORMULATEXT(INDIRECT("'" &amp; Audit_Calc_Auto[[#This Row],[Feuille]] &amp; "'!" &amp; Audit_Calc_Auto[[#This Row],[Cellule]])),"(pas de formule)")</f>
        <v>=SIERREUR(SI(I144="";"";ARRONDI(SI($K$137="Pourcentage_temps_projet";I144*K144;$I$151/$J$151*K144);2));"")</v>
      </c>
      <c r="E4297" t="str">
        <f ca="1">IF(Audit_Calc_Auto[[#This Row],[Formule actuelle]]="(pas de formule)","SANS FORMULE",IF(Audit_Calc_Auto[[#This Row],[Formule actuelle]]=Audit_Calc_Auto[[#This Row],[Formule attendue]],"OK","MODIFIE"))</f>
        <v>OK</v>
      </c>
    </row>
    <row r="4298" spans="1:5" x14ac:dyDescent="0.25">
      <c r="A4298" s="770" t="s">
        <v>508</v>
      </c>
      <c r="B4298" s="770" t="s">
        <v>2270</v>
      </c>
      <c r="C4298" s="772" t="s">
        <v>3622</v>
      </c>
      <c r="D4298" s="799" t="str" cm="1">
        <f t="array" aca="1" ref="D4298" ca="1">IFERROR(_xlfn.FORMULATEXT(INDIRECT("'" &amp; Audit_Calc_Auto[[#This Row],[Feuille]] &amp; "'!" &amp; Audit_Calc_Auto[[#This Row],[Cellule]])),"(pas de formule)")</f>
        <v>=SI(N(A145);ARRONDI(SI(OU(B145="";B145=0);0;(D145/B145*C145));2);0)</v>
      </c>
      <c r="E4298" t="str">
        <f ca="1">IF(Audit_Calc_Auto[[#This Row],[Formule actuelle]]="(pas de formule)","SANS FORMULE",IF(Audit_Calc_Auto[[#This Row],[Formule actuelle]]=Audit_Calc_Auto[[#This Row],[Formule attendue]],"OK","MODIFIE"))</f>
        <v>OK</v>
      </c>
    </row>
    <row r="4299" spans="1:5" x14ac:dyDescent="0.25">
      <c r="A4299" s="770" t="s">
        <v>508</v>
      </c>
      <c r="B4299" s="770" t="s">
        <v>1926</v>
      </c>
      <c r="C4299" s="772" t="s">
        <v>3623</v>
      </c>
      <c r="D4299" s="799" t="str" cm="1">
        <f t="array" aca="1" ref="D4299" ca="1">IFERROR(_xlfn.FORMULATEXT(INDIRECT("'" &amp; Audit_Calc_Auto[[#This Row],[Feuille]] &amp; "'!" &amp; Audit_Calc_Auto[[#This Row],[Cellule]])),"(pas de formule)")</f>
        <v>=SI($C$8="A RENSEIGNER";"Renseigner cellule C8";SIERREUR(ARRONDI(SI($C$8="NON";0;RECHERCHE(ANNEE(A145);$C$10:K$10;$C$13:K$13)*B145);2);0))</v>
      </c>
      <c r="E4299" t="str">
        <f ca="1">IF(Audit_Calc_Auto[[#This Row],[Formule actuelle]]="(pas de formule)","SANS FORMULE",IF(Audit_Calc_Auto[[#This Row],[Formule actuelle]]=Audit_Calc_Auto[[#This Row],[Formule attendue]],"OK","MODIFIE"))</f>
        <v>OK</v>
      </c>
    </row>
    <row r="4300" spans="1:5" x14ac:dyDescent="0.25">
      <c r="A4300" s="770" t="s">
        <v>508</v>
      </c>
      <c r="B4300" s="770" t="s">
        <v>1927</v>
      </c>
      <c r="C4300" s="772" t="s">
        <v>3624</v>
      </c>
      <c r="D4300" s="799" t="str" cm="1">
        <f t="array" aca="1" ref="D4300" ca="1">IFERROR(_xlfn.FORMULATEXT(INDIRECT("'" &amp; Audit_Calc_Auto[[#This Row],[Feuille]] &amp; "'!" &amp; Audit_Calc_Auto[[#This Row],[Cellule]])),"(pas de formule)")</f>
        <v>=SI($C$8="A RENSEIGNER";"Renseigner cellule C8";SI(N(A145);ARRONDI(B145-C145+D145-E145-SI(G145&gt;=0;SI(F145-G145&lt;0;-(F145-G145);0))-H145;2);0))</v>
      </c>
      <c r="E4300" t="str">
        <f ca="1">IF(Audit_Calc_Auto[[#This Row],[Formule actuelle]]="(pas de formule)","SANS FORMULE",IF(Audit_Calc_Auto[[#This Row],[Formule actuelle]]=Audit_Calc_Auto[[#This Row],[Formule attendue]],"OK","MODIFIE"))</f>
        <v>OK</v>
      </c>
    </row>
    <row r="4301" spans="1:5" x14ac:dyDescent="0.25">
      <c r="A4301" s="770" t="s">
        <v>508</v>
      </c>
      <c r="B4301" s="770" t="s">
        <v>2271</v>
      </c>
      <c r="C4301" s="772" t="s">
        <v>3625</v>
      </c>
      <c r="D4301" s="799" t="str" cm="1">
        <f t="array" aca="1" ref="D4301" ca="1">IFERROR(_xlfn.FORMULATEXT(INDIRECT("'" &amp; Audit_Calc_Auto[[#This Row],[Feuille]] &amp; "'!" &amp; Audit_Calc_Auto[[#This Row],[Cellule]])),"(pas de formule)")</f>
        <v>=SIERREUR(SI(I145="";"";ARRONDI(SI($K$137="Pourcentage_temps_projet";I145*K145;$I$151/$J$151*K145);2));"")</v>
      </c>
      <c r="E4301" t="str">
        <f ca="1">IF(Audit_Calc_Auto[[#This Row],[Formule actuelle]]="(pas de formule)","SANS FORMULE",IF(Audit_Calc_Auto[[#This Row],[Formule actuelle]]=Audit_Calc_Auto[[#This Row],[Formule attendue]],"OK","MODIFIE"))</f>
        <v>OK</v>
      </c>
    </row>
    <row r="4302" spans="1:5" x14ac:dyDescent="0.25">
      <c r="A4302" s="770" t="s">
        <v>508</v>
      </c>
      <c r="B4302" s="770" t="s">
        <v>2272</v>
      </c>
      <c r="C4302" s="772" t="s">
        <v>3626</v>
      </c>
      <c r="D4302" s="799" t="str" cm="1">
        <f t="array" aca="1" ref="D4302" ca="1">IFERROR(_xlfn.FORMULATEXT(INDIRECT("'" &amp; Audit_Calc_Auto[[#This Row],[Feuille]] &amp; "'!" &amp; Audit_Calc_Auto[[#This Row],[Cellule]])),"(pas de formule)")</f>
        <v>=SI(N(A146);ARRONDI(SI(OU(B146="";B146=0);0;(D146/B146*C146));2);0)</v>
      </c>
      <c r="E4302" t="str">
        <f ca="1">IF(Audit_Calc_Auto[[#This Row],[Formule actuelle]]="(pas de formule)","SANS FORMULE",IF(Audit_Calc_Auto[[#This Row],[Formule actuelle]]=Audit_Calc_Auto[[#This Row],[Formule attendue]],"OK","MODIFIE"))</f>
        <v>OK</v>
      </c>
    </row>
    <row r="4303" spans="1:5" x14ac:dyDescent="0.25">
      <c r="A4303" s="770" t="s">
        <v>508</v>
      </c>
      <c r="B4303" s="770" t="s">
        <v>1935</v>
      </c>
      <c r="C4303" s="772" t="s">
        <v>3627</v>
      </c>
      <c r="D4303" s="799" t="str" cm="1">
        <f t="array" aca="1" ref="D4303" ca="1">IFERROR(_xlfn.FORMULATEXT(INDIRECT("'" &amp; Audit_Calc_Auto[[#This Row],[Feuille]] &amp; "'!" &amp; Audit_Calc_Auto[[#This Row],[Cellule]])),"(pas de formule)")</f>
        <v>=SI($C$8="A RENSEIGNER";"Renseigner cellule C8";SIERREUR(ARRONDI(SI($C$8="NON";0;RECHERCHE(ANNEE(A146);$C$10:K$10;$C$13:K$13)*B146);2);0))</v>
      </c>
      <c r="E4303" t="str">
        <f ca="1">IF(Audit_Calc_Auto[[#This Row],[Formule actuelle]]="(pas de formule)","SANS FORMULE",IF(Audit_Calc_Auto[[#This Row],[Formule actuelle]]=Audit_Calc_Auto[[#This Row],[Formule attendue]],"OK","MODIFIE"))</f>
        <v>OK</v>
      </c>
    </row>
    <row r="4304" spans="1:5" x14ac:dyDescent="0.25">
      <c r="A4304" s="770" t="s">
        <v>508</v>
      </c>
      <c r="B4304" s="770" t="s">
        <v>1936</v>
      </c>
      <c r="C4304" s="772" t="s">
        <v>3628</v>
      </c>
      <c r="D4304" s="799" t="str" cm="1">
        <f t="array" aca="1" ref="D4304" ca="1">IFERROR(_xlfn.FORMULATEXT(INDIRECT("'" &amp; Audit_Calc_Auto[[#This Row],[Feuille]] &amp; "'!" &amp; Audit_Calc_Auto[[#This Row],[Cellule]])),"(pas de formule)")</f>
        <v>=SI($C$8="A RENSEIGNER";"Renseigner cellule C8";SI(N(A146);ARRONDI(B146-C146+D146-E146-SI(G146&gt;=0;SI(F146-G146&lt;0;-(F146-G146);0))-H146;2);0))</v>
      </c>
      <c r="E4304" t="str">
        <f ca="1">IF(Audit_Calc_Auto[[#This Row],[Formule actuelle]]="(pas de formule)","SANS FORMULE",IF(Audit_Calc_Auto[[#This Row],[Formule actuelle]]=Audit_Calc_Auto[[#This Row],[Formule attendue]],"OK","MODIFIE"))</f>
        <v>OK</v>
      </c>
    </row>
    <row r="4305" spans="1:5" x14ac:dyDescent="0.25">
      <c r="A4305" s="770" t="s">
        <v>508</v>
      </c>
      <c r="B4305" s="770" t="s">
        <v>2273</v>
      </c>
      <c r="C4305" s="772" t="s">
        <v>3629</v>
      </c>
      <c r="D4305" s="799" t="str" cm="1">
        <f t="array" aca="1" ref="D4305" ca="1">IFERROR(_xlfn.FORMULATEXT(INDIRECT("'" &amp; Audit_Calc_Auto[[#This Row],[Feuille]] &amp; "'!" &amp; Audit_Calc_Auto[[#This Row],[Cellule]])),"(pas de formule)")</f>
        <v>=SIERREUR(SI(I146="";"";ARRONDI(SI($K$137="Pourcentage_temps_projet";I146*K146;$I$151/$J$151*K146);2));"")</v>
      </c>
      <c r="E4305" t="str">
        <f ca="1">IF(Audit_Calc_Auto[[#This Row],[Formule actuelle]]="(pas de formule)","SANS FORMULE",IF(Audit_Calc_Auto[[#This Row],[Formule actuelle]]=Audit_Calc_Auto[[#This Row],[Formule attendue]],"OK","MODIFIE"))</f>
        <v>OK</v>
      </c>
    </row>
    <row r="4306" spans="1:5" x14ac:dyDescent="0.25">
      <c r="A4306" s="770" t="s">
        <v>508</v>
      </c>
      <c r="B4306" s="770" t="s">
        <v>2274</v>
      </c>
      <c r="C4306" s="772" t="s">
        <v>3630</v>
      </c>
      <c r="D4306" s="799" t="str" cm="1">
        <f t="array" aca="1" ref="D4306" ca="1">IFERROR(_xlfn.FORMULATEXT(INDIRECT("'" &amp; Audit_Calc_Auto[[#This Row],[Feuille]] &amp; "'!" &amp; Audit_Calc_Auto[[#This Row],[Cellule]])),"(pas de formule)")</f>
        <v>=SI(N(A147);ARRONDI(SI(OU(B147="";B147=0);0;(D147/B147*C147));2);0)</v>
      </c>
      <c r="E4306" t="str">
        <f ca="1">IF(Audit_Calc_Auto[[#This Row],[Formule actuelle]]="(pas de formule)","SANS FORMULE",IF(Audit_Calc_Auto[[#This Row],[Formule actuelle]]=Audit_Calc_Auto[[#This Row],[Formule attendue]],"OK","MODIFIE"))</f>
        <v>OK</v>
      </c>
    </row>
    <row r="4307" spans="1:5" x14ac:dyDescent="0.25">
      <c r="A4307" s="770" t="s">
        <v>508</v>
      </c>
      <c r="B4307" s="770" t="s">
        <v>2275</v>
      </c>
      <c r="C4307" s="772" t="s">
        <v>3631</v>
      </c>
      <c r="D4307" s="799" t="str" cm="1">
        <f t="array" aca="1" ref="D4307" ca="1">IFERROR(_xlfn.FORMULATEXT(INDIRECT("'" &amp; Audit_Calc_Auto[[#This Row],[Feuille]] &amp; "'!" &amp; Audit_Calc_Auto[[#This Row],[Cellule]])),"(pas de formule)")</f>
        <v>=SI($C$8="A RENSEIGNER";"Renseigner cellule C8";SIERREUR(ARRONDI(SI($C$8="NON";0;RECHERCHE(ANNEE(A147);$C$10:K$10;$C$13:K$13)*B147);2);0))</v>
      </c>
      <c r="E4307" t="str">
        <f ca="1">IF(Audit_Calc_Auto[[#This Row],[Formule actuelle]]="(pas de formule)","SANS FORMULE",IF(Audit_Calc_Auto[[#This Row],[Formule actuelle]]=Audit_Calc_Auto[[#This Row],[Formule attendue]],"OK","MODIFIE"))</f>
        <v>OK</v>
      </c>
    </row>
    <row r="4308" spans="1:5" x14ac:dyDescent="0.25">
      <c r="A4308" s="770" t="s">
        <v>508</v>
      </c>
      <c r="B4308" s="770" t="s">
        <v>2276</v>
      </c>
      <c r="C4308" s="772" t="s">
        <v>3632</v>
      </c>
      <c r="D4308" s="799" t="str" cm="1">
        <f t="array" aca="1" ref="D4308" ca="1">IFERROR(_xlfn.FORMULATEXT(INDIRECT("'" &amp; Audit_Calc_Auto[[#This Row],[Feuille]] &amp; "'!" &amp; Audit_Calc_Auto[[#This Row],[Cellule]])),"(pas de formule)")</f>
        <v>=SI($C$8="A RENSEIGNER";"Renseigner cellule C8";SI(N(A147);ARRONDI(B147-C147+D147-E147-SI(G147&gt;=0;SI(F147-G147&lt;0;-(F147-G147);0))-H147;2);0))</v>
      </c>
      <c r="E4308" t="str">
        <f ca="1">IF(Audit_Calc_Auto[[#This Row],[Formule actuelle]]="(pas de formule)","SANS FORMULE",IF(Audit_Calc_Auto[[#This Row],[Formule actuelle]]=Audit_Calc_Auto[[#This Row],[Formule attendue]],"OK","MODIFIE"))</f>
        <v>OK</v>
      </c>
    </row>
    <row r="4309" spans="1:5" x14ac:dyDescent="0.25">
      <c r="A4309" s="770" t="s">
        <v>508</v>
      </c>
      <c r="B4309" s="770" t="s">
        <v>1942</v>
      </c>
      <c r="C4309" s="772" t="s">
        <v>3633</v>
      </c>
      <c r="D4309" s="799" t="str" cm="1">
        <f t="array" aca="1" ref="D4309" ca="1">IFERROR(_xlfn.FORMULATEXT(INDIRECT("'" &amp; Audit_Calc_Auto[[#This Row],[Feuille]] &amp; "'!" &amp; Audit_Calc_Auto[[#This Row],[Cellule]])),"(pas de formule)")</f>
        <v>=SIERREUR(SI(I147="";"";ARRONDI(SI($K$137="Pourcentage_temps_projet";I147*K147;$I$151/$J$151*K147);2));"")</v>
      </c>
      <c r="E4309" t="str">
        <f ca="1">IF(Audit_Calc_Auto[[#This Row],[Formule actuelle]]="(pas de formule)","SANS FORMULE",IF(Audit_Calc_Auto[[#This Row],[Formule actuelle]]=Audit_Calc_Auto[[#This Row],[Formule attendue]],"OK","MODIFIE"))</f>
        <v>OK</v>
      </c>
    </row>
    <row r="4310" spans="1:5" x14ac:dyDescent="0.25">
      <c r="A4310" s="770" t="s">
        <v>508</v>
      </c>
      <c r="B4310" s="770" t="s">
        <v>2277</v>
      </c>
      <c r="C4310" s="772" t="s">
        <v>3634</v>
      </c>
      <c r="D4310" s="799" t="str" cm="1">
        <f t="array" aca="1" ref="D4310" ca="1">IFERROR(_xlfn.FORMULATEXT(INDIRECT("'" &amp; Audit_Calc_Auto[[#This Row],[Feuille]] &amp; "'!" &amp; Audit_Calc_Auto[[#This Row],[Cellule]])),"(pas de formule)")</f>
        <v>=SI(N(A148);ARRONDI(SI(OU(B148="";B148=0);0;(D148/B148*C148));2);0)</v>
      </c>
      <c r="E4310" t="str">
        <f ca="1">IF(Audit_Calc_Auto[[#This Row],[Formule actuelle]]="(pas de formule)","SANS FORMULE",IF(Audit_Calc_Auto[[#This Row],[Formule actuelle]]=Audit_Calc_Auto[[#This Row],[Formule attendue]],"OK","MODIFIE"))</f>
        <v>OK</v>
      </c>
    </row>
    <row r="4311" spans="1:5" x14ac:dyDescent="0.25">
      <c r="A4311" s="770" t="s">
        <v>508</v>
      </c>
      <c r="B4311" s="770" t="s">
        <v>2278</v>
      </c>
      <c r="C4311" s="772" t="s">
        <v>3635</v>
      </c>
      <c r="D4311" s="799" t="str" cm="1">
        <f t="array" aca="1" ref="D4311" ca="1">IFERROR(_xlfn.FORMULATEXT(INDIRECT("'" &amp; Audit_Calc_Auto[[#This Row],[Feuille]] &amp; "'!" &amp; Audit_Calc_Auto[[#This Row],[Cellule]])),"(pas de formule)")</f>
        <v>=SI($C$8="A RENSEIGNER";"Renseigner cellule C8";SIERREUR(ARRONDI(SI($C$8="NON";0;RECHERCHE(ANNEE(A148);$C$10:K$10;$C$13:K$13)*B148);2);0))</v>
      </c>
      <c r="E4311" t="str">
        <f ca="1">IF(Audit_Calc_Auto[[#This Row],[Formule actuelle]]="(pas de formule)","SANS FORMULE",IF(Audit_Calc_Auto[[#This Row],[Formule actuelle]]=Audit_Calc_Auto[[#This Row],[Formule attendue]],"OK","MODIFIE"))</f>
        <v>OK</v>
      </c>
    </row>
    <row r="4312" spans="1:5" x14ac:dyDescent="0.25">
      <c r="A4312" s="770" t="s">
        <v>508</v>
      </c>
      <c r="B4312" s="770" t="s">
        <v>2279</v>
      </c>
      <c r="C4312" s="772" t="s">
        <v>3636</v>
      </c>
      <c r="D4312" s="799" t="str" cm="1">
        <f t="array" aca="1" ref="D4312" ca="1">IFERROR(_xlfn.FORMULATEXT(INDIRECT("'" &amp; Audit_Calc_Auto[[#This Row],[Feuille]] &amp; "'!" &amp; Audit_Calc_Auto[[#This Row],[Cellule]])),"(pas de formule)")</f>
        <v>=SI($C$8="A RENSEIGNER";"Renseigner cellule C8";SI(N(A148);ARRONDI(B148-C148+D148-E148-SI(G148&gt;=0;SI(F148-G148&lt;0;-(F148-G148);0))-H148;2);0))</v>
      </c>
      <c r="E4312" t="str">
        <f ca="1">IF(Audit_Calc_Auto[[#This Row],[Formule actuelle]]="(pas de formule)","SANS FORMULE",IF(Audit_Calc_Auto[[#This Row],[Formule actuelle]]=Audit_Calc_Auto[[#This Row],[Formule attendue]],"OK","MODIFIE"))</f>
        <v>OK</v>
      </c>
    </row>
    <row r="4313" spans="1:5" x14ac:dyDescent="0.25">
      <c r="A4313" s="770" t="s">
        <v>508</v>
      </c>
      <c r="B4313" s="770" t="s">
        <v>2280</v>
      </c>
      <c r="C4313" s="772" t="s">
        <v>3637</v>
      </c>
      <c r="D4313" s="799" t="str" cm="1">
        <f t="array" aca="1" ref="D4313" ca="1">IFERROR(_xlfn.FORMULATEXT(INDIRECT("'" &amp; Audit_Calc_Auto[[#This Row],[Feuille]] &amp; "'!" &amp; Audit_Calc_Auto[[#This Row],[Cellule]])),"(pas de formule)")</f>
        <v>=SIERREUR(SI(I148="";"";ARRONDI(SI($K$137="Pourcentage_temps_projet";I148*K148;$I$151/$J$151*K148);2));"")</v>
      </c>
      <c r="E4313" t="str">
        <f ca="1">IF(Audit_Calc_Auto[[#This Row],[Formule actuelle]]="(pas de formule)","SANS FORMULE",IF(Audit_Calc_Auto[[#This Row],[Formule actuelle]]=Audit_Calc_Auto[[#This Row],[Formule attendue]],"OK","MODIFIE"))</f>
        <v>OK</v>
      </c>
    </row>
    <row r="4314" spans="1:5" x14ac:dyDescent="0.25">
      <c r="A4314" s="770" t="s">
        <v>508</v>
      </c>
      <c r="B4314" s="770" t="s">
        <v>2281</v>
      </c>
      <c r="C4314" s="772" t="s">
        <v>3638</v>
      </c>
      <c r="D4314" s="799" t="str" cm="1">
        <f t="array" aca="1" ref="D4314" ca="1">IFERROR(_xlfn.FORMULATEXT(INDIRECT("'" &amp; Audit_Calc_Auto[[#This Row],[Feuille]] &amp; "'!" &amp; Audit_Calc_Auto[[#This Row],[Cellule]])),"(pas de formule)")</f>
        <v>=SI(N(A149);ARRONDI(SI(OU(B149="";B149=0);0;(D149/B149*C149));2);0)</v>
      </c>
      <c r="E4314" t="str">
        <f ca="1">IF(Audit_Calc_Auto[[#This Row],[Formule actuelle]]="(pas de formule)","SANS FORMULE",IF(Audit_Calc_Auto[[#This Row],[Formule actuelle]]=Audit_Calc_Auto[[#This Row],[Formule attendue]],"OK","MODIFIE"))</f>
        <v>OK</v>
      </c>
    </row>
    <row r="4315" spans="1:5" x14ac:dyDescent="0.25">
      <c r="A4315" s="770" t="s">
        <v>508</v>
      </c>
      <c r="B4315" s="770" t="s">
        <v>2282</v>
      </c>
      <c r="C4315" s="772" t="s">
        <v>3639</v>
      </c>
      <c r="D4315" s="799" t="str" cm="1">
        <f t="array" aca="1" ref="D4315" ca="1">IFERROR(_xlfn.FORMULATEXT(INDIRECT("'" &amp; Audit_Calc_Auto[[#This Row],[Feuille]] &amp; "'!" &amp; Audit_Calc_Auto[[#This Row],[Cellule]])),"(pas de formule)")</f>
        <v>=SI($C$8="A RENSEIGNER";"Renseigner cellule C8";SIERREUR(ARRONDI(SI($C$8="NON";0;RECHERCHE(ANNEE(A149);$C$10:K$10;$C$13:K$13)*B149);2);0))</v>
      </c>
      <c r="E4315" t="str">
        <f ca="1">IF(Audit_Calc_Auto[[#This Row],[Formule actuelle]]="(pas de formule)","SANS FORMULE",IF(Audit_Calc_Auto[[#This Row],[Formule actuelle]]=Audit_Calc_Auto[[#This Row],[Formule attendue]],"OK","MODIFIE"))</f>
        <v>OK</v>
      </c>
    </row>
    <row r="4316" spans="1:5" x14ac:dyDescent="0.25">
      <c r="A4316" s="770" t="s">
        <v>508</v>
      </c>
      <c r="B4316" s="770" t="s">
        <v>2283</v>
      </c>
      <c r="C4316" s="772" t="s">
        <v>3640</v>
      </c>
      <c r="D4316" s="799" t="str" cm="1">
        <f t="array" aca="1" ref="D4316" ca="1">IFERROR(_xlfn.FORMULATEXT(INDIRECT("'" &amp; Audit_Calc_Auto[[#This Row],[Feuille]] &amp; "'!" &amp; Audit_Calc_Auto[[#This Row],[Cellule]])),"(pas de formule)")</f>
        <v>=SI($C$8="A RENSEIGNER";"Renseigner cellule C8";SI(N(A149);ARRONDI(B149-C149+D149-E149-SI(G149&gt;=0;SI(F149-G149&lt;0;-(F149-G149);0))-H149;2);0))</v>
      </c>
      <c r="E4316" t="str">
        <f ca="1">IF(Audit_Calc_Auto[[#This Row],[Formule actuelle]]="(pas de formule)","SANS FORMULE",IF(Audit_Calc_Auto[[#This Row],[Formule actuelle]]=Audit_Calc_Auto[[#This Row],[Formule attendue]],"OK","MODIFIE"))</f>
        <v>OK</v>
      </c>
    </row>
    <row r="4317" spans="1:5" x14ac:dyDescent="0.25">
      <c r="A4317" s="770" t="s">
        <v>508</v>
      </c>
      <c r="B4317" s="770" t="s">
        <v>2284</v>
      </c>
      <c r="C4317" s="772" t="s">
        <v>3641</v>
      </c>
      <c r="D4317" s="799" t="str" cm="1">
        <f t="array" aca="1" ref="D4317" ca="1">IFERROR(_xlfn.FORMULATEXT(INDIRECT("'" &amp; Audit_Calc_Auto[[#This Row],[Feuille]] &amp; "'!" &amp; Audit_Calc_Auto[[#This Row],[Cellule]])),"(pas de formule)")</f>
        <v>=SIERREUR(SI(I149="";"";ARRONDI(SI($K$137="Pourcentage_temps_projet";I149*K149;$I$151/$J$151*K149);2));"")</v>
      </c>
      <c r="E4317" t="str">
        <f ca="1">IF(Audit_Calc_Auto[[#This Row],[Formule actuelle]]="(pas de formule)","SANS FORMULE",IF(Audit_Calc_Auto[[#This Row],[Formule actuelle]]=Audit_Calc_Auto[[#This Row],[Formule attendue]],"OK","MODIFIE"))</f>
        <v>OK</v>
      </c>
    </row>
    <row r="4318" spans="1:5" x14ac:dyDescent="0.25">
      <c r="A4318" s="770" t="s">
        <v>508</v>
      </c>
      <c r="B4318" s="770" t="s">
        <v>2285</v>
      </c>
      <c r="C4318" s="772" t="s">
        <v>3642</v>
      </c>
      <c r="D4318" s="799" t="str" cm="1">
        <f t="array" aca="1" ref="D4318" ca="1">IFERROR(_xlfn.FORMULATEXT(INDIRECT("'" &amp; Audit_Calc_Auto[[#This Row],[Feuille]] &amp; "'!" &amp; Audit_Calc_Auto[[#This Row],[Cellule]])),"(pas de formule)")</f>
        <v>=SI(N(A150);ARRONDI(SI(OU(B150="";B150=0);0;(D150/B150*C150));2);0)</v>
      </c>
      <c r="E4318" t="str">
        <f ca="1">IF(Audit_Calc_Auto[[#This Row],[Formule actuelle]]="(pas de formule)","SANS FORMULE",IF(Audit_Calc_Auto[[#This Row],[Formule actuelle]]=Audit_Calc_Auto[[#This Row],[Formule attendue]],"OK","MODIFIE"))</f>
        <v>OK</v>
      </c>
    </row>
    <row r="4319" spans="1:5" x14ac:dyDescent="0.25">
      <c r="A4319" s="770" t="s">
        <v>508</v>
      </c>
      <c r="B4319" s="770" t="s">
        <v>2286</v>
      </c>
      <c r="C4319" s="772" t="s">
        <v>3643</v>
      </c>
      <c r="D4319" s="799" t="str" cm="1">
        <f t="array" aca="1" ref="D4319" ca="1">IFERROR(_xlfn.FORMULATEXT(INDIRECT("'" &amp; Audit_Calc_Auto[[#This Row],[Feuille]] &amp; "'!" &amp; Audit_Calc_Auto[[#This Row],[Cellule]])),"(pas de formule)")</f>
        <v>=SI($C$8="A RENSEIGNER";"Renseigner cellule C8";SIERREUR(ARRONDI(SI($C$8="NON";0;RECHERCHE(ANNEE(A150);$C$10:K$10;$C$13:K$13)*B150);2);0))</v>
      </c>
      <c r="E4319" t="str">
        <f ca="1">IF(Audit_Calc_Auto[[#This Row],[Formule actuelle]]="(pas de formule)","SANS FORMULE",IF(Audit_Calc_Auto[[#This Row],[Formule actuelle]]=Audit_Calc_Auto[[#This Row],[Formule attendue]],"OK","MODIFIE"))</f>
        <v>OK</v>
      </c>
    </row>
    <row r="4320" spans="1:5" x14ac:dyDescent="0.25">
      <c r="A4320" s="770" t="s">
        <v>508</v>
      </c>
      <c r="B4320" s="770" t="s">
        <v>2287</v>
      </c>
      <c r="C4320" s="772" t="s">
        <v>3644</v>
      </c>
      <c r="D4320" s="799" t="str" cm="1">
        <f t="array" aca="1" ref="D4320" ca="1">IFERROR(_xlfn.FORMULATEXT(INDIRECT("'" &amp; Audit_Calc_Auto[[#This Row],[Feuille]] &amp; "'!" &amp; Audit_Calc_Auto[[#This Row],[Cellule]])),"(pas de formule)")</f>
        <v>=SI($C$8="A RENSEIGNER";"Renseigner cellule C8";SI(N(A150);ARRONDI(B150-C150+D150-E150-SI(G150&gt;=0;SI(F150-G150&lt;0;-(F150-G150);0))-H150;2);0))</v>
      </c>
      <c r="E4320" t="str">
        <f ca="1">IF(Audit_Calc_Auto[[#This Row],[Formule actuelle]]="(pas de formule)","SANS FORMULE",IF(Audit_Calc_Auto[[#This Row],[Formule actuelle]]=Audit_Calc_Auto[[#This Row],[Formule attendue]],"OK","MODIFIE"))</f>
        <v>OK</v>
      </c>
    </row>
    <row r="4321" spans="1:5" x14ac:dyDescent="0.25">
      <c r="A4321" s="770" t="s">
        <v>508</v>
      </c>
      <c r="B4321" s="770" t="s">
        <v>2288</v>
      </c>
      <c r="C4321" s="772" t="s">
        <v>3645</v>
      </c>
      <c r="D4321" s="799" t="str" cm="1">
        <f t="array" aca="1" ref="D4321" ca="1">IFERROR(_xlfn.FORMULATEXT(INDIRECT("'" &amp; Audit_Calc_Auto[[#This Row],[Feuille]] &amp; "'!" &amp; Audit_Calc_Auto[[#This Row],[Cellule]])),"(pas de formule)")</f>
        <v>=SIERREUR(SI(I150="";"";ARRONDI(SI($K$137="Pourcentage_temps_projet";I150*K150;$I$151/$J$151*K150);2));"")</v>
      </c>
      <c r="E4321" t="str">
        <f ca="1">IF(Audit_Calc_Auto[[#This Row],[Formule actuelle]]="(pas de formule)","SANS FORMULE",IF(Audit_Calc_Auto[[#This Row],[Formule actuelle]]=Audit_Calc_Auto[[#This Row],[Formule attendue]],"OK","MODIFIE"))</f>
        <v>OK</v>
      </c>
    </row>
    <row r="4322" spans="1:5" x14ac:dyDescent="0.25">
      <c r="A4322" s="770" t="s">
        <v>508</v>
      </c>
      <c r="B4322" s="770" t="s">
        <v>2289</v>
      </c>
      <c r="C4322" s="772" t="s">
        <v>3646</v>
      </c>
      <c r="D4322" s="799" t="str" cm="1">
        <f t="array" aca="1" ref="D4322" ca="1">IFERROR(_xlfn.FORMULATEXT(INDIRECT("'" &amp; Audit_Calc_Auto[[#This Row],[Feuille]] &amp; "'!" &amp; Audit_Calc_Auto[[#This Row],[Cellule]])),"(pas de formule)")</f>
        <v>=SOMME(B138:B150)</v>
      </c>
      <c r="E4322" t="str">
        <f ca="1">IF(Audit_Calc_Auto[[#This Row],[Formule actuelle]]="(pas de formule)","SANS FORMULE",IF(Audit_Calc_Auto[[#This Row],[Formule actuelle]]=Audit_Calc_Auto[[#This Row],[Formule attendue]],"OK","MODIFIE"))</f>
        <v>OK</v>
      </c>
    </row>
    <row r="4323" spans="1:5" x14ac:dyDescent="0.25">
      <c r="A4323" s="770" t="s">
        <v>508</v>
      </c>
      <c r="B4323" s="770" t="s">
        <v>1979</v>
      </c>
      <c r="C4323" s="772" t="s">
        <v>3647</v>
      </c>
      <c r="D4323" s="799" t="str" cm="1">
        <f t="array" aca="1" ref="D4323" ca="1">IFERROR(_xlfn.FORMULATEXT(INDIRECT("'" &amp; Audit_Calc_Auto[[#This Row],[Feuille]] &amp; "'!" &amp; Audit_Calc_Auto[[#This Row],[Cellule]])),"(pas de formule)")</f>
        <v>=SOMME(C138:C150)</v>
      </c>
      <c r="E4323" t="str">
        <f ca="1">IF(Audit_Calc_Auto[[#This Row],[Formule actuelle]]="(pas de formule)","SANS FORMULE",IF(Audit_Calc_Auto[[#This Row],[Formule actuelle]]=Audit_Calc_Auto[[#This Row],[Formule attendue]],"OK","MODIFIE"))</f>
        <v>OK</v>
      </c>
    </row>
    <row r="4324" spans="1:5" x14ac:dyDescent="0.25">
      <c r="A4324" s="770" t="s">
        <v>508</v>
      </c>
      <c r="B4324" s="770" t="s">
        <v>2290</v>
      </c>
      <c r="C4324" s="772" t="s">
        <v>3648</v>
      </c>
      <c r="D4324" s="799" t="str" cm="1">
        <f t="array" aca="1" ref="D4324" ca="1">IFERROR(_xlfn.FORMULATEXT(INDIRECT("'" &amp; Audit_Calc_Auto[[#This Row],[Feuille]] &amp; "'!" &amp; Audit_Calc_Auto[[#This Row],[Cellule]])),"(pas de formule)")</f>
        <v>=SOMME(D138:D150)</v>
      </c>
      <c r="E4324" t="str">
        <f ca="1">IF(Audit_Calc_Auto[[#This Row],[Formule actuelle]]="(pas de formule)","SANS FORMULE",IF(Audit_Calc_Auto[[#This Row],[Formule actuelle]]=Audit_Calc_Auto[[#This Row],[Formule attendue]],"OK","MODIFIE"))</f>
        <v>OK</v>
      </c>
    </row>
    <row r="4325" spans="1:5" x14ac:dyDescent="0.25">
      <c r="A4325" s="770" t="s">
        <v>508</v>
      </c>
      <c r="B4325" s="770" t="s">
        <v>2291</v>
      </c>
      <c r="C4325" s="772" t="s">
        <v>3649</v>
      </c>
      <c r="D4325" s="799" t="str" cm="1">
        <f t="array" aca="1" ref="D4325" ca="1">IFERROR(_xlfn.FORMULATEXT(INDIRECT("'" &amp; Audit_Calc_Auto[[#This Row],[Feuille]] &amp; "'!" &amp; Audit_Calc_Auto[[#This Row],[Cellule]])),"(pas de formule)")</f>
        <v>=SOMME(E138:E150)</v>
      </c>
      <c r="E4325" t="str">
        <f ca="1">IF(Audit_Calc_Auto[[#This Row],[Formule actuelle]]="(pas de formule)","SANS FORMULE",IF(Audit_Calc_Auto[[#This Row],[Formule actuelle]]=Audit_Calc_Auto[[#This Row],[Formule attendue]],"OK","MODIFIE"))</f>
        <v>OK</v>
      </c>
    </row>
    <row r="4326" spans="1:5" x14ac:dyDescent="0.25">
      <c r="A4326" s="770" t="s">
        <v>508</v>
      </c>
      <c r="B4326" s="770" t="s">
        <v>2292</v>
      </c>
      <c r="C4326" s="772" t="s">
        <v>3650</v>
      </c>
      <c r="D4326" s="799" t="str" cm="1">
        <f t="array" aca="1" ref="D4326" ca="1">IFERROR(_xlfn.FORMULATEXT(INDIRECT("'" &amp; Audit_Calc_Auto[[#This Row],[Feuille]] &amp; "'!" &amp; Audit_Calc_Auto[[#This Row],[Cellule]])),"(pas de formule)")</f>
        <v>=SOMME(F138:F150)</v>
      </c>
      <c r="E4326" t="str">
        <f ca="1">IF(Audit_Calc_Auto[[#This Row],[Formule actuelle]]="(pas de formule)","SANS FORMULE",IF(Audit_Calc_Auto[[#This Row],[Formule actuelle]]=Audit_Calc_Auto[[#This Row],[Formule attendue]],"OK","MODIFIE"))</f>
        <v>OK</v>
      </c>
    </row>
    <row r="4327" spans="1:5" x14ac:dyDescent="0.25">
      <c r="A4327" s="770" t="s">
        <v>508</v>
      </c>
      <c r="B4327" s="770" t="s">
        <v>2293</v>
      </c>
      <c r="C4327" s="772" t="s">
        <v>3651</v>
      </c>
      <c r="D4327" s="799" t="str" cm="1">
        <f t="array" aca="1" ref="D4327" ca="1">IFERROR(_xlfn.FORMULATEXT(INDIRECT("'" &amp; Audit_Calc_Auto[[#This Row],[Feuille]] &amp; "'!" &amp; Audit_Calc_Auto[[#This Row],[Cellule]])),"(pas de formule)")</f>
        <v>=SOMME(G138:G150)</v>
      </c>
      <c r="E4327" t="str">
        <f ca="1">IF(Audit_Calc_Auto[[#This Row],[Formule actuelle]]="(pas de formule)","SANS FORMULE",IF(Audit_Calc_Auto[[#This Row],[Formule actuelle]]=Audit_Calc_Auto[[#This Row],[Formule attendue]],"OK","MODIFIE"))</f>
        <v>OK</v>
      </c>
    </row>
    <row r="4328" spans="1:5" x14ac:dyDescent="0.25">
      <c r="A4328" s="770" t="s">
        <v>508</v>
      </c>
      <c r="B4328" s="770" t="s">
        <v>2294</v>
      </c>
      <c r="C4328" s="772" t="s">
        <v>3652</v>
      </c>
      <c r="D4328" s="799" t="str" cm="1">
        <f t="array" aca="1" ref="D4328" ca="1">IFERROR(_xlfn.FORMULATEXT(INDIRECT("'" &amp; Audit_Calc_Auto[[#This Row],[Feuille]] &amp; "'!" &amp; Audit_Calc_Auto[[#This Row],[Cellule]])),"(pas de formule)")</f>
        <v>=SOMME(H138:H150)</v>
      </c>
      <c r="E4328" t="str">
        <f ca="1">IF(Audit_Calc_Auto[[#This Row],[Formule actuelle]]="(pas de formule)","SANS FORMULE",IF(Audit_Calc_Auto[[#This Row],[Formule actuelle]]=Audit_Calc_Auto[[#This Row],[Formule attendue]],"OK","MODIFIE"))</f>
        <v>OK</v>
      </c>
    </row>
    <row r="4329" spans="1:5" x14ac:dyDescent="0.25">
      <c r="A4329" s="770" t="s">
        <v>508</v>
      </c>
      <c r="B4329" s="770" t="s">
        <v>2295</v>
      </c>
      <c r="C4329" s="772" t="s">
        <v>3653</v>
      </c>
      <c r="D4329" s="799" t="str" cm="1">
        <f t="array" aca="1" ref="D4329" ca="1">IFERROR(_xlfn.FORMULATEXT(INDIRECT("'" &amp; Audit_Calc_Auto[[#This Row],[Feuille]] &amp; "'!" &amp; Audit_Calc_Auto[[#This Row],[Cellule]])),"(pas de formule)")</f>
        <v>=SOMME(I138:I150)</v>
      </c>
      <c r="E4329" t="str">
        <f ca="1">IF(Audit_Calc_Auto[[#This Row],[Formule actuelle]]="(pas de formule)","SANS FORMULE",IF(Audit_Calc_Auto[[#This Row],[Formule actuelle]]=Audit_Calc_Auto[[#This Row],[Formule attendue]],"OK","MODIFIE"))</f>
        <v>OK</v>
      </c>
    </row>
    <row r="4330" spans="1:5" x14ac:dyDescent="0.25">
      <c r="A4330" s="770" t="s">
        <v>508</v>
      </c>
      <c r="B4330" s="770" t="s">
        <v>2296</v>
      </c>
      <c r="C4330" s="772" t="s">
        <v>3654</v>
      </c>
      <c r="D4330" s="799" t="str" cm="1">
        <f t="array" aca="1" ref="D4330" ca="1">IFERROR(_xlfn.FORMULATEXT(INDIRECT("'" &amp; Audit_Calc_Auto[[#This Row],[Feuille]] &amp; "'!" &amp; Audit_Calc_Auto[[#This Row],[Cellule]])),"(pas de formule)")</f>
        <v>=SI(K137="Jours_projet";218/12*NB.SI(I138:I150;"&gt;"&amp;0);ARRONDI((1607/12*NB.SI(I138:I150;"&gt;"&amp;0));2))</v>
      </c>
      <c r="E4330" t="str">
        <f ca="1">IF(Audit_Calc_Auto[[#This Row],[Formule actuelle]]="(pas de formule)","SANS FORMULE",IF(Audit_Calc_Auto[[#This Row],[Formule actuelle]]=Audit_Calc_Auto[[#This Row],[Formule attendue]],"OK","MODIFIE"))</f>
        <v>OK</v>
      </c>
    </row>
    <row r="4331" spans="1:5" x14ac:dyDescent="0.25">
      <c r="A4331" s="770" t="s">
        <v>508</v>
      </c>
      <c r="B4331" s="770" t="s">
        <v>2297</v>
      </c>
      <c r="C4331" s="772" t="s">
        <v>3655</v>
      </c>
      <c r="D4331" s="799" t="str" cm="1">
        <f t="array" aca="1" ref="D4331" ca="1">IFERROR(_xlfn.FORMULATEXT(INDIRECT("'" &amp; Audit_Calc_Auto[[#This Row],[Feuille]] &amp; "'!" &amp; Audit_Calc_Auto[[#This Row],[Cellule]])),"(pas de formule)")</f>
        <v>=MAX(0;SOMME(L138:L150))</v>
      </c>
      <c r="E4331" t="str">
        <f ca="1">IF(Audit_Calc_Auto[[#This Row],[Formule actuelle]]="(pas de formule)","SANS FORMULE",IF(Audit_Calc_Auto[[#This Row],[Formule actuelle]]=Audit_Calc_Auto[[#This Row],[Formule attendue]],"OK","MODIFIE"))</f>
        <v>OK</v>
      </c>
    </row>
    <row r="4332" spans="1:5" x14ac:dyDescent="0.25">
      <c r="A4332" s="770" t="s">
        <v>508</v>
      </c>
      <c r="B4332" s="770" t="s">
        <v>2298</v>
      </c>
      <c r="C4332" s="772" t="s">
        <v>3656</v>
      </c>
      <c r="D4332" s="799" t="str" cm="1">
        <f t="array" aca="1" ref="D4332" ca="1">IFERROR(_xlfn.FORMULATEXT(INDIRECT("'" &amp; Audit_Calc_Auto[[#This Row],[Feuille]] &amp; "'!" &amp; Audit_Calc_Auto[[#This Row],[Cellule]])),"(pas de formule)")</f>
        <v>=SI(MIN(M138:M150)&lt;1/1/2014;"";MIN(M138:M150))</v>
      </c>
      <c r="E4332" t="str">
        <f ca="1">IF(Audit_Calc_Auto[[#This Row],[Formule actuelle]]="(pas de formule)","SANS FORMULE",IF(Audit_Calc_Auto[[#This Row],[Formule actuelle]]=Audit_Calc_Auto[[#This Row],[Formule attendue]],"OK","MODIFIE"))</f>
        <v>OK</v>
      </c>
    </row>
    <row r="4333" spans="1:5" x14ac:dyDescent="0.25">
      <c r="A4333" s="770" t="s">
        <v>508</v>
      </c>
      <c r="B4333" s="770" t="s">
        <v>2299</v>
      </c>
      <c r="C4333" s="772" t="s">
        <v>3657</v>
      </c>
      <c r="D4333" s="799" t="str" cm="1">
        <f t="array" aca="1" ref="D4333" ca="1">IFERROR(_xlfn.FORMULATEXT(INDIRECT("'" &amp; Audit_Calc_Auto[[#This Row],[Feuille]] &amp; "'!" &amp; Audit_Calc_Auto[[#This Row],[Cellule]])),"(pas de formule)")</f>
        <v>=SI(MAX(N137:N149)&lt;1/1/2014;"";MAX(N137:N149))</v>
      </c>
      <c r="E4333" t="str">
        <f ca="1">IF(Audit_Calc_Auto[[#This Row],[Formule actuelle]]="(pas de formule)","SANS FORMULE",IF(Audit_Calc_Auto[[#This Row],[Formule actuelle]]=Audit_Calc_Auto[[#This Row],[Formule attendue]],"OK","MODIFIE"))</f>
        <v>OK</v>
      </c>
    </row>
    <row r="4334" spans="1:5" x14ac:dyDescent="0.25">
      <c r="A4334" s="770" t="s">
        <v>508</v>
      </c>
      <c r="B4334" s="770" t="s">
        <v>2300</v>
      </c>
      <c r="C4334" s="772" t="s">
        <v>3658</v>
      </c>
      <c r="D4334" s="799" t="str" cm="1">
        <f t="array" aca="1" ref="D4334"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4334" t="str">
        <f ca="1">IF(Audit_Calc_Auto[[#This Row],[Formule actuelle]]="(pas de formule)","SANS FORMULE",IF(Audit_Calc_Auto[[#This Row],[Formule actuelle]]=Audit_Calc_Auto[[#This Row],[Formule attendue]],"OK","MODIFIE"))</f>
        <v>OK</v>
      </c>
    </row>
    <row r="4335" spans="1:5" x14ac:dyDescent="0.25">
      <c r="A4335" s="770" t="s">
        <v>508</v>
      </c>
      <c r="B4335" s="770" t="s">
        <v>2301</v>
      </c>
      <c r="C4335" s="772" t="s">
        <v>3659</v>
      </c>
      <c r="D4335" s="799" t="str" cm="1">
        <f t="array" aca="1" ref="D4335"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4335" t="str">
        <f ca="1">IF(Audit_Calc_Auto[[#This Row],[Formule actuelle]]="(pas de formule)","SANS FORMULE",IF(Audit_Calc_Auto[[#This Row],[Formule actuelle]]=Audit_Calc_Auto[[#This Row],[Formule attendue]],"OK","MODIFIE"))</f>
        <v>OK</v>
      </c>
    </row>
    <row r="4336" spans="1:5" x14ac:dyDescent="0.25">
      <c r="A4336" s="770" t="s">
        <v>508</v>
      </c>
      <c r="B4336" s="770" t="s">
        <v>2302</v>
      </c>
      <c r="C4336" s="772" t="s">
        <v>3660</v>
      </c>
      <c r="D4336" s="799" t="str" cm="1">
        <f t="array" aca="1" ref="D4336" ca="1">IFERROR(_xlfn.FORMULATEXT(INDIRECT("'" &amp; Audit_Calc_Auto[[#This Row],[Feuille]] &amp; "'!" &amp; Audit_Calc_Auto[[#This Row],[Cellule]])),"(pas de formule)")</f>
        <v>=SI(K151&lt;&gt;0;"Ci-dessus IJSS à déduire des dépenses retenues sur le projet";"**Se référer à l'onglet NOTICE EXPLICATIVE pour vous aider")</v>
      </c>
      <c r="E4336" t="str">
        <f ca="1">IF(Audit_Calc_Auto[[#This Row],[Formule actuelle]]="(pas de formule)","SANS FORMULE",IF(Audit_Calc_Auto[[#This Row],[Formule actuelle]]=Audit_Calc_Auto[[#This Row],[Formule attendue]],"OK","MODIFIE"))</f>
        <v>OK</v>
      </c>
    </row>
    <row r="4337" spans="1:5" x14ac:dyDescent="0.25">
      <c r="A4337" s="770" t="s">
        <v>508</v>
      </c>
      <c r="B4337" s="770" t="s">
        <v>2303</v>
      </c>
      <c r="C4337" s="772" t="s">
        <v>2089</v>
      </c>
      <c r="D4337" s="799" t="str" cm="1">
        <f t="array" aca="1" ref="D4337" ca="1">IFERROR(_xlfn.FORMULATEXT(INDIRECT("'" &amp; Audit_Calc_Auto[[#This Row],[Feuille]] &amp; "'!" &amp; Audit_Calc_Auto[[#This Row],[Cellule]])),"(pas de formule)")</f>
        <v>='Etat récapitulatif des dépenses'!$D$4</v>
      </c>
      <c r="E4337" t="str">
        <f ca="1">IF(Audit_Calc_Auto[[#This Row],[Formule actuelle]]="(pas de formule)","SANS FORMULE",IF(Audit_Calc_Auto[[#This Row],[Formule actuelle]]=Audit_Calc_Auto[[#This Row],[Formule attendue]],"OK","MODIFIE"))</f>
        <v>OK</v>
      </c>
    </row>
    <row r="4338" spans="1:5" x14ac:dyDescent="0.25">
      <c r="A4338" s="770" t="s">
        <v>508</v>
      </c>
      <c r="B4338" s="770" t="s">
        <v>2304</v>
      </c>
      <c r="C4338" s="772" t="s">
        <v>2091</v>
      </c>
      <c r="D4338" s="799" t="str" cm="1">
        <f t="array" aca="1" ref="D4338" ca="1">IFERROR(_xlfn.FORMULATEXT(INDIRECT("'" &amp; Audit_Calc_Auto[[#This Row],[Feuille]] &amp; "'!" &amp; Audit_Calc_Auto[[#This Row],[Cellule]])),"(pas de formule)")</f>
        <v>='Etat récapitulatif des dépenses'!$J$3</v>
      </c>
      <c r="E4338" t="str">
        <f ca="1">IF(Audit_Calc_Auto[[#This Row],[Formule actuelle]]="(pas de formule)","SANS FORMULE",IF(Audit_Calc_Auto[[#This Row],[Formule actuelle]]=Audit_Calc_Auto[[#This Row],[Formule attendue]],"OK","MODIFIE"))</f>
        <v>OK</v>
      </c>
    </row>
    <row r="4339" spans="1:5" x14ac:dyDescent="0.25">
      <c r="A4339" s="770" t="s">
        <v>508</v>
      </c>
      <c r="B4339" s="770" t="s">
        <v>2305</v>
      </c>
      <c r="C4339" s="772" t="s">
        <v>2306</v>
      </c>
      <c r="D4339" s="799" t="str" cm="1">
        <f t="array" aca="1" ref="D4339" ca="1">IFERROR(_xlfn.FORMULATEXT(INDIRECT("'" &amp; Audit_Calc_Auto[[#This Row],[Feuille]] &amp; "'!" &amp; Audit_Calc_Auto[[#This Row],[Cellule]])),"(pas de formule)")</f>
        <v>=A155</v>
      </c>
      <c r="E4339" t="str">
        <f ca="1">IF(Audit_Calc_Auto[[#This Row],[Formule actuelle]]="(pas de formule)","SANS FORMULE",IF(Audit_Calc_Auto[[#This Row],[Formule actuelle]]=Audit_Calc_Auto[[#This Row],[Formule attendue]],"OK","MODIFIE"))</f>
        <v>OK</v>
      </c>
    </row>
    <row r="4340" spans="1:5" x14ac:dyDescent="0.25">
      <c r="A4340" s="770" t="s">
        <v>508</v>
      </c>
      <c r="B4340" s="770" t="s">
        <v>2307</v>
      </c>
      <c r="C4340" s="772" t="s">
        <v>3661</v>
      </c>
      <c r="D4340" s="799" t="str" cm="1">
        <f t="array" aca="1" ref="D4340" ca="1">IFERROR(_xlfn.FORMULATEXT(INDIRECT("'" &amp; Audit_Calc_Auto[[#This Row],[Feuille]] &amp; "'!" &amp; Audit_Calc_Auto[[#This Row],[Cellule]])),"(pas de formule)")</f>
        <v>=SI(N(A158);ARRONDI(SI(OU(B158="";B158=0);0;(D158/B158*C158));2);0)</v>
      </c>
      <c r="E4340" t="str">
        <f ca="1">IF(Audit_Calc_Auto[[#This Row],[Formule actuelle]]="(pas de formule)","SANS FORMULE",IF(Audit_Calc_Auto[[#This Row],[Formule actuelle]]=Audit_Calc_Auto[[#This Row],[Formule attendue]],"OK","MODIFIE"))</f>
        <v>OK</v>
      </c>
    </row>
    <row r="4341" spans="1:5" x14ac:dyDescent="0.25">
      <c r="A4341" s="770" t="s">
        <v>508</v>
      </c>
      <c r="B4341" s="770" t="s">
        <v>2308</v>
      </c>
      <c r="C4341" s="772" t="s">
        <v>3662</v>
      </c>
      <c r="D4341" s="799" t="str" cm="1">
        <f t="array" aca="1" ref="D4341" ca="1">IFERROR(_xlfn.FORMULATEXT(INDIRECT("'" &amp; Audit_Calc_Auto[[#This Row],[Feuille]] &amp; "'!" &amp; Audit_Calc_Auto[[#This Row],[Cellule]])),"(pas de formule)")</f>
        <v>=SI($C$8="A RENSEIGNER";"Renseigner cellule C8";SIERREUR(ARRONDI(SI($C$8="NON";0;RECHERCHE(ANNEE(A158);$C$10:K$10;$C$13:K$13)*B158);2);0))</v>
      </c>
      <c r="E4341" t="str">
        <f ca="1">IF(Audit_Calc_Auto[[#This Row],[Formule actuelle]]="(pas de formule)","SANS FORMULE",IF(Audit_Calc_Auto[[#This Row],[Formule actuelle]]=Audit_Calc_Auto[[#This Row],[Formule attendue]],"OK","MODIFIE"))</f>
        <v>OK</v>
      </c>
    </row>
    <row r="4342" spans="1:5" x14ac:dyDescent="0.25">
      <c r="A4342" s="770" t="s">
        <v>508</v>
      </c>
      <c r="B4342" s="770" t="s">
        <v>2309</v>
      </c>
      <c r="C4342" s="772" t="s">
        <v>3663</v>
      </c>
      <c r="D4342" s="799" t="str" cm="1">
        <f t="array" aca="1" ref="D4342" ca="1">IFERROR(_xlfn.FORMULATEXT(INDIRECT("'" &amp; Audit_Calc_Auto[[#This Row],[Feuille]] &amp; "'!" &amp; Audit_Calc_Auto[[#This Row],[Cellule]])),"(pas de formule)")</f>
        <v>=SI($C$8="A RENSEIGNER";"Renseigner cellule C8";SI(N(A158);ARRONDI(B158-C158+D158-E158-SI(G158&gt;=0;SI(F158-G158&lt;0;-(F158-G158);0))-H158;2);0))</v>
      </c>
      <c r="E4342" t="str">
        <f ca="1">IF(Audit_Calc_Auto[[#This Row],[Formule actuelle]]="(pas de formule)","SANS FORMULE",IF(Audit_Calc_Auto[[#This Row],[Formule actuelle]]=Audit_Calc_Auto[[#This Row],[Formule attendue]],"OK","MODIFIE"))</f>
        <v>OK</v>
      </c>
    </row>
    <row r="4343" spans="1:5" x14ac:dyDescent="0.25">
      <c r="A4343" s="770" t="s">
        <v>508</v>
      </c>
      <c r="B4343" s="770" t="s">
        <v>2310</v>
      </c>
      <c r="C4343" s="772" t="s">
        <v>3664</v>
      </c>
      <c r="D4343" s="799" t="str" cm="1">
        <f t="array" aca="1" ref="D4343" ca="1">IFERROR(_xlfn.FORMULATEXT(INDIRECT("'" &amp; Audit_Calc_Auto[[#This Row],[Feuille]] &amp; "'!" &amp; Audit_Calc_Auto[[#This Row],[Cellule]])),"(pas de formule)")</f>
        <v>=SIERREUR(SI(I158="";"";ARRONDI(SI($K$157="Pourcentage_temps_projet";I158*K158;$I$171/$J$171*K158);2));"")</v>
      </c>
      <c r="E4343" t="str">
        <f ca="1">IF(Audit_Calc_Auto[[#This Row],[Formule actuelle]]="(pas de formule)","SANS FORMULE",IF(Audit_Calc_Auto[[#This Row],[Formule actuelle]]=Audit_Calc_Auto[[#This Row],[Formule attendue]],"OK","MODIFIE"))</f>
        <v>OK</v>
      </c>
    </row>
    <row r="4344" spans="1:5" x14ac:dyDescent="0.25">
      <c r="A4344" s="770" t="s">
        <v>508</v>
      </c>
      <c r="B4344" s="770" t="s">
        <v>2311</v>
      </c>
      <c r="C4344" s="772" t="s">
        <v>3665</v>
      </c>
      <c r="D4344" s="799" t="str" cm="1">
        <f t="array" aca="1" ref="D4344" ca="1">IFERROR(_xlfn.FORMULATEXT(INDIRECT("'" &amp; Audit_Calc_Auto[[#This Row],[Feuille]] &amp; "'!" &amp; Audit_Calc_Auto[[#This Row],[Cellule]])),"(pas de formule)")</f>
        <v>=SI(N(A159);ARRONDI(SI(OU(B159="";B159=0);0;(D159/B159*C159));2);0)</v>
      </c>
      <c r="E4344" t="str">
        <f ca="1">IF(Audit_Calc_Auto[[#This Row],[Formule actuelle]]="(pas de formule)","SANS FORMULE",IF(Audit_Calc_Auto[[#This Row],[Formule actuelle]]=Audit_Calc_Auto[[#This Row],[Formule attendue]],"OK","MODIFIE"))</f>
        <v>OK</v>
      </c>
    </row>
    <row r="4345" spans="1:5" x14ac:dyDescent="0.25">
      <c r="A4345" s="770" t="s">
        <v>508</v>
      </c>
      <c r="B4345" s="770" t="s">
        <v>2312</v>
      </c>
      <c r="C4345" s="772" t="s">
        <v>3666</v>
      </c>
      <c r="D4345" s="799" t="str" cm="1">
        <f t="array" aca="1" ref="D4345" ca="1">IFERROR(_xlfn.FORMULATEXT(INDIRECT("'" &amp; Audit_Calc_Auto[[#This Row],[Feuille]] &amp; "'!" &amp; Audit_Calc_Auto[[#This Row],[Cellule]])),"(pas de formule)")</f>
        <v>=SI($C$8="A RENSEIGNER";"Renseigner cellule C8";SIERREUR(ARRONDI(SI($C$8="NON";0;RECHERCHE(ANNEE(A159);$C$10:K$10;$C$13:K$13)*B159);2);0))</v>
      </c>
      <c r="E4345" t="str">
        <f ca="1">IF(Audit_Calc_Auto[[#This Row],[Formule actuelle]]="(pas de formule)","SANS FORMULE",IF(Audit_Calc_Auto[[#This Row],[Formule actuelle]]=Audit_Calc_Auto[[#This Row],[Formule attendue]],"OK","MODIFIE"))</f>
        <v>OK</v>
      </c>
    </row>
    <row r="4346" spans="1:5" x14ac:dyDescent="0.25">
      <c r="A4346" s="770" t="s">
        <v>508</v>
      </c>
      <c r="B4346" s="770" t="s">
        <v>2313</v>
      </c>
      <c r="C4346" s="772" t="s">
        <v>3667</v>
      </c>
      <c r="D4346" s="799" t="str" cm="1">
        <f t="array" aca="1" ref="D4346" ca="1">IFERROR(_xlfn.FORMULATEXT(INDIRECT("'" &amp; Audit_Calc_Auto[[#This Row],[Feuille]] &amp; "'!" &amp; Audit_Calc_Auto[[#This Row],[Cellule]])),"(pas de formule)")</f>
        <v>=SI($C$8="A RENSEIGNER";"Renseigner cellule C8";SI(N(A159);ARRONDI(B159-C159+D159-E159-SI(G159&gt;=0;SI(F159-G159&lt;0;-(F159-G159);0))-H159;2);0))</v>
      </c>
      <c r="E4346" t="str">
        <f ca="1">IF(Audit_Calc_Auto[[#This Row],[Formule actuelle]]="(pas de formule)","SANS FORMULE",IF(Audit_Calc_Auto[[#This Row],[Formule actuelle]]=Audit_Calc_Auto[[#This Row],[Formule attendue]],"OK","MODIFIE"))</f>
        <v>OK</v>
      </c>
    </row>
    <row r="4347" spans="1:5" x14ac:dyDescent="0.25">
      <c r="A4347" s="770" t="s">
        <v>508</v>
      </c>
      <c r="B4347" s="770" t="s">
        <v>2314</v>
      </c>
      <c r="C4347" s="772" t="s">
        <v>3668</v>
      </c>
      <c r="D4347" s="799" t="str" cm="1">
        <f t="array" aca="1" ref="D4347" ca="1">IFERROR(_xlfn.FORMULATEXT(INDIRECT("'" &amp; Audit_Calc_Auto[[#This Row],[Feuille]] &amp; "'!" &amp; Audit_Calc_Auto[[#This Row],[Cellule]])),"(pas de formule)")</f>
        <v>=SIERREUR(SI(I159="";"";ARRONDI(SI($K$157="Pourcentage_temps_projet";I159*K159;$I$171/$J$171*K159);2));"")</v>
      </c>
      <c r="E4347" t="str">
        <f ca="1">IF(Audit_Calc_Auto[[#This Row],[Formule actuelle]]="(pas de formule)","SANS FORMULE",IF(Audit_Calc_Auto[[#This Row],[Formule actuelle]]=Audit_Calc_Auto[[#This Row],[Formule attendue]],"OK","MODIFIE"))</f>
        <v>OK</v>
      </c>
    </row>
    <row r="4348" spans="1:5" x14ac:dyDescent="0.25">
      <c r="A4348" s="770" t="s">
        <v>508</v>
      </c>
      <c r="B4348" s="770" t="s">
        <v>2315</v>
      </c>
      <c r="C4348" s="772" t="s">
        <v>3669</v>
      </c>
      <c r="D4348" s="799" t="str" cm="1">
        <f t="array" aca="1" ref="D4348" ca="1">IFERROR(_xlfn.FORMULATEXT(INDIRECT("'" &amp; Audit_Calc_Auto[[#This Row],[Feuille]] &amp; "'!" &amp; Audit_Calc_Auto[[#This Row],[Cellule]])),"(pas de formule)")</f>
        <v>=SI(N(A160);ARRONDI(SI(OU(B160="";B160=0);0;(D160/B160*C160));2);0)</v>
      </c>
      <c r="E4348" t="str">
        <f ca="1">IF(Audit_Calc_Auto[[#This Row],[Formule actuelle]]="(pas de formule)","SANS FORMULE",IF(Audit_Calc_Auto[[#This Row],[Formule actuelle]]=Audit_Calc_Auto[[#This Row],[Formule attendue]],"OK","MODIFIE"))</f>
        <v>OK</v>
      </c>
    </row>
    <row r="4349" spans="1:5" x14ac:dyDescent="0.25">
      <c r="A4349" s="770" t="s">
        <v>508</v>
      </c>
      <c r="B4349" s="770" t="s">
        <v>2316</v>
      </c>
      <c r="C4349" s="772" t="s">
        <v>3670</v>
      </c>
      <c r="D4349" s="799" t="str" cm="1">
        <f t="array" aca="1" ref="D4349" ca="1">IFERROR(_xlfn.FORMULATEXT(INDIRECT("'" &amp; Audit_Calc_Auto[[#This Row],[Feuille]] &amp; "'!" &amp; Audit_Calc_Auto[[#This Row],[Cellule]])),"(pas de formule)")</f>
        <v>=SI($C$8="A RENSEIGNER";"Renseigner cellule C8";SIERREUR(ARRONDI(SI($C$8="NON";0;RECHERCHE(ANNEE(A160);$C$10:K$10;$C$13:K$13)*B160);2);0))</v>
      </c>
      <c r="E4349" t="str">
        <f ca="1">IF(Audit_Calc_Auto[[#This Row],[Formule actuelle]]="(pas de formule)","SANS FORMULE",IF(Audit_Calc_Auto[[#This Row],[Formule actuelle]]=Audit_Calc_Auto[[#This Row],[Formule attendue]],"OK","MODIFIE"))</f>
        <v>OK</v>
      </c>
    </row>
    <row r="4350" spans="1:5" x14ac:dyDescent="0.25">
      <c r="A4350" s="770" t="s">
        <v>508</v>
      </c>
      <c r="B4350" s="770" t="s">
        <v>2317</v>
      </c>
      <c r="C4350" s="772" t="s">
        <v>3671</v>
      </c>
      <c r="D4350" s="799" t="str" cm="1">
        <f t="array" aca="1" ref="D4350" ca="1">IFERROR(_xlfn.FORMULATEXT(INDIRECT("'" &amp; Audit_Calc_Auto[[#This Row],[Feuille]] &amp; "'!" &amp; Audit_Calc_Auto[[#This Row],[Cellule]])),"(pas de formule)")</f>
        <v>=SI($C$8="A RENSEIGNER";"Renseigner cellule C8";SI(N(A160);ARRONDI(B160-C160+D160-E160-SI(G160&gt;=0;SI(F160-G160&lt;0;-(F160-G160);0))-H160;2);0))</v>
      </c>
      <c r="E4350" t="str">
        <f ca="1">IF(Audit_Calc_Auto[[#This Row],[Formule actuelle]]="(pas de formule)","SANS FORMULE",IF(Audit_Calc_Auto[[#This Row],[Formule actuelle]]=Audit_Calc_Auto[[#This Row],[Formule attendue]],"OK","MODIFIE"))</f>
        <v>OK</v>
      </c>
    </row>
    <row r="4351" spans="1:5" x14ac:dyDescent="0.25">
      <c r="A4351" s="770" t="s">
        <v>508</v>
      </c>
      <c r="B4351" s="770" t="s">
        <v>2318</v>
      </c>
      <c r="C4351" s="772" t="s">
        <v>3672</v>
      </c>
      <c r="D4351" s="799" t="str" cm="1">
        <f t="array" aca="1" ref="D4351" ca="1">IFERROR(_xlfn.FORMULATEXT(INDIRECT("'" &amp; Audit_Calc_Auto[[#This Row],[Feuille]] &amp; "'!" &amp; Audit_Calc_Auto[[#This Row],[Cellule]])),"(pas de formule)")</f>
        <v>=SIERREUR(SI(I160="";"";ARRONDI(SI($K$157="Pourcentage_temps_projet";I160*K160;$I$171/$J$171*K160);2));"")</v>
      </c>
      <c r="E4351" t="str">
        <f ca="1">IF(Audit_Calc_Auto[[#This Row],[Formule actuelle]]="(pas de formule)","SANS FORMULE",IF(Audit_Calc_Auto[[#This Row],[Formule actuelle]]=Audit_Calc_Auto[[#This Row],[Formule attendue]],"OK","MODIFIE"))</f>
        <v>OK</v>
      </c>
    </row>
    <row r="4352" spans="1:5" x14ac:dyDescent="0.25">
      <c r="A4352" s="770" t="s">
        <v>508</v>
      </c>
      <c r="B4352" s="770" t="s">
        <v>2319</v>
      </c>
      <c r="C4352" s="772" t="s">
        <v>3673</v>
      </c>
      <c r="D4352" s="799" t="str" cm="1">
        <f t="array" aca="1" ref="D4352" ca="1">IFERROR(_xlfn.FORMULATEXT(INDIRECT("'" &amp; Audit_Calc_Auto[[#This Row],[Feuille]] &amp; "'!" &amp; Audit_Calc_Auto[[#This Row],[Cellule]])),"(pas de formule)")</f>
        <v>=SI(N(A161);ARRONDI(SI(OU(B161="";B161=0);0;(D161/B161*C161));2);0)</v>
      </c>
      <c r="E4352" t="str">
        <f ca="1">IF(Audit_Calc_Auto[[#This Row],[Formule actuelle]]="(pas de formule)","SANS FORMULE",IF(Audit_Calc_Auto[[#This Row],[Formule actuelle]]=Audit_Calc_Auto[[#This Row],[Formule attendue]],"OK","MODIFIE"))</f>
        <v>OK</v>
      </c>
    </row>
    <row r="4353" spans="1:5" x14ac:dyDescent="0.25">
      <c r="A4353" s="770" t="s">
        <v>508</v>
      </c>
      <c r="B4353" s="770" t="s">
        <v>2320</v>
      </c>
      <c r="C4353" s="772" t="s">
        <v>3674</v>
      </c>
      <c r="D4353" s="799" t="str" cm="1">
        <f t="array" aca="1" ref="D4353" ca="1">IFERROR(_xlfn.FORMULATEXT(INDIRECT("'" &amp; Audit_Calc_Auto[[#This Row],[Feuille]] &amp; "'!" &amp; Audit_Calc_Auto[[#This Row],[Cellule]])),"(pas de formule)")</f>
        <v>=SI($C$8="A RENSEIGNER";"Renseigner cellule C8";SIERREUR(ARRONDI(SI($C$8="NON";0;RECHERCHE(ANNEE(A161);$C$10:K$10;$C$13:K$13)*B161);2);0))</v>
      </c>
      <c r="E4353" t="str">
        <f ca="1">IF(Audit_Calc_Auto[[#This Row],[Formule actuelle]]="(pas de formule)","SANS FORMULE",IF(Audit_Calc_Auto[[#This Row],[Formule actuelle]]=Audit_Calc_Auto[[#This Row],[Formule attendue]],"OK","MODIFIE"))</f>
        <v>OK</v>
      </c>
    </row>
    <row r="4354" spans="1:5" x14ac:dyDescent="0.25">
      <c r="A4354" s="770" t="s">
        <v>508</v>
      </c>
      <c r="B4354" s="770" t="s">
        <v>2321</v>
      </c>
      <c r="C4354" s="772" t="s">
        <v>3675</v>
      </c>
      <c r="D4354" s="799" t="str" cm="1">
        <f t="array" aca="1" ref="D4354" ca="1">IFERROR(_xlfn.FORMULATEXT(INDIRECT("'" &amp; Audit_Calc_Auto[[#This Row],[Feuille]] &amp; "'!" &amp; Audit_Calc_Auto[[#This Row],[Cellule]])),"(pas de formule)")</f>
        <v>=SI($C$8="A RENSEIGNER";"Renseigner cellule C8";SI(N(A161);ARRONDI(B161-C161+D161-E161-SI(G161&gt;=0;SI(F161-G161&lt;0;-(F161-G161);0))-H161;2);0))</v>
      </c>
      <c r="E4354" t="str">
        <f ca="1">IF(Audit_Calc_Auto[[#This Row],[Formule actuelle]]="(pas de formule)","SANS FORMULE",IF(Audit_Calc_Auto[[#This Row],[Formule actuelle]]=Audit_Calc_Auto[[#This Row],[Formule attendue]],"OK","MODIFIE"))</f>
        <v>OK</v>
      </c>
    </row>
    <row r="4355" spans="1:5" x14ac:dyDescent="0.25">
      <c r="A4355" s="770" t="s">
        <v>508</v>
      </c>
      <c r="B4355" s="770" t="s">
        <v>2322</v>
      </c>
      <c r="C4355" s="772" t="s">
        <v>3676</v>
      </c>
      <c r="D4355" s="799" t="str" cm="1">
        <f t="array" aca="1" ref="D4355" ca="1">IFERROR(_xlfn.FORMULATEXT(INDIRECT("'" &amp; Audit_Calc_Auto[[#This Row],[Feuille]] &amp; "'!" &amp; Audit_Calc_Auto[[#This Row],[Cellule]])),"(pas de formule)")</f>
        <v>=SIERREUR(SI(I161="";"";ARRONDI(SI($K$157="Pourcentage_temps_projet";I161*K161;$I$171/$J$171*K161);2));"")</v>
      </c>
      <c r="E4355" t="str">
        <f ca="1">IF(Audit_Calc_Auto[[#This Row],[Formule actuelle]]="(pas de formule)","SANS FORMULE",IF(Audit_Calc_Auto[[#This Row],[Formule actuelle]]=Audit_Calc_Auto[[#This Row],[Formule attendue]],"OK","MODIFIE"))</f>
        <v>OK</v>
      </c>
    </row>
    <row r="4356" spans="1:5" x14ac:dyDescent="0.25">
      <c r="A4356" s="770" t="s">
        <v>508</v>
      </c>
      <c r="B4356" s="770" t="s">
        <v>2323</v>
      </c>
      <c r="C4356" s="772" t="s">
        <v>3677</v>
      </c>
      <c r="D4356" s="799" t="str" cm="1">
        <f t="array" aca="1" ref="D4356" ca="1">IFERROR(_xlfn.FORMULATEXT(INDIRECT("'" &amp; Audit_Calc_Auto[[#This Row],[Feuille]] &amp; "'!" &amp; Audit_Calc_Auto[[#This Row],[Cellule]])),"(pas de formule)")</f>
        <v>=SI(N(A162);ARRONDI(SI(OU(B162="";B162=0);0;(D162/B162*C162));2);0)</v>
      </c>
      <c r="E4356" t="str">
        <f ca="1">IF(Audit_Calc_Auto[[#This Row],[Formule actuelle]]="(pas de formule)","SANS FORMULE",IF(Audit_Calc_Auto[[#This Row],[Formule actuelle]]=Audit_Calc_Auto[[#This Row],[Formule attendue]],"OK","MODIFIE"))</f>
        <v>OK</v>
      </c>
    </row>
    <row r="4357" spans="1:5" x14ac:dyDescent="0.25">
      <c r="A4357" s="770" t="s">
        <v>508</v>
      </c>
      <c r="B4357" s="770" t="s">
        <v>2324</v>
      </c>
      <c r="C4357" s="772" t="s">
        <v>3678</v>
      </c>
      <c r="D4357" s="799" t="str" cm="1">
        <f t="array" aca="1" ref="D4357" ca="1">IFERROR(_xlfn.FORMULATEXT(INDIRECT("'" &amp; Audit_Calc_Auto[[#This Row],[Feuille]] &amp; "'!" &amp; Audit_Calc_Auto[[#This Row],[Cellule]])),"(pas de formule)")</f>
        <v>=SI($C$8="A RENSEIGNER";"Renseigner cellule C8";SIERREUR(ARRONDI(SI($C$8="NON";0;RECHERCHE(ANNEE(A162);$C$10:K$10;$C$13:K$13)*B162);2);0))</v>
      </c>
      <c r="E4357" t="str">
        <f ca="1">IF(Audit_Calc_Auto[[#This Row],[Formule actuelle]]="(pas de formule)","SANS FORMULE",IF(Audit_Calc_Auto[[#This Row],[Formule actuelle]]=Audit_Calc_Auto[[#This Row],[Formule attendue]],"OK","MODIFIE"))</f>
        <v>OK</v>
      </c>
    </row>
    <row r="4358" spans="1:5" x14ac:dyDescent="0.25">
      <c r="A4358" s="770" t="s">
        <v>508</v>
      </c>
      <c r="B4358" s="770" t="s">
        <v>2325</v>
      </c>
      <c r="C4358" s="772" t="s">
        <v>3679</v>
      </c>
      <c r="D4358" s="799" t="str" cm="1">
        <f t="array" aca="1" ref="D4358" ca="1">IFERROR(_xlfn.FORMULATEXT(INDIRECT("'" &amp; Audit_Calc_Auto[[#This Row],[Feuille]] &amp; "'!" &amp; Audit_Calc_Auto[[#This Row],[Cellule]])),"(pas de formule)")</f>
        <v>=SI($C$8="A RENSEIGNER";"Renseigner cellule C8";SI(N(A162);ARRONDI(B162-C162+D162-E162-SI(G162&gt;=0;SI(F162-G162&lt;0;-(F162-G162);0))-H162;2);0))</v>
      </c>
      <c r="E4358" t="str">
        <f ca="1">IF(Audit_Calc_Auto[[#This Row],[Formule actuelle]]="(pas de formule)","SANS FORMULE",IF(Audit_Calc_Auto[[#This Row],[Formule actuelle]]=Audit_Calc_Auto[[#This Row],[Formule attendue]],"OK","MODIFIE"))</f>
        <v>OK</v>
      </c>
    </row>
    <row r="4359" spans="1:5" x14ac:dyDescent="0.25">
      <c r="A4359" s="770" t="s">
        <v>508</v>
      </c>
      <c r="B4359" s="770" t="s">
        <v>2326</v>
      </c>
      <c r="C4359" s="772" t="s">
        <v>3680</v>
      </c>
      <c r="D4359" s="799" t="str" cm="1">
        <f t="array" aca="1" ref="D4359" ca="1">IFERROR(_xlfn.FORMULATEXT(INDIRECT("'" &amp; Audit_Calc_Auto[[#This Row],[Feuille]] &amp; "'!" &amp; Audit_Calc_Auto[[#This Row],[Cellule]])),"(pas de formule)")</f>
        <v>=SIERREUR(SI(I162="";"";ARRONDI(SI($K$157="Pourcentage_temps_projet";I162*K162;$I$171/$J$171*K162);2));"")</v>
      </c>
      <c r="E4359" t="str">
        <f ca="1">IF(Audit_Calc_Auto[[#This Row],[Formule actuelle]]="(pas de formule)","SANS FORMULE",IF(Audit_Calc_Auto[[#This Row],[Formule actuelle]]=Audit_Calc_Auto[[#This Row],[Formule attendue]],"OK","MODIFIE"))</f>
        <v>OK</v>
      </c>
    </row>
    <row r="4360" spans="1:5" x14ac:dyDescent="0.25">
      <c r="A4360" s="770" t="s">
        <v>508</v>
      </c>
      <c r="B4360" s="770" t="s">
        <v>2327</v>
      </c>
      <c r="C4360" s="772" t="s">
        <v>3681</v>
      </c>
      <c r="D4360" s="799" t="str" cm="1">
        <f t="array" aca="1" ref="D4360" ca="1">IFERROR(_xlfn.FORMULATEXT(INDIRECT("'" &amp; Audit_Calc_Auto[[#This Row],[Feuille]] &amp; "'!" &amp; Audit_Calc_Auto[[#This Row],[Cellule]])),"(pas de formule)")</f>
        <v>=SI(N(A163);ARRONDI(SI(OU(B163="";B163=0);0;(D163/B163*C163));2);0)</v>
      </c>
      <c r="E4360" t="str">
        <f ca="1">IF(Audit_Calc_Auto[[#This Row],[Formule actuelle]]="(pas de formule)","SANS FORMULE",IF(Audit_Calc_Auto[[#This Row],[Formule actuelle]]=Audit_Calc_Auto[[#This Row],[Formule attendue]],"OK","MODIFIE"))</f>
        <v>OK</v>
      </c>
    </row>
    <row r="4361" spans="1:5" x14ac:dyDescent="0.25">
      <c r="A4361" s="770" t="s">
        <v>508</v>
      </c>
      <c r="B4361" s="770" t="s">
        <v>2328</v>
      </c>
      <c r="C4361" s="772" t="s">
        <v>3682</v>
      </c>
      <c r="D4361" s="799" t="str" cm="1">
        <f t="array" aca="1" ref="D4361" ca="1">IFERROR(_xlfn.FORMULATEXT(INDIRECT("'" &amp; Audit_Calc_Auto[[#This Row],[Feuille]] &amp; "'!" &amp; Audit_Calc_Auto[[#This Row],[Cellule]])),"(pas de formule)")</f>
        <v>=SI($C$8="A RENSEIGNER";"Renseigner cellule C8";SIERREUR(ARRONDI(SI($C$8="NON";0;RECHERCHE(ANNEE(A163);$C$10:K$10;$C$13:K$13)*B163);2);0))</v>
      </c>
      <c r="E4361" t="str">
        <f ca="1">IF(Audit_Calc_Auto[[#This Row],[Formule actuelle]]="(pas de formule)","SANS FORMULE",IF(Audit_Calc_Auto[[#This Row],[Formule actuelle]]=Audit_Calc_Auto[[#This Row],[Formule attendue]],"OK","MODIFIE"))</f>
        <v>OK</v>
      </c>
    </row>
    <row r="4362" spans="1:5" x14ac:dyDescent="0.25">
      <c r="A4362" s="770" t="s">
        <v>508</v>
      </c>
      <c r="B4362" s="770" t="s">
        <v>2329</v>
      </c>
      <c r="C4362" s="772" t="s">
        <v>3683</v>
      </c>
      <c r="D4362" s="799" t="str" cm="1">
        <f t="array" aca="1" ref="D4362" ca="1">IFERROR(_xlfn.FORMULATEXT(INDIRECT("'" &amp; Audit_Calc_Auto[[#This Row],[Feuille]] &amp; "'!" &amp; Audit_Calc_Auto[[#This Row],[Cellule]])),"(pas de formule)")</f>
        <v>=SI($C$8="A RENSEIGNER";"Renseigner cellule C8";SI(N(A163);ARRONDI(B163-C163+D163-E163-SI(G163&gt;=0;SI(F163-G163&lt;0;-(F163-G163);0))-H163;2);0))</v>
      </c>
      <c r="E4362" t="str">
        <f ca="1">IF(Audit_Calc_Auto[[#This Row],[Formule actuelle]]="(pas de formule)","SANS FORMULE",IF(Audit_Calc_Auto[[#This Row],[Formule actuelle]]=Audit_Calc_Auto[[#This Row],[Formule attendue]],"OK","MODIFIE"))</f>
        <v>OK</v>
      </c>
    </row>
    <row r="4363" spans="1:5" x14ac:dyDescent="0.25">
      <c r="A4363" s="770" t="s">
        <v>508</v>
      </c>
      <c r="B4363" s="770" t="s">
        <v>2330</v>
      </c>
      <c r="C4363" s="772" t="s">
        <v>3684</v>
      </c>
      <c r="D4363" s="799" t="str" cm="1">
        <f t="array" aca="1" ref="D4363" ca="1">IFERROR(_xlfn.FORMULATEXT(INDIRECT("'" &amp; Audit_Calc_Auto[[#This Row],[Feuille]] &amp; "'!" &amp; Audit_Calc_Auto[[#This Row],[Cellule]])),"(pas de formule)")</f>
        <v>=SIERREUR(SI(I163="";"";ARRONDI(SI($K$157="Pourcentage_temps_projet";I163*K163;$I$171/$J$171*K163);2));"")</v>
      </c>
      <c r="E4363" t="str">
        <f ca="1">IF(Audit_Calc_Auto[[#This Row],[Formule actuelle]]="(pas de formule)","SANS FORMULE",IF(Audit_Calc_Auto[[#This Row],[Formule actuelle]]=Audit_Calc_Auto[[#This Row],[Formule attendue]],"OK","MODIFIE"))</f>
        <v>OK</v>
      </c>
    </row>
    <row r="4364" spans="1:5" x14ac:dyDescent="0.25">
      <c r="A4364" s="770" t="s">
        <v>508</v>
      </c>
      <c r="B4364" s="770" t="s">
        <v>2331</v>
      </c>
      <c r="C4364" s="772" t="s">
        <v>3685</v>
      </c>
      <c r="D4364" s="799" t="str" cm="1">
        <f t="array" aca="1" ref="D4364" ca="1">IFERROR(_xlfn.FORMULATEXT(INDIRECT("'" &amp; Audit_Calc_Auto[[#This Row],[Feuille]] &amp; "'!" &amp; Audit_Calc_Auto[[#This Row],[Cellule]])),"(pas de formule)")</f>
        <v>=SI(N(A164);ARRONDI(SI(OU(B164="";B164=0);0;(D164/B164*C164));2);0)</v>
      </c>
      <c r="E4364" t="str">
        <f ca="1">IF(Audit_Calc_Auto[[#This Row],[Formule actuelle]]="(pas de formule)","SANS FORMULE",IF(Audit_Calc_Auto[[#This Row],[Formule actuelle]]=Audit_Calc_Auto[[#This Row],[Formule attendue]],"OK","MODIFIE"))</f>
        <v>OK</v>
      </c>
    </row>
    <row r="4365" spans="1:5" x14ac:dyDescent="0.25">
      <c r="A4365" s="770" t="s">
        <v>508</v>
      </c>
      <c r="B4365" s="770" t="s">
        <v>2332</v>
      </c>
      <c r="C4365" s="772" t="s">
        <v>3686</v>
      </c>
      <c r="D4365" s="799" t="str" cm="1">
        <f t="array" aca="1" ref="D4365" ca="1">IFERROR(_xlfn.FORMULATEXT(INDIRECT("'" &amp; Audit_Calc_Auto[[#This Row],[Feuille]] &amp; "'!" &amp; Audit_Calc_Auto[[#This Row],[Cellule]])),"(pas de formule)")</f>
        <v>=SI($C$8="A RENSEIGNER";"Renseigner cellule C8";SIERREUR(ARRONDI(SI($C$8="NON";0;RECHERCHE(ANNEE(A164);$C$10:K$10;$C$13:K$13)*B164);2);0))</v>
      </c>
      <c r="E4365" t="str">
        <f ca="1">IF(Audit_Calc_Auto[[#This Row],[Formule actuelle]]="(pas de formule)","SANS FORMULE",IF(Audit_Calc_Auto[[#This Row],[Formule actuelle]]=Audit_Calc_Auto[[#This Row],[Formule attendue]],"OK","MODIFIE"))</f>
        <v>OK</v>
      </c>
    </row>
    <row r="4366" spans="1:5" x14ac:dyDescent="0.25">
      <c r="A4366" s="770" t="s">
        <v>508</v>
      </c>
      <c r="B4366" s="770" t="s">
        <v>2333</v>
      </c>
      <c r="C4366" s="772" t="s">
        <v>3687</v>
      </c>
      <c r="D4366" s="799" t="str" cm="1">
        <f t="array" aca="1" ref="D4366" ca="1">IFERROR(_xlfn.FORMULATEXT(INDIRECT("'" &amp; Audit_Calc_Auto[[#This Row],[Feuille]] &amp; "'!" &amp; Audit_Calc_Auto[[#This Row],[Cellule]])),"(pas de formule)")</f>
        <v>=SI($C$8="A RENSEIGNER";"Renseigner cellule C8";SI(N(A164);ARRONDI(B164-C164+D164-E164-SI(G164&gt;=0;SI(F164-G164&lt;0;-(F164-G164);0))-H164;2);0))</v>
      </c>
      <c r="E4366" t="str">
        <f ca="1">IF(Audit_Calc_Auto[[#This Row],[Formule actuelle]]="(pas de formule)","SANS FORMULE",IF(Audit_Calc_Auto[[#This Row],[Formule actuelle]]=Audit_Calc_Auto[[#This Row],[Formule attendue]],"OK","MODIFIE"))</f>
        <v>OK</v>
      </c>
    </row>
    <row r="4367" spans="1:5" x14ac:dyDescent="0.25">
      <c r="A4367" s="770" t="s">
        <v>508</v>
      </c>
      <c r="B4367" s="770" t="s">
        <v>2334</v>
      </c>
      <c r="C4367" s="772" t="s">
        <v>3688</v>
      </c>
      <c r="D4367" s="799" t="str" cm="1">
        <f t="array" aca="1" ref="D4367" ca="1">IFERROR(_xlfn.FORMULATEXT(INDIRECT("'" &amp; Audit_Calc_Auto[[#This Row],[Feuille]] &amp; "'!" &amp; Audit_Calc_Auto[[#This Row],[Cellule]])),"(pas de formule)")</f>
        <v>=SIERREUR(SI(I164="";"";ARRONDI(SI($K$157="Pourcentage_temps_projet";I164*K164;$I$171/$J$171*K164);2));"")</v>
      </c>
      <c r="E4367" t="str">
        <f ca="1">IF(Audit_Calc_Auto[[#This Row],[Formule actuelle]]="(pas de formule)","SANS FORMULE",IF(Audit_Calc_Auto[[#This Row],[Formule actuelle]]=Audit_Calc_Auto[[#This Row],[Formule attendue]],"OK","MODIFIE"))</f>
        <v>OK</v>
      </c>
    </row>
    <row r="4368" spans="1:5" x14ac:dyDescent="0.25">
      <c r="A4368" s="770" t="s">
        <v>508</v>
      </c>
      <c r="B4368" s="770" t="s">
        <v>2335</v>
      </c>
      <c r="C4368" s="772" t="s">
        <v>3689</v>
      </c>
      <c r="D4368" s="799" t="str" cm="1">
        <f t="array" aca="1" ref="D4368" ca="1">IFERROR(_xlfn.FORMULATEXT(INDIRECT("'" &amp; Audit_Calc_Auto[[#This Row],[Feuille]] &amp; "'!" &amp; Audit_Calc_Auto[[#This Row],[Cellule]])),"(pas de formule)")</f>
        <v>=SI(N(A165);ARRONDI(SI(OU(B165="";B165=0);0;(D165/B165*C165));2);0)</v>
      </c>
      <c r="E4368" t="str">
        <f ca="1">IF(Audit_Calc_Auto[[#This Row],[Formule actuelle]]="(pas de formule)","SANS FORMULE",IF(Audit_Calc_Auto[[#This Row],[Formule actuelle]]=Audit_Calc_Auto[[#This Row],[Formule attendue]],"OK","MODIFIE"))</f>
        <v>OK</v>
      </c>
    </row>
    <row r="4369" spans="1:5" x14ac:dyDescent="0.25">
      <c r="A4369" s="770" t="s">
        <v>508</v>
      </c>
      <c r="B4369" s="770" t="s">
        <v>2336</v>
      </c>
      <c r="C4369" s="772" t="s">
        <v>3690</v>
      </c>
      <c r="D4369" s="799" t="str" cm="1">
        <f t="array" aca="1" ref="D4369" ca="1">IFERROR(_xlfn.FORMULATEXT(INDIRECT("'" &amp; Audit_Calc_Auto[[#This Row],[Feuille]] &amp; "'!" &amp; Audit_Calc_Auto[[#This Row],[Cellule]])),"(pas de formule)")</f>
        <v>=SI($C$8="A RENSEIGNER";"Renseigner cellule C8";SIERREUR(ARRONDI(SI($C$8="NON";0;RECHERCHE(ANNEE(A165);$C$10:K$10;$C$13:K$13)*B165);2);0))</v>
      </c>
      <c r="E4369" t="str">
        <f ca="1">IF(Audit_Calc_Auto[[#This Row],[Formule actuelle]]="(pas de formule)","SANS FORMULE",IF(Audit_Calc_Auto[[#This Row],[Formule actuelle]]=Audit_Calc_Auto[[#This Row],[Formule attendue]],"OK","MODIFIE"))</f>
        <v>OK</v>
      </c>
    </row>
    <row r="4370" spans="1:5" x14ac:dyDescent="0.25">
      <c r="A4370" s="770" t="s">
        <v>508</v>
      </c>
      <c r="B4370" s="770" t="s">
        <v>2337</v>
      </c>
      <c r="C4370" s="772" t="s">
        <v>3691</v>
      </c>
      <c r="D4370" s="799" t="str" cm="1">
        <f t="array" aca="1" ref="D4370" ca="1">IFERROR(_xlfn.FORMULATEXT(INDIRECT("'" &amp; Audit_Calc_Auto[[#This Row],[Feuille]] &amp; "'!" &amp; Audit_Calc_Auto[[#This Row],[Cellule]])),"(pas de formule)")</f>
        <v>=SI($C$8="A RENSEIGNER";"Renseigner cellule C8";SI(N(A165);ARRONDI(B165-C165+D165-E165-SI(G165&gt;=0;SI(F165-G165&lt;0;-(F165-G165);0))-H165;2);0))</v>
      </c>
      <c r="E4370" t="str">
        <f ca="1">IF(Audit_Calc_Auto[[#This Row],[Formule actuelle]]="(pas de formule)","SANS FORMULE",IF(Audit_Calc_Auto[[#This Row],[Formule actuelle]]=Audit_Calc_Auto[[#This Row],[Formule attendue]],"OK","MODIFIE"))</f>
        <v>OK</v>
      </c>
    </row>
    <row r="4371" spans="1:5" x14ac:dyDescent="0.25">
      <c r="A4371" s="770" t="s">
        <v>508</v>
      </c>
      <c r="B4371" s="770" t="s">
        <v>2338</v>
      </c>
      <c r="C4371" s="772" t="s">
        <v>3692</v>
      </c>
      <c r="D4371" s="799" t="str" cm="1">
        <f t="array" aca="1" ref="D4371" ca="1">IFERROR(_xlfn.FORMULATEXT(INDIRECT("'" &amp; Audit_Calc_Auto[[#This Row],[Feuille]] &amp; "'!" &amp; Audit_Calc_Auto[[#This Row],[Cellule]])),"(pas de formule)")</f>
        <v>=SIERREUR(SI(I165="";"";ARRONDI(SI($K$157="Pourcentage_temps_projet";I165*K165;$I$171/$J$171*K165);2));"")</v>
      </c>
      <c r="E4371" t="str">
        <f ca="1">IF(Audit_Calc_Auto[[#This Row],[Formule actuelle]]="(pas de formule)","SANS FORMULE",IF(Audit_Calc_Auto[[#This Row],[Formule actuelle]]=Audit_Calc_Auto[[#This Row],[Formule attendue]],"OK","MODIFIE"))</f>
        <v>OK</v>
      </c>
    </row>
    <row r="4372" spans="1:5" x14ac:dyDescent="0.25">
      <c r="A4372" s="770" t="s">
        <v>508</v>
      </c>
      <c r="B4372" s="770" t="s">
        <v>2339</v>
      </c>
      <c r="C4372" s="772" t="s">
        <v>3693</v>
      </c>
      <c r="D4372" s="799" t="str" cm="1">
        <f t="array" aca="1" ref="D4372" ca="1">IFERROR(_xlfn.FORMULATEXT(INDIRECT("'" &amp; Audit_Calc_Auto[[#This Row],[Feuille]] &amp; "'!" &amp; Audit_Calc_Auto[[#This Row],[Cellule]])),"(pas de formule)")</f>
        <v>=SI(N(A166);ARRONDI(SI(OU(B166="";B166=0);0;(D166/B166*C166));2);0)</v>
      </c>
      <c r="E4372" t="str">
        <f ca="1">IF(Audit_Calc_Auto[[#This Row],[Formule actuelle]]="(pas de formule)","SANS FORMULE",IF(Audit_Calc_Auto[[#This Row],[Formule actuelle]]=Audit_Calc_Auto[[#This Row],[Formule attendue]],"OK","MODIFIE"))</f>
        <v>OK</v>
      </c>
    </row>
    <row r="4373" spans="1:5" x14ac:dyDescent="0.25">
      <c r="A4373" s="770" t="s">
        <v>508</v>
      </c>
      <c r="B4373" s="770" t="s">
        <v>2340</v>
      </c>
      <c r="C4373" s="772" t="s">
        <v>3694</v>
      </c>
      <c r="D4373" s="799" t="str" cm="1">
        <f t="array" aca="1" ref="D4373" ca="1">IFERROR(_xlfn.FORMULATEXT(INDIRECT("'" &amp; Audit_Calc_Auto[[#This Row],[Feuille]] &amp; "'!" &amp; Audit_Calc_Auto[[#This Row],[Cellule]])),"(pas de formule)")</f>
        <v>=SI($C$8="A RENSEIGNER";"Renseigner cellule C8";SIERREUR(ARRONDI(SI($C$8="NON";0;RECHERCHE(ANNEE(A166);$C$10:K$10;$C$13:K$13)*B166);2);0))</v>
      </c>
      <c r="E4373" t="str">
        <f ca="1">IF(Audit_Calc_Auto[[#This Row],[Formule actuelle]]="(pas de formule)","SANS FORMULE",IF(Audit_Calc_Auto[[#This Row],[Formule actuelle]]=Audit_Calc_Auto[[#This Row],[Formule attendue]],"OK","MODIFIE"))</f>
        <v>OK</v>
      </c>
    </row>
    <row r="4374" spans="1:5" x14ac:dyDescent="0.25">
      <c r="A4374" s="770" t="s">
        <v>508</v>
      </c>
      <c r="B4374" s="770" t="s">
        <v>2341</v>
      </c>
      <c r="C4374" s="772" t="s">
        <v>3695</v>
      </c>
      <c r="D4374" s="799" t="str" cm="1">
        <f t="array" aca="1" ref="D4374" ca="1">IFERROR(_xlfn.FORMULATEXT(INDIRECT("'" &amp; Audit_Calc_Auto[[#This Row],[Feuille]] &amp; "'!" &amp; Audit_Calc_Auto[[#This Row],[Cellule]])),"(pas de formule)")</f>
        <v>=SI($C$8="A RENSEIGNER";"Renseigner cellule C8";SI(N(A166);ARRONDI(B166-C166+D166-E166-SI(G166&gt;=0;SI(F166-G166&lt;0;-(F166-G166);0))-H166;2);0))</v>
      </c>
      <c r="E4374" t="str">
        <f ca="1">IF(Audit_Calc_Auto[[#This Row],[Formule actuelle]]="(pas de formule)","SANS FORMULE",IF(Audit_Calc_Auto[[#This Row],[Formule actuelle]]=Audit_Calc_Auto[[#This Row],[Formule attendue]],"OK","MODIFIE"))</f>
        <v>OK</v>
      </c>
    </row>
    <row r="4375" spans="1:5" x14ac:dyDescent="0.25">
      <c r="A4375" s="770" t="s">
        <v>508</v>
      </c>
      <c r="B4375" s="770" t="s">
        <v>2342</v>
      </c>
      <c r="C4375" s="772" t="s">
        <v>3696</v>
      </c>
      <c r="D4375" s="799" t="str" cm="1">
        <f t="array" aca="1" ref="D4375" ca="1">IFERROR(_xlfn.FORMULATEXT(INDIRECT("'" &amp; Audit_Calc_Auto[[#This Row],[Feuille]] &amp; "'!" &amp; Audit_Calc_Auto[[#This Row],[Cellule]])),"(pas de formule)")</f>
        <v>=SIERREUR(SI(I166="";"";ARRONDI(SI($K$157="Pourcentage_temps_projet";I166*K166;$I$171/$J$171*K166);2));"")</v>
      </c>
      <c r="E4375" t="str">
        <f ca="1">IF(Audit_Calc_Auto[[#This Row],[Formule actuelle]]="(pas de formule)","SANS FORMULE",IF(Audit_Calc_Auto[[#This Row],[Formule actuelle]]=Audit_Calc_Auto[[#This Row],[Formule attendue]],"OK","MODIFIE"))</f>
        <v>OK</v>
      </c>
    </row>
    <row r="4376" spans="1:5" x14ac:dyDescent="0.25">
      <c r="A4376" s="770" t="s">
        <v>508</v>
      </c>
      <c r="B4376" s="770" t="s">
        <v>2343</v>
      </c>
      <c r="C4376" s="772" t="s">
        <v>3697</v>
      </c>
      <c r="D4376" s="799" t="str" cm="1">
        <f t="array" aca="1" ref="D4376" ca="1">IFERROR(_xlfn.FORMULATEXT(INDIRECT("'" &amp; Audit_Calc_Auto[[#This Row],[Feuille]] &amp; "'!" &amp; Audit_Calc_Auto[[#This Row],[Cellule]])),"(pas de formule)")</f>
        <v>=SI(N(A167);ARRONDI(SI(OU(B167="";B167=0);0;(D167/B167*C167));2);0)</v>
      </c>
      <c r="E4376" t="str">
        <f ca="1">IF(Audit_Calc_Auto[[#This Row],[Formule actuelle]]="(pas de formule)","SANS FORMULE",IF(Audit_Calc_Auto[[#This Row],[Formule actuelle]]=Audit_Calc_Auto[[#This Row],[Formule attendue]],"OK","MODIFIE"))</f>
        <v>OK</v>
      </c>
    </row>
    <row r="4377" spans="1:5" x14ac:dyDescent="0.25">
      <c r="A4377" s="770" t="s">
        <v>508</v>
      </c>
      <c r="B4377" s="770" t="s">
        <v>2344</v>
      </c>
      <c r="C4377" s="772" t="s">
        <v>3698</v>
      </c>
      <c r="D4377" s="799" t="str" cm="1">
        <f t="array" aca="1" ref="D4377" ca="1">IFERROR(_xlfn.FORMULATEXT(INDIRECT("'" &amp; Audit_Calc_Auto[[#This Row],[Feuille]] &amp; "'!" &amp; Audit_Calc_Auto[[#This Row],[Cellule]])),"(pas de formule)")</f>
        <v>=SI($C$8="A RENSEIGNER";"Renseigner cellule C8";SIERREUR(ARRONDI(SI($C$8="NON";0;RECHERCHE(ANNEE(A167);$C$10:K$10;$C$13:K$13)*B167);2);0))</v>
      </c>
      <c r="E4377" t="str">
        <f ca="1">IF(Audit_Calc_Auto[[#This Row],[Formule actuelle]]="(pas de formule)","SANS FORMULE",IF(Audit_Calc_Auto[[#This Row],[Formule actuelle]]=Audit_Calc_Auto[[#This Row],[Formule attendue]],"OK","MODIFIE"))</f>
        <v>OK</v>
      </c>
    </row>
    <row r="4378" spans="1:5" x14ac:dyDescent="0.25">
      <c r="A4378" s="770" t="s">
        <v>508</v>
      </c>
      <c r="B4378" s="770" t="s">
        <v>2345</v>
      </c>
      <c r="C4378" s="772" t="s">
        <v>3699</v>
      </c>
      <c r="D4378" s="799" t="str" cm="1">
        <f t="array" aca="1" ref="D4378" ca="1">IFERROR(_xlfn.FORMULATEXT(INDIRECT("'" &amp; Audit_Calc_Auto[[#This Row],[Feuille]] &amp; "'!" &amp; Audit_Calc_Auto[[#This Row],[Cellule]])),"(pas de formule)")</f>
        <v>=SI($C$8="A RENSEIGNER";"Renseigner cellule C8";SI(N(A167);ARRONDI(B167-C167+D167-E167-SI(G167&gt;=0;SI(F167-G167&lt;0;-(F167-G167);0))-H167;2);0))</v>
      </c>
      <c r="E4378" t="str">
        <f ca="1">IF(Audit_Calc_Auto[[#This Row],[Formule actuelle]]="(pas de formule)","SANS FORMULE",IF(Audit_Calc_Auto[[#This Row],[Formule actuelle]]=Audit_Calc_Auto[[#This Row],[Formule attendue]],"OK","MODIFIE"))</f>
        <v>OK</v>
      </c>
    </row>
    <row r="4379" spans="1:5" x14ac:dyDescent="0.25">
      <c r="A4379" s="770" t="s">
        <v>508</v>
      </c>
      <c r="B4379" s="770" t="s">
        <v>2346</v>
      </c>
      <c r="C4379" s="772" t="s">
        <v>3700</v>
      </c>
      <c r="D4379" s="799" t="str" cm="1">
        <f t="array" aca="1" ref="D4379" ca="1">IFERROR(_xlfn.FORMULATEXT(INDIRECT("'" &amp; Audit_Calc_Auto[[#This Row],[Feuille]] &amp; "'!" &amp; Audit_Calc_Auto[[#This Row],[Cellule]])),"(pas de formule)")</f>
        <v>=SIERREUR(SI(I167="";"";ARRONDI(SI($K$157="Pourcentage_temps_projet";I167*K167;$I$171/$J$171*K167);2));"")</v>
      </c>
      <c r="E4379" t="str">
        <f ca="1">IF(Audit_Calc_Auto[[#This Row],[Formule actuelle]]="(pas de formule)","SANS FORMULE",IF(Audit_Calc_Auto[[#This Row],[Formule actuelle]]=Audit_Calc_Auto[[#This Row],[Formule attendue]],"OK","MODIFIE"))</f>
        <v>OK</v>
      </c>
    </row>
    <row r="4380" spans="1:5" x14ac:dyDescent="0.25">
      <c r="A4380" s="770" t="s">
        <v>508</v>
      </c>
      <c r="B4380" s="770" t="s">
        <v>2347</v>
      </c>
      <c r="C4380" s="772" t="s">
        <v>3701</v>
      </c>
      <c r="D4380" s="799" t="str" cm="1">
        <f t="array" aca="1" ref="D4380" ca="1">IFERROR(_xlfn.FORMULATEXT(INDIRECT("'" &amp; Audit_Calc_Auto[[#This Row],[Feuille]] &amp; "'!" &amp; Audit_Calc_Auto[[#This Row],[Cellule]])),"(pas de formule)")</f>
        <v>=SI(N(A168);ARRONDI(SI(OU(B168="";B168=0);0;(D168/B168*C168));2);0)</v>
      </c>
      <c r="E4380" t="str">
        <f ca="1">IF(Audit_Calc_Auto[[#This Row],[Formule actuelle]]="(pas de formule)","SANS FORMULE",IF(Audit_Calc_Auto[[#This Row],[Formule actuelle]]=Audit_Calc_Auto[[#This Row],[Formule attendue]],"OK","MODIFIE"))</f>
        <v>OK</v>
      </c>
    </row>
    <row r="4381" spans="1:5" x14ac:dyDescent="0.25">
      <c r="A4381" s="770" t="s">
        <v>508</v>
      </c>
      <c r="B4381" s="770" t="s">
        <v>2348</v>
      </c>
      <c r="C4381" s="772" t="s">
        <v>3702</v>
      </c>
      <c r="D4381" s="799" t="str" cm="1">
        <f t="array" aca="1" ref="D4381" ca="1">IFERROR(_xlfn.FORMULATEXT(INDIRECT("'" &amp; Audit_Calc_Auto[[#This Row],[Feuille]] &amp; "'!" &amp; Audit_Calc_Auto[[#This Row],[Cellule]])),"(pas de formule)")</f>
        <v>=SI($C$8="A RENSEIGNER";"Renseigner cellule C8";SIERREUR(ARRONDI(SI($C$8="NON";0;RECHERCHE(ANNEE(A168);$C$10:K$10;$C$13:K$13)*B168);2);0))</v>
      </c>
      <c r="E4381" t="str">
        <f ca="1">IF(Audit_Calc_Auto[[#This Row],[Formule actuelle]]="(pas de formule)","SANS FORMULE",IF(Audit_Calc_Auto[[#This Row],[Formule actuelle]]=Audit_Calc_Auto[[#This Row],[Formule attendue]],"OK","MODIFIE"))</f>
        <v>OK</v>
      </c>
    </row>
    <row r="4382" spans="1:5" x14ac:dyDescent="0.25">
      <c r="A4382" s="770" t="s">
        <v>508</v>
      </c>
      <c r="B4382" s="770" t="s">
        <v>2349</v>
      </c>
      <c r="C4382" s="772" t="s">
        <v>3703</v>
      </c>
      <c r="D4382" s="799" t="str" cm="1">
        <f t="array" aca="1" ref="D4382" ca="1">IFERROR(_xlfn.FORMULATEXT(INDIRECT("'" &amp; Audit_Calc_Auto[[#This Row],[Feuille]] &amp; "'!" &amp; Audit_Calc_Auto[[#This Row],[Cellule]])),"(pas de formule)")</f>
        <v>=SI($C$8="A RENSEIGNER";"Renseigner cellule C8";SI(N(A168);ARRONDI(B168-C168+D168-E168-SI(G168&gt;=0;SI(F168-G168&lt;0;-(F168-G168);0))-H168;2);0))</v>
      </c>
      <c r="E4382" t="str">
        <f ca="1">IF(Audit_Calc_Auto[[#This Row],[Formule actuelle]]="(pas de formule)","SANS FORMULE",IF(Audit_Calc_Auto[[#This Row],[Formule actuelle]]=Audit_Calc_Auto[[#This Row],[Formule attendue]],"OK","MODIFIE"))</f>
        <v>OK</v>
      </c>
    </row>
    <row r="4383" spans="1:5" x14ac:dyDescent="0.25">
      <c r="A4383" s="770" t="s">
        <v>508</v>
      </c>
      <c r="B4383" s="770" t="s">
        <v>2350</v>
      </c>
      <c r="C4383" s="772" t="s">
        <v>3704</v>
      </c>
      <c r="D4383" s="799" t="str" cm="1">
        <f t="array" aca="1" ref="D4383" ca="1">IFERROR(_xlfn.FORMULATEXT(INDIRECT("'" &amp; Audit_Calc_Auto[[#This Row],[Feuille]] &amp; "'!" &amp; Audit_Calc_Auto[[#This Row],[Cellule]])),"(pas de formule)")</f>
        <v>=SIERREUR(SI(I168="";"";ARRONDI(SI($K$157="Pourcentage_temps_projet";I168*K168;$I$171/$J$171*K168);2));"")</v>
      </c>
      <c r="E4383" t="str">
        <f ca="1">IF(Audit_Calc_Auto[[#This Row],[Formule actuelle]]="(pas de formule)","SANS FORMULE",IF(Audit_Calc_Auto[[#This Row],[Formule actuelle]]=Audit_Calc_Auto[[#This Row],[Formule attendue]],"OK","MODIFIE"))</f>
        <v>OK</v>
      </c>
    </row>
    <row r="4384" spans="1:5" x14ac:dyDescent="0.25">
      <c r="A4384" s="770" t="s">
        <v>508</v>
      </c>
      <c r="B4384" s="770" t="s">
        <v>2351</v>
      </c>
      <c r="C4384" s="772" t="s">
        <v>3705</v>
      </c>
      <c r="D4384" s="799" t="str" cm="1">
        <f t="array" aca="1" ref="D4384" ca="1">IFERROR(_xlfn.FORMULATEXT(INDIRECT("'" &amp; Audit_Calc_Auto[[#This Row],[Feuille]] &amp; "'!" &amp; Audit_Calc_Auto[[#This Row],[Cellule]])),"(pas de formule)")</f>
        <v>=SI(N(A169);ARRONDI(SI(OU(B169="";B169=0);0;(D169/B169*C169));2);0)</v>
      </c>
      <c r="E4384" t="str">
        <f ca="1">IF(Audit_Calc_Auto[[#This Row],[Formule actuelle]]="(pas de formule)","SANS FORMULE",IF(Audit_Calc_Auto[[#This Row],[Formule actuelle]]=Audit_Calc_Auto[[#This Row],[Formule attendue]],"OK","MODIFIE"))</f>
        <v>OK</v>
      </c>
    </row>
    <row r="4385" spans="1:5" x14ac:dyDescent="0.25">
      <c r="A4385" s="770" t="s">
        <v>508</v>
      </c>
      <c r="B4385" s="770" t="s">
        <v>2352</v>
      </c>
      <c r="C4385" s="772" t="s">
        <v>3706</v>
      </c>
      <c r="D4385" s="799" t="str" cm="1">
        <f t="array" aca="1" ref="D4385" ca="1">IFERROR(_xlfn.FORMULATEXT(INDIRECT("'" &amp; Audit_Calc_Auto[[#This Row],[Feuille]] &amp; "'!" &amp; Audit_Calc_Auto[[#This Row],[Cellule]])),"(pas de formule)")</f>
        <v>=SI($C$8="A RENSEIGNER";"Renseigner cellule C8";SIERREUR(ARRONDI(SI($C$8="NON";0;RECHERCHE(ANNEE(A169);$C$10:K$10;$C$13:K$13)*B169);2);0))</v>
      </c>
      <c r="E4385" t="str">
        <f ca="1">IF(Audit_Calc_Auto[[#This Row],[Formule actuelle]]="(pas de formule)","SANS FORMULE",IF(Audit_Calc_Auto[[#This Row],[Formule actuelle]]=Audit_Calc_Auto[[#This Row],[Formule attendue]],"OK","MODIFIE"))</f>
        <v>OK</v>
      </c>
    </row>
    <row r="4386" spans="1:5" x14ac:dyDescent="0.25">
      <c r="A4386" s="770" t="s">
        <v>508</v>
      </c>
      <c r="B4386" s="770" t="s">
        <v>2353</v>
      </c>
      <c r="C4386" s="772" t="s">
        <v>3707</v>
      </c>
      <c r="D4386" s="799" t="str" cm="1">
        <f t="array" aca="1" ref="D4386" ca="1">IFERROR(_xlfn.FORMULATEXT(INDIRECT("'" &amp; Audit_Calc_Auto[[#This Row],[Feuille]] &amp; "'!" &amp; Audit_Calc_Auto[[#This Row],[Cellule]])),"(pas de formule)")</f>
        <v>=SI($C$8="A RENSEIGNER";"Renseigner cellule C8";SI(N(A169);ARRONDI(B169-C169+D169-E169-SI(G169&gt;=0;SI(F169-G169&lt;0;-(F169-G169);0))-H169;2);0))</v>
      </c>
      <c r="E4386" t="str">
        <f ca="1">IF(Audit_Calc_Auto[[#This Row],[Formule actuelle]]="(pas de formule)","SANS FORMULE",IF(Audit_Calc_Auto[[#This Row],[Formule actuelle]]=Audit_Calc_Auto[[#This Row],[Formule attendue]],"OK","MODIFIE"))</f>
        <v>OK</v>
      </c>
    </row>
    <row r="4387" spans="1:5" x14ac:dyDescent="0.25">
      <c r="A4387" s="770" t="s">
        <v>508</v>
      </c>
      <c r="B4387" s="770" t="s">
        <v>2354</v>
      </c>
      <c r="C4387" s="772" t="s">
        <v>3708</v>
      </c>
      <c r="D4387" s="799" t="str" cm="1">
        <f t="array" aca="1" ref="D4387" ca="1">IFERROR(_xlfn.FORMULATEXT(INDIRECT("'" &amp; Audit_Calc_Auto[[#This Row],[Feuille]] &amp; "'!" &amp; Audit_Calc_Auto[[#This Row],[Cellule]])),"(pas de formule)")</f>
        <v>=SIERREUR(SI(I169="";"";ARRONDI(SI($K$157="Pourcentage_temps_projet";I169*K169;$I$171/$J$171*K169);2));"")</v>
      </c>
      <c r="E4387" t="str">
        <f ca="1">IF(Audit_Calc_Auto[[#This Row],[Formule actuelle]]="(pas de formule)","SANS FORMULE",IF(Audit_Calc_Auto[[#This Row],[Formule actuelle]]=Audit_Calc_Auto[[#This Row],[Formule attendue]],"OK","MODIFIE"))</f>
        <v>OK</v>
      </c>
    </row>
    <row r="4388" spans="1:5" x14ac:dyDescent="0.25">
      <c r="A4388" s="770" t="s">
        <v>508</v>
      </c>
      <c r="B4388" s="770" t="s">
        <v>2355</v>
      </c>
      <c r="C4388" s="772" t="s">
        <v>3709</v>
      </c>
      <c r="D4388" s="799" t="str" cm="1">
        <f t="array" aca="1" ref="D4388" ca="1">IFERROR(_xlfn.FORMULATEXT(INDIRECT("'" &amp; Audit_Calc_Auto[[#This Row],[Feuille]] &amp; "'!" &amp; Audit_Calc_Auto[[#This Row],[Cellule]])),"(pas de formule)")</f>
        <v>=SI(N(A170);ARRONDI(SI(OU(B170="";B170=0);0;(D170/B170*C170));2);0)</v>
      </c>
      <c r="E4388" t="str">
        <f ca="1">IF(Audit_Calc_Auto[[#This Row],[Formule actuelle]]="(pas de formule)","SANS FORMULE",IF(Audit_Calc_Auto[[#This Row],[Formule actuelle]]=Audit_Calc_Auto[[#This Row],[Formule attendue]],"OK","MODIFIE"))</f>
        <v>OK</v>
      </c>
    </row>
    <row r="4389" spans="1:5" x14ac:dyDescent="0.25">
      <c r="A4389" s="770" t="s">
        <v>508</v>
      </c>
      <c r="B4389" s="770" t="s">
        <v>2356</v>
      </c>
      <c r="C4389" s="772" t="s">
        <v>3710</v>
      </c>
      <c r="D4389" s="799" t="str" cm="1">
        <f t="array" aca="1" ref="D4389" ca="1">IFERROR(_xlfn.FORMULATEXT(INDIRECT("'" &amp; Audit_Calc_Auto[[#This Row],[Feuille]] &amp; "'!" &amp; Audit_Calc_Auto[[#This Row],[Cellule]])),"(pas de formule)")</f>
        <v>=SI($C$8="A RENSEIGNER";"Renseigner cellule C8";SIERREUR(ARRONDI(SI($C$8="NON";0;RECHERCHE(ANNEE(A170);$C$10:K$10;$C$13:K$13)*B170);2);0))</v>
      </c>
      <c r="E4389" t="str">
        <f ca="1">IF(Audit_Calc_Auto[[#This Row],[Formule actuelle]]="(pas de formule)","SANS FORMULE",IF(Audit_Calc_Auto[[#This Row],[Formule actuelle]]=Audit_Calc_Auto[[#This Row],[Formule attendue]],"OK","MODIFIE"))</f>
        <v>OK</v>
      </c>
    </row>
    <row r="4390" spans="1:5" x14ac:dyDescent="0.25">
      <c r="A4390" s="770" t="s">
        <v>508</v>
      </c>
      <c r="B4390" s="770" t="s">
        <v>2357</v>
      </c>
      <c r="C4390" s="772" t="s">
        <v>3711</v>
      </c>
      <c r="D4390" s="799" t="str" cm="1">
        <f t="array" aca="1" ref="D4390" ca="1">IFERROR(_xlfn.FORMULATEXT(INDIRECT("'" &amp; Audit_Calc_Auto[[#This Row],[Feuille]] &amp; "'!" &amp; Audit_Calc_Auto[[#This Row],[Cellule]])),"(pas de formule)")</f>
        <v>=SI($C$8="A RENSEIGNER";"Renseigner cellule C8";SI(N(A170);ARRONDI(B170-C170+D170-E170-SI(G170&gt;=0;SI(F170-G170&lt;0;-(F170-G170);0))-H170;2);0))</v>
      </c>
      <c r="E4390" t="str">
        <f ca="1">IF(Audit_Calc_Auto[[#This Row],[Formule actuelle]]="(pas de formule)","SANS FORMULE",IF(Audit_Calc_Auto[[#This Row],[Formule actuelle]]=Audit_Calc_Auto[[#This Row],[Formule attendue]],"OK","MODIFIE"))</f>
        <v>OK</v>
      </c>
    </row>
    <row r="4391" spans="1:5" x14ac:dyDescent="0.25">
      <c r="A4391" s="770" t="s">
        <v>508</v>
      </c>
      <c r="B4391" s="770" t="s">
        <v>2358</v>
      </c>
      <c r="C4391" s="772" t="s">
        <v>3712</v>
      </c>
      <c r="D4391" s="799" t="str" cm="1">
        <f t="array" aca="1" ref="D4391" ca="1">IFERROR(_xlfn.FORMULATEXT(INDIRECT("'" &amp; Audit_Calc_Auto[[#This Row],[Feuille]] &amp; "'!" &amp; Audit_Calc_Auto[[#This Row],[Cellule]])),"(pas de formule)")</f>
        <v>=SIERREUR(SI(I170="";"";ARRONDI(SI($K$157="Pourcentage_temps_projet";I170*K170;$I$171/$J$171*K170);2));"")</v>
      </c>
      <c r="E4391" t="str">
        <f ca="1">IF(Audit_Calc_Auto[[#This Row],[Formule actuelle]]="(pas de formule)","SANS FORMULE",IF(Audit_Calc_Auto[[#This Row],[Formule actuelle]]=Audit_Calc_Auto[[#This Row],[Formule attendue]],"OK","MODIFIE"))</f>
        <v>OK</v>
      </c>
    </row>
    <row r="4392" spans="1:5" x14ac:dyDescent="0.25">
      <c r="A4392" s="770" t="s">
        <v>508</v>
      </c>
      <c r="B4392" s="770" t="s">
        <v>2359</v>
      </c>
      <c r="C4392" s="772" t="s">
        <v>3713</v>
      </c>
      <c r="D4392" s="799" t="str" cm="1">
        <f t="array" aca="1" ref="D4392" ca="1">IFERROR(_xlfn.FORMULATEXT(INDIRECT("'" &amp; Audit_Calc_Auto[[#This Row],[Feuille]] &amp; "'!" &amp; Audit_Calc_Auto[[#This Row],[Cellule]])),"(pas de formule)")</f>
        <v>=SOMME(B158:B170)</v>
      </c>
      <c r="E4392" t="str">
        <f ca="1">IF(Audit_Calc_Auto[[#This Row],[Formule actuelle]]="(pas de formule)","SANS FORMULE",IF(Audit_Calc_Auto[[#This Row],[Formule actuelle]]=Audit_Calc_Auto[[#This Row],[Formule attendue]],"OK","MODIFIE"))</f>
        <v>OK</v>
      </c>
    </row>
    <row r="4393" spans="1:5" x14ac:dyDescent="0.25">
      <c r="A4393" s="770" t="s">
        <v>508</v>
      </c>
      <c r="B4393" s="770" t="s">
        <v>2360</v>
      </c>
      <c r="C4393" s="772" t="s">
        <v>3714</v>
      </c>
      <c r="D4393" s="799" t="str" cm="1">
        <f t="array" aca="1" ref="D4393" ca="1">IFERROR(_xlfn.FORMULATEXT(INDIRECT("'" &amp; Audit_Calc_Auto[[#This Row],[Feuille]] &amp; "'!" &amp; Audit_Calc_Auto[[#This Row],[Cellule]])),"(pas de formule)")</f>
        <v>=SOMME(C158:C170)</v>
      </c>
      <c r="E4393" t="str">
        <f ca="1">IF(Audit_Calc_Auto[[#This Row],[Formule actuelle]]="(pas de formule)","SANS FORMULE",IF(Audit_Calc_Auto[[#This Row],[Formule actuelle]]=Audit_Calc_Auto[[#This Row],[Formule attendue]],"OK","MODIFIE"))</f>
        <v>OK</v>
      </c>
    </row>
    <row r="4394" spans="1:5" x14ac:dyDescent="0.25">
      <c r="A4394" s="770" t="s">
        <v>508</v>
      </c>
      <c r="B4394" s="770" t="s">
        <v>2361</v>
      </c>
      <c r="C4394" s="772" t="s">
        <v>3715</v>
      </c>
      <c r="D4394" s="799" t="str" cm="1">
        <f t="array" aca="1" ref="D4394" ca="1">IFERROR(_xlfn.FORMULATEXT(INDIRECT("'" &amp; Audit_Calc_Auto[[#This Row],[Feuille]] &amp; "'!" &amp; Audit_Calc_Auto[[#This Row],[Cellule]])),"(pas de formule)")</f>
        <v>=SOMME(D158:D170)</v>
      </c>
      <c r="E4394" t="str">
        <f ca="1">IF(Audit_Calc_Auto[[#This Row],[Formule actuelle]]="(pas de formule)","SANS FORMULE",IF(Audit_Calc_Auto[[#This Row],[Formule actuelle]]=Audit_Calc_Auto[[#This Row],[Formule attendue]],"OK","MODIFIE"))</f>
        <v>OK</v>
      </c>
    </row>
    <row r="4395" spans="1:5" x14ac:dyDescent="0.25">
      <c r="A4395" s="770" t="s">
        <v>508</v>
      </c>
      <c r="B4395" s="770" t="s">
        <v>2362</v>
      </c>
      <c r="C4395" s="772" t="s">
        <v>3716</v>
      </c>
      <c r="D4395" s="799" t="str" cm="1">
        <f t="array" aca="1" ref="D4395" ca="1">IFERROR(_xlfn.FORMULATEXT(INDIRECT("'" &amp; Audit_Calc_Auto[[#This Row],[Feuille]] &amp; "'!" &amp; Audit_Calc_Auto[[#This Row],[Cellule]])),"(pas de formule)")</f>
        <v>=SOMME(E158:E170)</v>
      </c>
      <c r="E4395" t="str">
        <f ca="1">IF(Audit_Calc_Auto[[#This Row],[Formule actuelle]]="(pas de formule)","SANS FORMULE",IF(Audit_Calc_Auto[[#This Row],[Formule actuelle]]=Audit_Calc_Auto[[#This Row],[Formule attendue]],"OK","MODIFIE"))</f>
        <v>OK</v>
      </c>
    </row>
    <row r="4396" spans="1:5" x14ac:dyDescent="0.25">
      <c r="A4396" s="770" t="s">
        <v>508</v>
      </c>
      <c r="B4396" s="770" t="s">
        <v>2363</v>
      </c>
      <c r="C4396" s="772" t="s">
        <v>3717</v>
      </c>
      <c r="D4396" s="799" t="str" cm="1">
        <f t="array" aca="1" ref="D4396" ca="1">IFERROR(_xlfn.FORMULATEXT(INDIRECT("'" &amp; Audit_Calc_Auto[[#This Row],[Feuille]] &amp; "'!" &amp; Audit_Calc_Auto[[#This Row],[Cellule]])),"(pas de formule)")</f>
        <v>=SOMME(F158:F170)</v>
      </c>
      <c r="E4396" t="str">
        <f ca="1">IF(Audit_Calc_Auto[[#This Row],[Formule actuelle]]="(pas de formule)","SANS FORMULE",IF(Audit_Calc_Auto[[#This Row],[Formule actuelle]]=Audit_Calc_Auto[[#This Row],[Formule attendue]],"OK","MODIFIE"))</f>
        <v>OK</v>
      </c>
    </row>
    <row r="4397" spans="1:5" x14ac:dyDescent="0.25">
      <c r="A4397" s="770" t="s">
        <v>508</v>
      </c>
      <c r="B4397" s="770" t="s">
        <v>2364</v>
      </c>
      <c r="C4397" s="772" t="s">
        <v>3718</v>
      </c>
      <c r="D4397" s="799" t="str" cm="1">
        <f t="array" aca="1" ref="D4397" ca="1">IFERROR(_xlfn.FORMULATEXT(INDIRECT("'" &amp; Audit_Calc_Auto[[#This Row],[Feuille]] &amp; "'!" &amp; Audit_Calc_Auto[[#This Row],[Cellule]])),"(pas de formule)")</f>
        <v>=SOMME(G158:G170)</v>
      </c>
      <c r="E4397" t="str">
        <f ca="1">IF(Audit_Calc_Auto[[#This Row],[Formule actuelle]]="(pas de formule)","SANS FORMULE",IF(Audit_Calc_Auto[[#This Row],[Formule actuelle]]=Audit_Calc_Auto[[#This Row],[Formule attendue]],"OK","MODIFIE"))</f>
        <v>OK</v>
      </c>
    </row>
    <row r="4398" spans="1:5" x14ac:dyDescent="0.25">
      <c r="A4398" s="770" t="s">
        <v>508</v>
      </c>
      <c r="B4398" s="770" t="s">
        <v>2365</v>
      </c>
      <c r="C4398" s="772" t="s">
        <v>3719</v>
      </c>
      <c r="D4398" s="799" t="str" cm="1">
        <f t="array" aca="1" ref="D4398" ca="1">IFERROR(_xlfn.FORMULATEXT(INDIRECT("'" &amp; Audit_Calc_Auto[[#This Row],[Feuille]] &amp; "'!" &amp; Audit_Calc_Auto[[#This Row],[Cellule]])),"(pas de formule)")</f>
        <v>=SOMME(H158:H170)</v>
      </c>
      <c r="E4398" t="str">
        <f ca="1">IF(Audit_Calc_Auto[[#This Row],[Formule actuelle]]="(pas de formule)","SANS FORMULE",IF(Audit_Calc_Auto[[#This Row],[Formule actuelle]]=Audit_Calc_Auto[[#This Row],[Formule attendue]],"OK","MODIFIE"))</f>
        <v>OK</v>
      </c>
    </row>
    <row r="4399" spans="1:5" x14ac:dyDescent="0.25">
      <c r="A4399" s="770" t="s">
        <v>508</v>
      </c>
      <c r="B4399" s="770" t="s">
        <v>2366</v>
      </c>
      <c r="C4399" s="772" t="s">
        <v>3720</v>
      </c>
      <c r="D4399" s="799" t="str" cm="1">
        <f t="array" aca="1" ref="D4399" ca="1">IFERROR(_xlfn.FORMULATEXT(INDIRECT("'" &amp; Audit_Calc_Auto[[#This Row],[Feuille]] &amp; "'!" &amp; Audit_Calc_Auto[[#This Row],[Cellule]])),"(pas de formule)")</f>
        <v>=SOMME(I158:I170)</v>
      </c>
      <c r="E4399" t="str">
        <f ca="1">IF(Audit_Calc_Auto[[#This Row],[Formule actuelle]]="(pas de formule)","SANS FORMULE",IF(Audit_Calc_Auto[[#This Row],[Formule actuelle]]=Audit_Calc_Auto[[#This Row],[Formule attendue]],"OK","MODIFIE"))</f>
        <v>OK</v>
      </c>
    </row>
    <row r="4400" spans="1:5" x14ac:dyDescent="0.25">
      <c r="A4400" s="770" t="s">
        <v>508</v>
      </c>
      <c r="B4400" s="770" t="s">
        <v>2367</v>
      </c>
      <c r="C4400" s="772" t="s">
        <v>3721</v>
      </c>
      <c r="D4400" s="799" t="str" cm="1">
        <f t="array" aca="1" ref="D4400" ca="1">IFERROR(_xlfn.FORMULATEXT(INDIRECT("'" &amp; Audit_Calc_Auto[[#This Row],[Feuille]] &amp; "'!" &amp; Audit_Calc_Auto[[#This Row],[Cellule]])),"(pas de formule)")</f>
        <v>=SI(K157="Jours_projet";218/12*NB.SI(I158:I170;"&gt;"&amp;0);ARRONDI((1607/12*NB.SI(I158:I170;"&gt;"&amp;0));2))</v>
      </c>
      <c r="E4400" t="str">
        <f ca="1">IF(Audit_Calc_Auto[[#This Row],[Formule actuelle]]="(pas de formule)","SANS FORMULE",IF(Audit_Calc_Auto[[#This Row],[Formule actuelle]]=Audit_Calc_Auto[[#This Row],[Formule attendue]],"OK","MODIFIE"))</f>
        <v>OK</v>
      </c>
    </row>
    <row r="4401" spans="1:5" x14ac:dyDescent="0.25">
      <c r="A4401" s="770" t="s">
        <v>508</v>
      </c>
      <c r="B4401" s="770" t="s">
        <v>2368</v>
      </c>
      <c r="C4401" s="772" t="s">
        <v>3722</v>
      </c>
      <c r="D4401" s="799" t="str" cm="1">
        <f t="array" aca="1" ref="D4401" ca="1">IFERROR(_xlfn.FORMULATEXT(INDIRECT("'" &amp; Audit_Calc_Auto[[#This Row],[Feuille]] &amp; "'!" &amp; Audit_Calc_Auto[[#This Row],[Cellule]])),"(pas de formule)")</f>
        <v>=MAX(0;SOMME(L158:L170))</v>
      </c>
      <c r="E4401" t="str">
        <f ca="1">IF(Audit_Calc_Auto[[#This Row],[Formule actuelle]]="(pas de formule)","SANS FORMULE",IF(Audit_Calc_Auto[[#This Row],[Formule actuelle]]=Audit_Calc_Auto[[#This Row],[Formule attendue]],"OK","MODIFIE"))</f>
        <v>OK</v>
      </c>
    </row>
    <row r="4402" spans="1:5" x14ac:dyDescent="0.25">
      <c r="A4402" s="770" t="s">
        <v>508</v>
      </c>
      <c r="B4402" s="770" t="s">
        <v>2369</v>
      </c>
      <c r="C4402" s="772" t="s">
        <v>3723</v>
      </c>
      <c r="D4402" s="799" t="str" cm="1">
        <f t="array" aca="1" ref="D4402" ca="1">IFERROR(_xlfn.FORMULATEXT(INDIRECT("'" &amp; Audit_Calc_Auto[[#This Row],[Feuille]] &amp; "'!" &amp; Audit_Calc_Auto[[#This Row],[Cellule]])),"(pas de formule)")</f>
        <v>=SI(MIN(M158:M170)&lt;1/1/2014;"";MIN(M158:M170))</v>
      </c>
      <c r="E4402" t="str">
        <f ca="1">IF(Audit_Calc_Auto[[#This Row],[Formule actuelle]]="(pas de formule)","SANS FORMULE",IF(Audit_Calc_Auto[[#This Row],[Formule actuelle]]=Audit_Calc_Auto[[#This Row],[Formule attendue]],"OK","MODIFIE"))</f>
        <v>OK</v>
      </c>
    </row>
    <row r="4403" spans="1:5" x14ac:dyDescent="0.25">
      <c r="A4403" s="770" t="s">
        <v>508</v>
      </c>
      <c r="B4403" s="770" t="s">
        <v>2370</v>
      </c>
      <c r="C4403" s="772" t="s">
        <v>3724</v>
      </c>
      <c r="D4403" s="799" t="str" cm="1">
        <f t="array" aca="1" ref="D4403" ca="1">IFERROR(_xlfn.FORMULATEXT(INDIRECT("'" &amp; Audit_Calc_Auto[[#This Row],[Feuille]] &amp; "'!" &amp; Audit_Calc_Auto[[#This Row],[Cellule]])),"(pas de formule)")</f>
        <v>=SI(MAX(N157:N169)&lt;1/1/2014;"";MAX(N157:N169))</v>
      </c>
      <c r="E4403" t="str">
        <f ca="1">IF(Audit_Calc_Auto[[#This Row],[Formule actuelle]]="(pas de formule)","SANS FORMULE",IF(Audit_Calc_Auto[[#This Row],[Formule actuelle]]=Audit_Calc_Auto[[#This Row],[Formule attendue]],"OK","MODIFIE"))</f>
        <v>OK</v>
      </c>
    </row>
    <row r="4404" spans="1:5" x14ac:dyDescent="0.25">
      <c r="A4404" s="770" t="s">
        <v>508</v>
      </c>
      <c r="B4404" s="770" t="s">
        <v>2371</v>
      </c>
      <c r="C4404" s="772" t="s">
        <v>3725</v>
      </c>
      <c r="D4404" s="799" t="str" cm="1">
        <f t="array" aca="1" ref="D4404"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4404" t="str">
        <f ca="1">IF(Audit_Calc_Auto[[#This Row],[Formule actuelle]]="(pas de formule)","SANS FORMULE",IF(Audit_Calc_Auto[[#This Row],[Formule actuelle]]=Audit_Calc_Auto[[#This Row],[Formule attendue]],"OK","MODIFIE"))</f>
        <v>OK</v>
      </c>
    </row>
    <row r="4405" spans="1:5" x14ac:dyDescent="0.25">
      <c r="A4405" s="770" t="s">
        <v>508</v>
      </c>
      <c r="B4405" s="770" t="s">
        <v>2372</v>
      </c>
      <c r="C4405" s="772" t="s">
        <v>3726</v>
      </c>
      <c r="D4405" s="799" t="str" cm="1">
        <f t="array" aca="1" ref="D4405"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4405" t="str">
        <f ca="1">IF(Audit_Calc_Auto[[#This Row],[Formule actuelle]]="(pas de formule)","SANS FORMULE",IF(Audit_Calc_Auto[[#This Row],[Formule actuelle]]=Audit_Calc_Auto[[#This Row],[Formule attendue]],"OK","MODIFIE"))</f>
        <v>OK</v>
      </c>
    </row>
    <row r="4406" spans="1:5" x14ac:dyDescent="0.25">
      <c r="A4406" s="770" t="s">
        <v>508</v>
      </c>
      <c r="B4406" s="770" t="s">
        <v>2373</v>
      </c>
      <c r="C4406" s="772" t="s">
        <v>3727</v>
      </c>
      <c r="D4406" s="799" t="str" cm="1">
        <f t="array" aca="1" ref="D4406" ca="1">IFERROR(_xlfn.FORMULATEXT(INDIRECT("'" &amp; Audit_Calc_Auto[[#This Row],[Feuille]] &amp; "'!" &amp; Audit_Calc_Auto[[#This Row],[Cellule]])),"(pas de formule)")</f>
        <v>=SI(K171&lt;&gt;0;"Ci-dessus IJSS à déduire des dépenses retenues sur le projet";"**Se référer à l'onglet NOTICE EXPLICATIVE pour vous aider")</v>
      </c>
      <c r="E4406" t="str">
        <f ca="1">IF(Audit_Calc_Auto[[#This Row],[Formule actuelle]]="(pas de formule)","SANS FORMULE",IF(Audit_Calc_Auto[[#This Row],[Formule actuelle]]=Audit_Calc_Auto[[#This Row],[Formule attendue]],"OK","MODIFIE"))</f>
        <v>OK</v>
      </c>
    </row>
    <row r="4407" spans="1:5" x14ac:dyDescent="0.25">
      <c r="A4407" s="770" t="s">
        <v>508</v>
      </c>
      <c r="B4407" s="770" t="s">
        <v>2374</v>
      </c>
      <c r="C4407" s="772" t="s">
        <v>2089</v>
      </c>
      <c r="D4407" s="799" t="str" cm="1">
        <f t="array" aca="1" ref="D4407" ca="1">IFERROR(_xlfn.FORMULATEXT(INDIRECT("'" &amp; Audit_Calc_Auto[[#This Row],[Feuille]] &amp; "'!" &amp; Audit_Calc_Auto[[#This Row],[Cellule]])),"(pas de formule)")</f>
        <v>='Etat récapitulatif des dépenses'!$D$4</v>
      </c>
      <c r="E4407" t="str">
        <f ca="1">IF(Audit_Calc_Auto[[#This Row],[Formule actuelle]]="(pas de formule)","SANS FORMULE",IF(Audit_Calc_Auto[[#This Row],[Formule actuelle]]=Audit_Calc_Auto[[#This Row],[Formule attendue]],"OK","MODIFIE"))</f>
        <v>OK</v>
      </c>
    </row>
    <row r="4408" spans="1:5" x14ac:dyDescent="0.25">
      <c r="A4408" s="770" t="s">
        <v>508</v>
      </c>
      <c r="B4408" s="770" t="s">
        <v>2375</v>
      </c>
      <c r="C4408" s="772" t="s">
        <v>2091</v>
      </c>
      <c r="D4408" s="799" t="str" cm="1">
        <f t="array" aca="1" ref="D4408" ca="1">IFERROR(_xlfn.FORMULATEXT(INDIRECT("'" &amp; Audit_Calc_Auto[[#This Row],[Feuille]] &amp; "'!" &amp; Audit_Calc_Auto[[#This Row],[Cellule]])),"(pas de formule)")</f>
        <v>='Etat récapitulatif des dépenses'!$J$3</v>
      </c>
      <c r="E4408" t="str">
        <f ca="1">IF(Audit_Calc_Auto[[#This Row],[Formule actuelle]]="(pas de formule)","SANS FORMULE",IF(Audit_Calc_Auto[[#This Row],[Formule actuelle]]=Audit_Calc_Auto[[#This Row],[Formule attendue]],"OK","MODIFIE"))</f>
        <v>OK</v>
      </c>
    </row>
    <row r="4409" spans="1:5" x14ac:dyDescent="0.25">
      <c r="A4409" s="770" t="s">
        <v>508</v>
      </c>
      <c r="B4409" s="770" t="s">
        <v>2376</v>
      </c>
      <c r="C4409" s="772" t="s">
        <v>2377</v>
      </c>
      <c r="D4409" s="799" t="str" cm="1">
        <f t="array" aca="1" ref="D4409" ca="1">IFERROR(_xlfn.FORMULATEXT(INDIRECT("'" &amp; Audit_Calc_Auto[[#This Row],[Feuille]] &amp; "'!" &amp; Audit_Calc_Auto[[#This Row],[Cellule]])),"(pas de formule)")</f>
        <v>=A175</v>
      </c>
      <c r="E4409" t="str">
        <f ca="1">IF(Audit_Calc_Auto[[#This Row],[Formule actuelle]]="(pas de formule)","SANS FORMULE",IF(Audit_Calc_Auto[[#This Row],[Formule actuelle]]=Audit_Calc_Auto[[#This Row],[Formule attendue]],"OK","MODIFIE"))</f>
        <v>OK</v>
      </c>
    </row>
    <row r="4410" spans="1:5" x14ac:dyDescent="0.25">
      <c r="A4410" s="770" t="s">
        <v>508</v>
      </c>
      <c r="B4410" s="770" t="s">
        <v>2378</v>
      </c>
      <c r="C4410" s="772" t="s">
        <v>3728</v>
      </c>
      <c r="D4410" s="799" t="str" cm="1">
        <f t="array" aca="1" ref="D4410" ca="1">IFERROR(_xlfn.FORMULATEXT(INDIRECT("'" &amp; Audit_Calc_Auto[[#This Row],[Feuille]] &amp; "'!" &amp; Audit_Calc_Auto[[#This Row],[Cellule]])),"(pas de formule)")</f>
        <v>=SI(N(A178);ARRONDI(SI(OU(B178="";B178=0);0;(D178/B178*C178));2);0)</v>
      </c>
      <c r="E4410" t="str">
        <f ca="1">IF(Audit_Calc_Auto[[#This Row],[Formule actuelle]]="(pas de formule)","SANS FORMULE",IF(Audit_Calc_Auto[[#This Row],[Formule actuelle]]=Audit_Calc_Auto[[#This Row],[Formule attendue]],"OK","MODIFIE"))</f>
        <v>OK</v>
      </c>
    </row>
    <row r="4411" spans="1:5" x14ac:dyDescent="0.25">
      <c r="A4411" s="770" t="s">
        <v>508</v>
      </c>
      <c r="B4411" s="770" t="s">
        <v>2379</v>
      </c>
      <c r="C4411" s="772" t="s">
        <v>3729</v>
      </c>
      <c r="D4411" s="799" t="str" cm="1">
        <f t="array" aca="1" ref="D4411" ca="1">IFERROR(_xlfn.FORMULATEXT(INDIRECT("'" &amp; Audit_Calc_Auto[[#This Row],[Feuille]] &amp; "'!" &amp; Audit_Calc_Auto[[#This Row],[Cellule]])),"(pas de formule)")</f>
        <v>=SI($C$8="A RENSEIGNER";"Renseigner cellule C8";SIERREUR(ARRONDI(SI($C$8="NON";0;RECHERCHE(ANNEE(A178);$C$10:K$10;$C$13:K$13)*B178);2);0))</v>
      </c>
      <c r="E4411" t="str">
        <f ca="1">IF(Audit_Calc_Auto[[#This Row],[Formule actuelle]]="(pas de formule)","SANS FORMULE",IF(Audit_Calc_Auto[[#This Row],[Formule actuelle]]=Audit_Calc_Auto[[#This Row],[Formule attendue]],"OK","MODIFIE"))</f>
        <v>OK</v>
      </c>
    </row>
    <row r="4412" spans="1:5" x14ac:dyDescent="0.25">
      <c r="A4412" s="770" t="s">
        <v>508</v>
      </c>
      <c r="B4412" s="770" t="s">
        <v>2380</v>
      </c>
      <c r="C4412" s="772" t="s">
        <v>3730</v>
      </c>
      <c r="D4412" s="799" t="str" cm="1">
        <f t="array" aca="1" ref="D4412" ca="1">IFERROR(_xlfn.FORMULATEXT(INDIRECT("'" &amp; Audit_Calc_Auto[[#This Row],[Feuille]] &amp; "'!" &amp; Audit_Calc_Auto[[#This Row],[Cellule]])),"(pas de formule)")</f>
        <v>=SI($C$8="A RENSEIGNER";"Renseigner cellule C8";SI(N(A178);ARRONDI(B178-C178+D178-E178-SI(G178&gt;=0;SI(F178-G178&lt;0;-(F178-G178);0))-H178;2);0))</v>
      </c>
      <c r="E4412" t="str">
        <f ca="1">IF(Audit_Calc_Auto[[#This Row],[Formule actuelle]]="(pas de formule)","SANS FORMULE",IF(Audit_Calc_Auto[[#This Row],[Formule actuelle]]=Audit_Calc_Auto[[#This Row],[Formule attendue]],"OK","MODIFIE"))</f>
        <v>OK</v>
      </c>
    </row>
    <row r="4413" spans="1:5" x14ac:dyDescent="0.25">
      <c r="A4413" s="770" t="s">
        <v>508</v>
      </c>
      <c r="B4413" s="770" t="s">
        <v>2381</v>
      </c>
      <c r="C4413" s="772" t="s">
        <v>3731</v>
      </c>
      <c r="D4413" s="799" t="str" cm="1">
        <f t="array" aca="1" ref="D4413" ca="1">IFERROR(_xlfn.FORMULATEXT(INDIRECT("'" &amp; Audit_Calc_Auto[[#This Row],[Feuille]] &amp; "'!" &amp; Audit_Calc_Auto[[#This Row],[Cellule]])),"(pas de formule)")</f>
        <v>=SIERREUR(SI(I178="";"";ARRONDI(SI($K$177="Pourcentage_temps_projet";I178*K178;$I$191/$J$191*K178);2));"")</v>
      </c>
      <c r="E4413" t="str">
        <f ca="1">IF(Audit_Calc_Auto[[#This Row],[Formule actuelle]]="(pas de formule)","SANS FORMULE",IF(Audit_Calc_Auto[[#This Row],[Formule actuelle]]=Audit_Calc_Auto[[#This Row],[Formule attendue]],"OK","MODIFIE"))</f>
        <v>OK</v>
      </c>
    </row>
    <row r="4414" spans="1:5" x14ac:dyDescent="0.25">
      <c r="A4414" s="770" t="s">
        <v>508</v>
      </c>
      <c r="B4414" s="770" t="s">
        <v>2382</v>
      </c>
      <c r="C4414" s="772" t="s">
        <v>3732</v>
      </c>
      <c r="D4414" s="799" t="str" cm="1">
        <f t="array" aca="1" ref="D4414" ca="1">IFERROR(_xlfn.FORMULATEXT(INDIRECT("'" &amp; Audit_Calc_Auto[[#This Row],[Feuille]] &amp; "'!" &amp; Audit_Calc_Auto[[#This Row],[Cellule]])),"(pas de formule)")</f>
        <v>=SI(N(A179);ARRONDI(SI(OU(B179="";B179=0);0;(D179/B179*C179));2);0)</v>
      </c>
      <c r="E4414" t="str">
        <f ca="1">IF(Audit_Calc_Auto[[#This Row],[Formule actuelle]]="(pas de formule)","SANS FORMULE",IF(Audit_Calc_Auto[[#This Row],[Formule actuelle]]=Audit_Calc_Auto[[#This Row],[Formule attendue]],"OK","MODIFIE"))</f>
        <v>OK</v>
      </c>
    </row>
    <row r="4415" spans="1:5" x14ac:dyDescent="0.25">
      <c r="A4415" s="770" t="s">
        <v>508</v>
      </c>
      <c r="B4415" s="770" t="s">
        <v>2383</v>
      </c>
      <c r="C4415" s="772" t="s">
        <v>3733</v>
      </c>
      <c r="D4415" s="799" t="str" cm="1">
        <f t="array" aca="1" ref="D4415" ca="1">IFERROR(_xlfn.FORMULATEXT(INDIRECT("'" &amp; Audit_Calc_Auto[[#This Row],[Feuille]] &amp; "'!" &amp; Audit_Calc_Auto[[#This Row],[Cellule]])),"(pas de formule)")</f>
        <v>=SI($C$8="A RENSEIGNER";"Renseigner cellule C8";SIERREUR(ARRONDI(SI($C$8="NON";0;RECHERCHE(ANNEE(A179);$C$10:K$10;$C$13:K$13)*B179);2);0))</v>
      </c>
      <c r="E4415" t="str">
        <f ca="1">IF(Audit_Calc_Auto[[#This Row],[Formule actuelle]]="(pas de formule)","SANS FORMULE",IF(Audit_Calc_Auto[[#This Row],[Formule actuelle]]=Audit_Calc_Auto[[#This Row],[Formule attendue]],"OK","MODIFIE"))</f>
        <v>OK</v>
      </c>
    </row>
    <row r="4416" spans="1:5" x14ac:dyDescent="0.25">
      <c r="A4416" s="770" t="s">
        <v>508</v>
      </c>
      <c r="B4416" s="770" t="s">
        <v>2384</v>
      </c>
      <c r="C4416" s="772" t="s">
        <v>3734</v>
      </c>
      <c r="D4416" s="799" t="str" cm="1">
        <f t="array" aca="1" ref="D4416" ca="1">IFERROR(_xlfn.FORMULATEXT(INDIRECT("'" &amp; Audit_Calc_Auto[[#This Row],[Feuille]] &amp; "'!" &amp; Audit_Calc_Auto[[#This Row],[Cellule]])),"(pas de formule)")</f>
        <v>=SI($C$8="A RENSEIGNER";"Renseigner cellule C8";SI(N(A179);ARRONDI(B179-C179+D179-E179-SI(G179&gt;=0;SI(F179-G179&lt;0;-(F179-G179);0))-H179;2);0))</v>
      </c>
      <c r="E4416" t="str">
        <f ca="1">IF(Audit_Calc_Auto[[#This Row],[Formule actuelle]]="(pas de formule)","SANS FORMULE",IF(Audit_Calc_Auto[[#This Row],[Formule actuelle]]=Audit_Calc_Auto[[#This Row],[Formule attendue]],"OK","MODIFIE"))</f>
        <v>OK</v>
      </c>
    </row>
    <row r="4417" spans="1:5" x14ac:dyDescent="0.25">
      <c r="A4417" s="770" t="s">
        <v>508</v>
      </c>
      <c r="B4417" s="770" t="s">
        <v>2385</v>
      </c>
      <c r="C4417" s="772" t="s">
        <v>3735</v>
      </c>
      <c r="D4417" s="799" t="str" cm="1">
        <f t="array" aca="1" ref="D4417" ca="1">IFERROR(_xlfn.FORMULATEXT(INDIRECT("'" &amp; Audit_Calc_Auto[[#This Row],[Feuille]] &amp; "'!" &amp; Audit_Calc_Auto[[#This Row],[Cellule]])),"(pas de formule)")</f>
        <v>=SIERREUR(SI(I179="";"";ARRONDI(SI($K$177="Pourcentage_temps_projet";I179*K179;$I$191/$J$191*K179);2));"")</v>
      </c>
      <c r="E4417" t="str">
        <f ca="1">IF(Audit_Calc_Auto[[#This Row],[Formule actuelle]]="(pas de formule)","SANS FORMULE",IF(Audit_Calc_Auto[[#This Row],[Formule actuelle]]=Audit_Calc_Auto[[#This Row],[Formule attendue]],"OK","MODIFIE"))</f>
        <v>OK</v>
      </c>
    </row>
    <row r="4418" spans="1:5" x14ac:dyDescent="0.25">
      <c r="A4418" s="770" t="s">
        <v>508</v>
      </c>
      <c r="B4418" s="770" t="s">
        <v>2386</v>
      </c>
      <c r="C4418" s="772" t="s">
        <v>3736</v>
      </c>
      <c r="D4418" s="799" t="str" cm="1">
        <f t="array" aca="1" ref="D4418" ca="1">IFERROR(_xlfn.FORMULATEXT(INDIRECT("'" &amp; Audit_Calc_Auto[[#This Row],[Feuille]] &amp; "'!" &amp; Audit_Calc_Auto[[#This Row],[Cellule]])),"(pas de formule)")</f>
        <v>=SI(N(A180);ARRONDI(SI(OU(B180="";B180=0);0;(D180/B180*C180));2);0)</v>
      </c>
      <c r="E4418" t="str">
        <f ca="1">IF(Audit_Calc_Auto[[#This Row],[Formule actuelle]]="(pas de formule)","SANS FORMULE",IF(Audit_Calc_Auto[[#This Row],[Formule actuelle]]=Audit_Calc_Auto[[#This Row],[Formule attendue]],"OK","MODIFIE"))</f>
        <v>OK</v>
      </c>
    </row>
    <row r="4419" spans="1:5" x14ac:dyDescent="0.25">
      <c r="A4419" s="770" t="s">
        <v>508</v>
      </c>
      <c r="B4419" s="770" t="s">
        <v>2387</v>
      </c>
      <c r="C4419" s="772" t="s">
        <v>3737</v>
      </c>
      <c r="D4419" s="799" t="str" cm="1">
        <f t="array" aca="1" ref="D4419" ca="1">IFERROR(_xlfn.FORMULATEXT(INDIRECT("'" &amp; Audit_Calc_Auto[[#This Row],[Feuille]] &amp; "'!" &amp; Audit_Calc_Auto[[#This Row],[Cellule]])),"(pas de formule)")</f>
        <v>=SI($C$8="A RENSEIGNER";"Renseigner cellule C8";SIERREUR(ARRONDI(SI($C$8="NON";0;RECHERCHE(ANNEE(A180);$C$10:K$10;$C$13:K$13)*B180);2);0))</v>
      </c>
      <c r="E4419" t="str">
        <f ca="1">IF(Audit_Calc_Auto[[#This Row],[Formule actuelle]]="(pas de formule)","SANS FORMULE",IF(Audit_Calc_Auto[[#This Row],[Formule actuelle]]=Audit_Calc_Auto[[#This Row],[Formule attendue]],"OK","MODIFIE"))</f>
        <v>OK</v>
      </c>
    </row>
    <row r="4420" spans="1:5" x14ac:dyDescent="0.25">
      <c r="A4420" s="770" t="s">
        <v>508</v>
      </c>
      <c r="B4420" s="770" t="s">
        <v>2388</v>
      </c>
      <c r="C4420" s="772" t="s">
        <v>3738</v>
      </c>
      <c r="D4420" s="799" t="str" cm="1">
        <f t="array" aca="1" ref="D4420" ca="1">IFERROR(_xlfn.FORMULATEXT(INDIRECT("'" &amp; Audit_Calc_Auto[[#This Row],[Feuille]] &amp; "'!" &amp; Audit_Calc_Auto[[#This Row],[Cellule]])),"(pas de formule)")</f>
        <v>=SI($C$8="A RENSEIGNER";"Renseigner cellule C8";SI(N(A180);ARRONDI(B180-C180+D180-E180-SI(G180&gt;=0;SI(F180-G180&lt;0;-(F180-G180);0))-H180;2);0))</v>
      </c>
      <c r="E4420" t="str">
        <f ca="1">IF(Audit_Calc_Auto[[#This Row],[Formule actuelle]]="(pas de formule)","SANS FORMULE",IF(Audit_Calc_Auto[[#This Row],[Formule actuelle]]=Audit_Calc_Auto[[#This Row],[Formule attendue]],"OK","MODIFIE"))</f>
        <v>OK</v>
      </c>
    </row>
    <row r="4421" spans="1:5" x14ac:dyDescent="0.25">
      <c r="A4421" s="770" t="s">
        <v>508</v>
      </c>
      <c r="B4421" s="770" t="s">
        <v>2389</v>
      </c>
      <c r="C4421" s="772" t="s">
        <v>3739</v>
      </c>
      <c r="D4421" s="799" t="str" cm="1">
        <f t="array" aca="1" ref="D4421" ca="1">IFERROR(_xlfn.FORMULATEXT(INDIRECT("'" &amp; Audit_Calc_Auto[[#This Row],[Feuille]] &amp; "'!" &amp; Audit_Calc_Auto[[#This Row],[Cellule]])),"(pas de formule)")</f>
        <v>=SIERREUR(SI(I180="";"";ARRONDI(SI($K$177="Pourcentage_temps_projet";I180*K180;$I$191/$J$191*K180);2));"")</v>
      </c>
      <c r="E4421" t="str">
        <f ca="1">IF(Audit_Calc_Auto[[#This Row],[Formule actuelle]]="(pas de formule)","SANS FORMULE",IF(Audit_Calc_Auto[[#This Row],[Formule actuelle]]=Audit_Calc_Auto[[#This Row],[Formule attendue]],"OK","MODIFIE"))</f>
        <v>OK</v>
      </c>
    </row>
    <row r="4422" spans="1:5" x14ac:dyDescent="0.25">
      <c r="A4422" s="770" t="s">
        <v>508</v>
      </c>
      <c r="B4422" s="770" t="s">
        <v>2390</v>
      </c>
      <c r="C4422" s="772" t="s">
        <v>3740</v>
      </c>
      <c r="D4422" s="799" t="str" cm="1">
        <f t="array" aca="1" ref="D4422" ca="1">IFERROR(_xlfn.FORMULATEXT(INDIRECT("'" &amp; Audit_Calc_Auto[[#This Row],[Feuille]] &amp; "'!" &amp; Audit_Calc_Auto[[#This Row],[Cellule]])),"(pas de formule)")</f>
        <v>=SI(N(A181);ARRONDI(SI(OU(B181="";B181=0);0;(D181/B181*C181));2);0)</v>
      </c>
      <c r="E4422" t="str">
        <f ca="1">IF(Audit_Calc_Auto[[#This Row],[Formule actuelle]]="(pas de formule)","SANS FORMULE",IF(Audit_Calc_Auto[[#This Row],[Formule actuelle]]=Audit_Calc_Auto[[#This Row],[Formule attendue]],"OK","MODIFIE"))</f>
        <v>OK</v>
      </c>
    </row>
    <row r="4423" spans="1:5" x14ac:dyDescent="0.25">
      <c r="A4423" s="770" t="s">
        <v>508</v>
      </c>
      <c r="B4423" s="770" t="s">
        <v>2391</v>
      </c>
      <c r="C4423" s="772" t="s">
        <v>3741</v>
      </c>
      <c r="D4423" s="799" t="str" cm="1">
        <f t="array" aca="1" ref="D4423" ca="1">IFERROR(_xlfn.FORMULATEXT(INDIRECT("'" &amp; Audit_Calc_Auto[[#This Row],[Feuille]] &amp; "'!" &amp; Audit_Calc_Auto[[#This Row],[Cellule]])),"(pas de formule)")</f>
        <v>=SI($C$8="A RENSEIGNER";"Renseigner cellule C8";SIERREUR(ARRONDI(SI($C$8="NON";0;RECHERCHE(ANNEE(A181);$C$10:K$10;$C$13:K$13)*B181);2);0))</v>
      </c>
      <c r="E4423" t="str">
        <f ca="1">IF(Audit_Calc_Auto[[#This Row],[Formule actuelle]]="(pas de formule)","SANS FORMULE",IF(Audit_Calc_Auto[[#This Row],[Formule actuelle]]=Audit_Calc_Auto[[#This Row],[Formule attendue]],"OK","MODIFIE"))</f>
        <v>OK</v>
      </c>
    </row>
    <row r="4424" spans="1:5" x14ac:dyDescent="0.25">
      <c r="A4424" s="770" t="s">
        <v>508</v>
      </c>
      <c r="B4424" s="770" t="s">
        <v>2392</v>
      </c>
      <c r="C4424" s="772" t="s">
        <v>3742</v>
      </c>
      <c r="D4424" s="799" t="str" cm="1">
        <f t="array" aca="1" ref="D4424" ca="1">IFERROR(_xlfn.FORMULATEXT(INDIRECT("'" &amp; Audit_Calc_Auto[[#This Row],[Feuille]] &amp; "'!" &amp; Audit_Calc_Auto[[#This Row],[Cellule]])),"(pas de formule)")</f>
        <v>=SI($C$8="A RENSEIGNER";"Renseigner cellule C8";SI(N(A181);ARRONDI(B181-C181+D181-E181-SI(G181&gt;=0;SI(F181-G181&lt;0;-(F181-G181);0))-H181;2);0))</v>
      </c>
      <c r="E4424" t="str">
        <f ca="1">IF(Audit_Calc_Auto[[#This Row],[Formule actuelle]]="(pas de formule)","SANS FORMULE",IF(Audit_Calc_Auto[[#This Row],[Formule actuelle]]=Audit_Calc_Auto[[#This Row],[Formule attendue]],"OK","MODIFIE"))</f>
        <v>OK</v>
      </c>
    </row>
    <row r="4425" spans="1:5" x14ac:dyDescent="0.25">
      <c r="A4425" s="770" t="s">
        <v>508</v>
      </c>
      <c r="B4425" s="770" t="s">
        <v>2393</v>
      </c>
      <c r="C4425" s="772" t="s">
        <v>3743</v>
      </c>
      <c r="D4425" s="799" t="str" cm="1">
        <f t="array" aca="1" ref="D4425" ca="1">IFERROR(_xlfn.FORMULATEXT(INDIRECT("'" &amp; Audit_Calc_Auto[[#This Row],[Feuille]] &amp; "'!" &amp; Audit_Calc_Auto[[#This Row],[Cellule]])),"(pas de formule)")</f>
        <v>=SIERREUR(SI(I181="";"";ARRONDI(SI($K$177="Pourcentage_temps_projet";I181*K181;$I$191/$J$191*K181);2));"")</v>
      </c>
      <c r="E4425" t="str">
        <f ca="1">IF(Audit_Calc_Auto[[#This Row],[Formule actuelle]]="(pas de formule)","SANS FORMULE",IF(Audit_Calc_Auto[[#This Row],[Formule actuelle]]=Audit_Calc_Auto[[#This Row],[Formule attendue]],"OK","MODIFIE"))</f>
        <v>OK</v>
      </c>
    </row>
    <row r="4426" spans="1:5" x14ac:dyDescent="0.25">
      <c r="A4426" s="770" t="s">
        <v>508</v>
      </c>
      <c r="B4426" s="770" t="s">
        <v>2394</v>
      </c>
      <c r="C4426" s="772" t="s">
        <v>3744</v>
      </c>
      <c r="D4426" s="799" t="str" cm="1">
        <f t="array" aca="1" ref="D4426" ca="1">IFERROR(_xlfn.FORMULATEXT(INDIRECT("'" &amp; Audit_Calc_Auto[[#This Row],[Feuille]] &amp; "'!" &amp; Audit_Calc_Auto[[#This Row],[Cellule]])),"(pas de formule)")</f>
        <v>=SI(N(A182);ARRONDI(SI(OU(B182="";B182=0);0;(D182/B182*C182));2);0)</v>
      </c>
      <c r="E4426" t="str">
        <f ca="1">IF(Audit_Calc_Auto[[#This Row],[Formule actuelle]]="(pas de formule)","SANS FORMULE",IF(Audit_Calc_Auto[[#This Row],[Formule actuelle]]=Audit_Calc_Auto[[#This Row],[Formule attendue]],"OK","MODIFIE"))</f>
        <v>OK</v>
      </c>
    </row>
    <row r="4427" spans="1:5" x14ac:dyDescent="0.25">
      <c r="A4427" s="770" t="s">
        <v>508</v>
      </c>
      <c r="B4427" s="770" t="s">
        <v>2395</v>
      </c>
      <c r="C4427" s="772" t="s">
        <v>3745</v>
      </c>
      <c r="D4427" s="799" t="str" cm="1">
        <f t="array" aca="1" ref="D4427" ca="1">IFERROR(_xlfn.FORMULATEXT(INDIRECT("'" &amp; Audit_Calc_Auto[[#This Row],[Feuille]] &amp; "'!" &amp; Audit_Calc_Auto[[#This Row],[Cellule]])),"(pas de formule)")</f>
        <v>=SI($C$8="A RENSEIGNER";"Renseigner cellule C8";SIERREUR(ARRONDI(SI($C$8="NON";0;RECHERCHE(ANNEE(A182);$C$10:K$10;$C$13:K$13)*B182);2);0))</v>
      </c>
      <c r="E4427" t="str">
        <f ca="1">IF(Audit_Calc_Auto[[#This Row],[Formule actuelle]]="(pas de formule)","SANS FORMULE",IF(Audit_Calc_Auto[[#This Row],[Formule actuelle]]=Audit_Calc_Auto[[#This Row],[Formule attendue]],"OK","MODIFIE"))</f>
        <v>OK</v>
      </c>
    </row>
    <row r="4428" spans="1:5" x14ac:dyDescent="0.25">
      <c r="A4428" s="770" t="s">
        <v>508</v>
      </c>
      <c r="B4428" s="770" t="s">
        <v>2396</v>
      </c>
      <c r="C4428" s="772" t="s">
        <v>3746</v>
      </c>
      <c r="D4428" s="799" t="str" cm="1">
        <f t="array" aca="1" ref="D4428" ca="1">IFERROR(_xlfn.FORMULATEXT(INDIRECT("'" &amp; Audit_Calc_Auto[[#This Row],[Feuille]] &amp; "'!" &amp; Audit_Calc_Auto[[#This Row],[Cellule]])),"(pas de formule)")</f>
        <v>=SI($C$8="A RENSEIGNER";"Renseigner cellule C8";SI(N(A182);ARRONDI(B182-C182+D182-E182-SI(G182&gt;=0;SI(F182-G182&lt;0;-(F182-G182);0))-H182;2);0))</v>
      </c>
      <c r="E4428" t="str">
        <f ca="1">IF(Audit_Calc_Auto[[#This Row],[Formule actuelle]]="(pas de formule)","SANS FORMULE",IF(Audit_Calc_Auto[[#This Row],[Formule actuelle]]=Audit_Calc_Auto[[#This Row],[Formule attendue]],"OK","MODIFIE"))</f>
        <v>OK</v>
      </c>
    </row>
    <row r="4429" spans="1:5" x14ac:dyDescent="0.25">
      <c r="A4429" s="770" t="s">
        <v>508</v>
      </c>
      <c r="B4429" s="770" t="s">
        <v>2397</v>
      </c>
      <c r="C4429" s="772" t="s">
        <v>3747</v>
      </c>
      <c r="D4429" s="799" t="str" cm="1">
        <f t="array" aca="1" ref="D4429" ca="1">IFERROR(_xlfn.FORMULATEXT(INDIRECT("'" &amp; Audit_Calc_Auto[[#This Row],[Feuille]] &amp; "'!" &amp; Audit_Calc_Auto[[#This Row],[Cellule]])),"(pas de formule)")</f>
        <v>=SIERREUR(SI(I182="";"";ARRONDI(SI($K$177="Pourcentage_temps_projet";I182*K182;$I$191/$J$191*K182);2));"")</v>
      </c>
      <c r="E4429" t="str">
        <f ca="1">IF(Audit_Calc_Auto[[#This Row],[Formule actuelle]]="(pas de formule)","SANS FORMULE",IF(Audit_Calc_Auto[[#This Row],[Formule actuelle]]=Audit_Calc_Auto[[#This Row],[Formule attendue]],"OK","MODIFIE"))</f>
        <v>OK</v>
      </c>
    </row>
    <row r="4430" spans="1:5" x14ac:dyDescent="0.25">
      <c r="A4430" s="770" t="s">
        <v>508</v>
      </c>
      <c r="B4430" s="770" t="s">
        <v>2398</v>
      </c>
      <c r="C4430" s="772" t="s">
        <v>3748</v>
      </c>
      <c r="D4430" s="799" t="str" cm="1">
        <f t="array" aca="1" ref="D4430" ca="1">IFERROR(_xlfn.FORMULATEXT(INDIRECT("'" &amp; Audit_Calc_Auto[[#This Row],[Feuille]] &amp; "'!" &amp; Audit_Calc_Auto[[#This Row],[Cellule]])),"(pas de formule)")</f>
        <v>=SI(N(A183);ARRONDI(SI(OU(B183="";B183=0);0;(D183/B183*C183));2);0)</v>
      </c>
      <c r="E4430" t="str">
        <f ca="1">IF(Audit_Calc_Auto[[#This Row],[Formule actuelle]]="(pas de formule)","SANS FORMULE",IF(Audit_Calc_Auto[[#This Row],[Formule actuelle]]=Audit_Calc_Auto[[#This Row],[Formule attendue]],"OK","MODIFIE"))</f>
        <v>OK</v>
      </c>
    </row>
    <row r="4431" spans="1:5" x14ac:dyDescent="0.25">
      <c r="A4431" s="770" t="s">
        <v>508</v>
      </c>
      <c r="B4431" s="770" t="s">
        <v>2399</v>
      </c>
      <c r="C4431" s="772" t="s">
        <v>3749</v>
      </c>
      <c r="D4431" s="799" t="str" cm="1">
        <f t="array" aca="1" ref="D4431" ca="1">IFERROR(_xlfn.FORMULATEXT(INDIRECT("'" &amp; Audit_Calc_Auto[[#This Row],[Feuille]] &amp; "'!" &amp; Audit_Calc_Auto[[#This Row],[Cellule]])),"(pas de formule)")</f>
        <v>=SI($C$8="A RENSEIGNER";"Renseigner cellule C8";SIERREUR(ARRONDI(SI($C$8="NON";0;RECHERCHE(ANNEE(A183);$C$10:K$10;$C$13:K$13)*B183);2);0))</v>
      </c>
      <c r="E4431" t="str">
        <f ca="1">IF(Audit_Calc_Auto[[#This Row],[Formule actuelle]]="(pas de formule)","SANS FORMULE",IF(Audit_Calc_Auto[[#This Row],[Formule actuelle]]=Audit_Calc_Auto[[#This Row],[Formule attendue]],"OK","MODIFIE"))</f>
        <v>OK</v>
      </c>
    </row>
    <row r="4432" spans="1:5" x14ac:dyDescent="0.25">
      <c r="A4432" s="770" t="s">
        <v>508</v>
      </c>
      <c r="B4432" s="770" t="s">
        <v>2400</v>
      </c>
      <c r="C4432" s="772" t="s">
        <v>3750</v>
      </c>
      <c r="D4432" s="799" t="str" cm="1">
        <f t="array" aca="1" ref="D4432" ca="1">IFERROR(_xlfn.FORMULATEXT(INDIRECT("'" &amp; Audit_Calc_Auto[[#This Row],[Feuille]] &amp; "'!" &amp; Audit_Calc_Auto[[#This Row],[Cellule]])),"(pas de formule)")</f>
        <v>=SI($C$8="A RENSEIGNER";"Renseigner cellule C8";SI(N(A183);ARRONDI(B183-C183+D183-E183-SI(G183&gt;=0;SI(F183-G183&lt;0;-(F183-G183);0))-H183;2);0))</v>
      </c>
      <c r="E4432" t="str">
        <f ca="1">IF(Audit_Calc_Auto[[#This Row],[Formule actuelle]]="(pas de formule)","SANS FORMULE",IF(Audit_Calc_Auto[[#This Row],[Formule actuelle]]=Audit_Calc_Auto[[#This Row],[Formule attendue]],"OK","MODIFIE"))</f>
        <v>OK</v>
      </c>
    </row>
    <row r="4433" spans="1:5" x14ac:dyDescent="0.25">
      <c r="A4433" s="770" t="s">
        <v>508</v>
      </c>
      <c r="B4433" s="770" t="s">
        <v>2401</v>
      </c>
      <c r="C4433" s="772" t="s">
        <v>3751</v>
      </c>
      <c r="D4433" s="799" t="str" cm="1">
        <f t="array" aca="1" ref="D4433" ca="1">IFERROR(_xlfn.FORMULATEXT(INDIRECT("'" &amp; Audit_Calc_Auto[[#This Row],[Feuille]] &amp; "'!" &amp; Audit_Calc_Auto[[#This Row],[Cellule]])),"(pas de formule)")</f>
        <v>=SIERREUR(SI(I183="";"";ARRONDI(SI($K$177="Pourcentage_temps_projet";I183*K183;$I$191/$J$191*K183);2));"")</v>
      </c>
      <c r="E4433" t="str">
        <f ca="1">IF(Audit_Calc_Auto[[#This Row],[Formule actuelle]]="(pas de formule)","SANS FORMULE",IF(Audit_Calc_Auto[[#This Row],[Formule actuelle]]=Audit_Calc_Auto[[#This Row],[Formule attendue]],"OK","MODIFIE"))</f>
        <v>OK</v>
      </c>
    </row>
    <row r="4434" spans="1:5" x14ac:dyDescent="0.25">
      <c r="A4434" s="770" t="s">
        <v>508</v>
      </c>
      <c r="B4434" s="770" t="s">
        <v>2402</v>
      </c>
      <c r="C4434" s="772" t="s">
        <v>3752</v>
      </c>
      <c r="D4434" s="799" t="str" cm="1">
        <f t="array" aca="1" ref="D4434" ca="1">IFERROR(_xlfn.FORMULATEXT(INDIRECT("'" &amp; Audit_Calc_Auto[[#This Row],[Feuille]] &amp; "'!" &amp; Audit_Calc_Auto[[#This Row],[Cellule]])),"(pas de formule)")</f>
        <v>=SI(N(A184);ARRONDI(SI(OU(B184="";B184=0);0;(D184/B184*C184));2);0)</v>
      </c>
      <c r="E4434" t="str">
        <f ca="1">IF(Audit_Calc_Auto[[#This Row],[Formule actuelle]]="(pas de formule)","SANS FORMULE",IF(Audit_Calc_Auto[[#This Row],[Formule actuelle]]=Audit_Calc_Auto[[#This Row],[Formule attendue]],"OK","MODIFIE"))</f>
        <v>OK</v>
      </c>
    </row>
    <row r="4435" spans="1:5" x14ac:dyDescent="0.25">
      <c r="A4435" s="770" t="s">
        <v>508</v>
      </c>
      <c r="B4435" s="770" t="s">
        <v>2403</v>
      </c>
      <c r="C4435" s="772" t="s">
        <v>3753</v>
      </c>
      <c r="D4435" s="799" t="str" cm="1">
        <f t="array" aca="1" ref="D4435" ca="1">IFERROR(_xlfn.FORMULATEXT(INDIRECT("'" &amp; Audit_Calc_Auto[[#This Row],[Feuille]] &amp; "'!" &amp; Audit_Calc_Auto[[#This Row],[Cellule]])),"(pas de formule)")</f>
        <v>=SI($C$8="A RENSEIGNER";"Renseigner cellule C8";SIERREUR(ARRONDI(SI($C$8="NON";0;RECHERCHE(ANNEE(A184);$C$10:K$10;$C$13:K$13)*B184);2);0))</v>
      </c>
      <c r="E4435" t="str">
        <f ca="1">IF(Audit_Calc_Auto[[#This Row],[Formule actuelle]]="(pas de formule)","SANS FORMULE",IF(Audit_Calc_Auto[[#This Row],[Formule actuelle]]=Audit_Calc_Auto[[#This Row],[Formule attendue]],"OK","MODIFIE"))</f>
        <v>OK</v>
      </c>
    </row>
    <row r="4436" spans="1:5" x14ac:dyDescent="0.25">
      <c r="A4436" s="770" t="s">
        <v>508</v>
      </c>
      <c r="B4436" s="770" t="s">
        <v>2404</v>
      </c>
      <c r="C4436" s="772" t="s">
        <v>3754</v>
      </c>
      <c r="D4436" s="799" t="str" cm="1">
        <f t="array" aca="1" ref="D4436" ca="1">IFERROR(_xlfn.FORMULATEXT(INDIRECT("'" &amp; Audit_Calc_Auto[[#This Row],[Feuille]] &amp; "'!" &amp; Audit_Calc_Auto[[#This Row],[Cellule]])),"(pas de formule)")</f>
        <v>=SI($C$8="A RENSEIGNER";"Renseigner cellule C8";SI(N(A184);ARRONDI(B184-C184+D184-E184-SI(G184&gt;=0;SI(F184-G184&lt;0;-(F184-G184);0))-H184;2);0))</v>
      </c>
      <c r="E4436" t="str">
        <f ca="1">IF(Audit_Calc_Auto[[#This Row],[Formule actuelle]]="(pas de formule)","SANS FORMULE",IF(Audit_Calc_Auto[[#This Row],[Formule actuelle]]=Audit_Calc_Auto[[#This Row],[Formule attendue]],"OK","MODIFIE"))</f>
        <v>OK</v>
      </c>
    </row>
    <row r="4437" spans="1:5" x14ac:dyDescent="0.25">
      <c r="A4437" s="770" t="s">
        <v>508</v>
      </c>
      <c r="B4437" s="770" t="s">
        <v>2405</v>
      </c>
      <c r="C4437" s="772" t="s">
        <v>3755</v>
      </c>
      <c r="D4437" s="799" t="str" cm="1">
        <f t="array" aca="1" ref="D4437" ca="1">IFERROR(_xlfn.FORMULATEXT(INDIRECT("'" &amp; Audit_Calc_Auto[[#This Row],[Feuille]] &amp; "'!" &amp; Audit_Calc_Auto[[#This Row],[Cellule]])),"(pas de formule)")</f>
        <v>=SIERREUR(SI(I184="";"";ARRONDI(SI($K$177="Pourcentage_temps_projet";I184*K184;$I$191/$J$191*K184);2));"")</v>
      </c>
      <c r="E4437" t="str">
        <f ca="1">IF(Audit_Calc_Auto[[#This Row],[Formule actuelle]]="(pas de formule)","SANS FORMULE",IF(Audit_Calc_Auto[[#This Row],[Formule actuelle]]=Audit_Calc_Auto[[#This Row],[Formule attendue]],"OK","MODIFIE"))</f>
        <v>OK</v>
      </c>
    </row>
    <row r="4438" spans="1:5" x14ac:dyDescent="0.25">
      <c r="A4438" s="770" t="s">
        <v>508</v>
      </c>
      <c r="B4438" s="770" t="s">
        <v>2406</v>
      </c>
      <c r="C4438" s="772" t="s">
        <v>3756</v>
      </c>
      <c r="D4438" s="799" t="str" cm="1">
        <f t="array" aca="1" ref="D4438" ca="1">IFERROR(_xlfn.FORMULATEXT(INDIRECT("'" &amp; Audit_Calc_Auto[[#This Row],[Feuille]] &amp; "'!" &amp; Audit_Calc_Auto[[#This Row],[Cellule]])),"(pas de formule)")</f>
        <v>=SI(N(A185);ARRONDI(SI(OU(B185="";B185=0);0;(D185/B185*C185));2);0)</v>
      </c>
      <c r="E4438" t="str">
        <f ca="1">IF(Audit_Calc_Auto[[#This Row],[Formule actuelle]]="(pas de formule)","SANS FORMULE",IF(Audit_Calc_Auto[[#This Row],[Formule actuelle]]=Audit_Calc_Auto[[#This Row],[Formule attendue]],"OK","MODIFIE"))</f>
        <v>OK</v>
      </c>
    </row>
    <row r="4439" spans="1:5" x14ac:dyDescent="0.25">
      <c r="A4439" s="770" t="s">
        <v>508</v>
      </c>
      <c r="B4439" s="770" t="s">
        <v>2407</v>
      </c>
      <c r="C4439" s="772" t="s">
        <v>3757</v>
      </c>
      <c r="D4439" s="799" t="str" cm="1">
        <f t="array" aca="1" ref="D4439" ca="1">IFERROR(_xlfn.FORMULATEXT(INDIRECT("'" &amp; Audit_Calc_Auto[[#This Row],[Feuille]] &amp; "'!" &amp; Audit_Calc_Auto[[#This Row],[Cellule]])),"(pas de formule)")</f>
        <v>=SI($C$8="A RENSEIGNER";"Renseigner cellule C8";SIERREUR(ARRONDI(SI($C$8="NON";0;RECHERCHE(ANNEE(A185);$C$10:K$10;$C$13:K$13)*B185);2);0))</v>
      </c>
      <c r="E4439" t="str">
        <f ca="1">IF(Audit_Calc_Auto[[#This Row],[Formule actuelle]]="(pas de formule)","SANS FORMULE",IF(Audit_Calc_Auto[[#This Row],[Formule actuelle]]=Audit_Calc_Auto[[#This Row],[Formule attendue]],"OK","MODIFIE"))</f>
        <v>OK</v>
      </c>
    </row>
    <row r="4440" spans="1:5" x14ac:dyDescent="0.25">
      <c r="A4440" s="770" t="s">
        <v>508</v>
      </c>
      <c r="B4440" s="770" t="s">
        <v>2408</v>
      </c>
      <c r="C4440" s="772" t="s">
        <v>3758</v>
      </c>
      <c r="D4440" s="799" t="str" cm="1">
        <f t="array" aca="1" ref="D4440" ca="1">IFERROR(_xlfn.FORMULATEXT(INDIRECT("'" &amp; Audit_Calc_Auto[[#This Row],[Feuille]] &amp; "'!" &amp; Audit_Calc_Auto[[#This Row],[Cellule]])),"(pas de formule)")</f>
        <v>=SI($C$8="A RENSEIGNER";"Renseigner cellule C8";SI(N(A185);ARRONDI(B185-C185+D185-E185-SI(G185&gt;=0;SI(F185-G185&lt;0;-(F185-G185);0))-H185;2);0))</v>
      </c>
      <c r="E4440" t="str">
        <f ca="1">IF(Audit_Calc_Auto[[#This Row],[Formule actuelle]]="(pas de formule)","SANS FORMULE",IF(Audit_Calc_Auto[[#This Row],[Formule actuelle]]=Audit_Calc_Auto[[#This Row],[Formule attendue]],"OK","MODIFIE"))</f>
        <v>OK</v>
      </c>
    </row>
    <row r="4441" spans="1:5" x14ac:dyDescent="0.25">
      <c r="A4441" s="770" t="s">
        <v>508</v>
      </c>
      <c r="B4441" s="770" t="s">
        <v>2409</v>
      </c>
      <c r="C4441" s="772" t="s">
        <v>3759</v>
      </c>
      <c r="D4441" s="799" t="str" cm="1">
        <f t="array" aca="1" ref="D4441" ca="1">IFERROR(_xlfn.FORMULATEXT(INDIRECT("'" &amp; Audit_Calc_Auto[[#This Row],[Feuille]] &amp; "'!" &amp; Audit_Calc_Auto[[#This Row],[Cellule]])),"(pas de formule)")</f>
        <v>=SIERREUR(SI(I185="";"";ARRONDI(SI($K$177="Pourcentage_temps_projet";I185*K185;$I$191/$J$191*K185);2));"")</v>
      </c>
      <c r="E4441" t="str">
        <f ca="1">IF(Audit_Calc_Auto[[#This Row],[Formule actuelle]]="(pas de formule)","SANS FORMULE",IF(Audit_Calc_Auto[[#This Row],[Formule actuelle]]=Audit_Calc_Auto[[#This Row],[Formule attendue]],"OK","MODIFIE"))</f>
        <v>OK</v>
      </c>
    </row>
    <row r="4442" spans="1:5" x14ac:dyDescent="0.25">
      <c r="A4442" s="770" t="s">
        <v>508</v>
      </c>
      <c r="B4442" s="770" t="s">
        <v>2410</v>
      </c>
      <c r="C4442" s="772" t="s">
        <v>3760</v>
      </c>
      <c r="D4442" s="799" t="str" cm="1">
        <f t="array" aca="1" ref="D4442" ca="1">IFERROR(_xlfn.FORMULATEXT(INDIRECT("'" &amp; Audit_Calc_Auto[[#This Row],[Feuille]] &amp; "'!" &amp; Audit_Calc_Auto[[#This Row],[Cellule]])),"(pas de formule)")</f>
        <v>=SI(N(A186);ARRONDI(SI(OU(B186="";B186=0);0;(D186/B186*C186));2);0)</v>
      </c>
      <c r="E4442" t="str">
        <f ca="1">IF(Audit_Calc_Auto[[#This Row],[Formule actuelle]]="(pas de formule)","SANS FORMULE",IF(Audit_Calc_Auto[[#This Row],[Formule actuelle]]=Audit_Calc_Auto[[#This Row],[Formule attendue]],"OK","MODIFIE"))</f>
        <v>OK</v>
      </c>
    </row>
    <row r="4443" spans="1:5" x14ac:dyDescent="0.25">
      <c r="A4443" s="770" t="s">
        <v>508</v>
      </c>
      <c r="B4443" s="770" t="s">
        <v>2411</v>
      </c>
      <c r="C4443" s="772" t="s">
        <v>3761</v>
      </c>
      <c r="D4443" s="799" t="str" cm="1">
        <f t="array" aca="1" ref="D4443" ca="1">IFERROR(_xlfn.FORMULATEXT(INDIRECT("'" &amp; Audit_Calc_Auto[[#This Row],[Feuille]] &amp; "'!" &amp; Audit_Calc_Auto[[#This Row],[Cellule]])),"(pas de formule)")</f>
        <v>=SI($C$8="A RENSEIGNER";"Renseigner cellule C8";SIERREUR(ARRONDI(SI($C$8="NON";0;RECHERCHE(ANNEE(A186);$C$10:K$10;$C$13:K$13)*B186);2);0))</v>
      </c>
      <c r="E4443" t="str">
        <f ca="1">IF(Audit_Calc_Auto[[#This Row],[Formule actuelle]]="(pas de formule)","SANS FORMULE",IF(Audit_Calc_Auto[[#This Row],[Formule actuelle]]=Audit_Calc_Auto[[#This Row],[Formule attendue]],"OK","MODIFIE"))</f>
        <v>OK</v>
      </c>
    </row>
    <row r="4444" spans="1:5" x14ac:dyDescent="0.25">
      <c r="A4444" s="770" t="s">
        <v>508</v>
      </c>
      <c r="B4444" s="770" t="s">
        <v>2412</v>
      </c>
      <c r="C4444" s="772" t="s">
        <v>3762</v>
      </c>
      <c r="D4444" s="799" t="str" cm="1">
        <f t="array" aca="1" ref="D4444" ca="1">IFERROR(_xlfn.FORMULATEXT(INDIRECT("'" &amp; Audit_Calc_Auto[[#This Row],[Feuille]] &amp; "'!" &amp; Audit_Calc_Auto[[#This Row],[Cellule]])),"(pas de formule)")</f>
        <v>=SI($C$8="A RENSEIGNER";"Renseigner cellule C8";SI(N(A186);ARRONDI(B186-C186+D186-E186-SI(G186&gt;=0;SI(F186-G186&lt;0;-(F186-G186);0))-H186;2);0))</v>
      </c>
      <c r="E4444" t="str">
        <f ca="1">IF(Audit_Calc_Auto[[#This Row],[Formule actuelle]]="(pas de formule)","SANS FORMULE",IF(Audit_Calc_Auto[[#This Row],[Formule actuelle]]=Audit_Calc_Auto[[#This Row],[Formule attendue]],"OK","MODIFIE"))</f>
        <v>OK</v>
      </c>
    </row>
    <row r="4445" spans="1:5" x14ac:dyDescent="0.25">
      <c r="A4445" s="770" t="s">
        <v>508</v>
      </c>
      <c r="B4445" s="770" t="s">
        <v>2413</v>
      </c>
      <c r="C4445" s="772" t="s">
        <v>3763</v>
      </c>
      <c r="D4445" s="799" t="str" cm="1">
        <f t="array" aca="1" ref="D4445" ca="1">IFERROR(_xlfn.FORMULATEXT(INDIRECT("'" &amp; Audit_Calc_Auto[[#This Row],[Feuille]] &amp; "'!" &amp; Audit_Calc_Auto[[#This Row],[Cellule]])),"(pas de formule)")</f>
        <v>=SIERREUR(SI(I186="";"";ARRONDI(SI($K$177="Pourcentage_temps_projet";I186*K186;$I$191/$J$191*K186);2));"")</v>
      </c>
      <c r="E4445" t="str">
        <f ca="1">IF(Audit_Calc_Auto[[#This Row],[Formule actuelle]]="(pas de formule)","SANS FORMULE",IF(Audit_Calc_Auto[[#This Row],[Formule actuelle]]=Audit_Calc_Auto[[#This Row],[Formule attendue]],"OK","MODIFIE"))</f>
        <v>OK</v>
      </c>
    </row>
    <row r="4446" spans="1:5" x14ac:dyDescent="0.25">
      <c r="A4446" s="770" t="s">
        <v>508</v>
      </c>
      <c r="B4446" s="770" t="s">
        <v>2414</v>
      </c>
      <c r="C4446" s="772" t="s">
        <v>3764</v>
      </c>
      <c r="D4446" s="799" t="str" cm="1">
        <f t="array" aca="1" ref="D4446" ca="1">IFERROR(_xlfn.FORMULATEXT(INDIRECT("'" &amp; Audit_Calc_Auto[[#This Row],[Feuille]] &amp; "'!" &amp; Audit_Calc_Auto[[#This Row],[Cellule]])),"(pas de formule)")</f>
        <v>=SI(N(A187);ARRONDI(SI(OU(B187="";B187=0);0;(D187/B187*C187));2);0)</v>
      </c>
      <c r="E4446" t="str">
        <f ca="1">IF(Audit_Calc_Auto[[#This Row],[Formule actuelle]]="(pas de formule)","SANS FORMULE",IF(Audit_Calc_Auto[[#This Row],[Formule actuelle]]=Audit_Calc_Auto[[#This Row],[Formule attendue]],"OK","MODIFIE"))</f>
        <v>OK</v>
      </c>
    </row>
    <row r="4447" spans="1:5" x14ac:dyDescent="0.25">
      <c r="A4447" s="770" t="s">
        <v>508</v>
      </c>
      <c r="B4447" s="770" t="s">
        <v>2415</v>
      </c>
      <c r="C4447" s="772" t="s">
        <v>3765</v>
      </c>
      <c r="D4447" s="799" t="str" cm="1">
        <f t="array" aca="1" ref="D4447" ca="1">IFERROR(_xlfn.FORMULATEXT(INDIRECT("'" &amp; Audit_Calc_Auto[[#This Row],[Feuille]] &amp; "'!" &amp; Audit_Calc_Auto[[#This Row],[Cellule]])),"(pas de formule)")</f>
        <v>=SI($C$8="A RENSEIGNER";"Renseigner cellule C8";SIERREUR(ARRONDI(SI($C$8="NON";0;RECHERCHE(ANNEE(A187);$C$10:K$10;$C$13:K$13)*B187);2);0))</v>
      </c>
      <c r="E4447" t="str">
        <f ca="1">IF(Audit_Calc_Auto[[#This Row],[Formule actuelle]]="(pas de formule)","SANS FORMULE",IF(Audit_Calc_Auto[[#This Row],[Formule actuelle]]=Audit_Calc_Auto[[#This Row],[Formule attendue]],"OK","MODIFIE"))</f>
        <v>OK</v>
      </c>
    </row>
    <row r="4448" spans="1:5" x14ac:dyDescent="0.25">
      <c r="A4448" s="770" t="s">
        <v>508</v>
      </c>
      <c r="B4448" s="770" t="s">
        <v>2416</v>
      </c>
      <c r="C4448" s="772" t="s">
        <v>3766</v>
      </c>
      <c r="D4448" s="799" t="str" cm="1">
        <f t="array" aca="1" ref="D4448" ca="1">IFERROR(_xlfn.FORMULATEXT(INDIRECT("'" &amp; Audit_Calc_Auto[[#This Row],[Feuille]] &amp; "'!" &amp; Audit_Calc_Auto[[#This Row],[Cellule]])),"(pas de formule)")</f>
        <v>=SI($C$8="A RENSEIGNER";"Renseigner cellule C8";SI(N(A187);ARRONDI(B187-C187+D187-E187-SI(G187&gt;=0;SI(F187-G187&lt;0;-(F187-G187);0))-H187;2);0))</v>
      </c>
      <c r="E4448" t="str">
        <f ca="1">IF(Audit_Calc_Auto[[#This Row],[Formule actuelle]]="(pas de formule)","SANS FORMULE",IF(Audit_Calc_Auto[[#This Row],[Formule actuelle]]=Audit_Calc_Auto[[#This Row],[Formule attendue]],"OK","MODIFIE"))</f>
        <v>OK</v>
      </c>
    </row>
    <row r="4449" spans="1:5" x14ac:dyDescent="0.25">
      <c r="A4449" s="770" t="s">
        <v>508</v>
      </c>
      <c r="B4449" s="770" t="s">
        <v>2417</v>
      </c>
      <c r="C4449" s="772" t="s">
        <v>3767</v>
      </c>
      <c r="D4449" s="799" t="str" cm="1">
        <f t="array" aca="1" ref="D4449" ca="1">IFERROR(_xlfn.FORMULATEXT(INDIRECT("'" &amp; Audit_Calc_Auto[[#This Row],[Feuille]] &amp; "'!" &amp; Audit_Calc_Auto[[#This Row],[Cellule]])),"(pas de formule)")</f>
        <v>=SIERREUR(SI(I187="";"";ARRONDI(SI($K$177="Pourcentage_temps_projet";I187*K187;$I$191/$J$191*K187);2));"")</v>
      </c>
      <c r="E4449" t="str">
        <f ca="1">IF(Audit_Calc_Auto[[#This Row],[Formule actuelle]]="(pas de formule)","SANS FORMULE",IF(Audit_Calc_Auto[[#This Row],[Formule actuelle]]=Audit_Calc_Auto[[#This Row],[Formule attendue]],"OK","MODIFIE"))</f>
        <v>OK</v>
      </c>
    </row>
    <row r="4450" spans="1:5" x14ac:dyDescent="0.25">
      <c r="A4450" s="770" t="s">
        <v>508</v>
      </c>
      <c r="B4450" s="770" t="s">
        <v>2418</v>
      </c>
      <c r="C4450" s="772" t="s">
        <v>3768</v>
      </c>
      <c r="D4450" s="799" t="str" cm="1">
        <f t="array" aca="1" ref="D4450" ca="1">IFERROR(_xlfn.FORMULATEXT(INDIRECT("'" &amp; Audit_Calc_Auto[[#This Row],[Feuille]] &amp; "'!" &amp; Audit_Calc_Auto[[#This Row],[Cellule]])),"(pas de formule)")</f>
        <v>=SI(N(A188);ARRONDI(SI(OU(B188="";B188=0);0;(D188/B188*C188));2);0)</v>
      </c>
      <c r="E4450" t="str">
        <f ca="1">IF(Audit_Calc_Auto[[#This Row],[Formule actuelle]]="(pas de formule)","SANS FORMULE",IF(Audit_Calc_Auto[[#This Row],[Formule actuelle]]=Audit_Calc_Auto[[#This Row],[Formule attendue]],"OK","MODIFIE"))</f>
        <v>OK</v>
      </c>
    </row>
    <row r="4451" spans="1:5" x14ac:dyDescent="0.25">
      <c r="A4451" s="770" t="s">
        <v>508</v>
      </c>
      <c r="B4451" s="770" t="s">
        <v>2419</v>
      </c>
      <c r="C4451" s="772" t="s">
        <v>3769</v>
      </c>
      <c r="D4451" s="799" t="str" cm="1">
        <f t="array" aca="1" ref="D4451" ca="1">IFERROR(_xlfn.FORMULATEXT(INDIRECT("'" &amp; Audit_Calc_Auto[[#This Row],[Feuille]] &amp; "'!" &amp; Audit_Calc_Auto[[#This Row],[Cellule]])),"(pas de formule)")</f>
        <v>=SI($C$8="A RENSEIGNER";"Renseigner cellule C8";SIERREUR(ARRONDI(SI($C$8="NON";0;RECHERCHE(ANNEE(A188);$C$10:K$10;$C$13:K$13)*B188);2);0))</v>
      </c>
      <c r="E4451" t="str">
        <f ca="1">IF(Audit_Calc_Auto[[#This Row],[Formule actuelle]]="(pas de formule)","SANS FORMULE",IF(Audit_Calc_Auto[[#This Row],[Formule actuelle]]=Audit_Calc_Auto[[#This Row],[Formule attendue]],"OK","MODIFIE"))</f>
        <v>OK</v>
      </c>
    </row>
    <row r="4452" spans="1:5" x14ac:dyDescent="0.25">
      <c r="A4452" s="770" t="s">
        <v>508</v>
      </c>
      <c r="B4452" s="770" t="s">
        <v>2420</v>
      </c>
      <c r="C4452" s="772" t="s">
        <v>3770</v>
      </c>
      <c r="D4452" s="799" t="str" cm="1">
        <f t="array" aca="1" ref="D4452" ca="1">IFERROR(_xlfn.FORMULATEXT(INDIRECT("'" &amp; Audit_Calc_Auto[[#This Row],[Feuille]] &amp; "'!" &amp; Audit_Calc_Auto[[#This Row],[Cellule]])),"(pas de formule)")</f>
        <v>=SI($C$8="A RENSEIGNER";"Renseigner cellule C8";SI(N(A188);ARRONDI(B188-C188+D188-E188-SI(G188&gt;=0;SI(F188-G188&lt;0;-(F188-G188);0))-H188;2);0))</v>
      </c>
      <c r="E4452" t="str">
        <f ca="1">IF(Audit_Calc_Auto[[#This Row],[Formule actuelle]]="(pas de formule)","SANS FORMULE",IF(Audit_Calc_Auto[[#This Row],[Formule actuelle]]=Audit_Calc_Auto[[#This Row],[Formule attendue]],"OK","MODIFIE"))</f>
        <v>OK</v>
      </c>
    </row>
    <row r="4453" spans="1:5" x14ac:dyDescent="0.25">
      <c r="A4453" s="770" t="s">
        <v>508</v>
      </c>
      <c r="B4453" s="770" t="s">
        <v>2421</v>
      </c>
      <c r="C4453" s="772" t="s">
        <v>3771</v>
      </c>
      <c r="D4453" s="799" t="str" cm="1">
        <f t="array" aca="1" ref="D4453" ca="1">IFERROR(_xlfn.FORMULATEXT(INDIRECT("'" &amp; Audit_Calc_Auto[[#This Row],[Feuille]] &amp; "'!" &amp; Audit_Calc_Auto[[#This Row],[Cellule]])),"(pas de formule)")</f>
        <v>=SIERREUR(SI(I188="";"";ARRONDI(SI($K$177="Pourcentage_temps_projet";I188*K188;$I$191/$J$191*K188);2));"")</v>
      </c>
      <c r="E4453" t="str">
        <f ca="1">IF(Audit_Calc_Auto[[#This Row],[Formule actuelle]]="(pas de formule)","SANS FORMULE",IF(Audit_Calc_Auto[[#This Row],[Formule actuelle]]=Audit_Calc_Auto[[#This Row],[Formule attendue]],"OK","MODIFIE"))</f>
        <v>OK</v>
      </c>
    </row>
    <row r="4454" spans="1:5" x14ac:dyDescent="0.25">
      <c r="A4454" s="770" t="s">
        <v>508</v>
      </c>
      <c r="B4454" s="770" t="s">
        <v>2422</v>
      </c>
      <c r="C4454" s="772" t="s">
        <v>3772</v>
      </c>
      <c r="D4454" s="799" t="str" cm="1">
        <f t="array" aca="1" ref="D4454" ca="1">IFERROR(_xlfn.FORMULATEXT(INDIRECT("'" &amp; Audit_Calc_Auto[[#This Row],[Feuille]] &amp; "'!" &amp; Audit_Calc_Auto[[#This Row],[Cellule]])),"(pas de formule)")</f>
        <v>=SI(N(A189);ARRONDI(SI(OU(B189="";B189=0);0;(D189/B189*C189));2);0)</v>
      </c>
      <c r="E4454" t="str">
        <f ca="1">IF(Audit_Calc_Auto[[#This Row],[Formule actuelle]]="(pas de formule)","SANS FORMULE",IF(Audit_Calc_Auto[[#This Row],[Formule actuelle]]=Audit_Calc_Auto[[#This Row],[Formule attendue]],"OK","MODIFIE"))</f>
        <v>OK</v>
      </c>
    </row>
    <row r="4455" spans="1:5" x14ac:dyDescent="0.25">
      <c r="A4455" s="770" t="s">
        <v>508</v>
      </c>
      <c r="B4455" s="770" t="s">
        <v>2423</v>
      </c>
      <c r="C4455" s="772" t="s">
        <v>3773</v>
      </c>
      <c r="D4455" s="799" t="str" cm="1">
        <f t="array" aca="1" ref="D4455" ca="1">IFERROR(_xlfn.FORMULATEXT(INDIRECT("'" &amp; Audit_Calc_Auto[[#This Row],[Feuille]] &amp; "'!" &amp; Audit_Calc_Auto[[#This Row],[Cellule]])),"(pas de formule)")</f>
        <v>=SI($C$8="A RENSEIGNER";"Renseigner cellule C8";SIERREUR(ARRONDI(SI($C$8="NON";0;RECHERCHE(ANNEE(A189);$C$10:K$10;$C$13:K$13)*B189);2);0))</v>
      </c>
      <c r="E4455" t="str">
        <f ca="1">IF(Audit_Calc_Auto[[#This Row],[Formule actuelle]]="(pas de formule)","SANS FORMULE",IF(Audit_Calc_Auto[[#This Row],[Formule actuelle]]=Audit_Calc_Auto[[#This Row],[Formule attendue]],"OK","MODIFIE"))</f>
        <v>OK</v>
      </c>
    </row>
    <row r="4456" spans="1:5" x14ac:dyDescent="0.25">
      <c r="A4456" s="770" t="s">
        <v>508</v>
      </c>
      <c r="B4456" s="770" t="s">
        <v>2424</v>
      </c>
      <c r="C4456" s="772" t="s">
        <v>3774</v>
      </c>
      <c r="D4456" s="799" t="str" cm="1">
        <f t="array" aca="1" ref="D4456" ca="1">IFERROR(_xlfn.FORMULATEXT(INDIRECT("'" &amp; Audit_Calc_Auto[[#This Row],[Feuille]] &amp; "'!" &amp; Audit_Calc_Auto[[#This Row],[Cellule]])),"(pas de formule)")</f>
        <v>=SI($C$8="A RENSEIGNER";"Renseigner cellule C8";SI(N(A189);ARRONDI(B189-C189+D189-E189-SI(G189&gt;=0;SI(F189-G189&lt;0;-(F189-G189);0))-H189;2);0))</v>
      </c>
      <c r="E4456" t="str">
        <f ca="1">IF(Audit_Calc_Auto[[#This Row],[Formule actuelle]]="(pas de formule)","SANS FORMULE",IF(Audit_Calc_Auto[[#This Row],[Formule actuelle]]=Audit_Calc_Auto[[#This Row],[Formule attendue]],"OK","MODIFIE"))</f>
        <v>OK</v>
      </c>
    </row>
    <row r="4457" spans="1:5" x14ac:dyDescent="0.25">
      <c r="A4457" s="770" t="s">
        <v>508</v>
      </c>
      <c r="B4457" s="770" t="s">
        <v>2425</v>
      </c>
      <c r="C4457" s="772" t="s">
        <v>3775</v>
      </c>
      <c r="D4457" s="799" t="str" cm="1">
        <f t="array" aca="1" ref="D4457" ca="1">IFERROR(_xlfn.FORMULATEXT(INDIRECT("'" &amp; Audit_Calc_Auto[[#This Row],[Feuille]] &amp; "'!" &amp; Audit_Calc_Auto[[#This Row],[Cellule]])),"(pas de formule)")</f>
        <v>=SIERREUR(SI(I189="";"";ARRONDI(SI($K$177="Pourcentage_temps_projet";I189*K189;$I$191/$J$191*K189);2));"")</v>
      </c>
      <c r="E4457" t="str">
        <f ca="1">IF(Audit_Calc_Auto[[#This Row],[Formule actuelle]]="(pas de formule)","SANS FORMULE",IF(Audit_Calc_Auto[[#This Row],[Formule actuelle]]=Audit_Calc_Auto[[#This Row],[Formule attendue]],"OK","MODIFIE"))</f>
        <v>OK</v>
      </c>
    </row>
    <row r="4458" spans="1:5" x14ac:dyDescent="0.25">
      <c r="A4458" s="770" t="s">
        <v>508</v>
      </c>
      <c r="B4458" s="770" t="s">
        <v>2426</v>
      </c>
      <c r="C4458" s="772" t="s">
        <v>3776</v>
      </c>
      <c r="D4458" s="799" t="str" cm="1">
        <f t="array" aca="1" ref="D4458" ca="1">IFERROR(_xlfn.FORMULATEXT(INDIRECT("'" &amp; Audit_Calc_Auto[[#This Row],[Feuille]] &amp; "'!" &amp; Audit_Calc_Auto[[#This Row],[Cellule]])),"(pas de formule)")</f>
        <v>=SI(N(A190);ARRONDI(SI(OU(B190="";B190=0);0;(D190/B190*C190));2);0)</v>
      </c>
      <c r="E4458" t="str">
        <f ca="1">IF(Audit_Calc_Auto[[#This Row],[Formule actuelle]]="(pas de formule)","SANS FORMULE",IF(Audit_Calc_Auto[[#This Row],[Formule actuelle]]=Audit_Calc_Auto[[#This Row],[Formule attendue]],"OK","MODIFIE"))</f>
        <v>OK</v>
      </c>
    </row>
    <row r="4459" spans="1:5" x14ac:dyDescent="0.25">
      <c r="A4459" s="770" t="s">
        <v>508</v>
      </c>
      <c r="B4459" s="770" t="s">
        <v>2427</v>
      </c>
      <c r="C4459" s="772" t="s">
        <v>3777</v>
      </c>
      <c r="D4459" s="799" t="str" cm="1">
        <f t="array" aca="1" ref="D4459" ca="1">IFERROR(_xlfn.FORMULATEXT(INDIRECT("'" &amp; Audit_Calc_Auto[[#This Row],[Feuille]] &amp; "'!" &amp; Audit_Calc_Auto[[#This Row],[Cellule]])),"(pas de formule)")</f>
        <v>=SI($C$8="A RENSEIGNER";"Renseigner cellule C8";SIERREUR(ARRONDI(SI($C$8="NON";0;RECHERCHE(ANNEE(A190);$C$10:K$10;$C$13:K$13)*B190);2);0))</v>
      </c>
      <c r="E4459" t="str">
        <f ca="1">IF(Audit_Calc_Auto[[#This Row],[Formule actuelle]]="(pas de formule)","SANS FORMULE",IF(Audit_Calc_Auto[[#This Row],[Formule actuelle]]=Audit_Calc_Auto[[#This Row],[Formule attendue]],"OK","MODIFIE"))</f>
        <v>OK</v>
      </c>
    </row>
    <row r="4460" spans="1:5" x14ac:dyDescent="0.25">
      <c r="A4460" s="770" t="s">
        <v>508</v>
      </c>
      <c r="B4460" s="770" t="s">
        <v>2428</v>
      </c>
      <c r="C4460" s="772" t="s">
        <v>3778</v>
      </c>
      <c r="D4460" s="799" t="str" cm="1">
        <f t="array" aca="1" ref="D4460" ca="1">IFERROR(_xlfn.FORMULATEXT(INDIRECT("'" &amp; Audit_Calc_Auto[[#This Row],[Feuille]] &amp; "'!" &amp; Audit_Calc_Auto[[#This Row],[Cellule]])),"(pas de formule)")</f>
        <v>=SI($C$8="A RENSEIGNER";"Renseigner cellule C8";SI(N(A190);ARRONDI(B190-C190+D190-E190-SI(G190&gt;=0;SI(F190-G190&lt;0;-(F190-G190);0))-H190;2);0))</v>
      </c>
      <c r="E4460" t="str">
        <f ca="1">IF(Audit_Calc_Auto[[#This Row],[Formule actuelle]]="(pas de formule)","SANS FORMULE",IF(Audit_Calc_Auto[[#This Row],[Formule actuelle]]=Audit_Calc_Auto[[#This Row],[Formule attendue]],"OK","MODIFIE"))</f>
        <v>OK</v>
      </c>
    </row>
    <row r="4461" spans="1:5" x14ac:dyDescent="0.25">
      <c r="A4461" s="770" t="s">
        <v>508</v>
      </c>
      <c r="B4461" s="770" t="s">
        <v>2429</v>
      </c>
      <c r="C4461" s="772" t="s">
        <v>3779</v>
      </c>
      <c r="D4461" s="799" t="str" cm="1">
        <f t="array" aca="1" ref="D4461" ca="1">IFERROR(_xlfn.FORMULATEXT(INDIRECT("'" &amp; Audit_Calc_Auto[[#This Row],[Feuille]] &amp; "'!" &amp; Audit_Calc_Auto[[#This Row],[Cellule]])),"(pas de formule)")</f>
        <v>=SIERREUR(SI(I190="";"";ARRONDI(SI($K$177="Pourcentage_temps_projet";I190*K190;$I$191/$J$191*K190);2));"")</v>
      </c>
      <c r="E4461" t="str">
        <f ca="1">IF(Audit_Calc_Auto[[#This Row],[Formule actuelle]]="(pas de formule)","SANS FORMULE",IF(Audit_Calc_Auto[[#This Row],[Formule actuelle]]=Audit_Calc_Auto[[#This Row],[Formule attendue]],"OK","MODIFIE"))</f>
        <v>OK</v>
      </c>
    </row>
    <row r="4462" spans="1:5" x14ac:dyDescent="0.25">
      <c r="A4462" s="770" t="s">
        <v>508</v>
      </c>
      <c r="B4462" s="770" t="s">
        <v>2430</v>
      </c>
      <c r="C4462" s="772" t="s">
        <v>3780</v>
      </c>
      <c r="D4462" s="799" t="str" cm="1">
        <f t="array" aca="1" ref="D4462" ca="1">IFERROR(_xlfn.FORMULATEXT(INDIRECT("'" &amp; Audit_Calc_Auto[[#This Row],[Feuille]] &amp; "'!" &amp; Audit_Calc_Auto[[#This Row],[Cellule]])),"(pas de formule)")</f>
        <v>=SOMME(B178:B190)</v>
      </c>
      <c r="E4462" t="str">
        <f ca="1">IF(Audit_Calc_Auto[[#This Row],[Formule actuelle]]="(pas de formule)","SANS FORMULE",IF(Audit_Calc_Auto[[#This Row],[Formule actuelle]]=Audit_Calc_Auto[[#This Row],[Formule attendue]],"OK","MODIFIE"))</f>
        <v>OK</v>
      </c>
    </row>
    <row r="4463" spans="1:5" x14ac:dyDescent="0.25">
      <c r="A4463" s="770" t="s">
        <v>508</v>
      </c>
      <c r="B4463" s="770" t="s">
        <v>1981</v>
      </c>
      <c r="C4463" s="772" t="s">
        <v>3781</v>
      </c>
      <c r="D4463" s="799" t="str" cm="1">
        <f t="array" aca="1" ref="D4463" ca="1">IFERROR(_xlfn.FORMULATEXT(INDIRECT("'" &amp; Audit_Calc_Auto[[#This Row],[Feuille]] &amp; "'!" &amp; Audit_Calc_Auto[[#This Row],[Cellule]])),"(pas de formule)")</f>
        <v>=SOMME(C178:C190)</v>
      </c>
      <c r="E4463" t="str">
        <f ca="1">IF(Audit_Calc_Auto[[#This Row],[Formule actuelle]]="(pas de formule)","SANS FORMULE",IF(Audit_Calc_Auto[[#This Row],[Formule actuelle]]=Audit_Calc_Auto[[#This Row],[Formule attendue]],"OK","MODIFIE"))</f>
        <v>OK</v>
      </c>
    </row>
    <row r="4464" spans="1:5" x14ac:dyDescent="0.25">
      <c r="A4464" s="770" t="s">
        <v>508</v>
      </c>
      <c r="B4464" s="770" t="s">
        <v>2431</v>
      </c>
      <c r="C4464" s="772" t="s">
        <v>3782</v>
      </c>
      <c r="D4464" s="799" t="str" cm="1">
        <f t="array" aca="1" ref="D4464" ca="1">IFERROR(_xlfn.FORMULATEXT(INDIRECT("'" &amp; Audit_Calc_Auto[[#This Row],[Feuille]] &amp; "'!" &amp; Audit_Calc_Auto[[#This Row],[Cellule]])),"(pas de formule)")</f>
        <v>=SOMME(D178:D190)</v>
      </c>
      <c r="E4464" t="str">
        <f ca="1">IF(Audit_Calc_Auto[[#This Row],[Formule actuelle]]="(pas de formule)","SANS FORMULE",IF(Audit_Calc_Auto[[#This Row],[Formule actuelle]]=Audit_Calc_Auto[[#This Row],[Formule attendue]],"OK","MODIFIE"))</f>
        <v>OK</v>
      </c>
    </row>
    <row r="4465" spans="1:5" x14ac:dyDescent="0.25">
      <c r="A4465" s="770" t="s">
        <v>508</v>
      </c>
      <c r="B4465" s="770" t="s">
        <v>2432</v>
      </c>
      <c r="C4465" s="772" t="s">
        <v>3783</v>
      </c>
      <c r="D4465" s="799" t="str" cm="1">
        <f t="array" aca="1" ref="D4465" ca="1">IFERROR(_xlfn.FORMULATEXT(INDIRECT("'" &amp; Audit_Calc_Auto[[#This Row],[Feuille]] &amp; "'!" &amp; Audit_Calc_Auto[[#This Row],[Cellule]])),"(pas de formule)")</f>
        <v>=SOMME(E178:E190)</v>
      </c>
      <c r="E4465" t="str">
        <f ca="1">IF(Audit_Calc_Auto[[#This Row],[Formule actuelle]]="(pas de formule)","SANS FORMULE",IF(Audit_Calc_Auto[[#This Row],[Formule actuelle]]=Audit_Calc_Auto[[#This Row],[Formule attendue]],"OK","MODIFIE"))</f>
        <v>OK</v>
      </c>
    </row>
    <row r="4466" spans="1:5" x14ac:dyDescent="0.25">
      <c r="A4466" s="770" t="s">
        <v>508</v>
      </c>
      <c r="B4466" s="770" t="s">
        <v>2433</v>
      </c>
      <c r="C4466" s="772" t="s">
        <v>3784</v>
      </c>
      <c r="D4466" s="799" t="str" cm="1">
        <f t="array" aca="1" ref="D4466" ca="1">IFERROR(_xlfn.FORMULATEXT(INDIRECT("'" &amp; Audit_Calc_Auto[[#This Row],[Feuille]] &amp; "'!" &amp; Audit_Calc_Auto[[#This Row],[Cellule]])),"(pas de formule)")</f>
        <v>=SOMME(F178:F190)</v>
      </c>
      <c r="E4466" t="str">
        <f ca="1">IF(Audit_Calc_Auto[[#This Row],[Formule actuelle]]="(pas de formule)","SANS FORMULE",IF(Audit_Calc_Auto[[#This Row],[Formule actuelle]]=Audit_Calc_Auto[[#This Row],[Formule attendue]],"OK","MODIFIE"))</f>
        <v>OK</v>
      </c>
    </row>
    <row r="4467" spans="1:5" x14ac:dyDescent="0.25">
      <c r="A4467" s="770" t="s">
        <v>508</v>
      </c>
      <c r="B4467" s="770" t="s">
        <v>2434</v>
      </c>
      <c r="C4467" s="772" t="s">
        <v>3785</v>
      </c>
      <c r="D4467" s="799" t="str" cm="1">
        <f t="array" aca="1" ref="D4467" ca="1">IFERROR(_xlfn.FORMULATEXT(INDIRECT("'" &amp; Audit_Calc_Auto[[#This Row],[Feuille]] &amp; "'!" &amp; Audit_Calc_Auto[[#This Row],[Cellule]])),"(pas de formule)")</f>
        <v>=SOMME(G178:G190)</v>
      </c>
      <c r="E4467" t="str">
        <f ca="1">IF(Audit_Calc_Auto[[#This Row],[Formule actuelle]]="(pas de formule)","SANS FORMULE",IF(Audit_Calc_Auto[[#This Row],[Formule actuelle]]=Audit_Calc_Auto[[#This Row],[Formule attendue]],"OK","MODIFIE"))</f>
        <v>OK</v>
      </c>
    </row>
    <row r="4468" spans="1:5" x14ac:dyDescent="0.25">
      <c r="A4468" s="770" t="s">
        <v>508</v>
      </c>
      <c r="B4468" s="770" t="s">
        <v>2435</v>
      </c>
      <c r="C4468" s="772" t="s">
        <v>3786</v>
      </c>
      <c r="D4468" s="799" t="str" cm="1">
        <f t="array" aca="1" ref="D4468" ca="1">IFERROR(_xlfn.FORMULATEXT(INDIRECT("'" &amp; Audit_Calc_Auto[[#This Row],[Feuille]] &amp; "'!" &amp; Audit_Calc_Auto[[#This Row],[Cellule]])),"(pas de formule)")</f>
        <v>=SOMME(H178:H190)</v>
      </c>
      <c r="E4468" t="str">
        <f ca="1">IF(Audit_Calc_Auto[[#This Row],[Formule actuelle]]="(pas de formule)","SANS FORMULE",IF(Audit_Calc_Auto[[#This Row],[Formule actuelle]]=Audit_Calc_Auto[[#This Row],[Formule attendue]],"OK","MODIFIE"))</f>
        <v>OK</v>
      </c>
    </row>
    <row r="4469" spans="1:5" x14ac:dyDescent="0.25">
      <c r="A4469" s="770" t="s">
        <v>508</v>
      </c>
      <c r="B4469" s="770" t="s">
        <v>2436</v>
      </c>
      <c r="C4469" s="772" t="s">
        <v>3787</v>
      </c>
      <c r="D4469" s="799" t="str" cm="1">
        <f t="array" aca="1" ref="D4469" ca="1">IFERROR(_xlfn.FORMULATEXT(INDIRECT("'" &amp; Audit_Calc_Auto[[#This Row],[Feuille]] &amp; "'!" &amp; Audit_Calc_Auto[[#This Row],[Cellule]])),"(pas de formule)")</f>
        <v>=SOMME(I178:I190)</v>
      </c>
      <c r="E4469" t="str">
        <f ca="1">IF(Audit_Calc_Auto[[#This Row],[Formule actuelle]]="(pas de formule)","SANS FORMULE",IF(Audit_Calc_Auto[[#This Row],[Formule actuelle]]=Audit_Calc_Auto[[#This Row],[Formule attendue]],"OK","MODIFIE"))</f>
        <v>OK</v>
      </c>
    </row>
    <row r="4470" spans="1:5" x14ac:dyDescent="0.25">
      <c r="A4470" s="770" t="s">
        <v>508</v>
      </c>
      <c r="B4470" s="770" t="s">
        <v>2437</v>
      </c>
      <c r="C4470" s="772" t="s">
        <v>3788</v>
      </c>
      <c r="D4470" s="799" t="str" cm="1">
        <f t="array" aca="1" ref="D4470" ca="1">IFERROR(_xlfn.FORMULATEXT(INDIRECT("'" &amp; Audit_Calc_Auto[[#This Row],[Feuille]] &amp; "'!" &amp; Audit_Calc_Auto[[#This Row],[Cellule]])),"(pas de formule)")</f>
        <v>=SI(K177="Jours_projet";218/12*NB.SI(I178:I190;"&gt;"&amp;0);ARRONDI((1607/12*NB.SI(I178:I190;"&gt;"&amp;0));2))</v>
      </c>
      <c r="E4470" t="str">
        <f ca="1">IF(Audit_Calc_Auto[[#This Row],[Formule actuelle]]="(pas de formule)","SANS FORMULE",IF(Audit_Calc_Auto[[#This Row],[Formule actuelle]]=Audit_Calc_Auto[[#This Row],[Formule attendue]],"OK","MODIFIE"))</f>
        <v>OK</v>
      </c>
    </row>
    <row r="4471" spans="1:5" x14ac:dyDescent="0.25">
      <c r="A4471" s="770" t="s">
        <v>508</v>
      </c>
      <c r="B4471" s="770" t="s">
        <v>2438</v>
      </c>
      <c r="C4471" s="772" t="s">
        <v>3789</v>
      </c>
      <c r="D4471" s="799" t="str" cm="1">
        <f t="array" aca="1" ref="D4471" ca="1">IFERROR(_xlfn.FORMULATEXT(INDIRECT("'" &amp; Audit_Calc_Auto[[#This Row],[Feuille]] &amp; "'!" &amp; Audit_Calc_Auto[[#This Row],[Cellule]])),"(pas de formule)")</f>
        <v>=MAX(0;SOMME(L178:L190))</v>
      </c>
      <c r="E4471" t="str">
        <f ca="1">IF(Audit_Calc_Auto[[#This Row],[Formule actuelle]]="(pas de formule)","SANS FORMULE",IF(Audit_Calc_Auto[[#This Row],[Formule actuelle]]=Audit_Calc_Auto[[#This Row],[Formule attendue]],"OK","MODIFIE"))</f>
        <v>OK</v>
      </c>
    </row>
    <row r="4472" spans="1:5" x14ac:dyDescent="0.25">
      <c r="A4472" s="770" t="s">
        <v>508</v>
      </c>
      <c r="B4472" s="770" t="s">
        <v>2439</v>
      </c>
      <c r="C4472" s="772" t="s">
        <v>3790</v>
      </c>
      <c r="D4472" s="799" t="str" cm="1">
        <f t="array" aca="1" ref="D4472" ca="1">IFERROR(_xlfn.FORMULATEXT(INDIRECT("'" &amp; Audit_Calc_Auto[[#This Row],[Feuille]] &amp; "'!" &amp; Audit_Calc_Auto[[#This Row],[Cellule]])),"(pas de formule)")</f>
        <v>=SI(MIN(M178:M190)&lt;1/1/2014;"";MIN(M178:M190))</v>
      </c>
      <c r="E4472" t="str">
        <f ca="1">IF(Audit_Calc_Auto[[#This Row],[Formule actuelle]]="(pas de formule)","SANS FORMULE",IF(Audit_Calc_Auto[[#This Row],[Formule actuelle]]=Audit_Calc_Auto[[#This Row],[Formule attendue]],"OK","MODIFIE"))</f>
        <v>OK</v>
      </c>
    </row>
    <row r="4473" spans="1:5" x14ac:dyDescent="0.25">
      <c r="A4473" s="770" t="s">
        <v>508</v>
      </c>
      <c r="B4473" s="770" t="s">
        <v>2440</v>
      </c>
      <c r="C4473" s="772" t="s">
        <v>3791</v>
      </c>
      <c r="D4473" s="799" t="str" cm="1">
        <f t="array" aca="1" ref="D4473" ca="1">IFERROR(_xlfn.FORMULATEXT(INDIRECT("'" &amp; Audit_Calc_Auto[[#This Row],[Feuille]] &amp; "'!" &amp; Audit_Calc_Auto[[#This Row],[Cellule]])),"(pas de formule)")</f>
        <v>=SI(MAX(N177:N189)&lt;1/1/2014;"";MAX(N177:N189))</v>
      </c>
      <c r="E4473" t="str">
        <f ca="1">IF(Audit_Calc_Auto[[#This Row],[Formule actuelle]]="(pas de formule)","SANS FORMULE",IF(Audit_Calc_Auto[[#This Row],[Formule actuelle]]=Audit_Calc_Auto[[#This Row],[Formule attendue]],"OK","MODIFIE"))</f>
        <v>OK</v>
      </c>
    </row>
    <row r="4474" spans="1:5" x14ac:dyDescent="0.25">
      <c r="A4474" s="770" t="s">
        <v>508</v>
      </c>
      <c r="B4474" s="770" t="s">
        <v>2441</v>
      </c>
      <c r="C4474" s="772" t="s">
        <v>3792</v>
      </c>
      <c r="D4474" s="799" t="str" cm="1">
        <f t="array" aca="1" ref="D4474"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4474" t="str">
        <f ca="1">IF(Audit_Calc_Auto[[#This Row],[Formule actuelle]]="(pas de formule)","SANS FORMULE",IF(Audit_Calc_Auto[[#This Row],[Formule actuelle]]=Audit_Calc_Auto[[#This Row],[Formule attendue]],"OK","MODIFIE"))</f>
        <v>OK</v>
      </c>
    </row>
    <row r="4475" spans="1:5" x14ac:dyDescent="0.25">
      <c r="A4475" s="770" t="s">
        <v>508</v>
      </c>
      <c r="B4475" s="770" t="s">
        <v>2442</v>
      </c>
      <c r="C4475" s="772" t="s">
        <v>3793</v>
      </c>
      <c r="D4475" s="799" t="str" cm="1">
        <f t="array" aca="1" ref="D4475"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4475" t="str">
        <f ca="1">IF(Audit_Calc_Auto[[#This Row],[Formule actuelle]]="(pas de formule)","SANS FORMULE",IF(Audit_Calc_Auto[[#This Row],[Formule actuelle]]=Audit_Calc_Auto[[#This Row],[Formule attendue]],"OK","MODIFIE"))</f>
        <v>OK</v>
      </c>
    </row>
    <row r="4476" spans="1:5" x14ac:dyDescent="0.25">
      <c r="A4476" s="770" t="s">
        <v>508</v>
      </c>
      <c r="B4476" s="770" t="s">
        <v>2443</v>
      </c>
      <c r="C4476" s="772" t="s">
        <v>3794</v>
      </c>
      <c r="D4476" s="799" t="str" cm="1">
        <f t="array" aca="1" ref="D4476" ca="1">IFERROR(_xlfn.FORMULATEXT(INDIRECT("'" &amp; Audit_Calc_Auto[[#This Row],[Feuille]] &amp; "'!" &amp; Audit_Calc_Auto[[#This Row],[Cellule]])),"(pas de formule)")</f>
        <v>=SI(K191&lt;&gt;0;"Ci-dessus IJSS à déduire des dépenses retenues sur le projet";"**Se référer à l'onglet NOTICE EXPLICATIVE pour vous aider")</v>
      </c>
      <c r="E4476" t="str">
        <f ca="1">IF(Audit_Calc_Auto[[#This Row],[Formule actuelle]]="(pas de formule)","SANS FORMULE",IF(Audit_Calc_Auto[[#This Row],[Formule actuelle]]=Audit_Calc_Auto[[#This Row],[Formule attendue]],"OK","MODIFIE"))</f>
        <v>OK</v>
      </c>
    </row>
    <row r="4477" spans="1:5" x14ac:dyDescent="0.25">
      <c r="A4477" s="770" t="s">
        <v>508</v>
      </c>
      <c r="B4477" s="770" t="s">
        <v>2444</v>
      </c>
      <c r="C4477" s="772" t="s">
        <v>2089</v>
      </c>
      <c r="D4477" s="799" t="str" cm="1">
        <f t="array" aca="1" ref="D4477" ca="1">IFERROR(_xlfn.FORMULATEXT(INDIRECT("'" &amp; Audit_Calc_Auto[[#This Row],[Feuille]] &amp; "'!" &amp; Audit_Calc_Auto[[#This Row],[Cellule]])),"(pas de formule)")</f>
        <v>='Etat récapitulatif des dépenses'!$D$4</v>
      </c>
      <c r="E4477" t="str">
        <f ca="1">IF(Audit_Calc_Auto[[#This Row],[Formule actuelle]]="(pas de formule)","SANS FORMULE",IF(Audit_Calc_Auto[[#This Row],[Formule actuelle]]=Audit_Calc_Auto[[#This Row],[Formule attendue]],"OK","MODIFIE"))</f>
        <v>OK</v>
      </c>
    </row>
    <row r="4478" spans="1:5" x14ac:dyDescent="0.25">
      <c r="A4478" s="770" t="s">
        <v>508</v>
      </c>
      <c r="B4478" s="770" t="s">
        <v>2445</v>
      </c>
      <c r="C4478" s="772" t="s">
        <v>2091</v>
      </c>
      <c r="D4478" s="799" t="str" cm="1">
        <f t="array" aca="1" ref="D4478" ca="1">IFERROR(_xlfn.FORMULATEXT(INDIRECT("'" &amp; Audit_Calc_Auto[[#This Row],[Feuille]] &amp; "'!" &amp; Audit_Calc_Auto[[#This Row],[Cellule]])),"(pas de formule)")</f>
        <v>='Etat récapitulatif des dépenses'!$J$3</v>
      </c>
      <c r="E4478" t="str">
        <f ca="1">IF(Audit_Calc_Auto[[#This Row],[Formule actuelle]]="(pas de formule)","SANS FORMULE",IF(Audit_Calc_Auto[[#This Row],[Formule actuelle]]=Audit_Calc_Auto[[#This Row],[Formule attendue]],"OK","MODIFIE"))</f>
        <v>OK</v>
      </c>
    </row>
    <row r="4479" spans="1:5" x14ac:dyDescent="0.25">
      <c r="A4479" s="770" t="s">
        <v>508</v>
      </c>
      <c r="B4479" s="770" t="s">
        <v>2446</v>
      </c>
      <c r="C4479" s="772" t="s">
        <v>2447</v>
      </c>
      <c r="D4479" s="799" t="str" cm="1">
        <f t="array" aca="1" ref="D4479" ca="1">IFERROR(_xlfn.FORMULATEXT(INDIRECT("'" &amp; Audit_Calc_Auto[[#This Row],[Feuille]] &amp; "'!" &amp; Audit_Calc_Auto[[#This Row],[Cellule]])),"(pas de formule)")</f>
        <v>=A195</v>
      </c>
      <c r="E4479" t="str">
        <f ca="1">IF(Audit_Calc_Auto[[#This Row],[Formule actuelle]]="(pas de formule)","SANS FORMULE",IF(Audit_Calc_Auto[[#This Row],[Formule actuelle]]=Audit_Calc_Auto[[#This Row],[Formule attendue]],"OK","MODIFIE"))</f>
        <v>OK</v>
      </c>
    </row>
    <row r="4480" spans="1:5" x14ac:dyDescent="0.25">
      <c r="A4480" s="770" t="s">
        <v>508</v>
      </c>
      <c r="B4480" s="770" t="s">
        <v>2448</v>
      </c>
      <c r="C4480" s="772" t="s">
        <v>3795</v>
      </c>
      <c r="D4480" s="799" t="str" cm="1">
        <f t="array" aca="1" ref="D4480" ca="1">IFERROR(_xlfn.FORMULATEXT(INDIRECT("'" &amp; Audit_Calc_Auto[[#This Row],[Feuille]] &amp; "'!" &amp; Audit_Calc_Auto[[#This Row],[Cellule]])),"(pas de formule)")</f>
        <v>=SI(N(A198);ARRONDI(SI(OU(B198="";B198=0);0;(D198/B198*C198));2);0)</v>
      </c>
      <c r="E4480" t="str">
        <f ca="1">IF(Audit_Calc_Auto[[#This Row],[Formule actuelle]]="(pas de formule)","SANS FORMULE",IF(Audit_Calc_Auto[[#This Row],[Formule actuelle]]=Audit_Calc_Auto[[#This Row],[Formule attendue]],"OK","MODIFIE"))</f>
        <v>OK</v>
      </c>
    </row>
    <row r="4481" spans="1:5" x14ac:dyDescent="0.25">
      <c r="A4481" s="770" t="s">
        <v>508</v>
      </c>
      <c r="B4481" s="770" t="s">
        <v>2449</v>
      </c>
      <c r="C4481" s="772" t="s">
        <v>3796</v>
      </c>
      <c r="D4481" s="799" t="str" cm="1">
        <f t="array" aca="1" ref="D4481" ca="1">IFERROR(_xlfn.FORMULATEXT(INDIRECT("'" &amp; Audit_Calc_Auto[[#This Row],[Feuille]] &amp; "'!" &amp; Audit_Calc_Auto[[#This Row],[Cellule]])),"(pas de formule)")</f>
        <v>=SI($C$8="A RENSEIGNER";"Renseigner cellule C8";SIERREUR(ARRONDI(SI($C$8="NON";0;RECHERCHE(ANNEE(A198);$C$10:K$10;$C$13:K$13)*B198);2);0))</v>
      </c>
      <c r="E4481" t="str">
        <f ca="1">IF(Audit_Calc_Auto[[#This Row],[Formule actuelle]]="(pas de formule)","SANS FORMULE",IF(Audit_Calc_Auto[[#This Row],[Formule actuelle]]=Audit_Calc_Auto[[#This Row],[Formule attendue]],"OK","MODIFIE"))</f>
        <v>OK</v>
      </c>
    </row>
    <row r="4482" spans="1:5" x14ac:dyDescent="0.25">
      <c r="A4482" s="770" t="s">
        <v>508</v>
      </c>
      <c r="B4482" s="770" t="s">
        <v>2450</v>
      </c>
      <c r="C4482" s="772" t="s">
        <v>3797</v>
      </c>
      <c r="D4482" s="799" t="str" cm="1">
        <f t="array" aca="1" ref="D4482" ca="1">IFERROR(_xlfn.FORMULATEXT(INDIRECT("'" &amp; Audit_Calc_Auto[[#This Row],[Feuille]] &amp; "'!" &amp; Audit_Calc_Auto[[#This Row],[Cellule]])),"(pas de formule)")</f>
        <v>=SI($C$8="A RENSEIGNER";"Renseigner cellule C8";SI(N(A198);ARRONDI(B198-C198+D198-E198-SI(G198&gt;=0;SI(F198-G198&lt;0;-(F198-G198);0))-H198;2);0))</v>
      </c>
      <c r="E4482" t="str">
        <f ca="1">IF(Audit_Calc_Auto[[#This Row],[Formule actuelle]]="(pas de formule)","SANS FORMULE",IF(Audit_Calc_Auto[[#This Row],[Formule actuelle]]=Audit_Calc_Auto[[#This Row],[Formule attendue]],"OK","MODIFIE"))</f>
        <v>OK</v>
      </c>
    </row>
    <row r="4483" spans="1:5" x14ac:dyDescent="0.25">
      <c r="A4483" s="770" t="s">
        <v>508</v>
      </c>
      <c r="B4483" s="770" t="s">
        <v>2451</v>
      </c>
      <c r="C4483" s="772" t="s">
        <v>3798</v>
      </c>
      <c r="D4483" s="799" t="str" cm="1">
        <f t="array" aca="1" ref="D4483" ca="1">IFERROR(_xlfn.FORMULATEXT(INDIRECT("'" &amp; Audit_Calc_Auto[[#This Row],[Feuille]] &amp; "'!" &amp; Audit_Calc_Auto[[#This Row],[Cellule]])),"(pas de formule)")</f>
        <v>=SIERREUR(SI(I198="";"";ARRONDI(SI($K$197="Pourcentage_temps_projet";I198*K198;$I$211/$J$211*K198);2));"")</v>
      </c>
      <c r="E4483" t="str">
        <f ca="1">IF(Audit_Calc_Auto[[#This Row],[Formule actuelle]]="(pas de formule)","SANS FORMULE",IF(Audit_Calc_Auto[[#This Row],[Formule actuelle]]=Audit_Calc_Auto[[#This Row],[Formule attendue]],"OK","MODIFIE"))</f>
        <v>OK</v>
      </c>
    </row>
    <row r="4484" spans="1:5" x14ac:dyDescent="0.25">
      <c r="A4484" s="770" t="s">
        <v>508</v>
      </c>
      <c r="B4484" s="770" t="s">
        <v>2452</v>
      </c>
      <c r="C4484" s="772" t="s">
        <v>3799</v>
      </c>
      <c r="D4484" s="799" t="str" cm="1">
        <f t="array" aca="1" ref="D4484" ca="1">IFERROR(_xlfn.FORMULATEXT(INDIRECT("'" &amp; Audit_Calc_Auto[[#This Row],[Feuille]] &amp; "'!" &amp; Audit_Calc_Auto[[#This Row],[Cellule]])),"(pas de formule)")</f>
        <v>=SI(N(A199);ARRONDI(SI(OU(B199="";B199=0);0;(D199/B199*C199));2);0)</v>
      </c>
      <c r="E4484" t="str">
        <f ca="1">IF(Audit_Calc_Auto[[#This Row],[Formule actuelle]]="(pas de formule)","SANS FORMULE",IF(Audit_Calc_Auto[[#This Row],[Formule actuelle]]=Audit_Calc_Auto[[#This Row],[Formule attendue]],"OK","MODIFIE"))</f>
        <v>OK</v>
      </c>
    </row>
    <row r="4485" spans="1:5" x14ac:dyDescent="0.25">
      <c r="A4485" s="770" t="s">
        <v>508</v>
      </c>
      <c r="B4485" s="770" t="s">
        <v>2453</v>
      </c>
      <c r="C4485" s="772" t="s">
        <v>3800</v>
      </c>
      <c r="D4485" s="799" t="str" cm="1">
        <f t="array" aca="1" ref="D4485" ca="1">IFERROR(_xlfn.FORMULATEXT(INDIRECT("'" &amp; Audit_Calc_Auto[[#This Row],[Feuille]] &amp; "'!" &amp; Audit_Calc_Auto[[#This Row],[Cellule]])),"(pas de formule)")</f>
        <v>=SI($C$8="A RENSEIGNER";"Renseigner cellule C8";SIERREUR(ARRONDI(SI($C$8="NON";0;RECHERCHE(ANNEE(A199);$C$10:K$10;$C$13:K$13)*B199);2);0))</v>
      </c>
      <c r="E4485" t="str">
        <f ca="1">IF(Audit_Calc_Auto[[#This Row],[Formule actuelle]]="(pas de formule)","SANS FORMULE",IF(Audit_Calc_Auto[[#This Row],[Formule actuelle]]=Audit_Calc_Auto[[#This Row],[Formule attendue]],"OK","MODIFIE"))</f>
        <v>OK</v>
      </c>
    </row>
    <row r="4486" spans="1:5" x14ac:dyDescent="0.25">
      <c r="A4486" s="770" t="s">
        <v>508</v>
      </c>
      <c r="B4486" s="770" t="s">
        <v>2454</v>
      </c>
      <c r="C4486" s="772" t="s">
        <v>3801</v>
      </c>
      <c r="D4486" s="799" t="str" cm="1">
        <f t="array" aca="1" ref="D4486" ca="1">IFERROR(_xlfn.FORMULATEXT(INDIRECT("'" &amp; Audit_Calc_Auto[[#This Row],[Feuille]] &amp; "'!" &amp; Audit_Calc_Auto[[#This Row],[Cellule]])),"(pas de formule)")</f>
        <v>=SI($C$8="A RENSEIGNER";"Renseigner cellule C8";SI(N(A199);ARRONDI(B199-C199+D199-E199-SI(G199&gt;=0;SI(F199-G199&lt;0;-(F199-G199);0))-H199;2);0))</v>
      </c>
      <c r="E4486" t="str">
        <f ca="1">IF(Audit_Calc_Auto[[#This Row],[Formule actuelle]]="(pas de formule)","SANS FORMULE",IF(Audit_Calc_Auto[[#This Row],[Formule actuelle]]=Audit_Calc_Auto[[#This Row],[Formule attendue]],"OK","MODIFIE"))</f>
        <v>OK</v>
      </c>
    </row>
    <row r="4487" spans="1:5" x14ac:dyDescent="0.25">
      <c r="A4487" s="770" t="s">
        <v>508</v>
      </c>
      <c r="B4487" s="770" t="s">
        <v>2455</v>
      </c>
      <c r="C4487" s="772" t="s">
        <v>3802</v>
      </c>
      <c r="D4487" s="799" t="str" cm="1">
        <f t="array" aca="1" ref="D4487" ca="1">IFERROR(_xlfn.FORMULATEXT(INDIRECT("'" &amp; Audit_Calc_Auto[[#This Row],[Feuille]] &amp; "'!" &amp; Audit_Calc_Auto[[#This Row],[Cellule]])),"(pas de formule)")</f>
        <v>=SIERREUR(SI(I199="";"";ARRONDI(SI($K$197="Pourcentage_temps_projet";I199*K199;$I$211/$J$211*K199);2));"")</v>
      </c>
      <c r="E4487" t="str">
        <f ca="1">IF(Audit_Calc_Auto[[#This Row],[Formule actuelle]]="(pas de formule)","SANS FORMULE",IF(Audit_Calc_Auto[[#This Row],[Formule actuelle]]=Audit_Calc_Auto[[#This Row],[Formule attendue]],"OK","MODIFIE"))</f>
        <v>OK</v>
      </c>
    </row>
    <row r="4488" spans="1:5" x14ac:dyDescent="0.25">
      <c r="A4488" s="770" t="s">
        <v>508</v>
      </c>
      <c r="B4488" s="770" t="s">
        <v>2456</v>
      </c>
      <c r="C4488" s="772" t="s">
        <v>3803</v>
      </c>
      <c r="D4488" s="799" t="str" cm="1">
        <f t="array" aca="1" ref="D4488" ca="1">IFERROR(_xlfn.FORMULATEXT(INDIRECT("'" &amp; Audit_Calc_Auto[[#This Row],[Feuille]] &amp; "'!" &amp; Audit_Calc_Auto[[#This Row],[Cellule]])),"(pas de formule)")</f>
        <v>=SI(N(A200);ARRONDI(SI(OU(B200="";B200=0);0;(D200/B200*C200));2);0)</v>
      </c>
      <c r="E4488" t="str">
        <f ca="1">IF(Audit_Calc_Auto[[#This Row],[Formule actuelle]]="(pas de formule)","SANS FORMULE",IF(Audit_Calc_Auto[[#This Row],[Formule actuelle]]=Audit_Calc_Auto[[#This Row],[Formule attendue]],"OK","MODIFIE"))</f>
        <v>OK</v>
      </c>
    </row>
    <row r="4489" spans="1:5" x14ac:dyDescent="0.25">
      <c r="A4489" s="770" t="s">
        <v>508</v>
      </c>
      <c r="B4489" s="770" t="s">
        <v>2457</v>
      </c>
      <c r="C4489" s="772" t="s">
        <v>3804</v>
      </c>
      <c r="D4489" s="799" t="str" cm="1">
        <f t="array" aca="1" ref="D4489" ca="1">IFERROR(_xlfn.FORMULATEXT(INDIRECT("'" &amp; Audit_Calc_Auto[[#This Row],[Feuille]] &amp; "'!" &amp; Audit_Calc_Auto[[#This Row],[Cellule]])),"(pas de formule)")</f>
        <v>=SI($C$8="A RENSEIGNER";"Renseigner cellule C8";SIERREUR(ARRONDI(SI($C$8="NON";0;RECHERCHE(ANNEE(A200);$C$10:K$10;$C$13:K$13)*B200);2);0))</v>
      </c>
      <c r="E4489" t="str">
        <f ca="1">IF(Audit_Calc_Auto[[#This Row],[Formule actuelle]]="(pas de formule)","SANS FORMULE",IF(Audit_Calc_Auto[[#This Row],[Formule actuelle]]=Audit_Calc_Auto[[#This Row],[Formule attendue]],"OK","MODIFIE"))</f>
        <v>OK</v>
      </c>
    </row>
    <row r="4490" spans="1:5" x14ac:dyDescent="0.25">
      <c r="A4490" s="770" t="s">
        <v>508</v>
      </c>
      <c r="B4490" s="770" t="s">
        <v>2458</v>
      </c>
      <c r="C4490" s="772" t="s">
        <v>3805</v>
      </c>
      <c r="D4490" s="799" t="str" cm="1">
        <f t="array" aca="1" ref="D4490" ca="1">IFERROR(_xlfn.FORMULATEXT(INDIRECT("'" &amp; Audit_Calc_Auto[[#This Row],[Feuille]] &amp; "'!" &amp; Audit_Calc_Auto[[#This Row],[Cellule]])),"(pas de formule)")</f>
        <v>=SI($C$8="A RENSEIGNER";"Renseigner cellule C8";SI(N(A200);ARRONDI(B200-C200+D200-E200-SI(G200&gt;=0;SI(F200-G200&lt;0;-(F200-G200);0))-H200;2);0))</v>
      </c>
      <c r="E4490" t="str">
        <f ca="1">IF(Audit_Calc_Auto[[#This Row],[Formule actuelle]]="(pas de formule)","SANS FORMULE",IF(Audit_Calc_Auto[[#This Row],[Formule actuelle]]=Audit_Calc_Auto[[#This Row],[Formule attendue]],"OK","MODIFIE"))</f>
        <v>OK</v>
      </c>
    </row>
    <row r="4491" spans="1:5" x14ac:dyDescent="0.25">
      <c r="A4491" s="770" t="s">
        <v>508</v>
      </c>
      <c r="B4491" s="770" t="s">
        <v>2459</v>
      </c>
      <c r="C4491" s="772" t="s">
        <v>3806</v>
      </c>
      <c r="D4491" s="799" t="str" cm="1">
        <f t="array" aca="1" ref="D4491" ca="1">IFERROR(_xlfn.FORMULATEXT(INDIRECT("'" &amp; Audit_Calc_Auto[[#This Row],[Feuille]] &amp; "'!" &amp; Audit_Calc_Auto[[#This Row],[Cellule]])),"(pas de formule)")</f>
        <v>=SIERREUR(SI(I200="";"";ARRONDI(SI($K$197="Pourcentage_temps_projet";I200*K200;$I$211/$J$211*K200);2));"")</v>
      </c>
      <c r="E4491" t="str">
        <f ca="1">IF(Audit_Calc_Auto[[#This Row],[Formule actuelle]]="(pas de formule)","SANS FORMULE",IF(Audit_Calc_Auto[[#This Row],[Formule actuelle]]=Audit_Calc_Auto[[#This Row],[Formule attendue]],"OK","MODIFIE"))</f>
        <v>OK</v>
      </c>
    </row>
    <row r="4492" spans="1:5" x14ac:dyDescent="0.25">
      <c r="A4492" s="770" t="s">
        <v>508</v>
      </c>
      <c r="B4492" s="770" t="s">
        <v>2460</v>
      </c>
      <c r="C4492" s="772" t="s">
        <v>3807</v>
      </c>
      <c r="D4492" s="799" t="str" cm="1">
        <f t="array" aca="1" ref="D4492" ca="1">IFERROR(_xlfn.FORMULATEXT(INDIRECT("'" &amp; Audit_Calc_Auto[[#This Row],[Feuille]] &amp; "'!" &amp; Audit_Calc_Auto[[#This Row],[Cellule]])),"(pas de formule)")</f>
        <v>=SI(N(A201);ARRONDI(SI(OU(B201="";B201=0);0;(D201/B201*C201));2);0)</v>
      </c>
      <c r="E4492" t="str">
        <f ca="1">IF(Audit_Calc_Auto[[#This Row],[Formule actuelle]]="(pas de formule)","SANS FORMULE",IF(Audit_Calc_Auto[[#This Row],[Formule actuelle]]=Audit_Calc_Auto[[#This Row],[Formule attendue]],"OK","MODIFIE"))</f>
        <v>OK</v>
      </c>
    </row>
    <row r="4493" spans="1:5" x14ac:dyDescent="0.25">
      <c r="A4493" s="770" t="s">
        <v>508</v>
      </c>
      <c r="B4493" s="770" t="s">
        <v>2461</v>
      </c>
      <c r="C4493" s="772" t="s">
        <v>3808</v>
      </c>
      <c r="D4493" s="799" t="str" cm="1">
        <f t="array" aca="1" ref="D4493" ca="1">IFERROR(_xlfn.FORMULATEXT(INDIRECT("'" &amp; Audit_Calc_Auto[[#This Row],[Feuille]] &amp; "'!" &amp; Audit_Calc_Auto[[#This Row],[Cellule]])),"(pas de formule)")</f>
        <v>=SI($C$8="A RENSEIGNER";"Renseigner cellule C8";SIERREUR(ARRONDI(SI($C$8="NON";0;RECHERCHE(ANNEE(A201);$C$10:K$10;$C$13:K$13)*B201);2);0))</v>
      </c>
      <c r="E4493" t="str">
        <f ca="1">IF(Audit_Calc_Auto[[#This Row],[Formule actuelle]]="(pas de formule)","SANS FORMULE",IF(Audit_Calc_Auto[[#This Row],[Formule actuelle]]=Audit_Calc_Auto[[#This Row],[Formule attendue]],"OK","MODIFIE"))</f>
        <v>OK</v>
      </c>
    </row>
    <row r="4494" spans="1:5" x14ac:dyDescent="0.25">
      <c r="A4494" s="770" t="s">
        <v>508</v>
      </c>
      <c r="B4494" s="770" t="s">
        <v>2462</v>
      </c>
      <c r="C4494" s="772" t="s">
        <v>3809</v>
      </c>
      <c r="D4494" s="799" t="str" cm="1">
        <f t="array" aca="1" ref="D4494" ca="1">IFERROR(_xlfn.FORMULATEXT(INDIRECT("'" &amp; Audit_Calc_Auto[[#This Row],[Feuille]] &amp; "'!" &amp; Audit_Calc_Auto[[#This Row],[Cellule]])),"(pas de formule)")</f>
        <v>=SI($C$8="A RENSEIGNER";"Renseigner cellule C8";SI(N(A201);ARRONDI(B201-C201+D201-E201-SI(G201&gt;=0;SI(F201-G201&lt;0;-(F201-G201);0))-H201;2);0))</v>
      </c>
      <c r="E4494" t="str">
        <f ca="1">IF(Audit_Calc_Auto[[#This Row],[Formule actuelle]]="(pas de formule)","SANS FORMULE",IF(Audit_Calc_Auto[[#This Row],[Formule actuelle]]=Audit_Calc_Auto[[#This Row],[Formule attendue]],"OK","MODIFIE"))</f>
        <v>OK</v>
      </c>
    </row>
    <row r="4495" spans="1:5" x14ac:dyDescent="0.25">
      <c r="A4495" s="770" t="s">
        <v>508</v>
      </c>
      <c r="B4495" s="770" t="s">
        <v>2463</v>
      </c>
      <c r="C4495" s="772" t="s">
        <v>3810</v>
      </c>
      <c r="D4495" s="799" t="str" cm="1">
        <f t="array" aca="1" ref="D4495" ca="1">IFERROR(_xlfn.FORMULATEXT(INDIRECT("'" &amp; Audit_Calc_Auto[[#This Row],[Feuille]] &amp; "'!" &amp; Audit_Calc_Auto[[#This Row],[Cellule]])),"(pas de formule)")</f>
        <v>=SIERREUR(SI(I201="";"";ARRONDI(SI($K$197="Pourcentage_temps_projet";I201*K201;$I$211/$J$211*K201);2));"")</v>
      </c>
      <c r="E4495" t="str">
        <f ca="1">IF(Audit_Calc_Auto[[#This Row],[Formule actuelle]]="(pas de formule)","SANS FORMULE",IF(Audit_Calc_Auto[[#This Row],[Formule actuelle]]=Audit_Calc_Auto[[#This Row],[Formule attendue]],"OK","MODIFIE"))</f>
        <v>OK</v>
      </c>
    </row>
    <row r="4496" spans="1:5" x14ac:dyDescent="0.25">
      <c r="A4496" s="770" t="s">
        <v>508</v>
      </c>
      <c r="B4496" s="770" t="s">
        <v>2464</v>
      </c>
      <c r="C4496" s="772" t="s">
        <v>3811</v>
      </c>
      <c r="D4496" s="799" t="str" cm="1">
        <f t="array" aca="1" ref="D4496" ca="1">IFERROR(_xlfn.FORMULATEXT(INDIRECT("'" &amp; Audit_Calc_Auto[[#This Row],[Feuille]] &amp; "'!" &amp; Audit_Calc_Auto[[#This Row],[Cellule]])),"(pas de formule)")</f>
        <v>=SI(N(A202);ARRONDI(SI(OU(B202="";B202=0);0;(D202/B202*C202));2);0)</v>
      </c>
      <c r="E4496" t="str">
        <f ca="1">IF(Audit_Calc_Auto[[#This Row],[Formule actuelle]]="(pas de formule)","SANS FORMULE",IF(Audit_Calc_Auto[[#This Row],[Formule actuelle]]=Audit_Calc_Auto[[#This Row],[Formule attendue]],"OK","MODIFIE"))</f>
        <v>OK</v>
      </c>
    </row>
    <row r="4497" spans="1:5" x14ac:dyDescent="0.25">
      <c r="A4497" s="770" t="s">
        <v>508</v>
      </c>
      <c r="B4497" s="770" t="s">
        <v>2465</v>
      </c>
      <c r="C4497" s="772" t="s">
        <v>3812</v>
      </c>
      <c r="D4497" s="799" t="str" cm="1">
        <f t="array" aca="1" ref="D4497" ca="1">IFERROR(_xlfn.FORMULATEXT(INDIRECT("'" &amp; Audit_Calc_Auto[[#This Row],[Feuille]] &amp; "'!" &amp; Audit_Calc_Auto[[#This Row],[Cellule]])),"(pas de formule)")</f>
        <v>=SI($C$8="A RENSEIGNER";"Renseigner cellule C8";SIERREUR(ARRONDI(SI($C$8="NON";0;RECHERCHE(ANNEE(A202);$C$10:K$10;$C$13:K$13)*B202);2);0))</v>
      </c>
      <c r="E4497" t="str">
        <f ca="1">IF(Audit_Calc_Auto[[#This Row],[Formule actuelle]]="(pas de formule)","SANS FORMULE",IF(Audit_Calc_Auto[[#This Row],[Formule actuelle]]=Audit_Calc_Auto[[#This Row],[Formule attendue]],"OK","MODIFIE"))</f>
        <v>OK</v>
      </c>
    </row>
    <row r="4498" spans="1:5" x14ac:dyDescent="0.25">
      <c r="A4498" s="770" t="s">
        <v>508</v>
      </c>
      <c r="B4498" s="770" t="s">
        <v>2466</v>
      </c>
      <c r="C4498" s="772" t="s">
        <v>3813</v>
      </c>
      <c r="D4498" s="799" t="str" cm="1">
        <f t="array" aca="1" ref="D4498" ca="1">IFERROR(_xlfn.FORMULATEXT(INDIRECT("'" &amp; Audit_Calc_Auto[[#This Row],[Feuille]] &amp; "'!" &amp; Audit_Calc_Auto[[#This Row],[Cellule]])),"(pas de formule)")</f>
        <v>=SI($C$8="A RENSEIGNER";"Renseigner cellule C8";SI(N(A202);ARRONDI(B202-C202+D202-E202-SI(G202&gt;=0;SI(F202-G202&lt;0;-(F202-G202);0))-H202;2);0))</v>
      </c>
      <c r="E4498" t="str">
        <f ca="1">IF(Audit_Calc_Auto[[#This Row],[Formule actuelle]]="(pas de formule)","SANS FORMULE",IF(Audit_Calc_Auto[[#This Row],[Formule actuelle]]=Audit_Calc_Auto[[#This Row],[Formule attendue]],"OK","MODIFIE"))</f>
        <v>OK</v>
      </c>
    </row>
    <row r="4499" spans="1:5" x14ac:dyDescent="0.25">
      <c r="A4499" s="770" t="s">
        <v>508</v>
      </c>
      <c r="B4499" s="770" t="s">
        <v>2467</v>
      </c>
      <c r="C4499" s="772" t="s">
        <v>3814</v>
      </c>
      <c r="D4499" s="799" t="str" cm="1">
        <f t="array" aca="1" ref="D4499" ca="1">IFERROR(_xlfn.FORMULATEXT(INDIRECT("'" &amp; Audit_Calc_Auto[[#This Row],[Feuille]] &amp; "'!" &amp; Audit_Calc_Auto[[#This Row],[Cellule]])),"(pas de formule)")</f>
        <v>=SIERREUR(SI(I202="";"";ARRONDI(SI($K$197="Pourcentage_temps_projet";I202*K202;$I$211/$J$211*K202);2));"")</v>
      </c>
      <c r="E4499" t="str">
        <f ca="1">IF(Audit_Calc_Auto[[#This Row],[Formule actuelle]]="(pas de formule)","SANS FORMULE",IF(Audit_Calc_Auto[[#This Row],[Formule actuelle]]=Audit_Calc_Auto[[#This Row],[Formule attendue]],"OK","MODIFIE"))</f>
        <v>OK</v>
      </c>
    </row>
    <row r="4500" spans="1:5" x14ac:dyDescent="0.25">
      <c r="A4500" s="770" t="s">
        <v>508</v>
      </c>
      <c r="B4500" s="770" t="s">
        <v>2468</v>
      </c>
      <c r="C4500" s="772" t="s">
        <v>3815</v>
      </c>
      <c r="D4500" s="799" t="str" cm="1">
        <f t="array" aca="1" ref="D4500" ca="1">IFERROR(_xlfn.FORMULATEXT(INDIRECT("'" &amp; Audit_Calc_Auto[[#This Row],[Feuille]] &amp; "'!" &amp; Audit_Calc_Auto[[#This Row],[Cellule]])),"(pas de formule)")</f>
        <v>=SI(N(A203);ARRONDI(SI(OU(B203="";B203=0);0;(D203/B203*C203));2);0)</v>
      </c>
      <c r="E4500" t="str">
        <f ca="1">IF(Audit_Calc_Auto[[#This Row],[Formule actuelle]]="(pas de formule)","SANS FORMULE",IF(Audit_Calc_Auto[[#This Row],[Formule actuelle]]=Audit_Calc_Auto[[#This Row],[Formule attendue]],"OK","MODIFIE"))</f>
        <v>OK</v>
      </c>
    </row>
    <row r="4501" spans="1:5" x14ac:dyDescent="0.25">
      <c r="A4501" s="770" t="s">
        <v>508</v>
      </c>
      <c r="B4501" s="770" t="s">
        <v>2469</v>
      </c>
      <c r="C4501" s="772" t="s">
        <v>3816</v>
      </c>
      <c r="D4501" s="799" t="str" cm="1">
        <f t="array" aca="1" ref="D4501" ca="1">IFERROR(_xlfn.FORMULATEXT(INDIRECT("'" &amp; Audit_Calc_Auto[[#This Row],[Feuille]] &amp; "'!" &amp; Audit_Calc_Auto[[#This Row],[Cellule]])),"(pas de formule)")</f>
        <v>=SI($C$8="A RENSEIGNER";"Renseigner cellule C8";SIERREUR(ARRONDI(SI($C$8="NON";0;RECHERCHE(ANNEE(A203);$C$10:K$10;$C$13:K$13)*B203);2);0))</v>
      </c>
      <c r="E4501" t="str">
        <f ca="1">IF(Audit_Calc_Auto[[#This Row],[Formule actuelle]]="(pas de formule)","SANS FORMULE",IF(Audit_Calc_Auto[[#This Row],[Formule actuelle]]=Audit_Calc_Auto[[#This Row],[Formule attendue]],"OK","MODIFIE"))</f>
        <v>OK</v>
      </c>
    </row>
    <row r="4502" spans="1:5" x14ac:dyDescent="0.25">
      <c r="A4502" s="770" t="s">
        <v>508</v>
      </c>
      <c r="B4502" s="770" t="s">
        <v>2470</v>
      </c>
      <c r="C4502" s="772" t="s">
        <v>3817</v>
      </c>
      <c r="D4502" s="799" t="str" cm="1">
        <f t="array" aca="1" ref="D4502" ca="1">IFERROR(_xlfn.FORMULATEXT(INDIRECT("'" &amp; Audit_Calc_Auto[[#This Row],[Feuille]] &amp; "'!" &amp; Audit_Calc_Auto[[#This Row],[Cellule]])),"(pas de formule)")</f>
        <v>=SI($C$8="A RENSEIGNER";"Renseigner cellule C8";SI(N(A203);ARRONDI(B203-C203+D203-E203-SI(G203&gt;=0;SI(F203-G203&lt;0;-(F203-G203);0))-H203;2);0))</v>
      </c>
      <c r="E4502" t="str">
        <f ca="1">IF(Audit_Calc_Auto[[#This Row],[Formule actuelle]]="(pas de formule)","SANS FORMULE",IF(Audit_Calc_Auto[[#This Row],[Formule actuelle]]=Audit_Calc_Auto[[#This Row],[Formule attendue]],"OK","MODIFIE"))</f>
        <v>OK</v>
      </c>
    </row>
    <row r="4503" spans="1:5" x14ac:dyDescent="0.25">
      <c r="A4503" s="770" t="s">
        <v>508</v>
      </c>
      <c r="B4503" s="770" t="s">
        <v>2471</v>
      </c>
      <c r="C4503" s="772" t="s">
        <v>3818</v>
      </c>
      <c r="D4503" s="799" t="str" cm="1">
        <f t="array" aca="1" ref="D4503" ca="1">IFERROR(_xlfn.FORMULATEXT(INDIRECT("'" &amp; Audit_Calc_Auto[[#This Row],[Feuille]] &amp; "'!" &amp; Audit_Calc_Auto[[#This Row],[Cellule]])),"(pas de formule)")</f>
        <v>=SIERREUR(SI(I203="";"";ARRONDI(SI($K$197="Pourcentage_temps_projet";I203*K203;$I$211/$J$211*K203);2));"")</v>
      </c>
      <c r="E4503" t="str">
        <f ca="1">IF(Audit_Calc_Auto[[#This Row],[Formule actuelle]]="(pas de formule)","SANS FORMULE",IF(Audit_Calc_Auto[[#This Row],[Formule actuelle]]=Audit_Calc_Auto[[#This Row],[Formule attendue]],"OK","MODIFIE"))</f>
        <v>OK</v>
      </c>
    </row>
    <row r="4504" spans="1:5" x14ac:dyDescent="0.25">
      <c r="A4504" s="770" t="s">
        <v>508</v>
      </c>
      <c r="B4504" s="770" t="s">
        <v>2472</v>
      </c>
      <c r="C4504" s="772" t="s">
        <v>3819</v>
      </c>
      <c r="D4504" s="799" t="str" cm="1">
        <f t="array" aca="1" ref="D4504" ca="1">IFERROR(_xlfn.FORMULATEXT(INDIRECT("'" &amp; Audit_Calc_Auto[[#This Row],[Feuille]] &amp; "'!" &amp; Audit_Calc_Auto[[#This Row],[Cellule]])),"(pas de formule)")</f>
        <v>=SI(N(A204);ARRONDI(SI(OU(B204="";B204=0);0;(D204/B204*C204));2);0)</v>
      </c>
      <c r="E4504" t="str">
        <f ca="1">IF(Audit_Calc_Auto[[#This Row],[Formule actuelle]]="(pas de formule)","SANS FORMULE",IF(Audit_Calc_Auto[[#This Row],[Formule actuelle]]=Audit_Calc_Auto[[#This Row],[Formule attendue]],"OK","MODIFIE"))</f>
        <v>OK</v>
      </c>
    </row>
    <row r="4505" spans="1:5" x14ac:dyDescent="0.25">
      <c r="A4505" s="770" t="s">
        <v>508</v>
      </c>
      <c r="B4505" s="770" t="s">
        <v>2473</v>
      </c>
      <c r="C4505" s="772" t="s">
        <v>3820</v>
      </c>
      <c r="D4505" s="799" t="str" cm="1">
        <f t="array" aca="1" ref="D4505" ca="1">IFERROR(_xlfn.FORMULATEXT(INDIRECT("'" &amp; Audit_Calc_Auto[[#This Row],[Feuille]] &amp; "'!" &amp; Audit_Calc_Auto[[#This Row],[Cellule]])),"(pas de formule)")</f>
        <v>=SI($C$8="A RENSEIGNER";"Renseigner cellule C8";SIERREUR(ARRONDI(SI($C$8="NON";0;RECHERCHE(ANNEE(A204);$C$10:K$10;$C$13:K$13)*B204);2);0))</v>
      </c>
      <c r="E4505" t="str">
        <f ca="1">IF(Audit_Calc_Auto[[#This Row],[Formule actuelle]]="(pas de formule)","SANS FORMULE",IF(Audit_Calc_Auto[[#This Row],[Formule actuelle]]=Audit_Calc_Auto[[#This Row],[Formule attendue]],"OK","MODIFIE"))</f>
        <v>OK</v>
      </c>
    </row>
    <row r="4506" spans="1:5" x14ac:dyDescent="0.25">
      <c r="A4506" s="770" t="s">
        <v>508</v>
      </c>
      <c r="B4506" s="770" t="s">
        <v>2474</v>
      </c>
      <c r="C4506" s="772" t="s">
        <v>3821</v>
      </c>
      <c r="D4506" s="799" t="str" cm="1">
        <f t="array" aca="1" ref="D4506" ca="1">IFERROR(_xlfn.FORMULATEXT(INDIRECT("'" &amp; Audit_Calc_Auto[[#This Row],[Feuille]] &amp; "'!" &amp; Audit_Calc_Auto[[#This Row],[Cellule]])),"(pas de formule)")</f>
        <v>=SI($C$8="A RENSEIGNER";"Renseigner cellule C8";SI(N(A204);ARRONDI(B204-C204+D204-E204-SI(G204&gt;=0;SI(F204-G204&lt;0;-(F204-G204);0))-H204;2);0))</v>
      </c>
      <c r="E4506" t="str">
        <f ca="1">IF(Audit_Calc_Auto[[#This Row],[Formule actuelle]]="(pas de formule)","SANS FORMULE",IF(Audit_Calc_Auto[[#This Row],[Formule actuelle]]=Audit_Calc_Auto[[#This Row],[Formule attendue]],"OK","MODIFIE"))</f>
        <v>OK</v>
      </c>
    </row>
    <row r="4507" spans="1:5" x14ac:dyDescent="0.25">
      <c r="A4507" s="770" t="s">
        <v>508</v>
      </c>
      <c r="B4507" s="770" t="s">
        <v>2475</v>
      </c>
      <c r="C4507" s="772" t="s">
        <v>3822</v>
      </c>
      <c r="D4507" s="799" t="str" cm="1">
        <f t="array" aca="1" ref="D4507" ca="1">IFERROR(_xlfn.FORMULATEXT(INDIRECT("'" &amp; Audit_Calc_Auto[[#This Row],[Feuille]] &amp; "'!" &amp; Audit_Calc_Auto[[#This Row],[Cellule]])),"(pas de formule)")</f>
        <v>=SIERREUR(SI(I204="";"";ARRONDI(SI($K$197="Pourcentage_temps_projet";I204*K204;$I$211/$J$211*K204);2));"")</v>
      </c>
      <c r="E4507" t="str">
        <f ca="1">IF(Audit_Calc_Auto[[#This Row],[Formule actuelle]]="(pas de formule)","SANS FORMULE",IF(Audit_Calc_Auto[[#This Row],[Formule actuelle]]=Audit_Calc_Auto[[#This Row],[Formule attendue]],"OK","MODIFIE"))</f>
        <v>OK</v>
      </c>
    </row>
    <row r="4508" spans="1:5" x14ac:dyDescent="0.25">
      <c r="A4508" s="770" t="s">
        <v>508</v>
      </c>
      <c r="B4508" s="770" t="s">
        <v>2476</v>
      </c>
      <c r="C4508" s="772" t="s">
        <v>3823</v>
      </c>
      <c r="D4508" s="799" t="str" cm="1">
        <f t="array" aca="1" ref="D4508" ca="1">IFERROR(_xlfn.FORMULATEXT(INDIRECT("'" &amp; Audit_Calc_Auto[[#This Row],[Feuille]] &amp; "'!" &amp; Audit_Calc_Auto[[#This Row],[Cellule]])),"(pas de formule)")</f>
        <v>=SI(N(A205);ARRONDI(SI(OU(B205="";B205=0);0;(D205/B205*C205));2);0)</v>
      </c>
      <c r="E4508" t="str">
        <f ca="1">IF(Audit_Calc_Auto[[#This Row],[Formule actuelle]]="(pas de formule)","SANS FORMULE",IF(Audit_Calc_Auto[[#This Row],[Formule actuelle]]=Audit_Calc_Auto[[#This Row],[Formule attendue]],"OK","MODIFIE"))</f>
        <v>OK</v>
      </c>
    </row>
    <row r="4509" spans="1:5" x14ac:dyDescent="0.25">
      <c r="A4509" s="770" t="s">
        <v>508</v>
      </c>
      <c r="B4509" s="770" t="s">
        <v>2477</v>
      </c>
      <c r="C4509" s="772" t="s">
        <v>3824</v>
      </c>
      <c r="D4509" s="799" t="str" cm="1">
        <f t="array" aca="1" ref="D4509" ca="1">IFERROR(_xlfn.FORMULATEXT(INDIRECT("'" &amp; Audit_Calc_Auto[[#This Row],[Feuille]] &amp; "'!" &amp; Audit_Calc_Auto[[#This Row],[Cellule]])),"(pas de formule)")</f>
        <v>=SI($C$8="A RENSEIGNER";"Renseigner cellule C8";SIERREUR(ARRONDI(SI($C$8="NON";0;RECHERCHE(ANNEE(A205);$C$10:K$10;$C$13:K$13)*B205);2);0))</v>
      </c>
      <c r="E4509" t="str">
        <f ca="1">IF(Audit_Calc_Auto[[#This Row],[Formule actuelle]]="(pas de formule)","SANS FORMULE",IF(Audit_Calc_Auto[[#This Row],[Formule actuelle]]=Audit_Calc_Auto[[#This Row],[Formule attendue]],"OK","MODIFIE"))</f>
        <v>OK</v>
      </c>
    </row>
    <row r="4510" spans="1:5" x14ac:dyDescent="0.25">
      <c r="A4510" s="770" t="s">
        <v>508</v>
      </c>
      <c r="B4510" s="770" t="s">
        <v>2478</v>
      </c>
      <c r="C4510" s="772" t="s">
        <v>3825</v>
      </c>
      <c r="D4510" s="799" t="str" cm="1">
        <f t="array" aca="1" ref="D4510" ca="1">IFERROR(_xlfn.FORMULATEXT(INDIRECT("'" &amp; Audit_Calc_Auto[[#This Row],[Feuille]] &amp; "'!" &amp; Audit_Calc_Auto[[#This Row],[Cellule]])),"(pas de formule)")</f>
        <v>=SI($C$8="A RENSEIGNER";"Renseigner cellule C8";SI(N(A205);ARRONDI(B205-C205+D205-E205-SI(G205&gt;=0;SI(F205-G205&lt;0;-(F205-G205);0))-H205;2);0))</v>
      </c>
      <c r="E4510" t="str">
        <f ca="1">IF(Audit_Calc_Auto[[#This Row],[Formule actuelle]]="(pas de formule)","SANS FORMULE",IF(Audit_Calc_Auto[[#This Row],[Formule actuelle]]=Audit_Calc_Auto[[#This Row],[Formule attendue]],"OK","MODIFIE"))</f>
        <v>OK</v>
      </c>
    </row>
    <row r="4511" spans="1:5" x14ac:dyDescent="0.25">
      <c r="A4511" s="770" t="s">
        <v>508</v>
      </c>
      <c r="B4511" s="770" t="s">
        <v>2479</v>
      </c>
      <c r="C4511" s="772" t="s">
        <v>3826</v>
      </c>
      <c r="D4511" s="799" t="str" cm="1">
        <f t="array" aca="1" ref="D4511" ca="1">IFERROR(_xlfn.FORMULATEXT(INDIRECT("'" &amp; Audit_Calc_Auto[[#This Row],[Feuille]] &amp; "'!" &amp; Audit_Calc_Auto[[#This Row],[Cellule]])),"(pas de formule)")</f>
        <v>=SIERREUR(SI(I205="";"";ARRONDI(SI($K$197="Pourcentage_temps_projet";I205*K205;$I$211/$J$211*K205);2));"")</v>
      </c>
      <c r="E4511" t="str">
        <f ca="1">IF(Audit_Calc_Auto[[#This Row],[Formule actuelle]]="(pas de formule)","SANS FORMULE",IF(Audit_Calc_Auto[[#This Row],[Formule actuelle]]=Audit_Calc_Auto[[#This Row],[Formule attendue]],"OK","MODIFIE"))</f>
        <v>OK</v>
      </c>
    </row>
    <row r="4512" spans="1:5" x14ac:dyDescent="0.25">
      <c r="A4512" s="770" t="s">
        <v>508</v>
      </c>
      <c r="B4512" s="770" t="s">
        <v>2480</v>
      </c>
      <c r="C4512" s="772" t="s">
        <v>3827</v>
      </c>
      <c r="D4512" s="799" t="str" cm="1">
        <f t="array" aca="1" ref="D4512" ca="1">IFERROR(_xlfn.FORMULATEXT(INDIRECT("'" &amp; Audit_Calc_Auto[[#This Row],[Feuille]] &amp; "'!" &amp; Audit_Calc_Auto[[#This Row],[Cellule]])),"(pas de formule)")</f>
        <v>=SI(N(A206);ARRONDI(SI(OU(B206="";B206=0);0;(D206/B206*C206));2);0)</v>
      </c>
      <c r="E4512" t="str">
        <f ca="1">IF(Audit_Calc_Auto[[#This Row],[Formule actuelle]]="(pas de formule)","SANS FORMULE",IF(Audit_Calc_Auto[[#This Row],[Formule actuelle]]=Audit_Calc_Auto[[#This Row],[Formule attendue]],"OK","MODIFIE"))</f>
        <v>OK</v>
      </c>
    </row>
    <row r="4513" spans="1:5" x14ac:dyDescent="0.25">
      <c r="A4513" s="770" t="s">
        <v>508</v>
      </c>
      <c r="B4513" s="770" t="s">
        <v>2481</v>
      </c>
      <c r="C4513" s="772" t="s">
        <v>3828</v>
      </c>
      <c r="D4513" s="799" t="str" cm="1">
        <f t="array" aca="1" ref="D4513" ca="1">IFERROR(_xlfn.FORMULATEXT(INDIRECT("'" &amp; Audit_Calc_Auto[[#This Row],[Feuille]] &amp; "'!" &amp; Audit_Calc_Auto[[#This Row],[Cellule]])),"(pas de formule)")</f>
        <v>=SI($C$8="A RENSEIGNER";"Renseigner cellule C8";SIERREUR(ARRONDI(SI($C$8="NON";0;RECHERCHE(ANNEE(A206);$C$10:K$10;$C$13:K$13)*B206);2);0))</v>
      </c>
      <c r="E4513" t="str">
        <f ca="1">IF(Audit_Calc_Auto[[#This Row],[Formule actuelle]]="(pas de formule)","SANS FORMULE",IF(Audit_Calc_Auto[[#This Row],[Formule actuelle]]=Audit_Calc_Auto[[#This Row],[Formule attendue]],"OK","MODIFIE"))</f>
        <v>OK</v>
      </c>
    </row>
    <row r="4514" spans="1:5" x14ac:dyDescent="0.25">
      <c r="A4514" s="770" t="s">
        <v>508</v>
      </c>
      <c r="B4514" s="770" t="s">
        <v>2482</v>
      </c>
      <c r="C4514" s="772" t="s">
        <v>3829</v>
      </c>
      <c r="D4514" s="799" t="str" cm="1">
        <f t="array" aca="1" ref="D4514" ca="1">IFERROR(_xlfn.FORMULATEXT(INDIRECT("'" &amp; Audit_Calc_Auto[[#This Row],[Feuille]] &amp; "'!" &amp; Audit_Calc_Auto[[#This Row],[Cellule]])),"(pas de formule)")</f>
        <v>=SI($C$8="A RENSEIGNER";"Renseigner cellule C8";SI(N(A206);ARRONDI(B206-C206+D206-E206-SI(G206&gt;=0;SI(F206-G206&lt;0;-(F206-G206);0))-H206;2);0))</v>
      </c>
      <c r="E4514" t="str">
        <f ca="1">IF(Audit_Calc_Auto[[#This Row],[Formule actuelle]]="(pas de formule)","SANS FORMULE",IF(Audit_Calc_Auto[[#This Row],[Formule actuelle]]=Audit_Calc_Auto[[#This Row],[Formule attendue]],"OK","MODIFIE"))</f>
        <v>OK</v>
      </c>
    </row>
    <row r="4515" spans="1:5" x14ac:dyDescent="0.25">
      <c r="A4515" s="770" t="s">
        <v>508</v>
      </c>
      <c r="B4515" s="770" t="s">
        <v>2483</v>
      </c>
      <c r="C4515" s="772" t="s">
        <v>3830</v>
      </c>
      <c r="D4515" s="799" t="str" cm="1">
        <f t="array" aca="1" ref="D4515" ca="1">IFERROR(_xlfn.FORMULATEXT(INDIRECT("'" &amp; Audit_Calc_Auto[[#This Row],[Feuille]] &amp; "'!" &amp; Audit_Calc_Auto[[#This Row],[Cellule]])),"(pas de formule)")</f>
        <v>=SIERREUR(SI(I206="";"";ARRONDI(SI($K$197="Pourcentage_temps_projet";I206*K206;$I$211/$J$211*K206);2));"")</v>
      </c>
      <c r="E4515" t="str">
        <f ca="1">IF(Audit_Calc_Auto[[#This Row],[Formule actuelle]]="(pas de formule)","SANS FORMULE",IF(Audit_Calc_Auto[[#This Row],[Formule actuelle]]=Audit_Calc_Auto[[#This Row],[Formule attendue]],"OK","MODIFIE"))</f>
        <v>OK</v>
      </c>
    </row>
    <row r="4516" spans="1:5" x14ac:dyDescent="0.25">
      <c r="A4516" s="770" t="s">
        <v>508</v>
      </c>
      <c r="B4516" s="770" t="s">
        <v>2484</v>
      </c>
      <c r="C4516" s="772" t="s">
        <v>3831</v>
      </c>
      <c r="D4516" s="799" t="str" cm="1">
        <f t="array" aca="1" ref="D4516" ca="1">IFERROR(_xlfn.FORMULATEXT(INDIRECT("'" &amp; Audit_Calc_Auto[[#This Row],[Feuille]] &amp; "'!" &amp; Audit_Calc_Auto[[#This Row],[Cellule]])),"(pas de formule)")</f>
        <v>=SI(N(A207);ARRONDI(SI(OU(B207="";B207=0);0;(D207/B207*C207));2);0)</v>
      </c>
      <c r="E4516" t="str">
        <f ca="1">IF(Audit_Calc_Auto[[#This Row],[Formule actuelle]]="(pas de formule)","SANS FORMULE",IF(Audit_Calc_Auto[[#This Row],[Formule actuelle]]=Audit_Calc_Auto[[#This Row],[Formule attendue]],"OK","MODIFIE"))</f>
        <v>OK</v>
      </c>
    </row>
    <row r="4517" spans="1:5" x14ac:dyDescent="0.25">
      <c r="A4517" s="770" t="s">
        <v>508</v>
      </c>
      <c r="B4517" s="770" t="s">
        <v>2485</v>
      </c>
      <c r="C4517" s="772" t="s">
        <v>3832</v>
      </c>
      <c r="D4517" s="799" t="str" cm="1">
        <f t="array" aca="1" ref="D4517" ca="1">IFERROR(_xlfn.FORMULATEXT(INDIRECT("'" &amp; Audit_Calc_Auto[[#This Row],[Feuille]] &amp; "'!" &amp; Audit_Calc_Auto[[#This Row],[Cellule]])),"(pas de formule)")</f>
        <v>=SI($C$8="A RENSEIGNER";"Renseigner cellule C8";SIERREUR(ARRONDI(SI($C$8="NON";0;RECHERCHE(ANNEE(A207);$C$10:K$10;$C$13:K$13)*B207);2);0))</v>
      </c>
      <c r="E4517" t="str">
        <f ca="1">IF(Audit_Calc_Auto[[#This Row],[Formule actuelle]]="(pas de formule)","SANS FORMULE",IF(Audit_Calc_Auto[[#This Row],[Formule actuelle]]=Audit_Calc_Auto[[#This Row],[Formule attendue]],"OK","MODIFIE"))</f>
        <v>OK</v>
      </c>
    </row>
    <row r="4518" spans="1:5" x14ac:dyDescent="0.25">
      <c r="A4518" s="770" t="s">
        <v>508</v>
      </c>
      <c r="B4518" s="770" t="s">
        <v>2486</v>
      </c>
      <c r="C4518" s="772" t="s">
        <v>3833</v>
      </c>
      <c r="D4518" s="799" t="str" cm="1">
        <f t="array" aca="1" ref="D4518" ca="1">IFERROR(_xlfn.FORMULATEXT(INDIRECT("'" &amp; Audit_Calc_Auto[[#This Row],[Feuille]] &amp; "'!" &amp; Audit_Calc_Auto[[#This Row],[Cellule]])),"(pas de formule)")</f>
        <v>=SI($C$8="A RENSEIGNER";"Renseigner cellule C8";SI(N(A207);ARRONDI(B207-C207+D207-E207-SI(G207&gt;=0;SI(F207-G207&lt;0;-(F207-G207);0))-H207;2);0))</v>
      </c>
      <c r="E4518" t="str">
        <f ca="1">IF(Audit_Calc_Auto[[#This Row],[Formule actuelle]]="(pas de formule)","SANS FORMULE",IF(Audit_Calc_Auto[[#This Row],[Formule actuelle]]=Audit_Calc_Auto[[#This Row],[Formule attendue]],"OK","MODIFIE"))</f>
        <v>OK</v>
      </c>
    </row>
    <row r="4519" spans="1:5" x14ac:dyDescent="0.25">
      <c r="A4519" s="770" t="s">
        <v>508</v>
      </c>
      <c r="B4519" s="770" t="s">
        <v>2487</v>
      </c>
      <c r="C4519" s="772" t="s">
        <v>3834</v>
      </c>
      <c r="D4519" s="799" t="str" cm="1">
        <f t="array" aca="1" ref="D4519" ca="1">IFERROR(_xlfn.FORMULATEXT(INDIRECT("'" &amp; Audit_Calc_Auto[[#This Row],[Feuille]] &amp; "'!" &amp; Audit_Calc_Auto[[#This Row],[Cellule]])),"(pas de formule)")</f>
        <v>=SIERREUR(SI(I207="";"";ARRONDI(SI($K$197="Pourcentage_temps_projet";I207*K207;$I$211/$J$211*K207);2));"")</v>
      </c>
      <c r="E4519" t="str">
        <f ca="1">IF(Audit_Calc_Auto[[#This Row],[Formule actuelle]]="(pas de formule)","SANS FORMULE",IF(Audit_Calc_Auto[[#This Row],[Formule actuelle]]=Audit_Calc_Auto[[#This Row],[Formule attendue]],"OK","MODIFIE"))</f>
        <v>OK</v>
      </c>
    </row>
    <row r="4520" spans="1:5" x14ac:dyDescent="0.25">
      <c r="A4520" s="770" t="s">
        <v>508</v>
      </c>
      <c r="B4520" s="770" t="s">
        <v>2488</v>
      </c>
      <c r="C4520" s="772" t="s">
        <v>3835</v>
      </c>
      <c r="D4520" s="799" t="str" cm="1">
        <f t="array" aca="1" ref="D4520" ca="1">IFERROR(_xlfn.FORMULATEXT(INDIRECT("'" &amp; Audit_Calc_Auto[[#This Row],[Feuille]] &amp; "'!" &amp; Audit_Calc_Auto[[#This Row],[Cellule]])),"(pas de formule)")</f>
        <v>=SI(N(A208);ARRONDI(SI(OU(B208="";B208=0);0;(D208/B208*C208));2);0)</v>
      </c>
      <c r="E4520" t="str">
        <f ca="1">IF(Audit_Calc_Auto[[#This Row],[Formule actuelle]]="(pas de formule)","SANS FORMULE",IF(Audit_Calc_Auto[[#This Row],[Formule actuelle]]=Audit_Calc_Auto[[#This Row],[Formule attendue]],"OK","MODIFIE"))</f>
        <v>OK</v>
      </c>
    </row>
    <row r="4521" spans="1:5" x14ac:dyDescent="0.25">
      <c r="A4521" s="770" t="s">
        <v>508</v>
      </c>
      <c r="B4521" s="770" t="s">
        <v>2489</v>
      </c>
      <c r="C4521" s="772" t="s">
        <v>3836</v>
      </c>
      <c r="D4521" s="799" t="str" cm="1">
        <f t="array" aca="1" ref="D4521" ca="1">IFERROR(_xlfn.FORMULATEXT(INDIRECT("'" &amp; Audit_Calc_Auto[[#This Row],[Feuille]] &amp; "'!" &amp; Audit_Calc_Auto[[#This Row],[Cellule]])),"(pas de formule)")</f>
        <v>=SI($C$8="A RENSEIGNER";"Renseigner cellule C8";SIERREUR(ARRONDI(SI($C$8="NON";0;RECHERCHE(ANNEE(A208);$C$10:K$10;$C$13:K$13)*B208);2);0))</v>
      </c>
      <c r="E4521" t="str">
        <f ca="1">IF(Audit_Calc_Auto[[#This Row],[Formule actuelle]]="(pas de formule)","SANS FORMULE",IF(Audit_Calc_Auto[[#This Row],[Formule actuelle]]=Audit_Calc_Auto[[#This Row],[Formule attendue]],"OK","MODIFIE"))</f>
        <v>OK</v>
      </c>
    </row>
    <row r="4522" spans="1:5" x14ac:dyDescent="0.25">
      <c r="A4522" s="770" t="s">
        <v>508</v>
      </c>
      <c r="B4522" s="770" t="s">
        <v>2490</v>
      </c>
      <c r="C4522" s="772" t="s">
        <v>3837</v>
      </c>
      <c r="D4522" s="799" t="str" cm="1">
        <f t="array" aca="1" ref="D4522" ca="1">IFERROR(_xlfn.FORMULATEXT(INDIRECT("'" &amp; Audit_Calc_Auto[[#This Row],[Feuille]] &amp; "'!" &amp; Audit_Calc_Auto[[#This Row],[Cellule]])),"(pas de formule)")</f>
        <v>=SI($C$8="A RENSEIGNER";"Renseigner cellule C8";SI(N(A208);ARRONDI(B208-C208+D208-E208-SI(G208&gt;=0;SI(F208-G208&lt;0;-(F208-G208);0))-H208;2);0))</v>
      </c>
      <c r="E4522" t="str">
        <f ca="1">IF(Audit_Calc_Auto[[#This Row],[Formule actuelle]]="(pas de formule)","SANS FORMULE",IF(Audit_Calc_Auto[[#This Row],[Formule actuelle]]=Audit_Calc_Auto[[#This Row],[Formule attendue]],"OK","MODIFIE"))</f>
        <v>OK</v>
      </c>
    </row>
    <row r="4523" spans="1:5" x14ac:dyDescent="0.25">
      <c r="A4523" s="770" t="s">
        <v>508</v>
      </c>
      <c r="B4523" s="770" t="s">
        <v>2491</v>
      </c>
      <c r="C4523" s="772" t="s">
        <v>3838</v>
      </c>
      <c r="D4523" s="799" t="str" cm="1">
        <f t="array" aca="1" ref="D4523" ca="1">IFERROR(_xlfn.FORMULATEXT(INDIRECT("'" &amp; Audit_Calc_Auto[[#This Row],[Feuille]] &amp; "'!" &amp; Audit_Calc_Auto[[#This Row],[Cellule]])),"(pas de formule)")</f>
        <v>=SIERREUR(SI(I208="";"";ARRONDI(SI($K$197="Pourcentage_temps_projet";I208*K208;$I$211/$J$211*K208);2));"")</v>
      </c>
      <c r="E4523" t="str">
        <f ca="1">IF(Audit_Calc_Auto[[#This Row],[Formule actuelle]]="(pas de formule)","SANS FORMULE",IF(Audit_Calc_Auto[[#This Row],[Formule actuelle]]=Audit_Calc_Auto[[#This Row],[Formule attendue]],"OK","MODIFIE"))</f>
        <v>OK</v>
      </c>
    </row>
    <row r="4524" spans="1:5" x14ac:dyDescent="0.25">
      <c r="A4524" s="770" t="s">
        <v>508</v>
      </c>
      <c r="B4524" s="770" t="s">
        <v>2492</v>
      </c>
      <c r="C4524" s="772" t="s">
        <v>3839</v>
      </c>
      <c r="D4524" s="799" t="str" cm="1">
        <f t="array" aca="1" ref="D4524" ca="1">IFERROR(_xlfn.FORMULATEXT(INDIRECT("'" &amp; Audit_Calc_Auto[[#This Row],[Feuille]] &amp; "'!" &amp; Audit_Calc_Auto[[#This Row],[Cellule]])),"(pas de formule)")</f>
        <v>=SI(N(A209);ARRONDI(SI(OU(B209="";B209=0);0;(D209/B209*C209));2);0)</v>
      </c>
      <c r="E4524" t="str">
        <f ca="1">IF(Audit_Calc_Auto[[#This Row],[Formule actuelle]]="(pas de formule)","SANS FORMULE",IF(Audit_Calc_Auto[[#This Row],[Formule actuelle]]=Audit_Calc_Auto[[#This Row],[Formule attendue]],"OK","MODIFIE"))</f>
        <v>OK</v>
      </c>
    </row>
    <row r="4525" spans="1:5" x14ac:dyDescent="0.25">
      <c r="A4525" s="770" t="s">
        <v>508</v>
      </c>
      <c r="B4525" s="770" t="s">
        <v>2493</v>
      </c>
      <c r="C4525" s="772" t="s">
        <v>3840</v>
      </c>
      <c r="D4525" s="799" t="str" cm="1">
        <f t="array" aca="1" ref="D4525" ca="1">IFERROR(_xlfn.FORMULATEXT(INDIRECT("'" &amp; Audit_Calc_Auto[[#This Row],[Feuille]] &amp; "'!" &amp; Audit_Calc_Auto[[#This Row],[Cellule]])),"(pas de formule)")</f>
        <v>=SI($C$8="A RENSEIGNER";"Renseigner cellule C8";SIERREUR(ARRONDI(SI($C$8="NON";0;RECHERCHE(ANNEE(A209);$C$10:K$10;$C$13:K$13)*B209);2);0))</v>
      </c>
      <c r="E4525" t="str">
        <f ca="1">IF(Audit_Calc_Auto[[#This Row],[Formule actuelle]]="(pas de formule)","SANS FORMULE",IF(Audit_Calc_Auto[[#This Row],[Formule actuelle]]=Audit_Calc_Auto[[#This Row],[Formule attendue]],"OK","MODIFIE"))</f>
        <v>OK</v>
      </c>
    </row>
    <row r="4526" spans="1:5" x14ac:dyDescent="0.25">
      <c r="A4526" s="770" t="s">
        <v>508</v>
      </c>
      <c r="B4526" s="770" t="s">
        <v>2494</v>
      </c>
      <c r="C4526" s="772" t="s">
        <v>3841</v>
      </c>
      <c r="D4526" s="799" t="str" cm="1">
        <f t="array" aca="1" ref="D4526" ca="1">IFERROR(_xlfn.FORMULATEXT(INDIRECT("'" &amp; Audit_Calc_Auto[[#This Row],[Feuille]] &amp; "'!" &amp; Audit_Calc_Auto[[#This Row],[Cellule]])),"(pas de formule)")</f>
        <v>=SI($C$8="A RENSEIGNER";"Renseigner cellule C8";SI(N(A209);ARRONDI(B209-C209+D209-E209-SI(G209&gt;=0;SI(F209-G209&lt;0;-(F209-G209);0))-H209;2);0))</v>
      </c>
      <c r="E4526" t="str">
        <f ca="1">IF(Audit_Calc_Auto[[#This Row],[Formule actuelle]]="(pas de formule)","SANS FORMULE",IF(Audit_Calc_Auto[[#This Row],[Formule actuelle]]=Audit_Calc_Auto[[#This Row],[Formule attendue]],"OK","MODIFIE"))</f>
        <v>OK</v>
      </c>
    </row>
    <row r="4527" spans="1:5" x14ac:dyDescent="0.25">
      <c r="A4527" s="770" t="s">
        <v>508</v>
      </c>
      <c r="B4527" s="770" t="s">
        <v>2495</v>
      </c>
      <c r="C4527" s="772" t="s">
        <v>3842</v>
      </c>
      <c r="D4527" s="799" t="str" cm="1">
        <f t="array" aca="1" ref="D4527" ca="1">IFERROR(_xlfn.FORMULATEXT(INDIRECT("'" &amp; Audit_Calc_Auto[[#This Row],[Feuille]] &amp; "'!" &amp; Audit_Calc_Auto[[#This Row],[Cellule]])),"(pas de formule)")</f>
        <v>=SIERREUR(SI(I209="";"";ARRONDI(SI($K$197="Pourcentage_temps_projet";I209*K209;$I$211/$J$211*K209);2));"")</v>
      </c>
      <c r="E4527" t="str">
        <f ca="1">IF(Audit_Calc_Auto[[#This Row],[Formule actuelle]]="(pas de formule)","SANS FORMULE",IF(Audit_Calc_Auto[[#This Row],[Formule actuelle]]=Audit_Calc_Auto[[#This Row],[Formule attendue]],"OK","MODIFIE"))</f>
        <v>OK</v>
      </c>
    </row>
    <row r="4528" spans="1:5" x14ac:dyDescent="0.25">
      <c r="A4528" s="770" t="s">
        <v>508</v>
      </c>
      <c r="B4528" s="770" t="s">
        <v>2496</v>
      </c>
      <c r="C4528" s="772" t="s">
        <v>3843</v>
      </c>
      <c r="D4528" s="799" t="str" cm="1">
        <f t="array" aca="1" ref="D4528" ca="1">IFERROR(_xlfn.FORMULATEXT(INDIRECT("'" &amp; Audit_Calc_Auto[[#This Row],[Feuille]] &amp; "'!" &amp; Audit_Calc_Auto[[#This Row],[Cellule]])),"(pas de formule)")</f>
        <v>=SI(N(A210);ARRONDI(SI(OU(B210="";B210=0);0;(D210/B210*C210));2);0)</v>
      </c>
      <c r="E4528" t="str">
        <f ca="1">IF(Audit_Calc_Auto[[#This Row],[Formule actuelle]]="(pas de formule)","SANS FORMULE",IF(Audit_Calc_Auto[[#This Row],[Formule actuelle]]=Audit_Calc_Auto[[#This Row],[Formule attendue]],"OK","MODIFIE"))</f>
        <v>OK</v>
      </c>
    </row>
    <row r="4529" spans="1:5" x14ac:dyDescent="0.25">
      <c r="A4529" s="770" t="s">
        <v>508</v>
      </c>
      <c r="B4529" s="770" t="s">
        <v>2497</v>
      </c>
      <c r="C4529" s="772" t="s">
        <v>3844</v>
      </c>
      <c r="D4529" s="799" t="str" cm="1">
        <f t="array" aca="1" ref="D4529" ca="1">IFERROR(_xlfn.FORMULATEXT(INDIRECT("'" &amp; Audit_Calc_Auto[[#This Row],[Feuille]] &amp; "'!" &amp; Audit_Calc_Auto[[#This Row],[Cellule]])),"(pas de formule)")</f>
        <v>=SI($C$8="A RENSEIGNER";"Renseigner cellule C8";SIERREUR(ARRONDI(SI($C$8="NON";0;RECHERCHE(ANNEE(A210);$C$10:K$10;$C$13:K$13)*B210);2);0))</v>
      </c>
      <c r="E4529" t="str">
        <f ca="1">IF(Audit_Calc_Auto[[#This Row],[Formule actuelle]]="(pas de formule)","SANS FORMULE",IF(Audit_Calc_Auto[[#This Row],[Formule actuelle]]=Audit_Calc_Auto[[#This Row],[Formule attendue]],"OK","MODIFIE"))</f>
        <v>OK</v>
      </c>
    </row>
    <row r="4530" spans="1:5" x14ac:dyDescent="0.25">
      <c r="A4530" s="770" t="s">
        <v>508</v>
      </c>
      <c r="B4530" s="770" t="s">
        <v>2498</v>
      </c>
      <c r="C4530" s="772" t="s">
        <v>3845</v>
      </c>
      <c r="D4530" s="799" t="str" cm="1">
        <f t="array" aca="1" ref="D4530" ca="1">IFERROR(_xlfn.FORMULATEXT(INDIRECT("'" &amp; Audit_Calc_Auto[[#This Row],[Feuille]] &amp; "'!" &amp; Audit_Calc_Auto[[#This Row],[Cellule]])),"(pas de formule)")</f>
        <v>=SI($C$8="A RENSEIGNER";"Renseigner cellule C8";SI(N(A210);ARRONDI(B210-C210+D210-E210-SI(G210&gt;=0;SI(F210-G210&lt;0;-(F210-G210);0))-H210;2);0))</v>
      </c>
      <c r="E4530" t="str">
        <f ca="1">IF(Audit_Calc_Auto[[#This Row],[Formule actuelle]]="(pas de formule)","SANS FORMULE",IF(Audit_Calc_Auto[[#This Row],[Formule actuelle]]=Audit_Calc_Auto[[#This Row],[Formule attendue]],"OK","MODIFIE"))</f>
        <v>OK</v>
      </c>
    </row>
    <row r="4531" spans="1:5" x14ac:dyDescent="0.25">
      <c r="A4531" s="770" t="s">
        <v>508</v>
      </c>
      <c r="B4531" s="770" t="s">
        <v>2499</v>
      </c>
      <c r="C4531" s="772" t="s">
        <v>3846</v>
      </c>
      <c r="D4531" s="799" t="str" cm="1">
        <f t="array" aca="1" ref="D4531" ca="1">IFERROR(_xlfn.FORMULATEXT(INDIRECT("'" &amp; Audit_Calc_Auto[[#This Row],[Feuille]] &amp; "'!" &amp; Audit_Calc_Auto[[#This Row],[Cellule]])),"(pas de formule)")</f>
        <v>=SIERREUR(SI(I210="";"";ARRONDI(SI($K$197="Pourcentage_temps_projet";I210*K210;$I$211/$J$211*K210);2));"")</v>
      </c>
      <c r="E4531" t="str">
        <f ca="1">IF(Audit_Calc_Auto[[#This Row],[Formule actuelle]]="(pas de formule)","SANS FORMULE",IF(Audit_Calc_Auto[[#This Row],[Formule actuelle]]=Audit_Calc_Auto[[#This Row],[Formule attendue]],"OK","MODIFIE"))</f>
        <v>OK</v>
      </c>
    </row>
    <row r="4532" spans="1:5" x14ac:dyDescent="0.25">
      <c r="A4532" s="770" t="s">
        <v>508</v>
      </c>
      <c r="B4532" s="770" t="s">
        <v>2500</v>
      </c>
      <c r="C4532" s="772" t="s">
        <v>3847</v>
      </c>
      <c r="D4532" s="799" t="str" cm="1">
        <f t="array" aca="1" ref="D4532" ca="1">IFERROR(_xlfn.FORMULATEXT(INDIRECT("'" &amp; Audit_Calc_Auto[[#This Row],[Feuille]] &amp; "'!" &amp; Audit_Calc_Auto[[#This Row],[Cellule]])),"(pas de formule)")</f>
        <v>=SOMME(B198:B210)</v>
      </c>
      <c r="E4532" t="str">
        <f ca="1">IF(Audit_Calc_Auto[[#This Row],[Formule actuelle]]="(pas de formule)","SANS FORMULE",IF(Audit_Calc_Auto[[#This Row],[Formule actuelle]]=Audit_Calc_Auto[[#This Row],[Formule attendue]],"OK","MODIFIE"))</f>
        <v>OK</v>
      </c>
    </row>
    <row r="4533" spans="1:5" x14ac:dyDescent="0.25">
      <c r="A4533" s="770" t="s">
        <v>508</v>
      </c>
      <c r="B4533" s="770" t="s">
        <v>2501</v>
      </c>
      <c r="C4533" s="772" t="s">
        <v>3848</v>
      </c>
      <c r="D4533" s="799" t="str" cm="1">
        <f t="array" aca="1" ref="D4533" ca="1">IFERROR(_xlfn.FORMULATEXT(INDIRECT("'" &amp; Audit_Calc_Auto[[#This Row],[Feuille]] &amp; "'!" &amp; Audit_Calc_Auto[[#This Row],[Cellule]])),"(pas de formule)")</f>
        <v>=SOMME(C198:C210)</v>
      </c>
      <c r="E4533" t="str">
        <f ca="1">IF(Audit_Calc_Auto[[#This Row],[Formule actuelle]]="(pas de formule)","SANS FORMULE",IF(Audit_Calc_Auto[[#This Row],[Formule actuelle]]=Audit_Calc_Auto[[#This Row],[Formule attendue]],"OK","MODIFIE"))</f>
        <v>OK</v>
      </c>
    </row>
    <row r="4534" spans="1:5" x14ac:dyDescent="0.25">
      <c r="A4534" s="770" t="s">
        <v>508</v>
      </c>
      <c r="B4534" s="770" t="s">
        <v>2502</v>
      </c>
      <c r="C4534" s="772" t="s">
        <v>3849</v>
      </c>
      <c r="D4534" s="799" t="str" cm="1">
        <f t="array" aca="1" ref="D4534" ca="1">IFERROR(_xlfn.FORMULATEXT(INDIRECT("'" &amp; Audit_Calc_Auto[[#This Row],[Feuille]] &amp; "'!" &amp; Audit_Calc_Auto[[#This Row],[Cellule]])),"(pas de formule)")</f>
        <v>=SOMME(D198:D210)</v>
      </c>
      <c r="E4534" t="str">
        <f ca="1">IF(Audit_Calc_Auto[[#This Row],[Formule actuelle]]="(pas de formule)","SANS FORMULE",IF(Audit_Calc_Auto[[#This Row],[Formule actuelle]]=Audit_Calc_Auto[[#This Row],[Formule attendue]],"OK","MODIFIE"))</f>
        <v>OK</v>
      </c>
    </row>
    <row r="4535" spans="1:5" x14ac:dyDescent="0.25">
      <c r="A4535" s="770" t="s">
        <v>508</v>
      </c>
      <c r="B4535" s="770" t="s">
        <v>2503</v>
      </c>
      <c r="C4535" s="772" t="s">
        <v>3850</v>
      </c>
      <c r="D4535" s="799" t="str" cm="1">
        <f t="array" aca="1" ref="D4535" ca="1">IFERROR(_xlfn.FORMULATEXT(INDIRECT("'" &amp; Audit_Calc_Auto[[#This Row],[Feuille]] &amp; "'!" &amp; Audit_Calc_Auto[[#This Row],[Cellule]])),"(pas de formule)")</f>
        <v>=SOMME(E198:E210)</v>
      </c>
      <c r="E4535" t="str">
        <f ca="1">IF(Audit_Calc_Auto[[#This Row],[Formule actuelle]]="(pas de formule)","SANS FORMULE",IF(Audit_Calc_Auto[[#This Row],[Formule actuelle]]=Audit_Calc_Auto[[#This Row],[Formule attendue]],"OK","MODIFIE"))</f>
        <v>OK</v>
      </c>
    </row>
    <row r="4536" spans="1:5" x14ac:dyDescent="0.25">
      <c r="A4536" s="770" t="s">
        <v>508</v>
      </c>
      <c r="B4536" s="770" t="s">
        <v>2504</v>
      </c>
      <c r="C4536" s="772" t="s">
        <v>3851</v>
      </c>
      <c r="D4536" s="799" t="str" cm="1">
        <f t="array" aca="1" ref="D4536" ca="1">IFERROR(_xlfn.FORMULATEXT(INDIRECT("'" &amp; Audit_Calc_Auto[[#This Row],[Feuille]] &amp; "'!" &amp; Audit_Calc_Auto[[#This Row],[Cellule]])),"(pas de formule)")</f>
        <v>=SOMME(F198:F210)</v>
      </c>
      <c r="E4536" t="str">
        <f ca="1">IF(Audit_Calc_Auto[[#This Row],[Formule actuelle]]="(pas de formule)","SANS FORMULE",IF(Audit_Calc_Auto[[#This Row],[Formule actuelle]]=Audit_Calc_Auto[[#This Row],[Formule attendue]],"OK","MODIFIE"))</f>
        <v>OK</v>
      </c>
    </row>
    <row r="4537" spans="1:5" x14ac:dyDescent="0.25">
      <c r="A4537" s="770" t="s">
        <v>508</v>
      </c>
      <c r="B4537" s="770" t="s">
        <v>2505</v>
      </c>
      <c r="C4537" s="772" t="s">
        <v>3852</v>
      </c>
      <c r="D4537" s="799" t="str" cm="1">
        <f t="array" aca="1" ref="D4537" ca="1">IFERROR(_xlfn.FORMULATEXT(INDIRECT("'" &amp; Audit_Calc_Auto[[#This Row],[Feuille]] &amp; "'!" &amp; Audit_Calc_Auto[[#This Row],[Cellule]])),"(pas de formule)")</f>
        <v>=SOMME(G198:G210)</v>
      </c>
      <c r="E4537" t="str">
        <f ca="1">IF(Audit_Calc_Auto[[#This Row],[Formule actuelle]]="(pas de formule)","SANS FORMULE",IF(Audit_Calc_Auto[[#This Row],[Formule actuelle]]=Audit_Calc_Auto[[#This Row],[Formule attendue]],"OK","MODIFIE"))</f>
        <v>OK</v>
      </c>
    </row>
    <row r="4538" spans="1:5" x14ac:dyDescent="0.25">
      <c r="A4538" s="770" t="s">
        <v>508</v>
      </c>
      <c r="B4538" s="770" t="s">
        <v>2506</v>
      </c>
      <c r="C4538" s="772" t="s">
        <v>3853</v>
      </c>
      <c r="D4538" s="799" t="str" cm="1">
        <f t="array" aca="1" ref="D4538" ca="1">IFERROR(_xlfn.FORMULATEXT(INDIRECT("'" &amp; Audit_Calc_Auto[[#This Row],[Feuille]] &amp; "'!" &amp; Audit_Calc_Auto[[#This Row],[Cellule]])),"(pas de formule)")</f>
        <v>=SOMME(H198:H210)</v>
      </c>
      <c r="E4538" t="str">
        <f ca="1">IF(Audit_Calc_Auto[[#This Row],[Formule actuelle]]="(pas de formule)","SANS FORMULE",IF(Audit_Calc_Auto[[#This Row],[Formule actuelle]]=Audit_Calc_Auto[[#This Row],[Formule attendue]],"OK","MODIFIE"))</f>
        <v>OK</v>
      </c>
    </row>
    <row r="4539" spans="1:5" x14ac:dyDescent="0.25">
      <c r="A4539" s="770" t="s">
        <v>508</v>
      </c>
      <c r="B4539" s="770" t="s">
        <v>2507</v>
      </c>
      <c r="C4539" s="772" t="s">
        <v>3854</v>
      </c>
      <c r="D4539" s="799" t="str" cm="1">
        <f t="array" aca="1" ref="D4539" ca="1">IFERROR(_xlfn.FORMULATEXT(INDIRECT("'" &amp; Audit_Calc_Auto[[#This Row],[Feuille]] &amp; "'!" &amp; Audit_Calc_Auto[[#This Row],[Cellule]])),"(pas de formule)")</f>
        <v>=SOMME(I198:I210)</v>
      </c>
      <c r="E4539" t="str">
        <f ca="1">IF(Audit_Calc_Auto[[#This Row],[Formule actuelle]]="(pas de formule)","SANS FORMULE",IF(Audit_Calc_Auto[[#This Row],[Formule actuelle]]=Audit_Calc_Auto[[#This Row],[Formule attendue]],"OK","MODIFIE"))</f>
        <v>OK</v>
      </c>
    </row>
    <row r="4540" spans="1:5" x14ac:dyDescent="0.25">
      <c r="A4540" s="770" t="s">
        <v>508</v>
      </c>
      <c r="B4540" s="770" t="s">
        <v>2508</v>
      </c>
      <c r="C4540" s="772" t="s">
        <v>3855</v>
      </c>
      <c r="D4540" s="799" t="str" cm="1">
        <f t="array" aca="1" ref="D4540" ca="1">IFERROR(_xlfn.FORMULATEXT(INDIRECT("'" &amp; Audit_Calc_Auto[[#This Row],[Feuille]] &amp; "'!" &amp; Audit_Calc_Auto[[#This Row],[Cellule]])),"(pas de formule)")</f>
        <v>=SI(K197="Jours_projet";218/12*NB.SI(I198:I210;"&gt;"&amp;0);ARRONDI((1607/12*NB.SI(I198:I210;"&gt;"&amp;0));2))</v>
      </c>
      <c r="E4540" t="str">
        <f ca="1">IF(Audit_Calc_Auto[[#This Row],[Formule actuelle]]="(pas de formule)","SANS FORMULE",IF(Audit_Calc_Auto[[#This Row],[Formule actuelle]]=Audit_Calc_Auto[[#This Row],[Formule attendue]],"OK","MODIFIE"))</f>
        <v>OK</v>
      </c>
    </row>
    <row r="4541" spans="1:5" x14ac:dyDescent="0.25">
      <c r="A4541" s="770" t="s">
        <v>508</v>
      </c>
      <c r="B4541" s="770" t="s">
        <v>2509</v>
      </c>
      <c r="C4541" s="772" t="s">
        <v>3856</v>
      </c>
      <c r="D4541" s="799" t="str" cm="1">
        <f t="array" aca="1" ref="D4541" ca="1">IFERROR(_xlfn.FORMULATEXT(INDIRECT("'" &amp; Audit_Calc_Auto[[#This Row],[Feuille]] &amp; "'!" &amp; Audit_Calc_Auto[[#This Row],[Cellule]])),"(pas de formule)")</f>
        <v>=MAX(0;SOMME(L198:L210))</v>
      </c>
      <c r="E4541" t="str">
        <f ca="1">IF(Audit_Calc_Auto[[#This Row],[Formule actuelle]]="(pas de formule)","SANS FORMULE",IF(Audit_Calc_Auto[[#This Row],[Formule actuelle]]=Audit_Calc_Auto[[#This Row],[Formule attendue]],"OK","MODIFIE"))</f>
        <v>OK</v>
      </c>
    </row>
    <row r="4542" spans="1:5" x14ac:dyDescent="0.25">
      <c r="A4542" s="770" t="s">
        <v>508</v>
      </c>
      <c r="B4542" s="770" t="s">
        <v>2510</v>
      </c>
      <c r="C4542" s="772" t="s">
        <v>3857</v>
      </c>
      <c r="D4542" s="799" t="str" cm="1">
        <f t="array" aca="1" ref="D4542" ca="1">IFERROR(_xlfn.FORMULATEXT(INDIRECT("'" &amp; Audit_Calc_Auto[[#This Row],[Feuille]] &amp; "'!" &amp; Audit_Calc_Auto[[#This Row],[Cellule]])),"(pas de formule)")</f>
        <v>=SI(MIN(M198:M210)&lt;1/1/2014;"";MIN(M198:M210))</v>
      </c>
      <c r="E4542" t="str">
        <f ca="1">IF(Audit_Calc_Auto[[#This Row],[Formule actuelle]]="(pas de formule)","SANS FORMULE",IF(Audit_Calc_Auto[[#This Row],[Formule actuelle]]=Audit_Calc_Auto[[#This Row],[Formule attendue]],"OK","MODIFIE"))</f>
        <v>OK</v>
      </c>
    </row>
    <row r="4543" spans="1:5" x14ac:dyDescent="0.25">
      <c r="A4543" s="770" t="s">
        <v>508</v>
      </c>
      <c r="B4543" s="770" t="s">
        <v>2511</v>
      </c>
      <c r="C4543" s="772" t="s">
        <v>3858</v>
      </c>
      <c r="D4543" s="799" t="str" cm="1">
        <f t="array" aca="1" ref="D4543" ca="1">IFERROR(_xlfn.FORMULATEXT(INDIRECT("'" &amp; Audit_Calc_Auto[[#This Row],[Feuille]] &amp; "'!" &amp; Audit_Calc_Auto[[#This Row],[Cellule]])),"(pas de formule)")</f>
        <v>=SI(MAX(N197:N209)&lt;1/1/2014;"";MAX(N197:N209))</v>
      </c>
      <c r="E4543" t="str">
        <f ca="1">IF(Audit_Calc_Auto[[#This Row],[Formule actuelle]]="(pas de formule)","SANS FORMULE",IF(Audit_Calc_Auto[[#This Row],[Formule actuelle]]=Audit_Calc_Auto[[#This Row],[Formule attendue]],"OK","MODIFIE"))</f>
        <v>OK</v>
      </c>
    </row>
    <row r="4544" spans="1:5" x14ac:dyDescent="0.25">
      <c r="A4544" s="770" t="s">
        <v>508</v>
      </c>
      <c r="B4544" s="770" t="s">
        <v>2512</v>
      </c>
      <c r="C4544" s="772" t="s">
        <v>3859</v>
      </c>
      <c r="D4544" s="799" t="str" cm="1">
        <f t="array" aca="1" ref="D4544"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4544" t="str">
        <f ca="1">IF(Audit_Calc_Auto[[#This Row],[Formule actuelle]]="(pas de formule)","SANS FORMULE",IF(Audit_Calc_Auto[[#This Row],[Formule actuelle]]=Audit_Calc_Auto[[#This Row],[Formule attendue]],"OK","MODIFIE"))</f>
        <v>OK</v>
      </c>
    </row>
    <row r="4545" spans="1:5" x14ac:dyDescent="0.25">
      <c r="A4545" s="770" t="s">
        <v>508</v>
      </c>
      <c r="B4545" s="770" t="s">
        <v>2513</v>
      </c>
      <c r="C4545" s="772" t="s">
        <v>3860</v>
      </c>
      <c r="D4545" s="799" t="str" cm="1">
        <f t="array" aca="1" ref="D4545"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4545" t="str">
        <f ca="1">IF(Audit_Calc_Auto[[#This Row],[Formule actuelle]]="(pas de formule)","SANS FORMULE",IF(Audit_Calc_Auto[[#This Row],[Formule actuelle]]=Audit_Calc_Auto[[#This Row],[Formule attendue]],"OK","MODIFIE"))</f>
        <v>OK</v>
      </c>
    </row>
    <row r="4546" spans="1:5" x14ac:dyDescent="0.25">
      <c r="A4546" s="770" t="s">
        <v>508</v>
      </c>
      <c r="B4546" s="770" t="s">
        <v>2514</v>
      </c>
      <c r="C4546" s="772" t="s">
        <v>3861</v>
      </c>
      <c r="D4546" s="799" t="str" cm="1">
        <f t="array" aca="1" ref="D4546" ca="1">IFERROR(_xlfn.FORMULATEXT(INDIRECT("'" &amp; Audit_Calc_Auto[[#This Row],[Feuille]] &amp; "'!" &amp; Audit_Calc_Auto[[#This Row],[Cellule]])),"(pas de formule)")</f>
        <v>=SI(K211&lt;&gt;0;"Ci-dessus IJSS à déduire des dépenses retenues sur le projet";"**Se référer à l'onglet NOTICE EXPLICATIVE pour vous aider")</v>
      </c>
      <c r="E4546" t="str">
        <f ca="1">IF(Audit_Calc_Auto[[#This Row],[Formule actuelle]]="(pas de formule)","SANS FORMULE",IF(Audit_Calc_Auto[[#This Row],[Formule actuelle]]=Audit_Calc_Auto[[#This Row],[Formule attendue]],"OK","MODIFIE"))</f>
        <v>OK</v>
      </c>
    </row>
    <row r="4547" spans="1:5" x14ac:dyDescent="0.25">
      <c r="A4547" s="770" t="s">
        <v>509</v>
      </c>
      <c r="B4547" s="770" t="s">
        <v>2087</v>
      </c>
      <c r="C4547" s="772" t="s">
        <v>3182</v>
      </c>
      <c r="D4547" s="799" t="str" cm="1">
        <f t="array" aca="1" ref="D4547" ca="1">IFERROR(_xlfn.FORMULATEXT(INDIRECT("'" &amp; Audit_Calc_Auto[[#This Row],[Feuille]] &amp; "'!" &amp; Audit_Calc_Auto[[#This Row],[Cellule]])),"(pas de formule)")</f>
        <v>=SI('Etat récapitulatif des dépenses'!$B$13="OUI";"REMPLIR UNIQUEMENT ONGLET BSCU_SALAIRES";"")</v>
      </c>
      <c r="E4547" t="str">
        <f ca="1">IF(Audit_Calc_Auto[[#This Row],[Formule actuelle]]="(pas de formule)","SANS FORMULE",IF(Audit_Calc_Auto[[#This Row],[Formule actuelle]]=Audit_Calc_Auto[[#This Row],[Formule attendue]],"OK","MODIFIE"))</f>
        <v>OK</v>
      </c>
    </row>
    <row r="4548" spans="1:5" x14ac:dyDescent="0.25">
      <c r="A4548" s="770" t="s">
        <v>509</v>
      </c>
      <c r="B4548" s="770" t="s">
        <v>2088</v>
      </c>
      <c r="C4548" s="772" t="s">
        <v>2089</v>
      </c>
      <c r="D4548" s="799" t="str" cm="1">
        <f t="array" aca="1" ref="D4548" ca="1">IFERROR(_xlfn.FORMULATEXT(INDIRECT("'" &amp; Audit_Calc_Auto[[#This Row],[Feuille]] &amp; "'!" &amp; Audit_Calc_Auto[[#This Row],[Cellule]])),"(pas de formule)")</f>
        <v>='Etat récapitulatif des dépenses'!$D$4</v>
      </c>
      <c r="E4548" t="str">
        <f ca="1">IF(Audit_Calc_Auto[[#This Row],[Formule actuelle]]="(pas de formule)","SANS FORMULE",IF(Audit_Calc_Auto[[#This Row],[Formule actuelle]]=Audit_Calc_Auto[[#This Row],[Formule attendue]],"OK","MODIFIE"))</f>
        <v>OK</v>
      </c>
    </row>
    <row r="4549" spans="1:5" x14ac:dyDescent="0.25">
      <c r="A4549" s="770" t="s">
        <v>509</v>
      </c>
      <c r="B4549" s="770" t="s">
        <v>2090</v>
      </c>
      <c r="C4549" s="772" t="s">
        <v>2091</v>
      </c>
      <c r="D4549" s="799" t="str" cm="1">
        <f t="array" aca="1" ref="D4549" ca="1">IFERROR(_xlfn.FORMULATEXT(INDIRECT("'" &amp; Audit_Calc_Auto[[#This Row],[Feuille]] &amp; "'!" &amp; Audit_Calc_Auto[[#This Row],[Cellule]])),"(pas de formule)")</f>
        <v>='Etat récapitulatif des dépenses'!$J$3</v>
      </c>
      <c r="E4549" t="str">
        <f ca="1">IF(Audit_Calc_Auto[[#This Row],[Formule actuelle]]="(pas de formule)","SANS FORMULE",IF(Audit_Calc_Auto[[#This Row],[Formule actuelle]]=Audit_Calc_Auto[[#This Row],[Formule attendue]],"OK","MODIFIE"))</f>
        <v>OK</v>
      </c>
    </row>
    <row r="4550" spans="1:5" x14ac:dyDescent="0.25">
      <c r="A4550" s="770" t="s">
        <v>509</v>
      </c>
      <c r="B4550" s="770" t="s">
        <v>2515</v>
      </c>
      <c r="C4550" s="772" t="s">
        <v>2516</v>
      </c>
      <c r="D4550" s="799" t="str" cm="1">
        <f t="array" aca="1" ref="D4550" ca="1">IFERROR(_xlfn.FORMULATEXT(INDIRECT("'" &amp; Audit_Calc_Auto[[#This Row],[Feuille]] &amp; "'!" &amp; Audit_Calc_Auto[[#This Row],[Cellule]])),"(pas de formule)")</f>
        <v>='Dépenses de personnel 1 à 10'!C8</v>
      </c>
      <c r="E4550" t="str">
        <f ca="1">IF(Audit_Calc_Auto[[#This Row],[Formule actuelle]]="(pas de formule)","SANS FORMULE",IF(Audit_Calc_Auto[[#This Row],[Formule actuelle]]=Audit_Calc_Auto[[#This Row],[Formule attendue]],"OK","MODIFIE"))</f>
        <v>OK</v>
      </c>
    </row>
    <row r="4551" spans="1:5" x14ac:dyDescent="0.25">
      <c r="A4551" s="770" t="s">
        <v>509</v>
      </c>
      <c r="B4551" s="770" t="s">
        <v>2517</v>
      </c>
      <c r="C4551" s="772" t="s">
        <v>2518</v>
      </c>
      <c r="D4551" s="799" t="str" cm="1">
        <f t="array" aca="1" ref="D4551" ca="1">IFERROR(_xlfn.FORMULATEXT(INDIRECT("'" &amp; Audit_Calc_Auto[[#This Row],[Feuille]] &amp; "'!" &amp; Audit_Calc_Auto[[#This Row],[Cellule]])),"(pas de formule)")</f>
        <v>='Dépenses de personnel 1 à 10'!C10</v>
      </c>
      <c r="E4551" t="str">
        <f ca="1">IF(Audit_Calc_Auto[[#This Row],[Formule actuelle]]="(pas de formule)","SANS FORMULE",IF(Audit_Calc_Auto[[#This Row],[Formule actuelle]]=Audit_Calc_Auto[[#This Row],[Formule attendue]],"OK","MODIFIE"))</f>
        <v>OK</v>
      </c>
    </row>
    <row r="4552" spans="1:5" x14ac:dyDescent="0.25">
      <c r="A4552" s="770" t="s">
        <v>509</v>
      </c>
      <c r="B4552" s="770" t="s">
        <v>2519</v>
      </c>
      <c r="C4552" s="772" t="s">
        <v>2520</v>
      </c>
      <c r="D4552" s="799" t="str" cm="1">
        <f t="array" aca="1" ref="D4552" ca="1">IFERROR(_xlfn.FORMULATEXT(INDIRECT("'" &amp; Audit_Calc_Auto[[#This Row],[Feuille]] &amp; "'!" &amp; Audit_Calc_Auto[[#This Row],[Cellule]])),"(pas de formule)")</f>
        <v>='Dépenses de personnel 1 à 10'!D10</v>
      </c>
      <c r="E4552" t="str">
        <f ca="1">IF(Audit_Calc_Auto[[#This Row],[Formule actuelle]]="(pas de formule)","SANS FORMULE",IF(Audit_Calc_Auto[[#This Row],[Formule actuelle]]=Audit_Calc_Auto[[#This Row],[Formule attendue]],"OK","MODIFIE"))</f>
        <v>OK</v>
      </c>
    </row>
    <row r="4553" spans="1:5" x14ac:dyDescent="0.25">
      <c r="A4553" s="770" t="s">
        <v>509</v>
      </c>
      <c r="B4553" s="770" t="s">
        <v>2521</v>
      </c>
      <c r="C4553" s="772" t="s">
        <v>2522</v>
      </c>
      <c r="D4553" s="799" t="str" cm="1">
        <f t="array" aca="1" ref="D4553" ca="1">IFERROR(_xlfn.FORMULATEXT(INDIRECT("'" &amp; Audit_Calc_Auto[[#This Row],[Feuille]] &amp; "'!" &amp; Audit_Calc_Auto[[#This Row],[Cellule]])),"(pas de formule)")</f>
        <v>='Dépenses de personnel 1 à 10'!E10</v>
      </c>
      <c r="E4553" t="str">
        <f ca="1">IF(Audit_Calc_Auto[[#This Row],[Formule actuelle]]="(pas de formule)","SANS FORMULE",IF(Audit_Calc_Auto[[#This Row],[Formule actuelle]]=Audit_Calc_Auto[[#This Row],[Formule attendue]],"OK","MODIFIE"))</f>
        <v>OK</v>
      </c>
    </row>
    <row r="4554" spans="1:5" x14ac:dyDescent="0.25">
      <c r="A4554" s="770" t="s">
        <v>509</v>
      </c>
      <c r="B4554" s="770" t="s">
        <v>2523</v>
      </c>
      <c r="C4554" s="772" t="s">
        <v>2524</v>
      </c>
      <c r="D4554" s="799" t="str" cm="1">
        <f t="array" aca="1" ref="D4554" ca="1">IFERROR(_xlfn.FORMULATEXT(INDIRECT("'" &amp; Audit_Calc_Auto[[#This Row],[Feuille]] &amp; "'!" &amp; Audit_Calc_Auto[[#This Row],[Cellule]])),"(pas de formule)")</f>
        <v>='Dépenses de personnel 1 à 10'!F10</v>
      </c>
      <c r="E4554" t="str">
        <f ca="1">IF(Audit_Calc_Auto[[#This Row],[Formule actuelle]]="(pas de formule)","SANS FORMULE",IF(Audit_Calc_Auto[[#This Row],[Formule actuelle]]=Audit_Calc_Auto[[#This Row],[Formule attendue]],"OK","MODIFIE"))</f>
        <v>OK</v>
      </c>
    </row>
    <row r="4555" spans="1:5" x14ac:dyDescent="0.25">
      <c r="A4555" s="770" t="s">
        <v>509</v>
      </c>
      <c r="B4555" s="770" t="s">
        <v>2525</v>
      </c>
      <c r="C4555" s="772" t="s">
        <v>2526</v>
      </c>
      <c r="D4555" s="799" t="str" cm="1">
        <f t="array" aca="1" ref="D4555" ca="1">IFERROR(_xlfn.FORMULATEXT(INDIRECT("'" &amp; Audit_Calc_Auto[[#This Row],[Feuille]] &amp; "'!" &amp; Audit_Calc_Auto[[#This Row],[Cellule]])),"(pas de formule)")</f>
        <v>='Dépenses de personnel 1 à 10'!G10</v>
      </c>
      <c r="E4555" t="str">
        <f ca="1">IF(Audit_Calc_Auto[[#This Row],[Formule actuelle]]="(pas de formule)","SANS FORMULE",IF(Audit_Calc_Auto[[#This Row],[Formule actuelle]]=Audit_Calc_Auto[[#This Row],[Formule attendue]],"OK","MODIFIE"))</f>
        <v>OK</v>
      </c>
    </row>
    <row r="4556" spans="1:5" x14ac:dyDescent="0.25">
      <c r="A4556" s="770" t="s">
        <v>509</v>
      </c>
      <c r="B4556" s="770" t="s">
        <v>2527</v>
      </c>
      <c r="C4556" s="772" t="s">
        <v>2528</v>
      </c>
      <c r="D4556" s="799" t="str" cm="1">
        <f t="array" aca="1" ref="D4556" ca="1">IFERROR(_xlfn.FORMULATEXT(INDIRECT("'" &amp; Audit_Calc_Auto[[#This Row],[Feuille]] &amp; "'!" &amp; Audit_Calc_Auto[[#This Row],[Cellule]])),"(pas de formule)")</f>
        <v>='Dépenses de personnel 1 à 10'!H10</v>
      </c>
      <c r="E4556" t="str">
        <f ca="1">IF(Audit_Calc_Auto[[#This Row],[Formule actuelle]]="(pas de formule)","SANS FORMULE",IF(Audit_Calc_Auto[[#This Row],[Formule actuelle]]=Audit_Calc_Auto[[#This Row],[Formule attendue]],"OK","MODIFIE"))</f>
        <v>OK</v>
      </c>
    </row>
    <row r="4557" spans="1:5" x14ac:dyDescent="0.25">
      <c r="A4557" s="770" t="s">
        <v>509</v>
      </c>
      <c r="B4557" s="770" t="s">
        <v>2529</v>
      </c>
      <c r="C4557" s="772" t="s">
        <v>2530</v>
      </c>
      <c r="D4557" s="799" t="str" cm="1">
        <f t="array" aca="1" ref="D4557" ca="1">IFERROR(_xlfn.FORMULATEXT(INDIRECT("'" &amp; Audit_Calc_Auto[[#This Row],[Feuille]] &amp; "'!" &amp; Audit_Calc_Auto[[#This Row],[Cellule]])),"(pas de formule)")</f>
        <v>='Dépenses de personnel 1 à 10'!I10</v>
      </c>
      <c r="E4557" t="str">
        <f ca="1">IF(Audit_Calc_Auto[[#This Row],[Formule actuelle]]="(pas de formule)","SANS FORMULE",IF(Audit_Calc_Auto[[#This Row],[Formule actuelle]]=Audit_Calc_Auto[[#This Row],[Formule attendue]],"OK","MODIFIE"))</f>
        <v>OK</v>
      </c>
    </row>
    <row r="4558" spans="1:5" x14ac:dyDescent="0.25">
      <c r="A4558" s="770" t="s">
        <v>509</v>
      </c>
      <c r="B4558" s="770" t="s">
        <v>2531</v>
      </c>
      <c r="C4558" s="772" t="s">
        <v>2532</v>
      </c>
      <c r="D4558" s="799" t="str" cm="1">
        <f t="array" aca="1" ref="D4558" ca="1">IFERROR(_xlfn.FORMULATEXT(INDIRECT("'" &amp; Audit_Calc_Auto[[#This Row],[Feuille]] &amp; "'!" &amp; Audit_Calc_Auto[[#This Row],[Cellule]])),"(pas de formule)")</f>
        <v>='Dépenses de personnel 1 à 10'!J10</v>
      </c>
      <c r="E4558" t="str">
        <f ca="1">IF(Audit_Calc_Auto[[#This Row],[Formule actuelle]]="(pas de formule)","SANS FORMULE",IF(Audit_Calc_Auto[[#This Row],[Formule actuelle]]=Audit_Calc_Auto[[#This Row],[Formule attendue]],"OK","MODIFIE"))</f>
        <v>OK</v>
      </c>
    </row>
    <row r="4559" spans="1:5" x14ac:dyDescent="0.25">
      <c r="A4559" s="770" t="s">
        <v>509</v>
      </c>
      <c r="B4559" s="770" t="s">
        <v>2533</v>
      </c>
      <c r="C4559" s="772" t="s">
        <v>2534</v>
      </c>
      <c r="D4559" s="799" t="str" cm="1">
        <f t="array" aca="1" ref="D4559" ca="1">IFERROR(_xlfn.FORMULATEXT(INDIRECT("'" &amp; Audit_Calc_Auto[[#This Row],[Feuille]] &amp; "'!" &amp; Audit_Calc_Auto[[#This Row],[Cellule]])),"(pas de formule)")</f>
        <v>='Dépenses de personnel 1 à 10'!K10</v>
      </c>
      <c r="E4559" t="str">
        <f ca="1">IF(Audit_Calc_Auto[[#This Row],[Formule actuelle]]="(pas de formule)","SANS FORMULE",IF(Audit_Calc_Auto[[#This Row],[Formule actuelle]]=Audit_Calc_Auto[[#This Row],[Formule attendue]],"OK","MODIFIE"))</f>
        <v>OK</v>
      </c>
    </row>
    <row r="4560" spans="1:5" x14ac:dyDescent="0.25">
      <c r="A4560" s="770" t="s">
        <v>509</v>
      </c>
      <c r="B4560" s="770" t="s">
        <v>2535</v>
      </c>
      <c r="C4560" s="772" t="s">
        <v>2536</v>
      </c>
      <c r="D4560" s="799" t="str" cm="1">
        <f t="array" aca="1" ref="D4560" ca="1">IFERROR(_xlfn.FORMULATEXT(INDIRECT("'" &amp; Audit_Calc_Auto[[#This Row],[Feuille]] &amp; "'!" &amp; Audit_Calc_Auto[[#This Row],[Cellule]])),"(pas de formule)")</f>
        <v>='Dépenses de personnel 1 à 10'!C11</v>
      </c>
      <c r="E4560" t="str">
        <f ca="1">IF(Audit_Calc_Auto[[#This Row],[Formule actuelle]]="(pas de formule)","SANS FORMULE",IF(Audit_Calc_Auto[[#This Row],[Formule actuelle]]=Audit_Calc_Auto[[#This Row],[Formule attendue]],"OK","MODIFIE"))</f>
        <v>OK</v>
      </c>
    </row>
    <row r="4561" spans="1:5" x14ac:dyDescent="0.25">
      <c r="A4561" s="770" t="s">
        <v>509</v>
      </c>
      <c r="B4561" s="770" t="s">
        <v>2537</v>
      </c>
      <c r="C4561" s="772" t="s">
        <v>2538</v>
      </c>
      <c r="D4561" s="799" t="str" cm="1">
        <f t="array" aca="1" ref="D4561" ca="1">IFERROR(_xlfn.FORMULATEXT(INDIRECT("'" &amp; Audit_Calc_Auto[[#This Row],[Feuille]] &amp; "'!" &amp; Audit_Calc_Auto[[#This Row],[Cellule]])),"(pas de formule)")</f>
        <v>='Dépenses de personnel 1 à 10'!D11</v>
      </c>
      <c r="E4561" t="str">
        <f ca="1">IF(Audit_Calc_Auto[[#This Row],[Formule actuelle]]="(pas de formule)","SANS FORMULE",IF(Audit_Calc_Auto[[#This Row],[Formule actuelle]]=Audit_Calc_Auto[[#This Row],[Formule attendue]],"OK","MODIFIE"))</f>
        <v>OK</v>
      </c>
    </row>
    <row r="4562" spans="1:5" x14ac:dyDescent="0.25">
      <c r="A4562" s="770" t="s">
        <v>509</v>
      </c>
      <c r="B4562" s="770" t="s">
        <v>2539</v>
      </c>
      <c r="C4562" s="772" t="s">
        <v>2540</v>
      </c>
      <c r="D4562" s="799" t="str" cm="1">
        <f t="array" aca="1" ref="D4562" ca="1">IFERROR(_xlfn.FORMULATEXT(INDIRECT("'" &amp; Audit_Calc_Auto[[#This Row],[Feuille]] &amp; "'!" &amp; Audit_Calc_Auto[[#This Row],[Cellule]])),"(pas de formule)")</f>
        <v>='Dépenses de personnel 1 à 10'!E11</v>
      </c>
      <c r="E4562" t="str">
        <f ca="1">IF(Audit_Calc_Auto[[#This Row],[Formule actuelle]]="(pas de formule)","SANS FORMULE",IF(Audit_Calc_Auto[[#This Row],[Formule actuelle]]=Audit_Calc_Auto[[#This Row],[Formule attendue]],"OK","MODIFIE"))</f>
        <v>OK</v>
      </c>
    </row>
    <row r="4563" spans="1:5" x14ac:dyDescent="0.25">
      <c r="A4563" s="770" t="s">
        <v>509</v>
      </c>
      <c r="B4563" s="770" t="s">
        <v>2541</v>
      </c>
      <c r="C4563" s="772" t="s">
        <v>2542</v>
      </c>
      <c r="D4563" s="799" t="str" cm="1">
        <f t="array" aca="1" ref="D4563" ca="1">IFERROR(_xlfn.FORMULATEXT(INDIRECT("'" &amp; Audit_Calc_Auto[[#This Row],[Feuille]] &amp; "'!" &amp; Audit_Calc_Auto[[#This Row],[Cellule]])),"(pas de formule)")</f>
        <v>='Dépenses de personnel 1 à 10'!F11</v>
      </c>
      <c r="E4563" t="str">
        <f ca="1">IF(Audit_Calc_Auto[[#This Row],[Formule actuelle]]="(pas de formule)","SANS FORMULE",IF(Audit_Calc_Auto[[#This Row],[Formule actuelle]]=Audit_Calc_Auto[[#This Row],[Formule attendue]],"OK","MODIFIE"))</f>
        <v>OK</v>
      </c>
    </row>
    <row r="4564" spans="1:5" x14ac:dyDescent="0.25">
      <c r="A4564" s="770" t="s">
        <v>509</v>
      </c>
      <c r="B4564" s="770" t="s">
        <v>2543</v>
      </c>
      <c r="C4564" s="772" t="s">
        <v>2544</v>
      </c>
      <c r="D4564" s="799" t="str" cm="1">
        <f t="array" aca="1" ref="D4564" ca="1">IFERROR(_xlfn.FORMULATEXT(INDIRECT("'" &amp; Audit_Calc_Auto[[#This Row],[Feuille]] &amp; "'!" &amp; Audit_Calc_Auto[[#This Row],[Cellule]])),"(pas de formule)")</f>
        <v>='Dépenses de personnel 1 à 10'!G11</v>
      </c>
      <c r="E4564" t="str">
        <f ca="1">IF(Audit_Calc_Auto[[#This Row],[Formule actuelle]]="(pas de formule)","SANS FORMULE",IF(Audit_Calc_Auto[[#This Row],[Formule actuelle]]=Audit_Calc_Auto[[#This Row],[Formule attendue]],"OK","MODIFIE"))</f>
        <v>OK</v>
      </c>
    </row>
    <row r="4565" spans="1:5" x14ac:dyDescent="0.25">
      <c r="A4565" s="770" t="s">
        <v>509</v>
      </c>
      <c r="B4565" s="770" t="s">
        <v>2545</v>
      </c>
      <c r="C4565" s="772" t="s">
        <v>2546</v>
      </c>
      <c r="D4565" s="799" t="str" cm="1">
        <f t="array" aca="1" ref="D4565" ca="1">IFERROR(_xlfn.FORMULATEXT(INDIRECT("'" &amp; Audit_Calc_Auto[[#This Row],[Feuille]] &amp; "'!" &amp; Audit_Calc_Auto[[#This Row],[Cellule]])),"(pas de formule)")</f>
        <v>='Dépenses de personnel 1 à 10'!H11</v>
      </c>
      <c r="E4565" t="str">
        <f ca="1">IF(Audit_Calc_Auto[[#This Row],[Formule actuelle]]="(pas de formule)","SANS FORMULE",IF(Audit_Calc_Auto[[#This Row],[Formule actuelle]]=Audit_Calc_Auto[[#This Row],[Formule attendue]],"OK","MODIFIE"))</f>
        <v>OK</v>
      </c>
    </row>
    <row r="4566" spans="1:5" x14ac:dyDescent="0.25">
      <c r="A4566" s="770" t="s">
        <v>509</v>
      </c>
      <c r="B4566" s="770" t="s">
        <v>2547</v>
      </c>
      <c r="C4566" s="772" t="s">
        <v>2548</v>
      </c>
      <c r="D4566" s="799" t="str" cm="1">
        <f t="array" aca="1" ref="D4566" ca="1">IFERROR(_xlfn.FORMULATEXT(INDIRECT("'" &amp; Audit_Calc_Auto[[#This Row],[Feuille]] &amp; "'!" &amp; Audit_Calc_Auto[[#This Row],[Cellule]])),"(pas de formule)")</f>
        <v>='Dépenses de personnel 1 à 10'!I11</v>
      </c>
      <c r="E4566" t="str">
        <f ca="1">IF(Audit_Calc_Auto[[#This Row],[Formule actuelle]]="(pas de formule)","SANS FORMULE",IF(Audit_Calc_Auto[[#This Row],[Formule actuelle]]=Audit_Calc_Auto[[#This Row],[Formule attendue]],"OK","MODIFIE"))</f>
        <v>OK</v>
      </c>
    </row>
    <row r="4567" spans="1:5" x14ac:dyDescent="0.25">
      <c r="A4567" s="770" t="s">
        <v>509</v>
      </c>
      <c r="B4567" s="770" t="s">
        <v>2549</v>
      </c>
      <c r="C4567" s="772" t="s">
        <v>2550</v>
      </c>
      <c r="D4567" s="799" t="str" cm="1">
        <f t="array" aca="1" ref="D4567" ca="1">IFERROR(_xlfn.FORMULATEXT(INDIRECT("'" &amp; Audit_Calc_Auto[[#This Row],[Feuille]] &amp; "'!" &amp; Audit_Calc_Auto[[#This Row],[Cellule]])),"(pas de formule)")</f>
        <v>='Dépenses de personnel 1 à 10'!J11</v>
      </c>
      <c r="E4567" t="str">
        <f ca="1">IF(Audit_Calc_Auto[[#This Row],[Formule actuelle]]="(pas de formule)","SANS FORMULE",IF(Audit_Calc_Auto[[#This Row],[Formule actuelle]]=Audit_Calc_Auto[[#This Row],[Formule attendue]],"OK","MODIFIE"))</f>
        <v>OK</v>
      </c>
    </row>
    <row r="4568" spans="1:5" x14ac:dyDescent="0.25">
      <c r="A4568" s="770" t="s">
        <v>509</v>
      </c>
      <c r="B4568" s="770" t="s">
        <v>2551</v>
      </c>
      <c r="C4568" s="772" t="s">
        <v>2552</v>
      </c>
      <c r="D4568" s="799" t="str" cm="1">
        <f t="array" aca="1" ref="D4568" ca="1">IFERROR(_xlfn.FORMULATEXT(INDIRECT("'" &amp; Audit_Calc_Auto[[#This Row],[Feuille]] &amp; "'!" &amp; Audit_Calc_Auto[[#This Row],[Cellule]])),"(pas de formule)")</f>
        <v>='Dépenses de personnel 1 à 10'!K11</v>
      </c>
      <c r="E4568" t="str">
        <f ca="1">IF(Audit_Calc_Auto[[#This Row],[Formule actuelle]]="(pas de formule)","SANS FORMULE",IF(Audit_Calc_Auto[[#This Row],[Formule actuelle]]=Audit_Calc_Auto[[#This Row],[Formule attendue]],"OK","MODIFIE"))</f>
        <v>OK</v>
      </c>
    </row>
    <row r="4569" spans="1:5" x14ac:dyDescent="0.25">
      <c r="A4569" s="770" t="s">
        <v>509</v>
      </c>
      <c r="B4569" s="770" t="s">
        <v>1964</v>
      </c>
      <c r="C4569" s="772" t="s">
        <v>2553</v>
      </c>
      <c r="D4569" s="799" t="str" cm="1">
        <f t="array" aca="1" ref="D4569" ca="1">IFERROR(_xlfn.FORMULATEXT(INDIRECT("'" &amp; Audit_Calc_Auto[[#This Row],[Feuille]] &amp; "'!" &amp; Audit_Calc_Auto[[#This Row],[Cellule]])),"(pas de formule)")</f>
        <v>='Dépenses de personnel 1 à 10'!C12</v>
      </c>
      <c r="E4569" t="str">
        <f ca="1">IF(Audit_Calc_Auto[[#This Row],[Formule actuelle]]="(pas de formule)","SANS FORMULE",IF(Audit_Calc_Auto[[#This Row],[Formule actuelle]]=Audit_Calc_Auto[[#This Row],[Formule attendue]],"OK","MODIFIE"))</f>
        <v>OK</v>
      </c>
    </row>
    <row r="4570" spans="1:5" x14ac:dyDescent="0.25">
      <c r="A4570" s="770" t="s">
        <v>509</v>
      </c>
      <c r="B4570" s="770" t="s">
        <v>2554</v>
      </c>
      <c r="C4570" s="772" t="s">
        <v>2555</v>
      </c>
      <c r="D4570" s="799" t="str" cm="1">
        <f t="array" aca="1" ref="D4570" ca="1">IFERROR(_xlfn.FORMULATEXT(INDIRECT("'" &amp; Audit_Calc_Auto[[#This Row],[Feuille]] &amp; "'!" &amp; Audit_Calc_Auto[[#This Row],[Cellule]])),"(pas de formule)")</f>
        <v>='Dépenses de personnel 1 à 10'!D12</v>
      </c>
      <c r="E4570" t="str">
        <f ca="1">IF(Audit_Calc_Auto[[#This Row],[Formule actuelle]]="(pas de formule)","SANS FORMULE",IF(Audit_Calc_Auto[[#This Row],[Formule actuelle]]=Audit_Calc_Auto[[#This Row],[Formule attendue]],"OK","MODIFIE"))</f>
        <v>OK</v>
      </c>
    </row>
    <row r="4571" spans="1:5" x14ac:dyDescent="0.25">
      <c r="A4571" s="770" t="s">
        <v>509</v>
      </c>
      <c r="B4571" s="770" t="s">
        <v>1966</v>
      </c>
      <c r="C4571" s="772" t="s">
        <v>2556</v>
      </c>
      <c r="D4571" s="799" t="str" cm="1">
        <f t="array" aca="1" ref="D4571" ca="1">IFERROR(_xlfn.FORMULATEXT(INDIRECT("'" &amp; Audit_Calc_Auto[[#This Row],[Feuille]] &amp; "'!" &amp; Audit_Calc_Auto[[#This Row],[Cellule]])),"(pas de formule)")</f>
        <v>='Dépenses de personnel 1 à 10'!E12</v>
      </c>
      <c r="E4571" t="str">
        <f ca="1">IF(Audit_Calc_Auto[[#This Row],[Formule actuelle]]="(pas de formule)","SANS FORMULE",IF(Audit_Calc_Auto[[#This Row],[Formule actuelle]]=Audit_Calc_Auto[[#This Row],[Formule attendue]],"OK","MODIFIE"))</f>
        <v>OK</v>
      </c>
    </row>
    <row r="4572" spans="1:5" x14ac:dyDescent="0.25">
      <c r="A4572" s="770" t="s">
        <v>509</v>
      </c>
      <c r="B4572" s="770" t="s">
        <v>2557</v>
      </c>
      <c r="C4572" s="772" t="s">
        <v>2558</v>
      </c>
      <c r="D4572" s="799" t="str" cm="1">
        <f t="array" aca="1" ref="D4572" ca="1">IFERROR(_xlfn.FORMULATEXT(INDIRECT("'" &amp; Audit_Calc_Auto[[#This Row],[Feuille]] &amp; "'!" &amp; Audit_Calc_Auto[[#This Row],[Cellule]])),"(pas de formule)")</f>
        <v>='Dépenses de personnel 1 à 10'!F12</v>
      </c>
      <c r="E4572" t="str">
        <f ca="1">IF(Audit_Calc_Auto[[#This Row],[Formule actuelle]]="(pas de formule)","SANS FORMULE",IF(Audit_Calc_Auto[[#This Row],[Formule actuelle]]=Audit_Calc_Auto[[#This Row],[Formule attendue]],"OK","MODIFIE"))</f>
        <v>OK</v>
      </c>
    </row>
    <row r="4573" spans="1:5" x14ac:dyDescent="0.25">
      <c r="A4573" s="770" t="s">
        <v>509</v>
      </c>
      <c r="B4573" s="770" t="s">
        <v>2559</v>
      </c>
      <c r="C4573" s="772" t="s">
        <v>2560</v>
      </c>
      <c r="D4573" s="799" t="str" cm="1">
        <f t="array" aca="1" ref="D4573" ca="1">IFERROR(_xlfn.FORMULATEXT(INDIRECT("'" &amp; Audit_Calc_Auto[[#This Row],[Feuille]] &amp; "'!" &amp; Audit_Calc_Auto[[#This Row],[Cellule]])),"(pas de formule)")</f>
        <v>='Dépenses de personnel 1 à 10'!G12</v>
      </c>
      <c r="E4573" t="str">
        <f ca="1">IF(Audit_Calc_Auto[[#This Row],[Formule actuelle]]="(pas de formule)","SANS FORMULE",IF(Audit_Calc_Auto[[#This Row],[Formule actuelle]]=Audit_Calc_Auto[[#This Row],[Formule attendue]],"OK","MODIFIE"))</f>
        <v>OK</v>
      </c>
    </row>
    <row r="4574" spans="1:5" x14ac:dyDescent="0.25">
      <c r="A4574" s="770" t="s">
        <v>509</v>
      </c>
      <c r="B4574" s="770" t="s">
        <v>2561</v>
      </c>
      <c r="C4574" s="772" t="s">
        <v>2562</v>
      </c>
      <c r="D4574" s="799" t="str" cm="1">
        <f t="array" aca="1" ref="D4574" ca="1">IFERROR(_xlfn.FORMULATEXT(INDIRECT("'" &amp; Audit_Calc_Auto[[#This Row],[Feuille]] &amp; "'!" &amp; Audit_Calc_Auto[[#This Row],[Cellule]])),"(pas de formule)")</f>
        <v>='Dépenses de personnel 1 à 10'!H12</v>
      </c>
      <c r="E4574" t="str">
        <f ca="1">IF(Audit_Calc_Auto[[#This Row],[Formule actuelle]]="(pas de formule)","SANS FORMULE",IF(Audit_Calc_Auto[[#This Row],[Formule actuelle]]=Audit_Calc_Auto[[#This Row],[Formule attendue]],"OK","MODIFIE"))</f>
        <v>OK</v>
      </c>
    </row>
    <row r="4575" spans="1:5" x14ac:dyDescent="0.25">
      <c r="A4575" s="770" t="s">
        <v>509</v>
      </c>
      <c r="B4575" s="770" t="s">
        <v>2563</v>
      </c>
      <c r="C4575" s="772" t="s">
        <v>2564</v>
      </c>
      <c r="D4575" s="799" t="str" cm="1">
        <f t="array" aca="1" ref="D4575" ca="1">IFERROR(_xlfn.FORMULATEXT(INDIRECT("'" &amp; Audit_Calc_Auto[[#This Row],[Feuille]] &amp; "'!" &amp; Audit_Calc_Auto[[#This Row],[Cellule]])),"(pas de formule)")</f>
        <v>='Dépenses de personnel 1 à 10'!I12</v>
      </c>
      <c r="E4575" t="str">
        <f ca="1">IF(Audit_Calc_Auto[[#This Row],[Formule actuelle]]="(pas de formule)","SANS FORMULE",IF(Audit_Calc_Auto[[#This Row],[Formule actuelle]]=Audit_Calc_Auto[[#This Row],[Formule attendue]],"OK","MODIFIE"))</f>
        <v>OK</v>
      </c>
    </row>
    <row r="4576" spans="1:5" x14ac:dyDescent="0.25">
      <c r="A4576" s="770" t="s">
        <v>509</v>
      </c>
      <c r="B4576" s="770" t="s">
        <v>2565</v>
      </c>
      <c r="C4576" s="772" t="s">
        <v>2566</v>
      </c>
      <c r="D4576" s="799" t="str" cm="1">
        <f t="array" aca="1" ref="D4576" ca="1">IFERROR(_xlfn.FORMULATEXT(INDIRECT("'" &amp; Audit_Calc_Auto[[#This Row],[Feuille]] &amp; "'!" &amp; Audit_Calc_Auto[[#This Row],[Cellule]])),"(pas de formule)")</f>
        <v>='Dépenses de personnel 1 à 10'!J12</v>
      </c>
      <c r="E4576" t="str">
        <f ca="1">IF(Audit_Calc_Auto[[#This Row],[Formule actuelle]]="(pas de formule)","SANS FORMULE",IF(Audit_Calc_Auto[[#This Row],[Formule actuelle]]=Audit_Calc_Auto[[#This Row],[Formule attendue]],"OK","MODIFIE"))</f>
        <v>OK</v>
      </c>
    </row>
    <row r="4577" spans="1:5" x14ac:dyDescent="0.25">
      <c r="A4577" s="770" t="s">
        <v>509</v>
      </c>
      <c r="B4577" s="770" t="s">
        <v>2567</v>
      </c>
      <c r="C4577" s="772" t="s">
        <v>2568</v>
      </c>
      <c r="D4577" s="799" t="str" cm="1">
        <f t="array" aca="1" ref="D4577" ca="1">IFERROR(_xlfn.FORMULATEXT(INDIRECT("'" &amp; Audit_Calc_Auto[[#This Row],[Feuille]] &amp; "'!" &amp; Audit_Calc_Auto[[#This Row],[Cellule]])),"(pas de formule)")</f>
        <v>='Dépenses de personnel 1 à 10'!K12</v>
      </c>
      <c r="E4577" t="str">
        <f ca="1">IF(Audit_Calc_Auto[[#This Row],[Formule actuelle]]="(pas de formule)","SANS FORMULE",IF(Audit_Calc_Auto[[#This Row],[Formule actuelle]]=Audit_Calc_Auto[[#This Row],[Formule attendue]],"OK","MODIFIE"))</f>
        <v>OK</v>
      </c>
    </row>
    <row r="4578" spans="1:5" x14ac:dyDescent="0.25">
      <c r="A4578" s="770" t="s">
        <v>509</v>
      </c>
      <c r="B4578" s="770" t="s">
        <v>2092</v>
      </c>
      <c r="C4578" s="772" t="s">
        <v>2569</v>
      </c>
      <c r="D4578" s="799" t="str" cm="1">
        <f t="array" aca="1" ref="D4578" ca="1">IFERROR(_xlfn.FORMULATEXT(INDIRECT("'" &amp; Audit_Calc_Auto[[#This Row],[Feuille]] &amp; "'!" &amp; Audit_Calc_Auto[[#This Row],[Cellule]])),"(pas de formule)")</f>
        <v>='Dépenses de personnel 1 à 10'!C13</v>
      </c>
      <c r="E4578" t="str">
        <f ca="1">IF(Audit_Calc_Auto[[#This Row],[Formule actuelle]]="(pas de formule)","SANS FORMULE",IF(Audit_Calc_Auto[[#This Row],[Formule actuelle]]=Audit_Calc_Auto[[#This Row],[Formule attendue]],"OK","MODIFIE"))</f>
        <v>OK</v>
      </c>
    </row>
    <row r="4579" spans="1:5" x14ac:dyDescent="0.25">
      <c r="A4579" s="770" t="s">
        <v>509</v>
      </c>
      <c r="B4579" s="770" t="s">
        <v>2093</v>
      </c>
      <c r="C4579" s="772" t="s">
        <v>2570</v>
      </c>
      <c r="D4579" s="799" t="str" cm="1">
        <f t="array" aca="1" ref="D4579" ca="1">IFERROR(_xlfn.FORMULATEXT(INDIRECT("'" &amp; Audit_Calc_Auto[[#This Row],[Feuille]] &amp; "'!" &amp; Audit_Calc_Auto[[#This Row],[Cellule]])),"(pas de formule)")</f>
        <v>='Dépenses de personnel 1 à 10'!D13</v>
      </c>
      <c r="E4579" t="str">
        <f ca="1">IF(Audit_Calc_Auto[[#This Row],[Formule actuelle]]="(pas de formule)","SANS FORMULE",IF(Audit_Calc_Auto[[#This Row],[Formule actuelle]]=Audit_Calc_Auto[[#This Row],[Formule attendue]],"OK","MODIFIE"))</f>
        <v>OK</v>
      </c>
    </row>
    <row r="4580" spans="1:5" x14ac:dyDescent="0.25">
      <c r="A4580" s="770" t="s">
        <v>509</v>
      </c>
      <c r="B4580" s="770" t="s">
        <v>2094</v>
      </c>
      <c r="C4580" s="772" t="s">
        <v>2571</v>
      </c>
      <c r="D4580" s="799" t="str" cm="1">
        <f t="array" aca="1" ref="D4580" ca="1">IFERROR(_xlfn.FORMULATEXT(INDIRECT("'" &amp; Audit_Calc_Auto[[#This Row],[Feuille]] &amp; "'!" &amp; Audit_Calc_Auto[[#This Row],[Cellule]])),"(pas de formule)")</f>
        <v>='Dépenses de personnel 1 à 10'!E13</v>
      </c>
      <c r="E4580" t="str">
        <f ca="1">IF(Audit_Calc_Auto[[#This Row],[Formule actuelle]]="(pas de formule)","SANS FORMULE",IF(Audit_Calc_Auto[[#This Row],[Formule actuelle]]=Audit_Calc_Auto[[#This Row],[Formule attendue]],"OK","MODIFIE"))</f>
        <v>OK</v>
      </c>
    </row>
    <row r="4581" spans="1:5" x14ac:dyDescent="0.25">
      <c r="A4581" s="770" t="s">
        <v>509</v>
      </c>
      <c r="B4581" s="770" t="s">
        <v>2095</v>
      </c>
      <c r="C4581" s="772" t="s">
        <v>2572</v>
      </c>
      <c r="D4581" s="799" t="str" cm="1">
        <f t="array" aca="1" ref="D4581" ca="1">IFERROR(_xlfn.FORMULATEXT(INDIRECT("'" &amp; Audit_Calc_Auto[[#This Row],[Feuille]] &amp; "'!" &amp; Audit_Calc_Auto[[#This Row],[Cellule]])),"(pas de formule)")</f>
        <v>='Dépenses de personnel 1 à 10'!F13</v>
      </c>
      <c r="E4581" t="str">
        <f ca="1">IF(Audit_Calc_Auto[[#This Row],[Formule actuelle]]="(pas de formule)","SANS FORMULE",IF(Audit_Calc_Auto[[#This Row],[Formule actuelle]]=Audit_Calc_Auto[[#This Row],[Formule attendue]],"OK","MODIFIE"))</f>
        <v>OK</v>
      </c>
    </row>
    <row r="4582" spans="1:5" x14ac:dyDescent="0.25">
      <c r="A4582" s="770" t="s">
        <v>509</v>
      </c>
      <c r="B4582" s="770" t="s">
        <v>2096</v>
      </c>
      <c r="C4582" s="772" t="s">
        <v>2573</v>
      </c>
      <c r="D4582" s="799" t="str" cm="1">
        <f t="array" aca="1" ref="D4582" ca="1">IFERROR(_xlfn.FORMULATEXT(INDIRECT("'" &amp; Audit_Calc_Auto[[#This Row],[Feuille]] &amp; "'!" &amp; Audit_Calc_Auto[[#This Row],[Cellule]])),"(pas de formule)")</f>
        <v>='Dépenses de personnel 1 à 10'!G13</v>
      </c>
      <c r="E4582" t="str">
        <f ca="1">IF(Audit_Calc_Auto[[#This Row],[Formule actuelle]]="(pas de formule)","SANS FORMULE",IF(Audit_Calc_Auto[[#This Row],[Formule actuelle]]=Audit_Calc_Auto[[#This Row],[Formule attendue]],"OK","MODIFIE"))</f>
        <v>OK</v>
      </c>
    </row>
    <row r="4583" spans="1:5" x14ac:dyDescent="0.25">
      <c r="A4583" s="770" t="s">
        <v>509</v>
      </c>
      <c r="B4583" s="770" t="s">
        <v>2097</v>
      </c>
      <c r="C4583" s="772" t="s">
        <v>2574</v>
      </c>
      <c r="D4583" s="799" t="str" cm="1">
        <f t="array" aca="1" ref="D4583" ca="1">IFERROR(_xlfn.FORMULATEXT(INDIRECT("'" &amp; Audit_Calc_Auto[[#This Row],[Feuille]] &amp; "'!" &amp; Audit_Calc_Auto[[#This Row],[Cellule]])),"(pas de formule)")</f>
        <v>='Dépenses de personnel 1 à 10'!H13</v>
      </c>
      <c r="E4583" t="str">
        <f ca="1">IF(Audit_Calc_Auto[[#This Row],[Formule actuelle]]="(pas de formule)","SANS FORMULE",IF(Audit_Calc_Auto[[#This Row],[Formule actuelle]]=Audit_Calc_Auto[[#This Row],[Formule attendue]],"OK","MODIFIE"))</f>
        <v>OK</v>
      </c>
    </row>
    <row r="4584" spans="1:5" x14ac:dyDescent="0.25">
      <c r="A4584" s="770" t="s">
        <v>509</v>
      </c>
      <c r="B4584" s="770" t="s">
        <v>2098</v>
      </c>
      <c r="C4584" s="772" t="s">
        <v>2575</v>
      </c>
      <c r="D4584" s="799" t="str" cm="1">
        <f t="array" aca="1" ref="D4584" ca="1">IFERROR(_xlfn.FORMULATEXT(INDIRECT("'" &amp; Audit_Calc_Auto[[#This Row],[Feuille]] &amp; "'!" &amp; Audit_Calc_Auto[[#This Row],[Cellule]])),"(pas de formule)")</f>
        <v>='Dépenses de personnel 1 à 10'!I13</v>
      </c>
      <c r="E4584" t="str">
        <f ca="1">IF(Audit_Calc_Auto[[#This Row],[Formule actuelle]]="(pas de formule)","SANS FORMULE",IF(Audit_Calc_Auto[[#This Row],[Formule actuelle]]=Audit_Calc_Auto[[#This Row],[Formule attendue]],"OK","MODIFIE"))</f>
        <v>OK</v>
      </c>
    </row>
    <row r="4585" spans="1:5" x14ac:dyDescent="0.25">
      <c r="A4585" s="770" t="s">
        <v>509</v>
      </c>
      <c r="B4585" s="770" t="s">
        <v>2099</v>
      </c>
      <c r="C4585" s="772" t="s">
        <v>2576</v>
      </c>
      <c r="D4585" s="799" t="str" cm="1">
        <f t="array" aca="1" ref="D4585" ca="1">IFERROR(_xlfn.FORMULATEXT(INDIRECT("'" &amp; Audit_Calc_Auto[[#This Row],[Feuille]] &amp; "'!" &amp; Audit_Calc_Auto[[#This Row],[Cellule]])),"(pas de formule)")</f>
        <v>='Dépenses de personnel 1 à 10'!J13</v>
      </c>
      <c r="E4585" t="str">
        <f ca="1">IF(Audit_Calc_Auto[[#This Row],[Formule actuelle]]="(pas de formule)","SANS FORMULE",IF(Audit_Calc_Auto[[#This Row],[Formule actuelle]]=Audit_Calc_Auto[[#This Row],[Formule attendue]],"OK","MODIFIE"))</f>
        <v>OK</v>
      </c>
    </row>
    <row r="4586" spans="1:5" x14ac:dyDescent="0.25">
      <c r="A4586" s="770" t="s">
        <v>509</v>
      </c>
      <c r="B4586" s="770" t="s">
        <v>2100</v>
      </c>
      <c r="C4586" s="772" t="s">
        <v>2577</v>
      </c>
      <c r="D4586" s="799" t="str" cm="1">
        <f t="array" aca="1" ref="D4586" ca="1">IFERROR(_xlfn.FORMULATEXT(INDIRECT("'" &amp; Audit_Calc_Auto[[#This Row],[Feuille]] &amp; "'!" &amp; Audit_Calc_Auto[[#This Row],[Cellule]])),"(pas de formule)")</f>
        <v>='Dépenses de personnel 1 à 10'!K13</v>
      </c>
      <c r="E4586" t="str">
        <f ca="1">IF(Audit_Calc_Auto[[#This Row],[Formule actuelle]]="(pas de formule)","SANS FORMULE",IF(Audit_Calc_Auto[[#This Row],[Formule actuelle]]=Audit_Calc_Auto[[#This Row],[Formule attendue]],"OK","MODIFIE"))</f>
        <v>OK</v>
      </c>
    </row>
    <row r="4587" spans="1:5" x14ac:dyDescent="0.25">
      <c r="A4587" s="770" t="s">
        <v>509</v>
      </c>
      <c r="B4587" s="770" t="s">
        <v>2101</v>
      </c>
      <c r="C4587" s="772" t="s">
        <v>1905</v>
      </c>
      <c r="D4587" s="799" t="str" cm="1">
        <f t="array" aca="1" ref="D4587" ca="1">IFERROR(_xlfn.FORMULATEXT(INDIRECT("'" &amp; Audit_Calc_Auto[[#This Row],[Feuille]] &amp; "'!" &amp; Audit_Calc_Auto[[#This Row],[Cellule]])),"(pas de formule)")</f>
        <v>=A15</v>
      </c>
      <c r="E4587" t="str">
        <f ca="1">IF(Audit_Calc_Auto[[#This Row],[Formule actuelle]]="(pas de formule)","SANS FORMULE",IF(Audit_Calc_Auto[[#This Row],[Formule actuelle]]=Audit_Calc_Auto[[#This Row],[Formule attendue]],"OK","MODIFIE"))</f>
        <v>OK</v>
      </c>
    </row>
    <row r="4588" spans="1:5" x14ac:dyDescent="0.25">
      <c r="A4588" s="770" t="s">
        <v>509</v>
      </c>
      <c r="B4588" s="770" t="s">
        <v>2102</v>
      </c>
      <c r="C4588" s="772" t="s">
        <v>3192</v>
      </c>
      <c r="D4588" s="799" t="str" cm="1">
        <f t="array" aca="1" ref="D4588" ca="1">IFERROR(_xlfn.FORMULATEXT(INDIRECT("'" &amp; Audit_Calc_Auto[[#This Row],[Feuille]] &amp; "'!" &amp; Audit_Calc_Auto[[#This Row],[Cellule]])),"(pas de formule)")</f>
        <v>=SI(N(A18);ARRONDI(SI(OU(B18="";B18=0);0;(D18/B18*C18));2);0)</v>
      </c>
      <c r="E4588" t="str">
        <f ca="1">IF(Audit_Calc_Auto[[#This Row],[Formule actuelle]]="(pas de formule)","SANS FORMULE",IF(Audit_Calc_Auto[[#This Row],[Formule actuelle]]=Audit_Calc_Auto[[#This Row],[Formule attendue]],"OK","MODIFIE"))</f>
        <v>OK</v>
      </c>
    </row>
    <row r="4589" spans="1:5" x14ac:dyDescent="0.25">
      <c r="A4589" s="770" t="s">
        <v>509</v>
      </c>
      <c r="B4589" s="770" t="s">
        <v>2103</v>
      </c>
      <c r="C4589" s="772" t="s">
        <v>3193</v>
      </c>
      <c r="D4589" s="799" t="str" cm="1">
        <f t="array" aca="1" ref="D4589" ca="1">IFERROR(_xlfn.FORMULATEXT(INDIRECT("'" &amp; Audit_Calc_Auto[[#This Row],[Feuille]] &amp; "'!" &amp; Audit_Calc_Auto[[#This Row],[Cellule]])),"(pas de formule)")</f>
        <v>=SI($C$8="A RENSEIGNER";"Renseigner cellule C8";SIERREUR(ARRONDI(SI($C$8="NON";0;RECHERCHE(ANNEE(A18);$C$10:K$10;$C$13:K$13)*B18);2);0))</v>
      </c>
      <c r="E4589" t="str">
        <f ca="1">IF(Audit_Calc_Auto[[#This Row],[Formule actuelle]]="(pas de formule)","SANS FORMULE",IF(Audit_Calc_Auto[[#This Row],[Formule actuelle]]=Audit_Calc_Auto[[#This Row],[Formule attendue]],"OK","MODIFIE"))</f>
        <v>OK</v>
      </c>
    </row>
    <row r="4590" spans="1:5" x14ac:dyDescent="0.25">
      <c r="A4590" s="770" t="s">
        <v>509</v>
      </c>
      <c r="B4590" s="770" t="s">
        <v>2104</v>
      </c>
      <c r="C4590" s="772" t="s">
        <v>3194</v>
      </c>
      <c r="D4590" s="799" t="str" cm="1">
        <f t="array" aca="1" ref="D4590" ca="1">IFERROR(_xlfn.FORMULATEXT(INDIRECT("'" &amp; Audit_Calc_Auto[[#This Row],[Feuille]] &amp; "'!" &amp; Audit_Calc_Auto[[#This Row],[Cellule]])),"(pas de formule)")</f>
        <v>=SI($C$8="A RENSEIGNER";"Renseigner cellule C8";SI(N(A18);ARRONDI(B18-C18+D18-E18-SI(G18&gt;=0;SI(F18-G18&lt;0;-(F18-G18);0))-H18;2);0))</v>
      </c>
      <c r="E4590" t="str">
        <f ca="1">IF(Audit_Calc_Auto[[#This Row],[Formule actuelle]]="(pas de formule)","SANS FORMULE",IF(Audit_Calc_Auto[[#This Row],[Formule actuelle]]=Audit_Calc_Auto[[#This Row],[Formule attendue]],"OK","MODIFIE"))</f>
        <v>OK</v>
      </c>
    </row>
    <row r="4591" spans="1:5" x14ac:dyDescent="0.25">
      <c r="A4591" s="770" t="s">
        <v>509</v>
      </c>
      <c r="B4591" s="770" t="s">
        <v>2105</v>
      </c>
      <c r="C4591" s="772" t="s">
        <v>3195</v>
      </c>
      <c r="D4591" s="799" t="str" cm="1">
        <f t="array" aca="1" ref="D4591" ca="1">IFERROR(_xlfn.FORMULATEXT(INDIRECT("'" &amp; Audit_Calc_Auto[[#This Row],[Feuille]] &amp; "'!" &amp; Audit_Calc_Auto[[#This Row],[Cellule]])),"(pas de formule)")</f>
        <v>=SIERREUR(SI(I18="";"";ARRONDI(SI($K$17="Pourcentage_temps_projet";I18*K18;$I$31/$J$31*K18);2));"")</v>
      </c>
      <c r="E4591" t="str">
        <f ca="1">IF(Audit_Calc_Auto[[#This Row],[Formule actuelle]]="(pas de formule)","SANS FORMULE",IF(Audit_Calc_Auto[[#This Row],[Formule actuelle]]=Audit_Calc_Auto[[#This Row],[Formule attendue]],"OK","MODIFIE"))</f>
        <v>OK</v>
      </c>
    </row>
    <row r="4592" spans="1:5" x14ac:dyDescent="0.25">
      <c r="A4592" s="770" t="s">
        <v>509</v>
      </c>
      <c r="B4592" s="770" t="s">
        <v>2003</v>
      </c>
      <c r="C4592" s="772" t="s">
        <v>3196</v>
      </c>
      <c r="D4592" s="799" t="str" cm="1">
        <f t="array" aca="1" ref="D4592" ca="1">IFERROR(_xlfn.FORMULATEXT(INDIRECT("'" &amp; Audit_Calc_Auto[[#This Row],[Feuille]] &amp; "'!" &amp; Audit_Calc_Auto[[#This Row],[Cellule]])),"(pas de formule)")</f>
        <v>=SI(N(A19);ARRONDI(SI(OU(B19="";B19=0);0;(D19/B19*C19));2);0)</v>
      </c>
      <c r="E4592" t="str">
        <f ca="1">IF(Audit_Calc_Auto[[#This Row],[Formule actuelle]]="(pas de formule)","SANS FORMULE",IF(Audit_Calc_Auto[[#This Row],[Formule actuelle]]=Audit_Calc_Auto[[#This Row],[Formule attendue]],"OK","MODIFIE"))</f>
        <v>OK</v>
      </c>
    </row>
    <row r="4593" spans="1:5" x14ac:dyDescent="0.25">
      <c r="A4593" s="770" t="s">
        <v>509</v>
      </c>
      <c r="B4593" s="770" t="s">
        <v>2005</v>
      </c>
      <c r="C4593" s="772" t="s">
        <v>3197</v>
      </c>
      <c r="D4593" s="799" t="str" cm="1">
        <f t="array" aca="1" ref="D4593" ca="1">IFERROR(_xlfn.FORMULATEXT(INDIRECT("'" &amp; Audit_Calc_Auto[[#This Row],[Feuille]] &amp; "'!" &amp; Audit_Calc_Auto[[#This Row],[Cellule]])),"(pas de formule)")</f>
        <v>=SI($C$8="A RENSEIGNER";"Renseigner cellule C8";SIERREUR(ARRONDI(SI($C$8="NON";0;RECHERCHE(ANNEE(A19);$C$10:K$10;$C$13:K$13)*B19);2);0))</v>
      </c>
      <c r="E4593" t="str">
        <f ca="1">IF(Audit_Calc_Auto[[#This Row],[Formule actuelle]]="(pas de formule)","SANS FORMULE",IF(Audit_Calc_Auto[[#This Row],[Formule actuelle]]=Audit_Calc_Auto[[#This Row],[Formule attendue]],"OK","MODIFIE"))</f>
        <v>OK</v>
      </c>
    </row>
    <row r="4594" spans="1:5" x14ac:dyDescent="0.25">
      <c r="A4594" s="770" t="s">
        <v>509</v>
      </c>
      <c r="B4594" s="770" t="s">
        <v>2006</v>
      </c>
      <c r="C4594" s="772" t="s">
        <v>3198</v>
      </c>
      <c r="D4594" s="799" t="str" cm="1">
        <f t="array" aca="1" ref="D4594" ca="1">IFERROR(_xlfn.FORMULATEXT(INDIRECT("'" &amp; Audit_Calc_Auto[[#This Row],[Feuille]] &amp; "'!" &amp; Audit_Calc_Auto[[#This Row],[Cellule]])),"(pas de formule)")</f>
        <v>=SI($C$8="A RENSEIGNER";"Renseigner cellule C8";SI(N(A19);ARRONDI(B19-C19+D19-E19-SI(G19&gt;=0;SI(F19-G19&lt;0;-(F19-G19);0))-H19;2);0))</v>
      </c>
      <c r="E4594" t="str">
        <f ca="1">IF(Audit_Calc_Auto[[#This Row],[Formule actuelle]]="(pas de formule)","SANS FORMULE",IF(Audit_Calc_Auto[[#This Row],[Formule actuelle]]=Audit_Calc_Auto[[#This Row],[Formule attendue]],"OK","MODIFIE"))</f>
        <v>OK</v>
      </c>
    </row>
    <row r="4595" spans="1:5" x14ac:dyDescent="0.25">
      <c r="A4595" s="770" t="s">
        <v>509</v>
      </c>
      <c r="B4595" s="770" t="s">
        <v>2010</v>
      </c>
      <c r="C4595" s="772" t="s">
        <v>3199</v>
      </c>
      <c r="D4595" s="799" t="str" cm="1">
        <f t="array" aca="1" ref="D4595" ca="1">IFERROR(_xlfn.FORMULATEXT(INDIRECT("'" &amp; Audit_Calc_Auto[[#This Row],[Feuille]] &amp; "'!" &amp; Audit_Calc_Auto[[#This Row],[Cellule]])),"(pas de formule)")</f>
        <v>=SIERREUR(SI(I19="";"";ARRONDI(SI($K$17="Pourcentage_temps_projet";I19*K19;$I$31/$J$31*K19);2));"")</v>
      </c>
      <c r="E4595" t="str">
        <f ca="1">IF(Audit_Calc_Auto[[#This Row],[Formule actuelle]]="(pas de formule)","SANS FORMULE",IF(Audit_Calc_Auto[[#This Row],[Formule actuelle]]=Audit_Calc_Auto[[#This Row],[Formule attendue]],"OK","MODIFIE"))</f>
        <v>OK</v>
      </c>
    </row>
    <row r="4596" spans="1:5" x14ac:dyDescent="0.25">
      <c r="A4596" s="770" t="s">
        <v>509</v>
      </c>
      <c r="B4596" s="770" t="s">
        <v>2017</v>
      </c>
      <c r="C4596" s="772" t="s">
        <v>3200</v>
      </c>
      <c r="D4596" s="799" t="str" cm="1">
        <f t="array" aca="1" ref="D4596" ca="1">IFERROR(_xlfn.FORMULATEXT(INDIRECT("'" &amp; Audit_Calc_Auto[[#This Row],[Feuille]] &amp; "'!" &amp; Audit_Calc_Auto[[#This Row],[Cellule]])),"(pas de formule)")</f>
        <v>=SI(N(A20);ARRONDI(SI(OU(B20="";B20=0);0;(D20/B20*C20));2);0)</v>
      </c>
      <c r="E4596" t="str">
        <f ca="1">IF(Audit_Calc_Auto[[#This Row],[Formule actuelle]]="(pas de formule)","SANS FORMULE",IF(Audit_Calc_Auto[[#This Row],[Formule actuelle]]=Audit_Calc_Auto[[#This Row],[Formule attendue]],"OK","MODIFIE"))</f>
        <v>OK</v>
      </c>
    </row>
    <row r="4597" spans="1:5" x14ac:dyDescent="0.25">
      <c r="A4597" s="770" t="s">
        <v>509</v>
      </c>
      <c r="B4597" s="770" t="s">
        <v>2019</v>
      </c>
      <c r="C4597" s="772" t="s">
        <v>3201</v>
      </c>
      <c r="D4597" s="799" t="str" cm="1">
        <f t="array" aca="1" ref="D4597" ca="1">IFERROR(_xlfn.FORMULATEXT(INDIRECT("'" &amp; Audit_Calc_Auto[[#This Row],[Feuille]] &amp; "'!" &amp; Audit_Calc_Auto[[#This Row],[Cellule]])),"(pas de formule)")</f>
        <v>=SI($C$8="A RENSEIGNER";"Renseigner cellule C8";SIERREUR(ARRONDI(SI($C$8="NON";0;RECHERCHE(ANNEE(A20);$C$10:K$10;$C$13:K$13)*B20);2);0))</v>
      </c>
      <c r="E4597" t="str">
        <f ca="1">IF(Audit_Calc_Auto[[#This Row],[Formule actuelle]]="(pas de formule)","SANS FORMULE",IF(Audit_Calc_Auto[[#This Row],[Formule actuelle]]=Audit_Calc_Auto[[#This Row],[Formule attendue]],"OK","MODIFIE"))</f>
        <v>OK</v>
      </c>
    </row>
    <row r="4598" spans="1:5" x14ac:dyDescent="0.25">
      <c r="A4598" s="770" t="s">
        <v>509</v>
      </c>
      <c r="B4598" s="770" t="s">
        <v>2020</v>
      </c>
      <c r="C4598" s="772" t="s">
        <v>3202</v>
      </c>
      <c r="D4598" s="799" t="str" cm="1">
        <f t="array" aca="1" ref="D4598" ca="1">IFERROR(_xlfn.FORMULATEXT(INDIRECT("'" &amp; Audit_Calc_Auto[[#This Row],[Feuille]] &amp; "'!" &amp; Audit_Calc_Auto[[#This Row],[Cellule]])),"(pas de formule)")</f>
        <v>=SI($C$8="A RENSEIGNER";"Renseigner cellule C8";SI(N(A20);ARRONDI(B20-C20+D20-E20-SI(G20&gt;=0;SI(F20-G20&lt;0;-(F20-G20);0))-H20;2);0))</v>
      </c>
      <c r="E4598" t="str">
        <f ca="1">IF(Audit_Calc_Auto[[#This Row],[Formule actuelle]]="(pas de formule)","SANS FORMULE",IF(Audit_Calc_Auto[[#This Row],[Formule actuelle]]=Audit_Calc_Auto[[#This Row],[Formule attendue]],"OK","MODIFIE"))</f>
        <v>OK</v>
      </c>
    </row>
    <row r="4599" spans="1:5" x14ac:dyDescent="0.25">
      <c r="A4599" s="770" t="s">
        <v>509</v>
      </c>
      <c r="B4599" s="770" t="s">
        <v>2026</v>
      </c>
      <c r="C4599" s="772" t="s">
        <v>3203</v>
      </c>
      <c r="D4599" s="799" t="str" cm="1">
        <f t="array" aca="1" ref="D4599" ca="1">IFERROR(_xlfn.FORMULATEXT(INDIRECT("'" &amp; Audit_Calc_Auto[[#This Row],[Feuille]] &amp; "'!" &amp; Audit_Calc_Auto[[#This Row],[Cellule]])),"(pas de formule)")</f>
        <v>=SIERREUR(SI(I20="";"";ARRONDI(SI($K$17="Pourcentage_temps_projet";I20*K20;$I$31/$J$31*K20);2));"")</v>
      </c>
      <c r="E4599" t="str">
        <f ca="1">IF(Audit_Calc_Auto[[#This Row],[Formule actuelle]]="(pas de formule)","SANS FORMULE",IF(Audit_Calc_Auto[[#This Row],[Formule actuelle]]=Audit_Calc_Auto[[#This Row],[Formule attendue]],"OK","MODIFIE"))</f>
        <v>OK</v>
      </c>
    </row>
    <row r="4600" spans="1:5" x14ac:dyDescent="0.25">
      <c r="A4600" s="770" t="s">
        <v>509</v>
      </c>
      <c r="B4600" s="770" t="s">
        <v>2033</v>
      </c>
      <c r="C4600" s="772" t="s">
        <v>3204</v>
      </c>
      <c r="D4600" s="799" t="str" cm="1">
        <f t="array" aca="1" ref="D4600" ca="1">IFERROR(_xlfn.FORMULATEXT(INDIRECT("'" &amp; Audit_Calc_Auto[[#This Row],[Feuille]] &amp; "'!" &amp; Audit_Calc_Auto[[#This Row],[Cellule]])),"(pas de formule)")</f>
        <v>=SI(N(A21);ARRONDI(SI(OU(B21="";B21=0);0;(D21/B21*C21));2);0)</v>
      </c>
      <c r="E4600" t="str">
        <f ca="1">IF(Audit_Calc_Auto[[#This Row],[Formule actuelle]]="(pas de formule)","SANS FORMULE",IF(Audit_Calc_Auto[[#This Row],[Formule actuelle]]=Audit_Calc_Auto[[#This Row],[Formule attendue]],"OK","MODIFIE"))</f>
        <v>OK</v>
      </c>
    </row>
    <row r="4601" spans="1:5" x14ac:dyDescent="0.25">
      <c r="A4601" s="770" t="s">
        <v>509</v>
      </c>
      <c r="B4601" s="770" t="s">
        <v>2035</v>
      </c>
      <c r="C4601" s="772" t="s">
        <v>3205</v>
      </c>
      <c r="D4601" s="799" t="str" cm="1">
        <f t="array" aca="1" ref="D4601" ca="1">IFERROR(_xlfn.FORMULATEXT(INDIRECT("'" &amp; Audit_Calc_Auto[[#This Row],[Feuille]] &amp; "'!" &amp; Audit_Calc_Auto[[#This Row],[Cellule]])),"(pas de formule)")</f>
        <v>=SI($C$8="A RENSEIGNER";"Renseigner cellule C8";SIERREUR(ARRONDI(SI($C$8="NON";0;RECHERCHE(ANNEE(A21);$C$10:K$10;$C$13:K$13)*B21);2);0))</v>
      </c>
      <c r="E4601" t="str">
        <f ca="1">IF(Audit_Calc_Auto[[#This Row],[Formule actuelle]]="(pas de formule)","SANS FORMULE",IF(Audit_Calc_Auto[[#This Row],[Formule actuelle]]=Audit_Calc_Auto[[#This Row],[Formule attendue]],"OK","MODIFIE"))</f>
        <v>OK</v>
      </c>
    </row>
    <row r="4602" spans="1:5" x14ac:dyDescent="0.25">
      <c r="A4602" s="770" t="s">
        <v>509</v>
      </c>
      <c r="B4602" s="770" t="s">
        <v>2036</v>
      </c>
      <c r="C4602" s="772" t="s">
        <v>3206</v>
      </c>
      <c r="D4602" s="799" t="str" cm="1">
        <f t="array" aca="1" ref="D4602" ca="1">IFERROR(_xlfn.FORMULATEXT(INDIRECT("'" &amp; Audit_Calc_Auto[[#This Row],[Feuille]] &amp; "'!" &amp; Audit_Calc_Auto[[#This Row],[Cellule]])),"(pas de formule)")</f>
        <v>=SI($C$8="A RENSEIGNER";"Renseigner cellule C8";SI(N(A21);ARRONDI(B21-C21+D21-E21-SI(G21&gt;=0;SI(F21-G21&lt;0;-(F21-G21);0))-H21;2);0))</v>
      </c>
      <c r="E4602" t="str">
        <f ca="1">IF(Audit_Calc_Auto[[#This Row],[Formule actuelle]]="(pas de formule)","SANS FORMULE",IF(Audit_Calc_Auto[[#This Row],[Formule actuelle]]=Audit_Calc_Auto[[#This Row],[Formule attendue]],"OK","MODIFIE"))</f>
        <v>OK</v>
      </c>
    </row>
    <row r="4603" spans="1:5" x14ac:dyDescent="0.25">
      <c r="A4603" s="770" t="s">
        <v>509</v>
      </c>
      <c r="B4603" s="770" t="s">
        <v>2042</v>
      </c>
      <c r="C4603" s="772" t="s">
        <v>3207</v>
      </c>
      <c r="D4603" s="799" t="str" cm="1">
        <f t="array" aca="1" ref="D4603" ca="1">IFERROR(_xlfn.FORMULATEXT(INDIRECT("'" &amp; Audit_Calc_Auto[[#This Row],[Feuille]] &amp; "'!" &amp; Audit_Calc_Auto[[#This Row],[Cellule]])),"(pas de formule)")</f>
        <v>=SIERREUR(SI(I21="";"";ARRONDI(SI($K$17="Pourcentage_temps_projet";I21*K21;$I$31/$J$31*K21);2));"")</v>
      </c>
      <c r="E4603" t="str">
        <f ca="1">IF(Audit_Calc_Auto[[#This Row],[Formule actuelle]]="(pas de formule)","SANS FORMULE",IF(Audit_Calc_Auto[[#This Row],[Formule actuelle]]=Audit_Calc_Auto[[#This Row],[Formule attendue]],"OK","MODIFIE"))</f>
        <v>OK</v>
      </c>
    </row>
    <row r="4604" spans="1:5" x14ac:dyDescent="0.25">
      <c r="A4604" s="770" t="s">
        <v>509</v>
      </c>
      <c r="B4604" s="770" t="s">
        <v>2048</v>
      </c>
      <c r="C4604" s="772" t="s">
        <v>3208</v>
      </c>
      <c r="D4604" s="799" t="str" cm="1">
        <f t="array" aca="1" ref="D4604" ca="1">IFERROR(_xlfn.FORMULATEXT(INDIRECT("'" &amp; Audit_Calc_Auto[[#This Row],[Feuille]] &amp; "'!" &amp; Audit_Calc_Auto[[#This Row],[Cellule]])),"(pas de formule)")</f>
        <v>=SI(N(A22);ARRONDI(SI(OU(B22="";B22=0);0;(D22/B22*C22));2);0)</v>
      </c>
      <c r="E4604" t="str">
        <f ca="1">IF(Audit_Calc_Auto[[#This Row],[Formule actuelle]]="(pas de formule)","SANS FORMULE",IF(Audit_Calc_Auto[[#This Row],[Formule actuelle]]=Audit_Calc_Auto[[#This Row],[Formule attendue]],"OK","MODIFIE"))</f>
        <v>OK</v>
      </c>
    </row>
    <row r="4605" spans="1:5" x14ac:dyDescent="0.25">
      <c r="A4605" s="770" t="s">
        <v>509</v>
      </c>
      <c r="B4605" s="770" t="s">
        <v>2050</v>
      </c>
      <c r="C4605" s="772" t="s">
        <v>3209</v>
      </c>
      <c r="D4605" s="799" t="str" cm="1">
        <f t="array" aca="1" ref="D4605" ca="1">IFERROR(_xlfn.FORMULATEXT(INDIRECT("'" &amp; Audit_Calc_Auto[[#This Row],[Feuille]] &amp; "'!" &amp; Audit_Calc_Auto[[#This Row],[Cellule]])),"(pas de formule)")</f>
        <v>=SI($C$8="A RENSEIGNER";"Renseigner cellule C8";SIERREUR(ARRONDI(SI($C$8="NON";0;RECHERCHE(ANNEE(A22);$C$10:K$10;$C$13:K$13)*B22);2);0))</v>
      </c>
      <c r="E4605" t="str">
        <f ca="1">IF(Audit_Calc_Auto[[#This Row],[Formule actuelle]]="(pas de formule)","SANS FORMULE",IF(Audit_Calc_Auto[[#This Row],[Formule actuelle]]=Audit_Calc_Auto[[#This Row],[Formule attendue]],"OK","MODIFIE"))</f>
        <v>OK</v>
      </c>
    </row>
    <row r="4606" spans="1:5" x14ac:dyDescent="0.25">
      <c r="A4606" s="770" t="s">
        <v>509</v>
      </c>
      <c r="B4606" s="770" t="s">
        <v>2051</v>
      </c>
      <c r="C4606" s="772" t="s">
        <v>3210</v>
      </c>
      <c r="D4606" s="799" t="str" cm="1">
        <f t="array" aca="1" ref="D4606" ca="1">IFERROR(_xlfn.FORMULATEXT(INDIRECT("'" &amp; Audit_Calc_Auto[[#This Row],[Feuille]] &amp; "'!" &amp; Audit_Calc_Auto[[#This Row],[Cellule]])),"(pas de formule)")</f>
        <v>=SI($C$8="A RENSEIGNER";"Renseigner cellule C8";SI(N(A22);ARRONDI(B22-C22+D22-E22-SI(G22&gt;=0;SI(F22-G22&lt;0;-(F22-G22);0))-H22;2);0))</v>
      </c>
      <c r="E4606" t="str">
        <f ca="1">IF(Audit_Calc_Auto[[#This Row],[Formule actuelle]]="(pas de formule)","SANS FORMULE",IF(Audit_Calc_Auto[[#This Row],[Formule actuelle]]=Audit_Calc_Auto[[#This Row],[Formule attendue]],"OK","MODIFIE"))</f>
        <v>OK</v>
      </c>
    </row>
    <row r="4607" spans="1:5" x14ac:dyDescent="0.25">
      <c r="A4607" s="770" t="s">
        <v>509</v>
      </c>
      <c r="B4607" s="770" t="s">
        <v>2056</v>
      </c>
      <c r="C4607" s="772" t="s">
        <v>3211</v>
      </c>
      <c r="D4607" s="799" t="str" cm="1">
        <f t="array" aca="1" ref="D4607" ca="1">IFERROR(_xlfn.FORMULATEXT(INDIRECT("'" &amp; Audit_Calc_Auto[[#This Row],[Feuille]] &amp; "'!" &amp; Audit_Calc_Auto[[#This Row],[Cellule]])),"(pas de formule)")</f>
        <v>=SIERREUR(SI(I22="";"";ARRONDI(SI($K$17="Pourcentage_temps_projet";I22*K22;$I$31/$J$31*K22);2));"")</v>
      </c>
      <c r="E4607" t="str">
        <f ca="1">IF(Audit_Calc_Auto[[#This Row],[Formule actuelle]]="(pas de formule)","SANS FORMULE",IF(Audit_Calc_Auto[[#This Row],[Formule actuelle]]=Audit_Calc_Auto[[#This Row],[Formule attendue]],"OK","MODIFIE"))</f>
        <v>OK</v>
      </c>
    </row>
    <row r="4608" spans="1:5" x14ac:dyDescent="0.25">
      <c r="A4608" s="770" t="s">
        <v>509</v>
      </c>
      <c r="B4608" s="770" t="s">
        <v>2062</v>
      </c>
      <c r="C4608" s="772" t="s">
        <v>3212</v>
      </c>
      <c r="D4608" s="799" t="str" cm="1">
        <f t="array" aca="1" ref="D4608" ca="1">IFERROR(_xlfn.FORMULATEXT(INDIRECT("'" &amp; Audit_Calc_Auto[[#This Row],[Feuille]] &amp; "'!" &amp; Audit_Calc_Auto[[#This Row],[Cellule]])),"(pas de formule)")</f>
        <v>=SI(N(A23);ARRONDI(SI(OU(B23="";B23=0);0;(D23/B23*C23));2);0)</v>
      </c>
      <c r="E4608" t="str">
        <f ca="1">IF(Audit_Calc_Auto[[#This Row],[Formule actuelle]]="(pas de formule)","SANS FORMULE",IF(Audit_Calc_Auto[[#This Row],[Formule actuelle]]=Audit_Calc_Auto[[#This Row],[Formule attendue]],"OK","MODIFIE"))</f>
        <v>OK</v>
      </c>
    </row>
    <row r="4609" spans="1:5" x14ac:dyDescent="0.25">
      <c r="A4609" s="770" t="s">
        <v>509</v>
      </c>
      <c r="B4609" s="770" t="s">
        <v>2064</v>
      </c>
      <c r="C4609" s="772" t="s">
        <v>3213</v>
      </c>
      <c r="D4609" s="799" t="str" cm="1">
        <f t="array" aca="1" ref="D4609" ca="1">IFERROR(_xlfn.FORMULATEXT(INDIRECT("'" &amp; Audit_Calc_Auto[[#This Row],[Feuille]] &amp; "'!" &amp; Audit_Calc_Auto[[#This Row],[Cellule]])),"(pas de formule)")</f>
        <v>=SI($C$8="A RENSEIGNER";"Renseigner cellule C8";SIERREUR(ARRONDI(SI($C$8="NON";0;RECHERCHE(ANNEE(A23);$C$10:K$10;$C$13:K$13)*B23);2);0))</v>
      </c>
      <c r="E4609" t="str">
        <f ca="1">IF(Audit_Calc_Auto[[#This Row],[Formule actuelle]]="(pas de formule)","SANS FORMULE",IF(Audit_Calc_Auto[[#This Row],[Formule actuelle]]=Audit_Calc_Auto[[#This Row],[Formule attendue]],"OK","MODIFIE"))</f>
        <v>OK</v>
      </c>
    </row>
    <row r="4610" spans="1:5" x14ac:dyDescent="0.25">
      <c r="A4610" s="770" t="s">
        <v>509</v>
      </c>
      <c r="B4610" s="770" t="s">
        <v>2065</v>
      </c>
      <c r="C4610" s="772" t="s">
        <v>3214</v>
      </c>
      <c r="D4610" s="799" t="str" cm="1">
        <f t="array" aca="1" ref="D4610" ca="1">IFERROR(_xlfn.FORMULATEXT(INDIRECT("'" &amp; Audit_Calc_Auto[[#This Row],[Feuille]] &amp; "'!" &amp; Audit_Calc_Auto[[#This Row],[Cellule]])),"(pas de formule)")</f>
        <v>=SI($C$8="A RENSEIGNER";"Renseigner cellule C8";SI(N(A23);ARRONDI(B23-C23+D23-E23-SI(G23&gt;=0;SI(F23-G23&lt;0;-(F23-G23);0))-H23;2);0))</v>
      </c>
      <c r="E4610" t="str">
        <f ca="1">IF(Audit_Calc_Auto[[#This Row],[Formule actuelle]]="(pas de formule)","SANS FORMULE",IF(Audit_Calc_Auto[[#This Row],[Formule actuelle]]=Audit_Calc_Auto[[#This Row],[Formule attendue]],"OK","MODIFIE"))</f>
        <v>OK</v>
      </c>
    </row>
    <row r="4611" spans="1:5" x14ac:dyDescent="0.25">
      <c r="A4611" s="770" t="s">
        <v>509</v>
      </c>
      <c r="B4611" s="770" t="s">
        <v>2071</v>
      </c>
      <c r="C4611" s="772" t="s">
        <v>3215</v>
      </c>
      <c r="D4611" s="799" t="str" cm="1">
        <f t="array" aca="1" ref="D4611" ca="1">IFERROR(_xlfn.FORMULATEXT(INDIRECT("'" &amp; Audit_Calc_Auto[[#This Row],[Feuille]] &amp; "'!" &amp; Audit_Calc_Auto[[#This Row],[Cellule]])),"(pas de formule)")</f>
        <v>=SIERREUR(SI(I23="";"";ARRONDI(SI($K$17="Pourcentage_temps_projet";I23*K23;$I$31/$J$31*K23);2));"")</v>
      </c>
      <c r="E4611" t="str">
        <f ca="1">IF(Audit_Calc_Auto[[#This Row],[Formule actuelle]]="(pas de formule)","SANS FORMULE",IF(Audit_Calc_Auto[[#This Row],[Formule actuelle]]=Audit_Calc_Auto[[#This Row],[Formule attendue]],"OK","MODIFIE"))</f>
        <v>OK</v>
      </c>
    </row>
    <row r="4612" spans="1:5" x14ac:dyDescent="0.25">
      <c r="A4612" s="770" t="s">
        <v>509</v>
      </c>
      <c r="B4612" s="770" t="s">
        <v>2106</v>
      </c>
      <c r="C4612" s="772" t="s">
        <v>3216</v>
      </c>
      <c r="D4612" s="799" t="str" cm="1">
        <f t="array" aca="1" ref="D4612" ca="1">IFERROR(_xlfn.FORMULATEXT(INDIRECT("'" &amp; Audit_Calc_Auto[[#This Row],[Feuille]] &amp; "'!" &amp; Audit_Calc_Auto[[#This Row],[Cellule]])),"(pas de formule)")</f>
        <v>=SI(N(A24);ARRONDI(SI(OU(B24="";B24=0);0;(D24/B24*C24));2);0)</v>
      </c>
      <c r="E4612" t="str">
        <f ca="1">IF(Audit_Calc_Auto[[#This Row],[Formule actuelle]]="(pas de formule)","SANS FORMULE",IF(Audit_Calc_Auto[[#This Row],[Formule actuelle]]=Audit_Calc_Auto[[#This Row],[Formule attendue]],"OK","MODIFIE"))</f>
        <v>OK</v>
      </c>
    </row>
    <row r="4613" spans="1:5" x14ac:dyDescent="0.25">
      <c r="A4613" s="770" t="s">
        <v>509</v>
      </c>
      <c r="B4613" s="770" t="s">
        <v>2107</v>
      </c>
      <c r="C4613" s="772" t="s">
        <v>3217</v>
      </c>
      <c r="D4613" s="799" t="str" cm="1">
        <f t="array" aca="1" ref="D4613" ca="1">IFERROR(_xlfn.FORMULATEXT(INDIRECT("'" &amp; Audit_Calc_Auto[[#This Row],[Feuille]] &amp; "'!" &amp; Audit_Calc_Auto[[#This Row],[Cellule]])),"(pas de formule)")</f>
        <v>=SI($C$8="A RENSEIGNER";"Renseigner cellule C8";SIERREUR(ARRONDI(SI($C$8="NON";0;RECHERCHE(ANNEE(A24);$C$10:K$10;$C$13:K$13)*B24);2);0))</v>
      </c>
      <c r="E4613" t="str">
        <f ca="1">IF(Audit_Calc_Auto[[#This Row],[Formule actuelle]]="(pas de formule)","SANS FORMULE",IF(Audit_Calc_Auto[[#This Row],[Formule actuelle]]=Audit_Calc_Auto[[#This Row],[Formule attendue]],"OK","MODIFIE"))</f>
        <v>OK</v>
      </c>
    </row>
    <row r="4614" spans="1:5" x14ac:dyDescent="0.25">
      <c r="A4614" s="770" t="s">
        <v>509</v>
      </c>
      <c r="B4614" s="770" t="s">
        <v>2072</v>
      </c>
      <c r="C4614" s="772" t="s">
        <v>3218</v>
      </c>
      <c r="D4614" s="799" t="str" cm="1">
        <f t="array" aca="1" ref="D4614" ca="1">IFERROR(_xlfn.FORMULATEXT(INDIRECT("'" &amp; Audit_Calc_Auto[[#This Row],[Feuille]] &amp; "'!" &amp; Audit_Calc_Auto[[#This Row],[Cellule]])),"(pas de formule)")</f>
        <v>=SI($C$8="A RENSEIGNER";"Renseigner cellule C8";SI(N(A24);ARRONDI(B24-C24+D24-E24-SI(G24&gt;=0;SI(F24-G24&lt;0;-(F24-G24);0))-H24;2);0))</v>
      </c>
      <c r="E4614" t="str">
        <f ca="1">IF(Audit_Calc_Auto[[#This Row],[Formule actuelle]]="(pas de formule)","SANS FORMULE",IF(Audit_Calc_Auto[[#This Row],[Formule actuelle]]=Audit_Calc_Auto[[#This Row],[Formule attendue]],"OK","MODIFIE"))</f>
        <v>OK</v>
      </c>
    </row>
    <row r="4615" spans="1:5" x14ac:dyDescent="0.25">
      <c r="A4615" s="770" t="s">
        <v>509</v>
      </c>
      <c r="B4615" s="770" t="s">
        <v>2108</v>
      </c>
      <c r="C4615" s="772" t="s">
        <v>3219</v>
      </c>
      <c r="D4615" s="799" t="str" cm="1">
        <f t="array" aca="1" ref="D4615" ca="1">IFERROR(_xlfn.FORMULATEXT(INDIRECT("'" &amp; Audit_Calc_Auto[[#This Row],[Feuille]] &amp; "'!" &amp; Audit_Calc_Auto[[#This Row],[Cellule]])),"(pas de formule)")</f>
        <v>=SIERREUR(SI(I24="";"";ARRONDI(SI($K$17="Pourcentage_temps_projet";I24*K24;$I$31/$J$31*K24);2));"")</v>
      </c>
      <c r="E4615" t="str">
        <f ca="1">IF(Audit_Calc_Auto[[#This Row],[Formule actuelle]]="(pas de formule)","SANS FORMULE",IF(Audit_Calc_Auto[[#This Row],[Formule actuelle]]=Audit_Calc_Auto[[#This Row],[Formule attendue]],"OK","MODIFIE"))</f>
        <v>OK</v>
      </c>
    </row>
    <row r="4616" spans="1:5" x14ac:dyDescent="0.25">
      <c r="A4616" s="770" t="s">
        <v>509</v>
      </c>
      <c r="B4616" s="770" t="s">
        <v>527</v>
      </c>
      <c r="C4616" s="772" t="s">
        <v>3220</v>
      </c>
      <c r="D4616" s="799" t="str" cm="1">
        <f t="array" aca="1" ref="D4616" ca="1">IFERROR(_xlfn.FORMULATEXT(INDIRECT("'" &amp; Audit_Calc_Auto[[#This Row],[Feuille]] &amp; "'!" &amp; Audit_Calc_Auto[[#This Row],[Cellule]])),"(pas de formule)")</f>
        <v>=SI(N(A25);ARRONDI(SI(OU(B25="";B25=0);0;(D25/B25*C25));2);0)</v>
      </c>
      <c r="E4616" t="str">
        <f ca="1">IF(Audit_Calc_Auto[[#This Row],[Formule actuelle]]="(pas de formule)","SANS FORMULE",IF(Audit_Calc_Auto[[#This Row],[Formule actuelle]]=Audit_Calc_Auto[[#This Row],[Formule attendue]],"OK","MODIFIE"))</f>
        <v>OK</v>
      </c>
    </row>
    <row r="4617" spans="1:5" x14ac:dyDescent="0.25">
      <c r="A4617" s="770" t="s">
        <v>509</v>
      </c>
      <c r="B4617" s="770" t="s">
        <v>530</v>
      </c>
      <c r="C4617" s="772" t="s">
        <v>3221</v>
      </c>
      <c r="D4617" s="799" t="str" cm="1">
        <f t="array" aca="1" ref="D4617" ca="1">IFERROR(_xlfn.FORMULATEXT(INDIRECT("'" &amp; Audit_Calc_Auto[[#This Row],[Feuille]] &amp; "'!" &amp; Audit_Calc_Auto[[#This Row],[Cellule]])),"(pas de formule)")</f>
        <v>=SI($C$8="A RENSEIGNER";"Renseigner cellule C8";SIERREUR(ARRONDI(SI($C$8="NON";0;RECHERCHE(ANNEE(A25);$C$10:K$10;$C$13:K$13)*B25);2);0))</v>
      </c>
      <c r="E4617" t="str">
        <f ca="1">IF(Audit_Calc_Auto[[#This Row],[Formule actuelle]]="(pas de formule)","SANS FORMULE",IF(Audit_Calc_Auto[[#This Row],[Formule actuelle]]=Audit_Calc_Auto[[#This Row],[Formule attendue]],"OK","MODIFIE"))</f>
        <v>OK</v>
      </c>
    </row>
    <row r="4618" spans="1:5" x14ac:dyDescent="0.25">
      <c r="A4618" s="770" t="s">
        <v>509</v>
      </c>
      <c r="B4618" s="770" t="s">
        <v>532</v>
      </c>
      <c r="C4618" s="772" t="s">
        <v>3222</v>
      </c>
      <c r="D4618" s="799" t="str" cm="1">
        <f t="array" aca="1" ref="D4618" ca="1">IFERROR(_xlfn.FORMULATEXT(INDIRECT("'" &amp; Audit_Calc_Auto[[#This Row],[Feuille]] &amp; "'!" &amp; Audit_Calc_Auto[[#This Row],[Cellule]])),"(pas de formule)")</f>
        <v>=SI($C$8="A RENSEIGNER";"Renseigner cellule C8";SI(N(A25);ARRONDI(B25-C25+D25-E25-SI(G25&gt;=0;SI(F25-G25&lt;0;-(F25-G25);0))-H25;2);0))</v>
      </c>
      <c r="E4618" t="str">
        <f ca="1">IF(Audit_Calc_Auto[[#This Row],[Formule actuelle]]="(pas de formule)","SANS FORMULE",IF(Audit_Calc_Auto[[#This Row],[Formule actuelle]]=Audit_Calc_Auto[[#This Row],[Formule attendue]],"OK","MODIFIE"))</f>
        <v>OK</v>
      </c>
    </row>
    <row r="4619" spans="1:5" x14ac:dyDescent="0.25">
      <c r="A4619" s="770" t="s">
        <v>509</v>
      </c>
      <c r="B4619" s="770" t="s">
        <v>535</v>
      </c>
      <c r="C4619" s="772" t="s">
        <v>3223</v>
      </c>
      <c r="D4619" s="799" t="str" cm="1">
        <f t="array" aca="1" ref="D4619" ca="1">IFERROR(_xlfn.FORMULATEXT(INDIRECT("'" &amp; Audit_Calc_Auto[[#This Row],[Feuille]] &amp; "'!" &amp; Audit_Calc_Auto[[#This Row],[Cellule]])),"(pas de formule)")</f>
        <v>=SIERREUR(SI(I25="";"";ARRONDI(SI($K$17="Pourcentage_temps_projet";I25*K25;$I$31/$J$31*K25);2));"")</v>
      </c>
      <c r="E4619" t="str">
        <f ca="1">IF(Audit_Calc_Auto[[#This Row],[Formule actuelle]]="(pas de formule)","SANS FORMULE",IF(Audit_Calc_Auto[[#This Row],[Formule actuelle]]=Audit_Calc_Auto[[#This Row],[Formule attendue]],"OK","MODIFIE"))</f>
        <v>OK</v>
      </c>
    </row>
    <row r="4620" spans="1:5" x14ac:dyDescent="0.25">
      <c r="A4620" s="770" t="s">
        <v>509</v>
      </c>
      <c r="B4620" s="770" t="s">
        <v>543</v>
      </c>
      <c r="C4620" s="772" t="s">
        <v>3224</v>
      </c>
      <c r="D4620" s="799" t="str" cm="1">
        <f t="array" aca="1" ref="D4620" ca="1">IFERROR(_xlfn.FORMULATEXT(INDIRECT("'" &amp; Audit_Calc_Auto[[#This Row],[Feuille]] &amp; "'!" &amp; Audit_Calc_Auto[[#This Row],[Cellule]])),"(pas de formule)")</f>
        <v>=SI(N(A26);ARRONDI(SI(OU(B26="";B26=0);0;(D26/B26*C26));2);0)</v>
      </c>
      <c r="E4620" t="str">
        <f ca="1">IF(Audit_Calc_Auto[[#This Row],[Formule actuelle]]="(pas de formule)","SANS FORMULE",IF(Audit_Calc_Auto[[#This Row],[Formule actuelle]]=Audit_Calc_Auto[[#This Row],[Formule attendue]],"OK","MODIFIE"))</f>
        <v>OK</v>
      </c>
    </row>
    <row r="4621" spans="1:5" x14ac:dyDescent="0.25">
      <c r="A4621" s="770" t="s">
        <v>509</v>
      </c>
      <c r="B4621" s="770" t="s">
        <v>546</v>
      </c>
      <c r="C4621" s="772" t="s">
        <v>3225</v>
      </c>
      <c r="D4621" s="799" t="str" cm="1">
        <f t="array" aca="1" ref="D4621" ca="1">IFERROR(_xlfn.FORMULATEXT(INDIRECT("'" &amp; Audit_Calc_Auto[[#This Row],[Feuille]] &amp; "'!" &amp; Audit_Calc_Auto[[#This Row],[Cellule]])),"(pas de formule)")</f>
        <v>=SI($C$8="A RENSEIGNER";"Renseigner cellule C8";SIERREUR(ARRONDI(SI($C$8="NON";0;RECHERCHE(ANNEE(A26);$C$10:K$10;$C$13:K$13)*B26);2);0))</v>
      </c>
      <c r="E4621" t="str">
        <f ca="1">IF(Audit_Calc_Auto[[#This Row],[Formule actuelle]]="(pas de formule)","SANS FORMULE",IF(Audit_Calc_Auto[[#This Row],[Formule actuelle]]=Audit_Calc_Auto[[#This Row],[Formule attendue]],"OK","MODIFIE"))</f>
        <v>OK</v>
      </c>
    </row>
    <row r="4622" spans="1:5" x14ac:dyDescent="0.25">
      <c r="A4622" s="770" t="s">
        <v>509</v>
      </c>
      <c r="B4622" s="770" t="s">
        <v>548</v>
      </c>
      <c r="C4622" s="772" t="s">
        <v>3226</v>
      </c>
      <c r="D4622" s="799" t="str" cm="1">
        <f t="array" aca="1" ref="D4622" ca="1">IFERROR(_xlfn.FORMULATEXT(INDIRECT("'" &amp; Audit_Calc_Auto[[#This Row],[Feuille]] &amp; "'!" &amp; Audit_Calc_Auto[[#This Row],[Cellule]])),"(pas de formule)")</f>
        <v>=SI($C$8="A RENSEIGNER";"Renseigner cellule C8";SI(N(A26);ARRONDI(B26-C26+D26-E26-SI(G26&gt;=0;SI(F26-G26&lt;0;-(F26-G26);0))-H26;2);0))</v>
      </c>
      <c r="E4622" t="str">
        <f ca="1">IF(Audit_Calc_Auto[[#This Row],[Formule actuelle]]="(pas de formule)","SANS FORMULE",IF(Audit_Calc_Auto[[#This Row],[Formule actuelle]]=Audit_Calc_Auto[[#This Row],[Formule attendue]],"OK","MODIFIE"))</f>
        <v>OK</v>
      </c>
    </row>
    <row r="4623" spans="1:5" x14ac:dyDescent="0.25">
      <c r="A4623" s="770" t="s">
        <v>509</v>
      </c>
      <c r="B4623" s="770" t="s">
        <v>551</v>
      </c>
      <c r="C4623" s="772" t="s">
        <v>3227</v>
      </c>
      <c r="D4623" s="799" t="str" cm="1">
        <f t="array" aca="1" ref="D4623" ca="1">IFERROR(_xlfn.FORMULATEXT(INDIRECT("'" &amp; Audit_Calc_Auto[[#This Row],[Feuille]] &amp; "'!" &amp; Audit_Calc_Auto[[#This Row],[Cellule]])),"(pas de formule)")</f>
        <v>=SIERREUR(SI(I26="";"";ARRONDI(SI($K$17="Pourcentage_temps_projet";I26*K26;$I$31/$J$31*K26);2));"")</v>
      </c>
      <c r="E4623" t="str">
        <f ca="1">IF(Audit_Calc_Auto[[#This Row],[Formule actuelle]]="(pas de formule)","SANS FORMULE",IF(Audit_Calc_Auto[[#This Row],[Formule actuelle]]=Audit_Calc_Auto[[#This Row],[Formule attendue]],"OK","MODIFIE"))</f>
        <v>OK</v>
      </c>
    </row>
    <row r="4624" spans="1:5" x14ac:dyDescent="0.25">
      <c r="A4624" s="770" t="s">
        <v>509</v>
      </c>
      <c r="B4624" s="770" t="s">
        <v>559</v>
      </c>
      <c r="C4624" s="772" t="s">
        <v>3228</v>
      </c>
      <c r="D4624" s="799" t="str" cm="1">
        <f t="array" aca="1" ref="D4624" ca="1">IFERROR(_xlfn.FORMULATEXT(INDIRECT("'" &amp; Audit_Calc_Auto[[#This Row],[Feuille]] &amp; "'!" &amp; Audit_Calc_Auto[[#This Row],[Cellule]])),"(pas de formule)")</f>
        <v>=SI(N(A27);ARRONDI(SI(OU(B27="";B27=0);0;(D27/B27*C27));2);0)</v>
      </c>
      <c r="E4624" t="str">
        <f ca="1">IF(Audit_Calc_Auto[[#This Row],[Formule actuelle]]="(pas de formule)","SANS FORMULE",IF(Audit_Calc_Auto[[#This Row],[Formule actuelle]]=Audit_Calc_Auto[[#This Row],[Formule attendue]],"OK","MODIFIE"))</f>
        <v>OK</v>
      </c>
    </row>
    <row r="4625" spans="1:5" x14ac:dyDescent="0.25">
      <c r="A4625" s="770" t="s">
        <v>509</v>
      </c>
      <c r="B4625" s="770" t="s">
        <v>562</v>
      </c>
      <c r="C4625" s="772" t="s">
        <v>3229</v>
      </c>
      <c r="D4625" s="799" t="str" cm="1">
        <f t="array" aca="1" ref="D4625" ca="1">IFERROR(_xlfn.FORMULATEXT(INDIRECT("'" &amp; Audit_Calc_Auto[[#This Row],[Feuille]] &amp; "'!" &amp; Audit_Calc_Auto[[#This Row],[Cellule]])),"(pas de formule)")</f>
        <v>=SI($C$8="A RENSEIGNER";"Renseigner cellule C8";SIERREUR(ARRONDI(SI($C$8="NON";0;RECHERCHE(ANNEE(A27);$C$10:K$10;$C$13:K$13)*B27);2);0))</v>
      </c>
      <c r="E4625" t="str">
        <f ca="1">IF(Audit_Calc_Auto[[#This Row],[Formule actuelle]]="(pas de formule)","SANS FORMULE",IF(Audit_Calc_Auto[[#This Row],[Formule actuelle]]=Audit_Calc_Auto[[#This Row],[Formule attendue]],"OK","MODIFIE"))</f>
        <v>OK</v>
      </c>
    </row>
    <row r="4626" spans="1:5" x14ac:dyDescent="0.25">
      <c r="A4626" s="770" t="s">
        <v>509</v>
      </c>
      <c r="B4626" s="770" t="s">
        <v>564</v>
      </c>
      <c r="C4626" s="772" t="s">
        <v>3230</v>
      </c>
      <c r="D4626" s="799" t="str" cm="1">
        <f t="array" aca="1" ref="D4626" ca="1">IFERROR(_xlfn.FORMULATEXT(INDIRECT("'" &amp; Audit_Calc_Auto[[#This Row],[Feuille]] &amp; "'!" &amp; Audit_Calc_Auto[[#This Row],[Cellule]])),"(pas de formule)")</f>
        <v>=SI($C$8="A RENSEIGNER";"Renseigner cellule C8";SI(N(A27);ARRONDI(B27-C27+D27-E27-SI(G27&gt;=0;SI(F27-G27&lt;0;-(F27-G27);0))-H27;2);0))</v>
      </c>
      <c r="E4626" t="str">
        <f ca="1">IF(Audit_Calc_Auto[[#This Row],[Formule actuelle]]="(pas de formule)","SANS FORMULE",IF(Audit_Calc_Auto[[#This Row],[Formule actuelle]]=Audit_Calc_Auto[[#This Row],[Formule attendue]],"OK","MODIFIE"))</f>
        <v>OK</v>
      </c>
    </row>
    <row r="4627" spans="1:5" x14ac:dyDescent="0.25">
      <c r="A4627" s="770" t="s">
        <v>509</v>
      </c>
      <c r="B4627" s="770" t="s">
        <v>567</v>
      </c>
      <c r="C4627" s="772" t="s">
        <v>3231</v>
      </c>
      <c r="D4627" s="799" t="str" cm="1">
        <f t="array" aca="1" ref="D4627" ca="1">IFERROR(_xlfn.FORMULATEXT(INDIRECT("'" &amp; Audit_Calc_Auto[[#This Row],[Feuille]] &amp; "'!" &amp; Audit_Calc_Auto[[#This Row],[Cellule]])),"(pas de formule)")</f>
        <v>=SIERREUR(SI(I27="";"";ARRONDI(SI($K$17="Pourcentage_temps_projet";I27*K27;$I$31/$J$31*K27);2));"")</v>
      </c>
      <c r="E4627" t="str">
        <f ca="1">IF(Audit_Calc_Auto[[#This Row],[Formule actuelle]]="(pas de formule)","SANS FORMULE",IF(Audit_Calc_Auto[[#This Row],[Formule actuelle]]=Audit_Calc_Auto[[#This Row],[Formule attendue]],"OK","MODIFIE"))</f>
        <v>OK</v>
      </c>
    </row>
    <row r="4628" spans="1:5" x14ac:dyDescent="0.25">
      <c r="A4628" s="770" t="s">
        <v>509</v>
      </c>
      <c r="B4628" s="770" t="s">
        <v>575</v>
      </c>
      <c r="C4628" s="772" t="s">
        <v>3232</v>
      </c>
      <c r="D4628" s="799" t="str" cm="1">
        <f t="array" aca="1" ref="D4628" ca="1">IFERROR(_xlfn.FORMULATEXT(INDIRECT("'" &amp; Audit_Calc_Auto[[#This Row],[Feuille]] &amp; "'!" &amp; Audit_Calc_Auto[[#This Row],[Cellule]])),"(pas de formule)")</f>
        <v>=SI(N(A28);ARRONDI(SI(OU(B28="";B28=0);0;(D28/B28*C28));2);0)</v>
      </c>
      <c r="E4628" t="str">
        <f ca="1">IF(Audit_Calc_Auto[[#This Row],[Formule actuelle]]="(pas de formule)","SANS FORMULE",IF(Audit_Calc_Auto[[#This Row],[Formule actuelle]]=Audit_Calc_Auto[[#This Row],[Formule attendue]],"OK","MODIFIE"))</f>
        <v>OK</v>
      </c>
    </row>
    <row r="4629" spans="1:5" x14ac:dyDescent="0.25">
      <c r="A4629" s="770" t="s">
        <v>509</v>
      </c>
      <c r="B4629" s="770" t="s">
        <v>578</v>
      </c>
      <c r="C4629" s="772" t="s">
        <v>3233</v>
      </c>
      <c r="D4629" s="799" t="str" cm="1">
        <f t="array" aca="1" ref="D4629" ca="1">IFERROR(_xlfn.FORMULATEXT(INDIRECT("'" &amp; Audit_Calc_Auto[[#This Row],[Feuille]] &amp; "'!" &amp; Audit_Calc_Auto[[#This Row],[Cellule]])),"(pas de formule)")</f>
        <v>=SI($C$8="A RENSEIGNER";"Renseigner cellule C8";SIERREUR(ARRONDI(SI($C$8="NON";0;RECHERCHE(ANNEE(A28);$C$10:K$10;$C$13:K$13)*B28);2);0))</v>
      </c>
      <c r="E4629" t="str">
        <f ca="1">IF(Audit_Calc_Auto[[#This Row],[Formule actuelle]]="(pas de formule)","SANS FORMULE",IF(Audit_Calc_Auto[[#This Row],[Formule actuelle]]=Audit_Calc_Auto[[#This Row],[Formule attendue]],"OK","MODIFIE"))</f>
        <v>OK</v>
      </c>
    </row>
    <row r="4630" spans="1:5" x14ac:dyDescent="0.25">
      <c r="A4630" s="770" t="s">
        <v>509</v>
      </c>
      <c r="B4630" s="770" t="s">
        <v>580</v>
      </c>
      <c r="C4630" s="772" t="s">
        <v>3234</v>
      </c>
      <c r="D4630" s="799" t="str" cm="1">
        <f t="array" aca="1" ref="D4630" ca="1">IFERROR(_xlfn.FORMULATEXT(INDIRECT("'" &amp; Audit_Calc_Auto[[#This Row],[Feuille]] &amp; "'!" &amp; Audit_Calc_Auto[[#This Row],[Cellule]])),"(pas de formule)")</f>
        <v>=SI($C$8="A RENSEIGNER";"Renseigner cellule C8";SI(N(A28);ARRONDI(B28-C28+D28-E28-SI(G28&gt;=0;SI(F28-G28&lt;0;-(F28-G28);0))-H28;2);0))</v>
      </c>
      <c r="E4630" t="str">
        <f ca="1">IF(Audit_Calc_Auto[[#This Row],[Formule actuelle]]="(pas de formule)","SANS FORMULE",IF(Audit_Calc_Auto[[#This Row],[Formule actuelle]]=Audit_Calc_Auto[[#This Row],[Formule attendue]],"OK","MODIFIE"))</f>
        <v>OK</v>
      </c>
    </row>
    <row r="4631" spans="1:5" x14ac:dyDescent="0.25">
      <c r="A4631" s="770" t="s">
        <v>509</v>
      </c>
      <c r="B4631" s="770" t="s">
        <v>583</v>
      </c>
      <c r="C4631" s="772" t="s">
        <v>3235</v>
      </c>
      <c r="D4631" s="799" t="str" cm="1">
        <f t="array" aca="1" ref="D4631" ca="1">IFERROR(_xlfn.FORMULATEXT(INDIRECT("'" &amp; Audit_Calc_Auto[[#This Row],[Feuille]] &amp; "'!" &amp; Audit_Calc_Auto[[#This Row],[Cellule]])),"(pas de formule)")</f>
        <v>=SIERREUR(SI(I28="";"";ARRONDI(SI($K$17="Pourcentage_temps_projet";I28*K28;$I$31/$J$31*K28);2));"")</v>
      </c>
      <c r="E4631" t="str">
        <f ca="1">IF(Audit_Calc_Auto[[#This Row],[Formule actuelle]]="(pas de formule)","SANS FORMULE",IF(Audit_Calc_Auto[[#This Row],[Formule actuelle]]=Audit_Calc_Auto[[#This Row],[Formule attendue]],"OK","MODIFIE"))</f>
        <v>OK</v>
      </c>
    </row>
    <row r="4632" spans="1:5" x14ac:dyDescent="0.25">
      <c r="A4632" s="770" t="s">
        <v>509</v>
      </c>
      <c r="B4632" s="770" t="s">
        <v>591</v>
      </c>
      <c r="C4632" s="772" t="s">
        <v>3236</v>
      </c>
      <c r="D4632" s="799" t="str" cm="1">
        <f t="array" aca="1" ref="D4632" ca="1">IFERROR(_xlfn.FORMULATEXT(INDIRECT("'" &amp; Audit_Calc_Auto[[#This Row],[Feuille]] &amp; "'!" &amp; Audit_Calc_Auto[[#This Row],[Cellule]])),"(pas de formule)")</f>
        <v>=SI(N(A29);ARRONDI(SI(OU(B29="";B29=0);0;(D29/B29*C29));2);0)</v>
      </c>
      <c r="E4632" t="str">
        <f ca="1">IF(Audit_Calc_Auto[[#This Row],[Formule actuelle]]="(pas de formule)","SANS FORMULE",IF(Audit_Calc_Auto[[#This Row],[Formule actuelle]]=Audit_Calc_Auto[[#This Row],[Formule attendue]],"OK","MODIFIE"))</f>
        <v>OK</v>
      </c>
    </row>
    <row r="4633" spans="1:5" x14ac:dyDescent="0.25">
      <c r="A4633" s="770" t="s">
        <v>509</v>
      </c>
      <c r="B4633" s="770" t="s">
        <v>594</v>
      </c>
      <c r="C4633" s="772" t="s">
        <v>3237</v>
      </c>
      <c r="D4633" s="799" t="str" cm="1">
        <f t="array" aca="1" ref="D4633" ca="1">IFERROR(_xlfn.FORMULATEXT(INDIRECT("'" &amp; Audit_Calc_Auto[[#This Row],[Feuille]] &amp; "'!" &amp; Audit_Calc_Auto[[#This Row],[Cellule]])),"(pas de formule)")</f>
        <v>=SI($C$8="A RENSEIGNER";"Renseigner cellule C8";SIERREUR(ARRONDI(SI($C$8="NON";0;RECHERCHE(ANNEE(A29);$C$10:K$10;$C$13:K$13)*B29);2);0))</v>
      </c>
      <c r="E4633" t="str">
        <f ca="1">IF(Audit_Calc_Auto[[#This Row],[Formule actuelle]]="(pas de formule)","SANS FORMULE",IF(Audit_Calc_Auto[[#This Row],[Formule actuelle]]=Audit_Calc_Auto[[#This Row],[Formule attendue]],"OK","MODIFIE"))</f>
        <v>OK</v>
      </c>
    </row>
    <row r="4634" spans="1:5" x14ac:dyDescent="0.25">
      <c r="A4634" s="770" t="s">
        <v>509</v>
      </c>
      <c r="B4634" s="770" t="s">
        <v>596</v>
      </c>
      <c r="C4634" s="772" t="s">
        <v>3238</v>
      </c>
      <c r="D4634" s="799" t="str" cm="1">
        <f t="array" aca="1" ref="D4634" ca="1">IFERROR(_xlfn.FORMULATEXT(INDIRECT("'" &amp; Audit_Calc_Auto[[#This Row],[Feuille]] &amp; "'!" &amp; Audit_Calc_Auto[[#This Row],[Cellule]])),"(pas de formule)")</f>
        <v>=SI($C$8="A RENSEIGNER";"Renseigner cellule C8";SI(N(A29);ARRONDI(B29-C29+D29-E29-SI(G29&gt;=0;SI(F29-G29&lt;0;-(F29-G29);0))-H29;2);0))</v>
      </c>
      <c r="E4634" t="str">
        <f ca="1">IF(Audit_Calc_Auto[[#This Row],[Formule actuelle]]="(pas de formule)","SANS FORMULE",IF(Audit_Calc_Auto[[#This Row],[Formule actuelle]]=Audit_Calc_Auto[[#This Row],[Formule attendue]],"OK","MODIFIE"))</f>
        <v>OK</v>
      </c>
    </row>
    <row r="4635" spans="1:5" x14ac:dyDescent="0.25">
      <c r="A4635" s="770" t="s">
        <v>509</v>
      </c>
      <c r="B4635" s="770" t="s">
        <v>599</v>
      </c>
      <c r="C4635" s="772" t="s">
        <v>3239</v>
      </c>
      <c r="D4635" s="799" t="str" cm="1">
        <f t="array" aca="1" ref="D4635" ca="1">IFERROR(_xlfn.FORMULATEXT(INDIRECT("'" &amp; Audit_Calc_Auto[[#This Row],[Feuille]] &amp; "'!" &amp; Audit_Calc_Auto[[#This Row],[Cellule]])),"(pas de formule)")</f>
        <v>=SIERREUR(SI(I29="";"";ARRONDI(SI($K$17="Pourcentage_temps_projet";I29*K29;$I$31/$J$31*K29);2));"")</v>
      </c>
      <c r="E4635" t="str">
        <f ca="1">IF(Audit_Calc_Auto[[#This Row],[Formule actuelle]]="(pas de formule)","SANS FORMULE",IF(Audit_Calc_Auto[[#This Row],[Formule actuelle]]=Audit_Calc_Auto[[#This Row],[Formule attendue]],"OK","MODIFIE"))</f>
        <v>OK</v>
      </c>
    </row>
    <row r="4636" spans="1:5" x14ac:dyDescent="0.25">
      <c r="A4636" s="770" t="s">
        <v>509</v>
      </c>
      <c r="B4636" s="770" t="s">
        <v>607</v>
      </c>
      <c r="C4636" s="772" t="s">
        <v>3240</v>
      </c>
      <c r="D4636" s="799" t="str" cm="1">
        <f t="array" aca="1" ref="D4636" ca="1">IFERROR(_xlfn.FORMULATEXT(INDIRECT("'" &amp; Audit_Calc_Auto[[#This Row],[Feuille]] &amp; "'!" &amp; Audit_Calc_Auto[[#This Row],[Cellule]])),"(pas de formule)")</f>
        <v>=SI(N(A30);ARRONDI(SI(OU(B30="";B30=0);0;(D30/B30*C30));2);0)</v>
      </c>
      <c r="E4636" t="str">
        <f ca="1">IF(Audit_Calc_Auto[[#This Row],[Formule actuelle]]="(pas de formule)","SANS FORMULE",IF(Audit_Calc_Auto[[#This Row],[Formule actuelle]]=Audit_Calc_Auto[[#This Row],[Formule attendue]],"OK","MODIFIE"))</f>
        <v>OK</v>
      </c>
    </row>
    <row r="4637" spans="1:5" x14ac:dyDescent="0.25">
      <c r="A4637" s="770" t="s">
        <v>509</v>
      </c>
      <c r="B4637" s="770" t="s">
        <v>610</v>
      </c>
      <c r="C4637" s="772" t="s">
        <v>3241</v>
      </c>
      <c r="D4637" s="799" t="str" cm="1">
        <f t="array" aca="1" ref="D4637" ca="1">IFERROR(_xlfn.FORMULATEXT(INDIRECT("'" &amp; Audit_Calc_Auto[[#This Row],[Feuille]] &amp; "'!" &amp; Audit_Calc_Auto[[#This Row],[Cellule]])),"(pas de formule)")</f>
        <v>=SI($C$8="A RENSEIGNER";"Renseigner cellule C8";SIERREUR(ARRONDI(SI($C$8="NON";0;RECHERCHE(ANNEE(A30);$C$10:K$10;$C$13:K$13)*B30);2);0))</v>
      </c>
      <c r="E4637" t="str">
        <f ca="1">IF(Audit_Calc_Auto[[#This Row],[Formule actuelle]]="(pas de formule)","SANS FORMULE",IF(Audit_Calc_Auto[[#This Row],[Formule actuelle]]=Audit_Calc_Auto[[#This Row],[Formule attendue]],"OK","MODIFIE"))</f>
        <v>OK</v>
      </c>
    </row>
    <row r="4638" spans="1:5" x14ac:dyDescent="0.25">
      <c r="A4638" s="770" t="s">
        <v>509</v>
      </c>
      <c r="B4638" s="770" t="s">
        <v>612</v>
      </c>
      <c r="C4638" s="772" t="s">
        <v>3242</v>
      </c>
      <c r="D4638" s="799" t="str" cm="1">
        <f t="array" aca="1" ref="D4638" ca="1">IFERROR(_xlfn.FORMULATEXT(INDIRECT("'" &amp; Audit_Calc_Auto[[#This Row],[Feuille]] &amp; "'!" &amp; Audit_Calc_Auto[[#This Row],[Cellule]])),"(pas de formule)")</f>
        <v>=SI($C$8="A RENSEIGNER";"Renseigner cellule C8";SI(N(A30);ARRONDI(B30-C30+D30-E30-SI(G30&gt;=0;SI(F30-G30&lt;0;-(F30-G30);0))-H30;2);0))</v>
      </c>
      <c r="E4638" t="str">
        <f ca="1">IF(Audit_Calc_Auto[[#This Row],[Formule actuelle]]="(pas de formule)","SANS FORMULE",IF(Audit_Calc_Auto[[#This Row],[Formule actuelle]]=Audit_Calc_Auto[[#This Row],[Formule attendue]],"OK","MODIFIE"))</f>
        <v>OK</v>
      </c>
    </row>
    <row r="4639" spans="1:5" x14ac:dyDescent="0.25">
      <c r="A4639" s="770" t="s">
        <v>509</v>
      </c>
      <c r="B4639" s="770" t="s">
        <v>615</v>
      </c>
      <c r="C4639" s="772" t="s">
        <v>3243</v>
      </c>
      <c r="D4639" s="799" t="str" cm="1">
        <f t="array" aca="1" ref="D4639" ca="1">IFERROR(_xlfn.FORMULATEXT(INDIRECT("'" &amp; Audit_Calc_Auto[[#This Row],[Feuille]] &amp; "'!" &amp; Audit_Calc_Auto[[#This Row],[Cellule]])),"(pas de formule)")</f>
        <v>=SIERREUR(SI(I30="";"";ARRONDI(SI($K$17="Pourcentage_temps_projet";I30*K30;$I$31/$J$31*K30);2));"")</v>
      </c>
      <c r="E4639" t="str">
        <f ca="1">IF(Audit_Calc_Auto[[#This Row],[Formule actuelle]]="(pas de formule)","SANS FORMULE",IF(Audit_Calc_Auto[[#This Row],[Formule actuelle]]=Audit_Calc_Auto[[#This Row],[Formule attendue]],"OK","MODIFIE"))</f>
        <v>OK</v>
      </c>
    </row>
    <row r="4640" spans="1:5" x14ac:dyDescent="0.25">
      <c r="A4640" s="770" t="s">
        <v>509</v>
      </c>
      <c r="B4640" s="770" t="s">
        <v>621</v>
      </c>
      <c r="C4640" s="772" t="s">
        <v>3244</v>
      </c>
      <c r="D4640" s="799" t="str" cm="1">
        <f t="array" aca="1" ref="D4640" ca="1">IFERROR(_xlfn.FORMULATEXT(INDIRECT("'" &amp; Audit_Calc_Auto[[#This Row],[Feuille]] &amp; "'!" &amp; Audit_Calc_Auto[[#This Row],[Cellule]])),"(pas de formule)")</f>
        <v>=SOMME(B18:B30)</v>
      </c>
      <c r="E4640" t="str">
        <f ca="1">IF(Audit_Calc_Auto[[#This Row],[Formule actuelle]]="(pas de formule)","SANS FORMULE",IF(Audit_Calc_Auto[[#This Row],[Formule actuelle]]=Audit_Calc_Auto[[#This Row],[Formule attendue]],"OK","MODIFIE"))</f>
        <v>OK</v>
      </c>
    </row>
    <row r="4641" spans="1:5" x14ac:dyDescent="0.25">
      <c r="A4641" s="770" t="s">
        <v>509</v>
      </c>
      <c r="B4641" s="770" t="s">
        <v>1970</v>
      </c>
      <c r="C4641" s="772" t="s">
        <v>3245</v>
      </c>
      <c r="D4641" s="799" t="str" cm="1">
        <f t="array" aca="1" ref="D4641" ca="1">IFERROR(_xlfn.FORMULATEXT(INDIRECT("'" &amp; Audit_Calc_Auto[[#This Row],[Feuille]] &amp; "'!" &amp; Audit_Calc_Auto[[#This Row],[Cellule]])),"(pas de formule)")</f>
        <v>=SOMME(C18:C30)</v>
      </c>
      <c r="E4641" t="str">
        <f ca="1">IF(Audit_Calc_Auto[[#This Row],[Formule actuelle]]="(pas de formule)","SANS FORMULE",IF(Audit_Calc_Auto[[#This Row],[Formule actuelle]]=Audit_Calc_Auto[[#This Row],[Formule attendue]],"OK","MODIFIE"))</f>
        <v>OK</v>
      </c>
    </row>
    <row r="4642" spans="1:5" x14ac:dyDescent="0.25">
      <c r="A4642" s="770" t="s">
        <v>509</v>
      </c>
      <c r="B4642" s="770" t="s">
        <v>622</v>
      </c>
      <c r="C4642" s="772" t="s">
        <v>3246</v>
      </c>
      <c r="D4642" s="799" t="str" cm="1">
        <f t="array" aca="1" ref="D4642" ca="1">IFERROR(_xlfn.FORMULATEXT(INDIRECT("'" &amp; Audit_Calc_Auto[[#This Row],[Feuille]] &amp; "'!" &amp; Audit_Calc_Auto[[#This Row],[Cellule]])),"(pas de formule)")</f>
        <v>=SOMME(D18:D30)</v>
      </c>
      <c r="E4642" t="str">
        <f ca="1">IF(Audit_Calc_Auto[[#This Row],[Formule actuelle]]="(pas de formule)","SANS FORMULE",IF(Audit_Calc_Auto[[#This Row],[Formule actuelle]]=Audit_Calc_Auto[[#This Row],[Formule attendue]],"OK","MODIFIE"))</f>
        <v>OK</v>
      </c>
    </row>
    <row r="4643" spans="1:5" x14ac:dyDescent="0.25">
      <c r="A4643" s="770" t="s">
        <v>509</v>
      </c>
      <c r="B4643" s="770" t="s">
        <v>623</v>
      </c>
      <c r="C4643" s="772" t="s">
        <v>3247</v>
      </c>
      <c r="D4643" s="799" t="str" cm="1">
        <f t="array" aca="1" ref="D4643" ca="1">IFERROR(_xlfn.FORMULATEXT(INDIRECT("'" &amp; Audit_Calc_Auto[[#This Row],[Feuille]] &amp; "'!" &amp; Audit_Calc_Auto[[#This Row],[Cellule]])),"(pas de formule)")</f>
        <v>=SOMME(E18:E30)</v>
      </c>
      <c r="E4643" t="str">
        <f ca="1">IF(Audit_Calc_Auto[[#This Row],[Formule actuelle]]="(pas de formule)","SANS FORMULE",IF(Audit_Calc_Auto[[#This Row],[Formule actuelle]]=Audit_Calc_Auto[[#This Row],[Formule attendue]],"OK","MODIFIE"))</f>
        <v>OK</v>
      </c>
    </row>
    <row r="4644" spans="1:5" x14ac:dyDescent="0.25">
      <c r="A4644" s="770" t="s">
        <v>509</v>
      </c>
      <c r="B4644" s="770" t="s">
        <v>625</v>
      </c>
      <c r="C4644" s="772" t="s">
        <v>3248</v>
      </c>
      <c r="D4644" s="799" t="str" cm="1">
        <f t="array" aca="1" ref="D4644" ca="1">IFERROR(_xlfn.FORMULATEXT(INDIRECT("'" &amp; Audit_Calc_Auto[[#This Row],[Feuille]] &amp; "'!" &amp; Audit_Calc_Auto[[#This Row],[Cellule]])),"(pas de formule)")</f>
        <v>=SOMME(F18:F30)</v>
      </c>
      <c r="E4644" t="str">
        <f ca="1">IF(Audit_Calc_Auto[[#This Row],[Formule actuelle]]="(pas de formule)","SANS FORMULE",IF(Audit_Calc_Auto[[#This Row],[Formule actuelle]]=Audit_Calc_Auto[[#This Row],[Formule attendue]],"OK","MODIFIE"))</f>
        <v>OK</v>
      </c>
    </row>
    <row r="4645" spans="1:5" x14ac:dyDescent="0.25">
      <c r="A4645" s="770" t="s">
        <v>509</v>
      </c>
      <c r="B4645" s="770" t="s">
        <v>2109</v>
      </c>
      <c r="C4645" s="772" t="s">
        <v>3249</v>
      </c>
      <c r="D4645" s="799" t="str" cm="1">
        <f t="array" aca="1" ref="D4645" ca="1">IFERROR(_xlfn.FORMULATEXT(INDIRECT("'" &amp; Audit_Calc_Auto[[#This Row],[Feuille]] &amp; "'!" &amp; Audit_Calc_Auto[[#This Row],[Cellule]])),"(pas de formule)")</f>
        <v>=SOMME(G18:G30)</v>
      </c>
      <c r="E4645" t="str">
        <f ca="1">IF(Audit_Calc_Auto[[#This Row],[Formule actuelle]]="(pas de formule)","SANS FORMULE",IF(Audit_Calc_Auto[[#This Row],[Formule actuelle]]=Audit_Calc_Auto[[#This Row],[Formule attendue]],"OK","MODIFIE"))</f>
        <v>OK</v>
      </c>
    </row>
    <row r="4646" spans="1:5" x14ac:dyDescent="0.25">
      <c r="A4646" s="770" t="s">
        <v>509</v>
      </c>
      <c r="B4646" s="770" t="s">
        <v>626</v>
      </c>
      <c r="C4646" s="772" t="s">
        <v>3250</v>
      </c>
      <c r="D4646" s="799" t="str" cm="1">
        <f t="array" aca="1" ref="D4646" ca="1">IFERROR(_xlfn.FORMULATEXT(INDIRECT("'" &amp; Audit_Calc_Auto[[#This Row],[Feuille]] &amp; "'!" &amp; Audit_Calc_Auto[[#This Row],[Cellule]])),"(pas de formule)")</f>
        <v>=SOMME(H18:H30)</v>
      </c>
      <c r="E4646" t="str">
        <f ca="1">IF(Audit_Calc_Auto[[#This Row],[Formule actuelle]]="(pas de formule)","SANS FORMULE",IF(Audit_Calc_Auto[[#This Row],[Formule actuelle]]=Audit_Calc_Auto[[#This Row],[Formule attendue]],"OK","MODIFIE"))</f>
        <v>OK</v>
      </c>
    </row>
    <row r="4647" spans="1:5" x14ac:dyDescent="0.25">
      <c r="A4647" s="770" t="s">
        <v>509</v>
      </c>
      <c r="B4647" s="770" t="s">
        <v>628</v>
      </c>
      <c r="C4647" s="772" t="s">
        <v>3251</v>
      </c>
      <c r="D4647" s="799" t="str" cm="1">
        <f t="array" aca="1" ref="D4647" ca="1">IFERROR(_xlfn.FORMULATEXT(INDIRECT("'" &amp; Audit_Calc_Auto[[#This Row],[Feuille]] &amp; "'!" &amp; Audit_Calc_Auto[[#This Row],[Cellule]])),"(pas de formule)")</f>
        <v>=SOMME(I18:I30)</v>
      </c>
      <c r="E4647" t="str">
        <f ca="1">IF(Audit_Calc_Auto[[#This Row],[Formule actuelle]]="(pas de formule)","SANS FORMULE",IF(Audit_Calc_Auto[[#This Row],[Formule actuelle]]=Audit_Calc_Auto[[#This Row],[Formule attendue]],"OK","MODIFIE"))</f>
        <v>OK</v>
      </c>
    </row>
    <row r="4648" spans="1:5" x14ac:dyDescent="0.25">
      <c r="A4648" s="770" t="s">
        <v>509</v>
      </c>
      <c r="B4648" s="770" t="s">
        <v>629</v>
      </c>
      <c r="C4648" s="772" t="s">
        <v>3252</v>
      </c>
      <c r="D4648" s="799" t="str" cm="1">
        <f t="array" aca="1" ref="D4648" ca="1">IFERROR(_xlfn.FORMULATEXT(INDIRECT("'" &amp; Audit_Calc_Auto[[#This Row],[Feuille]] &amp; "'!" &amp; Audit_Calc_Auto[[#This Row],[Cellule]])),"(pas de formule)")</f>
        <v>=SI(K17="Jours_projet";218/12*NB.SI(I18:I30;"&gt;"&amp;0);ARRONDI((1607/12*NB.SI(I18:I30;"&gt;"&amp;0));2))</v>
      </c>
      <c r="E4648" t="str">
        <f ca="1">IF(Audit_Calc_Auto[[#This Row],[Formule actuelle]]="(pas de formule)","SANS FORMULE",IF(Audit_Calc_Auto[[#This Row],[Formule actuelle]]=Audit_Calc_Auto[[#This Row],[Formule attendue]],"OK","MODIFIE"))</f>
        <v>OK</v>
      </c>
    </row>
    <row r="4649" spans="1:5" x14ac:dyDescent="0.25">
      <c r="A4649" s="770" t="s">
        <v>509</v>
      </c>
      <c r="B4649" s="770" t="s">
        <v>631</v>
      </c>
      <c r="C4649" s="772" t="s">
        <v>3253</v>
      </c>
      <c r="D4649" s="799" t="str" cm="1">
        <f t="array" aca="1" ref="D4649" ca="1">IFERROR(_xlfn.FORMULATEXT(INDIRECT("'" &amp; Audit_Calc_Auto[[#This Row],[Feuille]] &amp; "'!" &amp; Audit_Calc_Auto[[#This Row],[Cellule]])),"(pas de formule)")</f>
        <v>=MAX(0;SOMME(L18:L30))</v>
      </c>
      <c r="E4649" t="str">
        <f ca="1">IF(Audit_Calc_Auto[[#This Row],[Formule actuelle]]="(pas de formule)","SANS FORMULE",IF(Audit_Calc_Auto[[#This Row],[Formule actuelle]]=Audit_Calc_Auto[[#This Row],[Formule attendue]],"OK","MODIFIE"))</f>
        <v>OK</v>
      </c>
    </row>
    <row r="4650" spans="1:5" x14ac:dyDescent="0.25">
      <c r="A4650" s="770" t="s">
        <v>509</v>
      </c>
      <c r="B4650" s="770" t="s">
        <v>2110</v>
      </c>
      <c r="C4650" s="772" t="s">
        <v>3254</v>
      </c>
      <c r="D4650" s="799" t="str" cm="1">
        <f t="array" aca="1" ref="D4650" ca="1">IFERROR(_xlfn.FORMULATEXT(INDIRECT("'" &amp; Audit_Calc_Auto[[#This Row],[Feuille]] &amp; "'!" &amp; Audit_Calc_Auto[[#This Row],[Cellule]])),"(pas de formule)")</f>
        <v>=SI(MIN(M18:M30)&lt;1/1/2014;"";MIN(M18:M30))</v>
      </c>
      <c r="E4650" t="str">
        <f ca="1">IF(Audit_Calc_Auto[[#This Row],[Formule actuelle]]="(pas de formule)","SANS FORMULE",IF(Audit_Calc_Auto[[#This Row],[Formule actuelle]]=Audit_Calc_Auto[[#This Row],[Formule attendue]],"OK","MODIFIE"))</f>
        <v>OK</v>
      </c>
    </row>
    <row r="4651" spans="1:5" x14ac:dyDescent="0.25">
      <c r="A4651" s="770" t="s">
        <v>509</v>
      </c>
      <c r="B4651" s="770" t="s">
        <v>2111</v>
      </c>
      <c r="C4651" s="772" t="s">
        <v>3255</v>
      </c>
      <c r="D4651" s="799" t="str" cm="1">
        <f t="array" aca="1" ref="D4651" ca="1">IFERROR(_xlfn.FORMULATEXT(INDIRECT("'" &amp; Audit_Calc_Auto[[#This Row],[Feuille]] &amp; "'!" &amp; Audit_Calc_Auto[[#This Row],[Cellule]])),"(pas de formule)")</f>
        <v>=SI(MAX(N17:N29)&lt;1/1/2014;"";MAX(N17:N29))</v>
      </c>
      <c r="E4651" t="str">
        <f ca="1">IF(Audit_Calc_Auto[[#This Row],[Formule actuelle]]="(pas de formule)","SANS FORMULE",IF(Audit_Calc_Auto[[#This Row],[Formule actuelle]]=Audit_Calc_Auto[[#This Row],[Formule attendue]],"OK","MODIFIE"))</f>
        <v>OK</v>
      </c>
    </row>
    <row r="4652" spans="1:5" x14ac:dyDescent="0.25">
      <c r="A4652" s="770" t="s">
        <v>509</v>
      </c>
      <c r="B4652" s="770" t="s">
        <v>644</v>
      </c>
      <c r="C4652" s="772" t="s">
        <v>3256</v>
      </c>
      <c r="D4652" s="799" t="str" cm="1">
        <f t="array" aca="1" ref="D4652"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4652" t="str">
        <f ca="1">IF(Audit_Calc_Auto[[#This Row],[Formule actuelle]]="(pas de formule)","SANS FORMULE",IF(Audit_Calc_Auto[[#This Row],[Formule actuelle]]=Audit_Calc_Auto[[#This Row],[Formule attendue]],"OK","MODIFIE"))</f>
        <v>OK</v>
      </c>
    </row>
    <row r="4653" spans="1:5" x14ac:dyDescent="0.25">
      <c r="A4653" s="770" t="s">
        <v>509</v>
      </c>
      <c r="B4653" s="770" t="s">
        <v>645</v>
      </c>
      <c r="C4653" s="772" t="s">
        <v>3257</v>
      </c>
      <c r="D4653" s="799" t="str" cm="1">
        <f t="array" aca="1" ref="D4653"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4653" t="str">
        <f ca="1">IF(Audit_Calc_Auto[[#This Row],[Formule actuelle]]="(pas de formule)","SANS FORMULE",IF(Audit_Calc_Auto[[#This Row],[Formule actuelle]]=Audit_Calc_Auto[[#This Row],[Formule attendue]],"OK","MODIFIE"))</f>
        <v>OK</v>
      </c>
    </row>
    <row r="4654" spans="1:5" x14ac:dyDescent="0.25">
      <c r="A4654" s="770" t="s">
        <v>509</v>
      </c>
      <c r="B4654" s="770" t="s">
        <v>646</v>
      </c>
      <c r="C4654" s="772" t="s">
        <v>3258</v>
      </c>
      <c r="D4654" s="799" t="str" cm="1">
        <f t="array" aca="1" ref="D4654" ca="1">IFERROR(_xlfn.FORMULATEXT(INDIRECT("'" &amp; Audit_Calc_Auto[[#This Row],[Feuille]] &amp; "'!" &amp; Audit_Calc_Auto[[#This Row],[Cellule]])),"(pas de formule)")</f>
        <v>=SI(K31&lt;&gt;0;"Ci-dessus IJSS à déduire des dépenses retenues sur le projet";"**Se référer à l'onglet NOTICE EXPLICATIVE pour vous aider")</v>
      </c>
      <c r="E4654" t="str">
        <f ca="1">IF(Audit_Calc_Auto[[#This Row],[Formule actuelle]]="(pas de formule)","SANS FORMULE",IF(Audit_Calc_Auto[[#This Row],[Formule actuelle]]=Audit_Calc_Auto[[#This Row],[Formule attendue]],"OK","MODIFIE"))</f>
        <v>OK</v>
      </c>
    </row>
    <row r="4655" spans="1:5" x14ac:dyDescent="0.25">
      <c r="A4655" s="770" t="s">
        <v>509</v>
      </c>
      <c r="B4655" s="770" t="s">
        <v>668</v>
      </c>
      <c r="C4655" s="772" t="s">
        <v>2089</v>
      </c>
      <c r="D4655" s="799" t="str" cm="1">
        <f t="array" aca="1" ref="D4655" ca="1">IFERROR(_xlfn.FORMULATEXT(INDIRECT("'" &amp; Audit_Calc_Auto[[#This Row],[Feuille]] &amp; "'!" &amp; Audit_Calc_Auto[[#This Row],[Cellule]])),"(pas de formule)")</f>
        <v>='Etat récapitulatif des dépenses'!$D$4</v>
      </c>
      <c r="E4655" t="str">
        <f ca="1">IF(Audit_Calc_Auto[[#This Row],[Formule actuelle]]="(pas de formule)","SANS FORMULE",IF(Audit_Calc_Auto[[#This Row],[Formule actuelle]]=Audit_Calc_Auto[[#This Row],[Formule attendue]],"OK","MODIFIE"))</f>
        <v>OK</v>
      </c>
    </row>
    <row r="4656" spans="1:5" x14ac:dyDescent="0.25">
      <c r="A4656" s="770" t="s">
        <v>509</v>
      </c>
      <c r="B4656" s="770" t="s">
        <v>669</v>
      </c>
      <c r="C4656" s="772" t="s">
        <v>2091</v>
      </c>
      <c r="D4656" s="799" t="str" cm="1">
        <f t="array" aca="1" ref="D4656" ca="1">IFERROR(_xlfn.FORMULATEXT(INDIRECT("'" &amp; Audit_Calc_Auto[[#This Row],[Feuille]] &amp; "'!" &amp; Audit_Calc_Auto[[#This Row],[Cellule]])),"(pas de formule)")</f>
        <v>='Etat récapitulatif des dépenses'!$J$3</v>
      </c>
      <c r="E4656" t="str">
        <f ca="1">IF(Audit_Calc_Auto[[#This Row],[Formule actuelle]]="(pas de formule)","SANS FORMULE",IF(Audit_Calc_Auto[[#This Row],[Formule actuelle]]=Audit_Calc_Auto[[#This Row],[Formule attendue]],"OK","MODIFIE"))</f>
        <v>OK</v>
      </c>
    </row>
    <row r="4657" spans="1:5" x14ac:dyDescent="0.25">
      <c r="A4657" s="770" t="s">
        <v>509</v>
      </c>
      <c r="B4657" s="770" t="s">
        <v>2114</v>
      </c>
      <c r="C4657" s="772" t="s">
        <v>2115</v>
      </c>
      <c r="D4657" s="799" t="str" cm="1">
        <f t="array" aca="1" ref="D4657" ca="1">IFERROR(_xlfn.FORMULATEXT(INDIRECT("'" &amp; Audit_Calc_Auto[[#This Row],[Feuille]] &amp; "'!" &amp; Audit_Calc_Auto[[#This Row],[Cellule]])),"(pas de formule)")</f>
        <v>=A35</v>
      </c>
      <c r="E4657" t="str">
        <f ca="1">IF(Audit_Calc_Auto[[#This Row],[Formule actuelle]]="(pas de formule)","SANS FORMULE",IF(Audit_Calc_Auto[[#This Row],[Formule actuelle]]=Audit_Calc_Auto[[#This Row],[Formule attendue]],"OK","MODIFIE"))</f>
        <v>OK</v>
      </c>
    </row>
    <row r="4658" spans="1:5" x14ac:dyDescent="0.25">
      <c r="A4658" s="770" t="s">
        <v>509</v>
      </c>
      <c r="B4658" s="770" t="s">
        <v>735</v>
      </c>
      <c r="C4658" s="772" t="s">
        <v>3259</v>
      </c>
      <c r="D4658" s="799" t="str" cm="1">
        <f t="array" aca="1" ref="D4658" ca="1">IFERROR(_xlfn.FORMULATEXT(INDIRECT("'" &amp; Audit_Calc_Auto[[#This Row],[Feuille]] &amp; "'!" &amp; Audit_Calc_Auto[[#This Row],[Cellule]])),"(pas de formule)")</f>
        <v>=SI(N(A38);ARRONDI(SI(OU(B38="";B38=0);0;(D38/B38*C38));2);0)</v>
      </c>
      <c r="E4658" t="str">
        <f ca="1">IF(Audit_Calc_Auto[[#This Row],[Formule actuelle]]="(pas de formule)","SANS FORMULE",IF(Audit_Calc_Auto[[#This Row],[Formule actuelle]]=Audit_Calc_Auto[[#This Row],[Formule attendue]],"OK","MODIFIE"))</f>
        <v>OK</v>
      </c>
    </row>
    <row r="4659" spans="1:5" x14ac:dyDescent="0.25">
      <c r="A4659" s="770" t="s">
        <v>509</v>
      </c>
      <c r="B4659" s="770" t="s">
        <v>738</v>
      </c>
      <c r="C4659" s="772" t="s">
        <v>3260</v>
      </c>
      <c r="D4659" s="799" t="str" cm="1">
        <f t="array" aca="1" ref="D4659" ca="1">IFERROR(_xlfn.FORMULATEXT(INDIRECT("'" &amp; Audit_Calc_Auto[[#This Row],[Feuille]] &amp; "'!" &amp; Audit_Calc_Auto[[#This Row],[Cellule]])),"(pas de formule)")</f>
        <v>=SI($C$8="A RENSEIGNER";"Renseigner cellule C8";SIERREUR(ARRONDI(SI($C$8="NON";0;RECHERCHE(ANNEE(A38);$C$10:K$10;$C$13:K$13)*B38);2);0))</v>
      </c>
      <c r="E4659" t="str">
        <f ca="1">IF(Audit_Calc_Auto[[#This Row],[Formule actuelle]]="(pas de formule)","SANS FORMULE",IF(Audit_Calc_Auto[[#This Row],[Formule actuelle]]=Audit_Calc_Auto[[#This Row],[Formule attendue]],"OK","MODIFIE"))</f>
        <v>OK</v>
      </c>
    </row>
    <row r="4660" spans="1:5" x14ac:dyDescent="0.25">
      <c r="A4660" s="770" t="s">
        <v>509</v>
      </c>
      <c r="B4660" s="770" t="s">
        <v>740</v>
      </c>
      <c r="C4660" s="772" t="s">
        <v>3261</v>
      </c>
      <c r="D4660" s="799" t="str" cm="1">
        <f t="array" aca="1" ref="D4660" ca="1">IFERROR(_xlfn.FORMULATEXT(INDIRECT("'" &amp; Audit_Calc_Auto[[#This Row],[Feuille]] &amp; "'!" &amp; Audit_Calc_Auto[[#This Row],[Cellule]])),"(pas de formule)")</f>
        <v>=SI($C$8="A RENSEIGNER";"Renseigner cellule C8";SI(N(A38);ARRONDI(B38-C38+D38-E38-SI(G38&gt;=0;SI(F38-G38&lt;0;-(F38-G38);0))-H38;2);0))</v>
      </c>
      <c r="E4660" t="str">
        <f ca="1">IF(Audit_Calc_Auto[[#This Row],[Formule actuelle]]="(pas de formule)","SANS FORMULE",IF(Audit_Calc_Auto[[#This Row],[Formule actuelle]]=Audit_Calc_Auto[[#This Row],[Formule attendue]],"OK","MODIFIE"))</f>
        <v>OK</v>
      </c>
    </row>
    <row r="4661" spans="1:5" x14ac:dyDescent="0.25">
      <c r="A4661" s="770" t="s">
        <v>509</v>
      </c>
      <c r="B4661" s="770" t="s">
        <v>743</v>
      </c>
      <c r="C4661" s="772" t="s">
        <v>3262</v>
      </c>
      <c r="D4661" s="799" t="str" cm="1">
        <f t="array" aca="1" ref="D4661" ca="1">IFERROR(_xlfn.FORMULATEXT(INDIRECT("'" &amp; Audit_Calc_Auto[[#This Row],[Feuille]] &amp; "'!" &amp; Audit_Calc_Auto[[#This Row],[Cellule]])),"(pas de formule)")</f>
        <v>=SIERREUR(SI(I38="";"";ARRONDI(SI($K$37="Pourcentage_temps_projet";I38*K38;$I$51/$J$51*K38);2));"")</v>
      </c>
      <c r="E4661" t="str">
        <f ca="1">IF(Audit_Calc_Auto[[#This Row],[Formule actuelle]]="(pas de formule)","SANS FORMULE",IF(Audit_Calc_Auto[[#This Row],[Formule actuelle]]=Audit_Calc_Auto[[#This Row],[Formule attendue]],"OK","MODIFIE"))</f>
        <v>OK</v>
      </c>
    </row>
    <row r="4662" spans="1:5" x14ac:dyDescent="0.25">
      <c r="A4662" s="770" t="s">
        <v>509</v>
      </c>
      <c r="B4662" s="770" t="s">
        <v>751</v>
      </c>
      <c r="C4662" s="772" t="s">
        <v>3263</v>
      </c>
      <c r="D4662" s="799" t="str" cm="1">
        <f t="array" aca="1" ref="D4662" ca="1">IFERROR(_xlfn.FORMULATEXT(INDIRECT("'" &amp; Audit_Calc_Auto[[#This Row],[Feuille]] &amp; "'!" &amp; Audit_Calc_Auto[[#This Row],[Cellule]])),"(pas de formule)")</f>
        <v>=SI(N(A39);ARRONDI(SI(OU(B39="";B39=0);0;(D39/B39*C39));2);0)</v>
      </c>
      <c r="E4662" t="str">
        <f ca="1">IF(Audit_Calc_Auto[[#This Row],[Formule actuelle]]="(pas de formule)","SANS FORMULE",IF(Audit_Calc_Auto[[#This Row],[Formule actuelle]]=Audit_Calc_Auto[[#This Row],[Formule attendue]],"OK","MODIFIE"))</f>
        <v>OK</v>
      </c>
    </row>
    <row r="4663" spans="1:5" x14ac:dyDescent="0.25">
      <c r="A4663" s="770" t="s">
        <v>509</v>
      </c>
      <c r="B4663" s="770" t="s">
        <v>754</v>
      </c>
      <c r="C4663" s="772" t="s">
        <v>3264</v>
      </c>
      <c r="D4663" s="799" t="str" cm="1">
        <f t="array" aca="1" ref="D4663" ca="1">IFERROR(_xlfn.FORMULATEXT(INDIRECT("'" &amp; Audit_Calc_Auto[[#This Row],[Feuille]] &amp; "'!" &amp; Audit_Calc_Auto[[#This Row],[Cellule]])),"(pas de formule)")</f>
        <v>=SI($C$8="A RENSEIGNER";"Renseigner cellule C8";SIERREUR(ARRONDI(SI($C$8="NON";0;RECHERCHE(ANNEE(A39);$C$10:K$10;$C$13:K$13)*B39);2);0))</v>
      </c>
      <c r="E4663" t="str">
        <f ca="1">IF(Audit_Calc_Auto[[#This Row],[Formule actuelle]]="(pas de formule)","SANS FORMULE",IF(Audit_Calc_Auto[[#This Row],[Formule actuelle]]=Audit_Calc_Auto[[#This Row],[Formule attendue]],"OK","MODIFIE"))</f>
        <v>OK</v>
      </c>
    </row>
    <row r="4664" spans="1:5" x14ac:dyDescent="0.25">
      <c r="A4664" s="770" t="s">
        <v>509</v>
      </c>
      <c r="B4664" s="770" t="s">
        <v>756</v>
      </c>
      <c r="C4664" s="772" t="s">
        <v>3265</v>
      </c>
      <c r="D4664" s="799" t="str" cm="1">
        <f t="array" aca="1" ref="D4664" ca="1">IFERROR(_xlfn.FORMULATEXT(INDIRECT("'" &amp; Audit_Calc_Auto[[#This Row],[Feuille]] &amp; "'!" &amp; Audit_Calc_Auto[[#This Row],[Cellule]])),"(pas de formule)")</f>
        <v>=SI($C$8="A RENSEIGNER";"Renseigner cellule C8";SI(N(A39);ARRONDI(B39-C39+D39-E39-SI(G39&gt;=0;SI(F39-G39&lt;0;-(F39-G39);0))-H39;2);0))</v>
      </c>
      <c r="E4664" t="str">
        <f ca="1">IF(Audit_Calc_Auto[[#This Row],[Formule actuelle]]="(pas de formule)","SANS FORMULE",IF(Audit_Calc_Auto[[#This Row],[Formule actuelle]]=Audit_Calc_Auto[[#This Row],[Formule attendue]],"OK","MODIFIE"))</f>
        <v>OK</v>
      </c>
    </row>
    <row r="4665" spans="1:5" x14ac:dyDescent="0.25">
      <c r="A4665" s="770" t="s">
        <v>509</v>
      </c>
      <c r="B4665" s="770" t="s">
        <v>759</v>
      </c>
      <c r="C4665" s="772" t="s">
        <v>3266</v>
      </c>
      <c r="D4665" s="799" t="str" cm="1">
        <f t="array" aca="1" ref="D4665" ca="1">IFERROR(_xlfn.FORMULATEXT(INDIRECT("'" &amp; Audit_Calc_Auto[[#This Row],[Feuille]] &amp; "'!" &amp; Audit_Calc_Auto[[#This Row],[Cellule]])),"(pas de formule)")</f>
        <v>=SIERREUR(SI(I39="";"";ARRONDI(SI($K$37="Pourcentage_temps_projet";I39*K39;$I$51/$J$51*K39);2));"")</v>
      </c>
      <c r="E4665" t="str">
        <f ca="1">IF(Audit_Calc_Auto[[#This Row],[Formule actuelle]]="(pas de formule)","SANS FORMULE",IF(Audit_Calc_Auto[[#This Row],[Formule actuelle]]=Audit_Calc_Auto[[#This Row],[Formule attendue]],"OK","MODIFIE"))</f>
        <v>OK</v>
      </c>
    </row>
    <row r="4666" spans="1:5" x14ac:dyDescent="0.25">
      <c r="A4666" s="770" t="s">
        <v>509</v>
      </c>
      <c r="B4666" s="770" t="s">
        <v>767</v>
      </c>
      <c r="C4666" s="772" t="s">
        <v>3267</v>
      </c>
      <c r="D4666" s="799" t="str" cm="1">
        <f t="array" aca="1" ref="D4666" ca="1">IFERROR(_xlfn.FORMULATEXT(INDIRECT("'" &amp; Audit_Calc_Auto[[#This Row],[Feuille]] &amp; "'!" &amp; Audit_Calc_Auto[[#This Row],[Cellule]])),"(pas de formule)")</f>
        <v>=SI(N(A40);ARRONDI(SI(OU(B40="";B40=0);0;(D40/B40*C40));2);0)</v>
      </c>
      <c r="E4666" t="str">
        <f ca="1">IF(Audit_Calc_Auto[[#This Row],[Formule actuelle]]="(pas de formule)","SANS FORMULE",IF(Audit_Calc_Auto[[#This Row],[Formule actuelle]]=Audit_Calc_Auto[[#This Row],[Formule attendue]],"OK","MODIFIE"))</f>
        <v>OK</v>
      </c>
    </row>
    <row r="4667" spans="1:5" x14ac:dyDescent="0.25">
      <c r="A4667" s="770" t="s">
        <v>509</v>
      </c>
      <c r="B4667" s="770" t="s">
        <v>770</v>
      </c>
      <c r="C4667" s="772" t="s">
        <v>3268</v>
      </c>
      <c r="D4667" s="799" t="str" cm="1">
        <f t="array" aca="1" ref="D4667" ca="1">IFERROR(_xlfn.FORMULATEXT(INDIRECT("'" &amp; Audit_Calc_Auto[[#This Row],[Feuille]] &amp; "'!" &amp; Audit_Calc_Auto[[#This Row],[Cellule]])),"(pas de formule)")</f>
        <v>=SI($C$8="A RENSEIGNER";"Renseigner cellule C8";SIERREUR(ARRONDI(SI($C$8="NON";0;RECHERCHE(ANNEE(A40);$C$10:K$10;$C$13:K$13)*B40);2);0))</v>
      </c>
      <c r="E4667" t="str">
        <f ca="1">IF(Audit_Calc_Auto[[#This Row],[Formule actuelle]]="(pas de formule)","SANS FORMULE",IF(Audit_Calc_Auto[[#This Row],[Formule actuelle]]=Audit_Calc_Auto[[#This Row],[Formule attendue]],"OK","MODIFIE"))</f>
        <v>OK</v>
      </c>
    </row>
    <row r="4668" spans="1:5" x14ac:dyDescent="0.25">
      <c r="A4668" s="770" t="s">
        <v>509</v>
      </c>
      <c r="B4668" s="770" t="s">
        <v>772</v>
      </c>
      <c r="C4668" s="772" t="s">
        <v>3269</v>
      </c>
      <c r="D4668" s="799" t="str" cm="1">
        <f t="array" aca="1" ref="D4668" ca="1">IFERROR(_xlfn.FORMULATEXT(INDIRECT("'" &amp; Audit_Calc_Auto[[#This Row],[Feuille]] &amp; "'!" &amp; Audit_Calc_Auto[[#This Row],[Cellule]])),"(pas de formule)")</f>
        <v>=SI($C$8="A RENSEIGNER";"Renseigner cellule C8";SI(N(A40);ARRONDI(B40-C40+D40-E40-SI(G40&gt;=0;SI(F40-G40&lt;0;-(F40-G40);0))-H40;2);0))</v>
      </c>
      <c r="E4668" t="str">
        <f ca="1">IF(Audit_Calc_Auto[[#This Row],[Formule actuelle]]="(pas de formule)","SANS FORMULE",IF(Audit_Calc_Auto[[#This Row],[Formule actuelle]]=Audit_Calc_Auto[[#This Row],[Formule attendue]],"OK","MODIFIE"))</f>
        <v>OK</v>
      </c>
    </row>
    <row r="4669" spans="1:5" x14ac:dyDescent="0.25">
      <c r="A4669" s="770" t="s">
        <v>509</v>
      </c>
      <c r="B4669" s="770" t="s">
        <v>775</v>
      </c>
      <c r="C4669" s="772" t="s">
        <v>3270</v>
      </c>
      <c r="D4669" s="799" t="str" cm="1">
        <f t="array" aca="1" ref="D4669" ca="1">IFERROR(_xlfn.FORMULATEXT(INDIRECT("'" &amp; Audit_Calc_Auto[[#This Row],[Feuille]] &amp; "'!" &amp; Audit_Calc_Auto[[#This Row],[Cellule]])),"(pas de formule)")</f>
        <v>=SIERREUR(SI(I40="";"";ARRONDI(SI($K$37="Pourcentage_temps_projet";I40*K40;$I$51/$J$51*K40);2));"")</v>
      </c>
      <c r="E4669" t="str">
        <f ca="1">IF(Audit_Calc_Auto[[#This Row],[Formule actuelle]]="(pas de formule)","SANS FORMULE",IF(Audit_Calc_Auto[[#This Row],[Formule actuelle]]=Audit_Calc_Auto[[#This Row],[Formule attendue]],"OK","MODIFIE"))</f>
        <v>OK</v>
      </c>
    </row>
    <row r="4670" spans="1:5" x14ac:dyDescent="0.25">
      <c r="A4670" s="770" t="s">
        <v>509</v>
      </c>
      <c r="B4670" s="770" t="s">
        <v>783</v>
      </c>
      <c r="C4670" s="772" t="s">
        <v>3271</v>
      </c>
      <c r="D4670" s="799" t="str" cm="1">
        <f t="array" aca="1" ref="D4670" ca="1">IFERROR(_xlfn.FORMULATEXT(INDIRECT("'" &amp; Audit_Calc_Auto[[#This Row],[Feuille]] &amp; "'!" &amp; Audit_Calc_Auto[[#This Row],[Cellule]])),"(pas de formule)")</f>
        <v>=SI(N(A41);ARRONDI(SI(OU(B41="";B41=0);0;(D41/B41*C41));2);0)</v>
      </c>
      <c r="E4670" t="str">
        <f ca="1">IF(Audit_Calc_Auto[[#This Row],[Formule actuelle]]="(pas de formule)","SANS FORMULE",IF(Audit_Calc_Auto[[#This Row],[Formule actuelle]]=Audit_Calc_Auto[[#This Row],[Formule attendue]],"OK","MODIFIE"))</f>
        <v>OK</v>
      </c>
    </row>
    <row r="4671" spans="1:5" x14ac:dyDescent="0.25">
      <c r="A4671" s="770" t="s">
        <v>509</v>
      </c>
      <c r="B4671" s="770" t="s">
        <v>786</v>
      </c>
      <c r="C4671" s="772" t="s">
        <v>3272</v>
      </c>
      <c r="D4671" s="799" t="str" cm="1">
        <f t="array" aca="1" ref="D4671" ca="1">IFERROR(_xlfn.FORMULATEXT(INDIRECT("'" &amp; Audit_Calc_Auto[[#This Row],[Feuille]] &amp; "'!" &amp; Audit_Calc_Auto[[#This Row],[Cellule]])),"(pas de formule)")</f>
        <v>=SI($C$8="A RENSEIGNER";"Renseigner cellule C8";SIERREUR(ARRONDI(SI($C$8="NON";0;RECHERCHE(ANNEE(A41);$C$10:K$10;$C$13:K$13)*B41);2);0))</v>
      </c>
      <c r="E4671" t="str">
        <f ca="1">IF(Audit_Calc_Auto[[#This Row],[Formule actuelle]]="(pas de formule)","SANS FORMULE",IF(Audit_Calc_Auto[[#This Row],[Formule actuelle]]=Audit_Calc_Auto[[#This Row],[Formule attendue]],"OK","MODIFIE"))</f>
        <v>OK</v>
      </c>
    </row>
    <row r="4672" spans="1:5" x14ac:dyDescent="0.25">
      <c r="A4672" s="770" t="s">
        <v>509</v>
      </c>
      <c r="B4672" s="770" t="s">
        <v>788</v>
      </c>
      <c r="C4672" s="772" t="s">
        <v>3273</v>
      </c>
      <c r="D4672" s="799" t="str" cm="1">
        <f t="array" aca="1" ref="D4672" ca="1">IFERROR(_xlfn.FORMULATEXT(INDIRECT("'" &amp; Audit_Calc_Auto[[#This Row],[Feuille]] &amp; "'!" &amp; Audit_Calc_Auto[[#This Row],[Cellule]])),"(pas de formule)")</f>
        <v>=SI($C$8="A RENSEIGNER";"Renseigner cellule C8";SI(N(A41);ARRONDI(B41-C41+D41-E41-SI(G41&gt;=0;SI(F41-G41&lt;0;-(F41-G41);0))-H41;2);0))</v>
      </c>
      <c r="E4672" t="str">
        <f ca="1">IF(Audit_Calc_Auto[[#This Row],[Formule actuelle]]="(pas de formule)","SANS FORMULE",IF(Audit_Calc_Auto[[#This Row],[Formule actuelle]]=Audit_Calc_Auto[[#This Row],[Formule attendue]],"OK","MODIFIE"))</f>
        <v>OK</v>
      </c>
    </row>
    <row r="4673" spans="1:5" x14ac:dyDescent="0.25">
      <c r="A4673" s="770" t="s">
        <v>509</v>
      </c>
      <c r="B4673" s="770" t="s">
        <v>791</v>
      </c>
      <c r="C4673" s="772" t="s">
        <v>3274</v>
      </c>
      <c r="D4673" s="799" t="str" cm="1">
        <f t="array" aca="1" ref="D4673" ca="1">IFERROR(_xlfn.FORMULATEXT(INDIRECT("'" &amp; Audit_Calc_Auto[[#This Row],[Feuille]] &amp; "'!" &amp; Audit_Calc_Auto[[#This Row],[Cellule]])),"(pas de formule)")</f>
        <v>=SIERREUR(SI(I41="";"";ARRONDI(SI($K$37="Pourcentage_temps_projet";I41*K41;$I$51/$J$51*K41);2));"")</v>
      </c>
      <c r="E4673" t="str">
        <f ca="1">IF(Audit_Calc_Auto[[#This Row],[Formule actuelle]]="(pas de formule)","SANS FORMULE",IF(Audit_Calc_Auto[[#This Row],[Formule actuelle]]=Audit_Calc_Auto[[#This Row],[Formule attendue]],"OK","MODIFIE"))</f>
        <v>OK</v>
      </c>
    </row>
    <row r="4674" spans="1:5" x14ac:dyDescent="0.25">
      <c r="A4674" s="770" t="s">
        <v>509</v>
      </c>
      <c r="B4674" s="770" t="s">
        <v>799</v>
      </c>
      <c r="C4674" s="772" t="s">
        <v>3275</v>
      </c>
      <c r="D4674" s="799" t="str" cm="1">
        <f t="array" aca="1" ref="D4674" ca="1">IFERROR(_xlfn.FORMULATEXT(INDIRECT("'" &amp; Audit_Calc_Auto[[#This Row],[Feuille]] &amp; "'!" &amp; Audit_Calc_Auto[[#This Row],[Cellule]])),"(pas de formule)")</f>
        <v>=SI(N(A42);ARRONDI(SI(OU(B42="";B42=0);0;(D42/B42*C42));2);0)</v>
      </c>
      <c r="E4674" t="str">
        <f ca="1">IF(Audit_Calc_Auto[[#This Row],[Formule actuelle]]="(pas de formule)","SANS FORMULE",IF(Audit_Calc_Auto[[#This Row],[Formule actuelle]]=Audit_Calc_Auto[[#This Row],[Formule attendue]],"OK","MODIFIE"))</f>
        <v>OK</v>
      </c>
    </row>
    <row r="4675" spans="1:5" x14ac:dyDescent="0.25">
      <c r="A4675" s="770" t="s">
        <v>509</v>
      </c>
      <c r="B4675" s="770" t="s">
        <v>802</v>
      </c>
      <c r="C4675" s="772" t="s">
        <v>3276</v>
      </c>
      <c r="D4675" s="799" t="str" cm="1">
        <f t="array" aca="1" ref="D4675" ca="1">IFERROR(_xlfn.FORMULATEXT(INDIRECT("'" &amp; Audit_Calc_Auto[[#This Row],[Feuille]] &amp; "'!" &amp; Audit_Calc_Auto[[#This Row],[Cellule]])),"(pas de formule)")</f>
        <v>=SI($C$8="A RENSEIGNER";"Renseigner cellule C8";SIERREUR(ARRONDI(SI($C$8="NON";0;RECHERCHE(ANNEE(A42);$C$10:K$10;$C$13:K$13)*B42);2);0))</v>
      </c>
      <c r="E4675" t="str">
        <f ca="1">IF(Audit_Calc_Auto[[#This Row],[Formule actuelle]]="(pas de formule)","SANS FORMULE",IF(Audit_Calc_Auto[[#This Row],[Formule actuelle]]=Audit_Calc_Auto[[#This Row],[Formule attendue]],"OK","MODIFIE"))</f>
        <v>OK</v>
      </c>
    </row>
    <row r="4676" spans="1:5" x14ac:dyDescent="0.25">
      <c r="A4676" s="770" t="s">
        <v>509</v>
      </c>
      <c r="B4676" s="770" t="s">
        <v>804</v>
      </c>
      <c r="C4676" s="772" t="s">
        <v>3277</v>
      </c>
      <c r="D4676" s="799" t="str" cm="1">
        <f t="array" aca="1" ref="D4676" ca="1">IFERROR(_xlfn.FORMULATEXT(INDIRECT("'" &amp; Audit_Calc_Auto[[#This Row],[Feuille]] &amp; "'!" &amp; Audit_Calc_Auto[[#This Row],[Cellule]])),"(pas de formule)")</f>
        <v>=SI($C$8="A RENSEIGNER";"Renseigner cellule C8";SI(N(A42);ARRONDI(B42-C42+D42-E42-SI(G42&gt;=0;SI(F42-G42&lt;0;-(F42-G42);0))-H42;2);0))</v>
      </c>
      <c r="E4676" t="str">
        <f ca="1">IF(Audit_Calc_Auto[[#This Row],[Formule actuelle]]="(pas de formule)","SANS FORMULE",IF(Audit_Calc_Auto[[#This Row],[Formule actuelle]]=Audit_Calc_Auto[[#This Row],[Formule attendue]],"OK","MODIFIE"))</f>
        <v>OK</v>
      </c>
    </row>
    <row r="4677" spans="1:5" x14ac:dyDescent="0.25">
      <c r="A4677" s="770" t="s">
        <v>509</v>
      </c>
      <c r="B4677" s="770" t="s">
        <v>807</v>
      </c>
      <c r="C4677" s="772" t="s">
        <v>3278</v>
      </c>
      <c r="D4677" s="799" t="str" cm="1">
        <f t="array" aca="1" ref="D4677" ca="1">IFERROR(_xlfn.FORMULATEXT(INDIRECT("'" &amp; Audit_Calc_Auto[[#This Row],[Feuille]] &amp; "'!" &amp; Audit_Calc_Auto[[#This Row],[Cellule]])),"(pas de formule)")</f>
        <v>=SIERREUR(SI(I42="";"";ARRONDI(SI($K$37="Pourcentage_temps_projet";I42*K42;$I$51/$J$51*K42);2));"")</v>
      </c>
      <c r="E4677" t="str">
        <f ca="1">IF(Audit_Calc_Auto[[#This Row],[Formule actuelle]]="(pas de formule)","SANS FORMULE",IF(Audit_Calc_Auto[[#This Row],[Formule actuelle]]=Audit_Calc_Auto[[#This Row],[Formule attendue]],"OK","MODIFIE"))</f>
        <v>OK</v>
      </c>
    </row>
    <row r="4678" spans="1:5" x14ac:dyDescent="0.25">
      <c r="A4678" s="770" t="s">
        <v>509</v>
      </c>
      <c r="B4678" s="770" t="s">
        <v>815</v>
      </c>
      <c r="C4678" s="772" t="s">
        <v>3279</v>
      </c>
      <c r="D4678" s="799" t="str" cm="1">
        <f t="array" aca="1" ref="D4678" ca="1">IFERROR(_xlfn.FORMULATEXT(INDIRECT("'" &amp; Audit_Calc_Auto[[#This Row],[Feuille]] &amp; "'!" &amp; Audit_Calc_Auto[[#This Row],[Cellule]])),"(pas de formule)")</f>
        <v>=SI(N(A43);ARRONDI(SI(OU(B43="";B43=0);0;(D43/B43*C43));2);0)</v>
      </c>
      <c r="E4678" t="str">
        <f ca="1">IF(Audit_Calc_Auto[[#This Row],[Formule actuelle]]="(pas de formule)","SANS FORMULE",IF(Audit_Calc_Auto[[#This Row],[Formule actuelle]]=Audit_Calc_Auto[[#This Row],[Formule attendue]],"OK","MODIFIE"))</f>
        <v>OK</v>
      </c>
    </row>
    <row r="4679" spans="1:5" x14ac:dyDescent="0.25">
      <c r="A4679" s="770" t="s">
        <v>509</v>
      </c>
      <c r="B4679" s="770" t="s">
        <v>818</v>
      </c>
      <c r="C4679" s="772" t="s">
        <v>3280</v>
      </c>
      <c r="D4679" s="799" t="str" cm="1">
        <f t="array" aca="1" ref="D4679" ca="1">IFERROR(_xlfn.FORMULATEXT(INDIRECT("'" &amp; Audit_Calc_Auto[[#This Row],[Feuille]] &amp; "'!" &amp; Audit_Calc_Auto[[#This Row],[Cellule]])),"(pas de formule)")</f>
        <v>=SI($C$8="A RENSEIGNER";"Renseigner cellule C8";SIERREUR(ARRONDI(SI($C$8="NON";0;RECHERCHE(ANNEE(A43);$C$10:K$10;$C$13:K$13)*B43);2);0))</v>
      </c>
      <c r="E4679" t="str">
        <f ca="1">IF(Audit_Calc_Auto[[#This Row],[Formule actuelle]]="(pas de formule)","SANS FORMULE",IF(Audit_Calc_Auto[[#This Row],[Formule actuelle]]=Audit_Calc_Auto[[#This Row],[Formule attendue]],"OK","MODIFIE"))</f>
        <v>OK</v>
      </c>
    </row>
    <row r="4680" spans="1:5" x14ac:dyDescent="0.25">
      <c r="A4680" s="770" t="s">
        <v>509</v>
      </c>
      <c r="B4680" s="770" t="s">
        <v>820</v>
      </c>
      <c r="C4680" s="772" t="s">
        <v>3281</v>
      </c>
      <c r="D4680" s="799" t="str" cm="1">
        <f t="array" aca="1" ref="D4680" ca="1">IFERROR(_xlfn.FORMULATEXT(INDIRECT("'" &amp; Audit_Calc_Auto[[#This Row],[Feuille]] &amp; "'!" &amp; Audit_Calc_Auto[[#This Row],[Cellule]])),"(pas de formule)")</f>
        <v>=SI($C$8="A RENSEIGNER";"Renseigner cellule C8";SI(N(A43);ARRONDI(B43-C43+D43-E43-SI(G43&gt;=0;SI(F43-G43&lt;0;-(F43-G43);0))-H43;2);0))</v>
      </c>
      <c r="E4680" t="str">
        <f ca="1">IF(Audit_Calc_Auto[[#This Row],[Formule actuelle]]="(pas de formule)","SANS FORMULE",IF(Audit_Calc_Auto[[#This Row],[Formule actuelle]]=Audit_Calc_Auto[[#This Row],[Formule attendue]],"OK","MODIFIE"))</f>
        <v>OK</v>
      </c>
    </row>
    <row r="4681" spans="1:5" x14ac:dyDescent="0.25">
      <c r="A4681" s="770" t="s">
        <v>509</v>
      </c>
      <c r="B4681" s="770" t="s">
        <v>823</v>
      </c>
      <c r="C4681" s="772" t="s">
        <v>3282</v>
      </c>
      <c r="D4681" s="799" t="str" cm="1">
        <f t="array" aca="1" ref="D4681" ca="1">IFERROR(_xlfn.FORMULATEXT(INDIRECT("'" &amp; Audit_Calc_Auto[[#This Row],[Feuille]] &amp; "'!" &amp; Audit_Calc_Auto[[#This Row],[Cellule]])),"(pas de formule)")</f>
        <v>=SIERREUR(SI(I43="";"";ARRONDI(SI($K$37="Pourcentage_temps_projet";I43*K43;$I$51/$J$51*K43);2));"")</v>
      </c>
      <c r="E4681" t="str">
        <f ca="1">IF(Audit_Calc_Auto[[#This Row],[Formule actuelle]]="(pas de formule)","SANS FORMULE",IF(Audit_Calc_Auto[[#This Row],[Formule actuelle]]=Audit_Calc_Auto[[#This Row],[Formule attendue]],"OK","MODIFIE"))</f>
        <v>OK</v>
      </c>
    </row>
    <row r="4682" spans="1:5" x14ac:dyDescent="0.25">
      <c r="A4682" s="770" t="s">
        <v>509</v>
      </c>
      <c r="B4682" s="770" t="s">
        <v>831</v>
      </c>
      <c r="C4682" s="772" t="s">
        <v>3283</v>
      </c>
      <c r="D4682" s="799" t="str" cm="1">
        <f t="array" aca="1" ref="D4682" ca="1">IFERROR(_xlfn.FORMULATEXT(INDIRECT("'" &amp; Audit_Calc_Auto[[#This Row],[Feuille]] &amp; "'!" &amp; Audit_Calc_Auto[[#This Row],[Cellule]])),"(pas de formule)")</f>
        <v>=SI(N(A44);ARRONDI(SI(OU(B44="";B44=0);0;(D44/B44*C44));2);0)</v>
      </c>
      <c r="E4682" t="str">
        <f ca="1">IF(Audit_Calc_Auto[[#This Row],[Formule actuelle]]="(pas de formule)","SANS FORMULE",IF(Audit_Calc_Auto[[#This Row],[Formule actuelle]]=Audit_Calc_Auto[[#This Row],[Formule attendue]],"OK","MODIFIE"))</f>
        <v>OK</v>
      </c>
    </row>
    <row r="4683" spans="1:5" x14ac:dyDescent="0.25">
      <c r="A4683" s="770" t="s">
        <v>509</v>
      </c>
      <c r="B4683" s="770" t="s">
        <v>834</v>
      </c>
      <c r="C4683" s="772" t="s">
        <v>3284</v>
      </c>
      <c r="D4683" s="799" t="str" cm="1">
        <f t="array" aca="1" ref="D4683" ca="1">IFERROR(_xlfn.FORMULATEXT(INDIRECT("'" &amp; Audit_Calc_Auto[[#This Row],[Feuille]] &amp; "'!" &amp; Audit_Calc_Auto[[#This Row],[Cellule]])),"(pas de formule)")</f>
        <v>=SI($C$8="A RENSEIGNER";"Renseigner cellule C8";SIERREUR(ARRONDI(SI($C$8="NON";0;RECHERCHE(ANNEE(A44);$C$10:K$10;$C$13:K$13)*B44);2);0))</v>
      </c>
      <c r="E4683" t="str">
        <f ca="1">IF(Audit_Calc_Auto[[#This Row],[Formule actuelle]]="(pas de formule)","SANS FORMULE",IF(Audit_Calc_Auto[[#This Row],[Formule actuelle]]=Audit_Calc_Auto[[#This Row],[Formule attendue]],"OK","MODIFIE"))</f>
        <v>OK</v>
      </c>
    </row>
    <row r="4684" spans="1:5" x14ac:dyDescent="0.25">
      <c r="A4684" s="770" t="s">
        <v>509</v>
      </c>
      <c r="B4684" s="770" t="s">
        <v>836</v>
      </c>
      <c r="C4684" s="772" t="s">
        <v>3285</v>
      </c>
      <c r="D4684" s="799" t="str" cm="1">
        <f t="array" aca="1" ref="D4684" ca="1">IFERROR(_xlfn.FORMULATEXT(INDIRECT("'" &amp; Audit_Calc_Auto[[#This Row],[Feuille]] &amp; "'!" &amp; Audit_Calc_Auto[[#This Row],[Cellule]])),"(pas de formule)")</f>
        <v>=SI($C$8="A RENSEIGNER";"Renseigner cellule C8";SI(N(A44);ARRONDI(B44-C44+D44-E44-SI(G44&gt;=0;SI(F44-G44&lt;0;-(F44-G44);0))-H44;2);0))</v>
      </c>
      <c r="E4684" t="str">
        <f ca="1">IF(Audit_Calc_Auto[[#This Row],[Formule actuelle]]="(pas de formule)","SANS FORMULE",IF(Audit_Calc_Auto[[#This Row],[Formule actuelle]]=Audit_Calc_Auto[[#This Row],[Formule attendue]],"OK","MODIFIE"))</f>
        <v>OK</v>
      </c>
    </row>
    <row r="4685" spans="1:5" x14ac:dyDescent="0.25">
      <c r="A4685" s="770" t="s">
        <v>509</v>
      </c>
      <c r="B4685" s="770" t="s">
        <v>839</v>
      </c>
      <c r="C4685" s="772" t="s">
        <v>3286</v>
      </c>
      <c r="D4685" s="799" t="str" cm="1">
        <f t="array" aca="1" ref="D4685" ca="1">IFERROR(_xlfn.FORMULATEXT(INDIRECT("'" &amp; Audit_Calc_Auto[[#This Row],[Feuille]] &amp; "'!" &amp; Audit_Calc_Auto[[#This Row],[Cellule]])),"(pas de formule)")</f>
        <v>=SIERREUR(SI(I44="";"";ARRONDI(SI($K$37="Pourcentage_temps_projet";I44*K44;$I$51/$J$51*K44);2));"")</v>
      </c>
      <c r="E4685" t="str">
        <f ca="1">IF(Audit_Calc_Auto[[#This Row],[Formule actuelle]]="(pas de formule)","SANS FORMULE",IF(Audit_Calc_Auto[[#This Row],[Formule actuelle]]=Audit_Calc_Auto[[#This Row],[Formule attendue]],"OK","MODIFIE"))</f>
        <v>OK</v>
      </c>
    </row>
    <row r="4686" spans="1:5" x14ac:dyDescent="0.25">
      <c r="A4686" s="770" t="s">
        <v>509</v>
      </c>
      <c r="B4686" s="770" t="s">
        <v>847</v>
      </c>
      <c r="C4686" s="772" t="s">
        <v>3287</v>
      </c>
      <c r="D4686" s="799" t="str" cm="1">
        <f t="array" aca="1" ref="D4686" ca="1">IFERROR(_xlfn.FORMULATEXT(INDIRECT("'" &amp; Audit_Calc_Auto[[#This Row],[Feuille]] &amp; "'!" &amp; Audit_Calc_Auto[[#This Row],[Cellule]])),"(pas de formule)")</f>
        <v>=SI(N(A45);ARRONDI(SI(OU(B45="";B45=0);0;(D45/B45*C45));2);0)</v>
      </c>
      <c r="E4686" t="str">
        <f ca="1">IF(Audit_Calc_Auto[[#This Row],[Formule actuelle]]="(pas de formule)","SANS FORMULE",IF(Audit_Calc_Auto[[#This Row],[Formule actuelle]]=Audit_Calc_Auto[[#This Row],[Formule attendue]],"OK","MODIFIE"))</f>
        <v>OK</v>
      </c>
    </row>
    <row r="4687" spans="1:5" x14ac:dyDescent="0.25">
      <c r="A4687" s="770" t="s">
        <v>509</v>
      </c>
      <c r="B4687" s="770" t="s">
        <v>850</v>
      </c>
      <c r="C4687" s="772" t="s">
        <v>3288</v>
      </c>
      <c r="D4687" s="799" t="str" cm="1">
        <f t="array" aca="1" ref="D4687" ca="1">IFERROR(_xlfn.FORMULATEXT(INDIRECT("'" &amp; Audit_Calc_Auto[[#This Row],[Feuille]] &amp; "'!" &amp; Audit_Calc_Auto[[#This Row],[Cellule]])),"(pas de formule)")</f>
        <v>=SI($C$8="A RENSEIGNER";"Renseigner cellule C8";SIERREUR(ARRONDI(SI($C$8="NON";0;RECHERCHE(ANNEE(A45);$C$10:K$10;$C$13:K$13)*B45);2);0))</v>
      </c>
      <c r="E4687" t="str">
        <f ca="1">IF(Audit_Calc_Auto[[#This Row],[Formule actuelle]]="(pas de formule)","SANS FORMULE",IF(Audit_Calc_Auto[[#This Row],[Formule actuelle]]=Audit_Calc_Auto[[#This Row],[Formule attendue]],"OK","MODIFIE"))</f>
        <v>OK</v>
      </c>
    </row>
    <row r="4688" spans="1:5" x14ac:dyDescent="0.25">
      <c r="A4688" s="770" t="s">
        <v>509</v>
      </c>
      <c r="B4688" s="770" t="s">
        <v>852</v>
      </c>
      <c r="C4688" s="772" t="s">
        <v>3289</v>
      </c>
      <c r="D4688" s="799" t="str" cm="1">
        <f t="array" aca="1" ref="D4688" ca="1">IFERROR(_xlfn.FORMULATEXT(INDIRECT("'" &amp; Audit_Calc_Auto[[#This Row],[Feuille]] &amp; "'!" &amp; Audit_Calc_Auto[[#This Row],[Cellule]])),"(pas de formule)")</f>
        <v>=SI($C$8="A RENSEIGNER";"Renseigner cellule C8";SI(N(A45);ARRONDI(B45-C45+D45-E45-SI(G45&gt;=0;SI(F45-G45&lt;0;-(F45-G45);0))-H45;2);0))</v>
      </c>
      <c r="E4688" t="str">
        <f ca="1">IF(Audit_Calc_Auto[[#This Row],[Formule actuelle]]="(pas de formule)","SANS FORMULE",IF(Audit_Calc_Auto[[#This Row],[Formule actuelle]]=Audit_Calc_Auto[[#This Row],[Formule attendue]],"OK","MODIFIE"))</f>
        <v>OK</v>
      </c>
    </row>
    <row r="4689" spans="1:5" x14ac:dyDescent="0.25">
      <c r="A4689" s="770" t="s">
        <v>509</v>
      </c>
      <c r="B4689" s="770" t="s">
        <v>855</v>
      </c>
      <c r="C4689" s="772" t="s">
        <v>3290</v>
      </c>
      <c r="D4689" s="799" t="str" cm="1">
        <f t="array" aca="1" ref="D4689" ca="1">IFERROR(_xlfn.FORMULATEXT(INDIRECT("'" &amp; Audit_Calc_Auto[[#This Row],[Feuille]] &amp; "'!" &amp; Audit_Calc_Auto[[#This Row],[Cellule]])),"(pas de formule)")</f>
        <v>=SIERREUR(SI(I45="";"";ARRONDI(SI($K$37="Pourcentage_temps_projet";I45*K45;$I$51/$J$51*K45);2));"")</v>
      </c>
      <c r="E4689" t="str">
        <f ca="1">IF(Audit_Calc_Auto[[#This Row],[Formule actuelle]]="(pas de formule)","SANS FORMULE",IF(Audit_Calc_Auto[[#This Row],[Formule actuelle]]=Audit_Calc_Auto[[#This Row],[Formule attendue]],"OK","MODIFIE"))</f>
        <v>OK</v>
      </c>
    </row>
    <row r="4690" spans="1:5" x14ac:dyDescent="0.25">
      <c r="A4690" s="770" t="s">
        <v>509</v>
      </c>
      <c r="B4690" s="770" t="s">
        <v>863</v>
      </c>
      <c r="C4690" s="772" t="s">
        <v>3291</v>
      </c>
      <c r="D4690" s="799" t="str" cm="1">
        <f t="array" aca="1" ref="D4690" ca="1">IFERROR(_xlfn.FORMULATEXT(INDIRECT("'" &amp; Audit_Calc_Auto[[#This Row],[Feuille]] &amp; "'!" &amp; Audit_Calc_Auto[[#This Row],[Cellule]])),"(pas de formule)")</f>
        <v>=SI(N(A46);ARRONDI(SI(OU(B46="";B46=0);0;(D46/B46*C46));2);0)</v>
      </c>
      <c r="E4690" t="str">
        <f ca="1">IF(Audit_Calc_Auto[[#This Row],[Formule actuelle]]="(pas de formule)","SANS FORMULE",IF(Audit_Calc_Auto[[#This Row],[Formule actuelle]]=Audit_Calc_Auto[[#This Row],[Formule attendue]],"OK","MODIFIE"))</f>
        <v>OK</v>
      </c>
    </row>
    <row r="4691" spans="1:5" x14ac:dyDescent="0.25">
      <c r="A4691" s="770" t="s">
        <v>509</v>
      </c>
      <c r="B4691" s="770" t="s">
        <v>866</v>
      </c>
      <c r="C4691" s="772" t="s">
        <v>3292</v>
      </c>
      <c r="D4691" s="799" t="str" cm="1">
        <f t="array" aca="1" ref="D4691" ca="1">IFERROR(_xlfn.FORMULATEXT(INDIRECT("'" &amp; Audit_Calc_Auto[[#This Row],[Feuille]] &amp; "'!" &amp; Audit_Calc_Auto[[#This Row],[Cellule]])),"(pas de formule)")</f>
        <v>=SI($C$8="A RENSEIGNER";"Renseigner cellule C8";SIERREUR(ARRONDI(SI($C$8="NON";0;RECHERCHE(ANNEE(A46);$C$10:K$10;$C$13:K$13)*B46);2);0))</v>
      </c>
      <c r="E4691" t="str">
        <f ca="1">IF(Audit_Calc_Auto[[#This Row],[Formule actuelle]]="(pas de formule)","SANS FORMULE",IF(Audit_Calc_Auto[[#This Row],[Formule actuelle]]=Audit_Calc_Auto[[#This Row],[Formule attendue]],"OK","MODIFIE"))</f>
        <v>OK</v>
      </c>
    </row>
    <row r="4692" spans="1:5" x14ac:dyDescent="0.25">
      <c r="A4692" s="770" t="s">
        <v>509</v>
      </c>
      <c r="B4692" s="770" t="s">
        <v>868</v>
      </c>
      <c r="C4692" s="772" t="s">
        <v>3293</v>
      </c>
      <c r="D4692" s="799" t="str" cm="1">
        <f t="array" aca="1" ref="D4692" ca="1">IFERROR(_xlfn.FORMULATEXT(INDIRECT("'" &amp; Audit_Calc_Auto[[#This Row],[Feuille]] &amp; "'!" &amp; Audit_Calc_Auto[[#This Row],[Cellule]])),"(pas de formule)")</f>
        <v>=SI($C$8="A RENSEIGNER";"Renseigner cellule C8";SI(N(A46);ARRONDI(B46-C46+D46-E46-SI(G46&gt;=0;SI(F46-G46&lt;0;-(F46-G46);0))-H46;2);0))</v>
      </c>
      <c r="E4692" t="str">
        <f ca="1">IF(Audit_Calc_Auto[[#This Row],[Formule actuelle]]="(pas de formule)","SANS FORMULE",IF(Audit_Calc_Auto[[#This Row],[Formule actuelle]]=Audit_Calc_Auto[[#This Row],[Formule attendue]],"OK","MODIFIE"))</f>
        <v>OK</v>
      </c>
    </row>
    <row r="4693" spans="1:5" x14ac:dyDescent="0.25">
      <c r="A4693" s="770" t="s">
        <v>509</v>
      </c>
      <c r="B4693" s="770" t="s">
        <v>871</v>
      </c>
      <c r="C4693" s="772" t="s">
        <v>3294</v>
      </c>
      <c r="D4693" s="799" t="str" cm="1">
        <f t="array" aca="1" ref="D4693" ca="1">IFERROR(_xlfn.FORMULATEXT(INDIRECT("'" &amp; Audit_Calc_Auto[[#This Row],[Feuille]] &amp; "'!" &amp; Audit_Calc_Auto[[#This Row],[Cellule]])),"(pas de formule)")</f>
        <v>=SIERREUR(SI(I46="";"";ARRONDI(SI($K$37="Pourcentage_temps_projet";I46*K46;$I$51/$J$51*K46);2));"")</v>
      </c>
      <c r="E4693" t="str">
        <f ca="1">IF(Audit_Calc_Auto[[#This Row],[Formule actuelle]]="(pas de formule)","SANS FORMULE",IF(Audit_Calc_Auto[[#This Row],[Formule actuelle]]=Audit_Calc_Auto[[#This Row],[Formule attendue]],"OK","MODIFIE"))</f>
        <v>OK</v>
      </c>
    </row>
    <row r="4694" spans="1:5" x14ac:dyDescent="0.25">
      <c r="A4694" s="770" t="s">
        <v>509</v>
      </c>
      <c r="B4694" s="770" t="s">
        <v>879</v>
      </c>
      <c r="C4694" s="772" t="s">
        <v>3295</v>
      </c>
      <c r="D4694" s="799" t="str" cm="1">
        <f t="array" aca="1" ref="D4694" ca="1">IFERROR(_xlfn.FORMULATEXT(INDIRECT("'" &amp; Audit_Calc_Auto[[#This Row],[Feuille]] &amp; "'!" &amp; Audit_Calc_Auto[[#This Row],[Cellule]])),"(pas de formule)")</f>
        <v>=SI(N(A47);ARRONDI(SI(OU(B47="";B47=0);0;(D47/B47*C47));2);0)</v>
      </c>
      <c r="E4694" t="str">
        <f ca="1">IF(Audit_Calc_Auto[[#This Row],[Formule actuelle]]="(pas de formule)","SANS FORMULE",IF(Audit_Calc_Auto[[#This Row],[Formule actuelle]]=Audit_Calc_Auto[[#This Row],[Formule attendue]],"OK","MODIFIE"))</f>
        <v>OK</v>
      </c>
    </row>
    <row r="4695" spans="1:5" x14ac:dyDescent="0.25">
      <c r="A4695" s="770" t="s">
        <v>509</v>
      </c>
      <c r="B4695" s="770" t="s">
        <v>882</v>
      </c>
      <c r="C4695" s="772" t="s">
        <v>3296</v>
      </c>
      <c r="D4695" s="799" t="str" cm="1">
        <f t="array" aca="1" ref="D4695" ca="1">IFERROR(_xlfn.FORMULATEXT(INDIRECT("'" &amp; Audit_Calc_Auto[[#This Row],[Feuille]] &amp; "'!" &amp; Audit_Calc_Auto[[#This Row],[Cellule]])),"(pas de formule)")</f>
        <v>=SI($C$8="A RENSEIGNER";"Renseigner cellule C8";SIERREUR(ARRONDI(SI($C$8="NON";0;RECHERCHE(ANNEE(A47);$C$10:K$10;$C$13:K$13)*B47);2);0))</v>
      </c>
      <c r="E4695" t="str">
        <f ca="1">IF(Audit_Calc_Auto[[#This Row],[Formule actuelle]]="(pas de formule)","SANS FORMULE",IF(Audit_Calc_Auto[[#This Row],[Formule actuelle]]=Audit_Calc_Auto[[#This Row],[Formule attendue]],"OK","MODIFIE"))</f>
        <v>OK</v>
      </c>
    </row>
    <row r="4696" spans="1:5" x14ac:dyDescent="0.25">
      <c r="A4696" s="770" t="s">
        <v>509</v>
      </c>
      <c r="B4696" s="770" t="s">
        <v>884</v>
      </c>
      <c r="C4696" s="772" t="s">
        <v>3297</v>
      </c>
      <c r="D4696" s="799" t="str" cm="1">
        <f t="array" aca="1" ref="D4696" ca="1">IFERROR(_xlfn.FORMULATEXT(INDIRECT("'" &amp; Audit_Calc_Auto[[#This Row],[Feuille]] &amp; "'!" &amp; Audit_Calc_Auto[[#This Row],[Cellule]])),"(pas de formule)")</f>
        <v>=SI($C$8="A RENSEIGNER";"Renseigner cellule C8";SI(N(A47);ARRONDI(B47-C47+D47-E47-SI(G47&gt;=0;SI(F47-G47&lt;0;-(F47-G47);0))-H47;2);0))</v>
      </c>
      <c r="E4696" t="str">
        <f ca="1">IF(Audit_Calc_Auto[[#This Row],[Formule actuelle]]="(pas de formule)","SANS FORMULE",IF(Audit_Calc_Auto[[#This Row],[Formule actuelle]]=Audit_Calc_Auto[[#This Row],[Formule attendue]],"OK","MODIFIE"))</f>
        <v>OK</v>
      </c>
    </row>
    <row r="4697" spans="1:5" x14ac:dyDescent="0.25">
      <c r="A4697" s="770" t="s">
        <v>509</v>
      </c>
      <c r="B4697" s="770" t="s">
        <v>887</v>
      </c>
      <c r="C4697" s="772" t="s">
        <v>3298</v>
      </c>
      <c r="D4697" s="799" t="str" cm="1">
        <f t="array" aca="1" ref="D4697" ca="1">IFERROR(_xlfn.FORMULATEXT(INDIRECT("'" &amp; Audit_Calc_Auto[[#This Row],[Feuille]] &amp; "'!" &amp; Audit_Calc_Auto[[#This Row],[Cellule]])),"(pas de formule)")</f>
        <v>=SIERREUR(SI(I47="";"";ARRONDI(SI($K$37="Pourcentage_temps_projet";I47*K47;$I$51/$J$51*K47);2));"")</v>
      </c>
      <c r="E4697" t="str">
        <f ca="1">IF(Audit_Calc_Auto[[#This Row],[Formule actuelle]]="(pas de formule)","SANS FORMULE",IF(Audit_Calc_Auto[[#This Row],[Formule actuelle]]=Audit_Calc_Auto[[#This Row],[Formule attendue]],"OK","MODIFIE"))</f>
        <v>OK</v>
      </c>
    </row>
    <row r="4698" spans="1:5" x14ac:dyDescent="0.25">
      <c r="A4698" s="770" t="s">
        <v>509</v>
      </c>
      <c r="B4698" s="770" t="s">
        <v>895</v>
      </c>
      <c r="C4698" s="772" t="s">
        <v>3299</v>
      </c>
      <c r="D4698" s="799" t="str" cm="1">
        <f t="array" aca="1" ref="D4698" ca="1">IFERROR(_xlfn.FORMULATEXT(INDIRECT("'" &amp; Audit_Calc_Auto[[#This Row],[Feuille]] &amp; "'!" &amp; Audit_Calc_Auto[[#This Row],[Cellule]])),"(pas de formule)")</f>
        <v>=SI(N(A48);ARRONDI(SI(OU(B48="";B48=0);0;(D48/B48*C48));2);0)</v>
      </c>
      <c r="E4698" t="str">
        <f ca="1">IF(Audit_Calc_Auto[[#This Row],[Formule actuelle]]="(pas de formule)","SANS FORMULE",IF(Audit_Calc_Auto[[#This Row],[Formule actuelle]]=Audit_Calc_Auto[[#This Row],[Formule attendue]],"OK","MODIFIE"))</f>
        <v>OK</v>
      </c>
    </row>
    <row r="4699" spans="1:5" x14ac:dyDescent="0.25">
      <c r="A4699" s="770" t="s">
        <v>509</v>
      </c>
      <c r="B4699" s="770" t="s">
        <v>898</v>
      </c>
      <c r="C4699" s="772" t="s">
        <v>3300</v>
      </c>
      <c r="D4699" s="799" t="str" cm="1">
        <f t="array" aca="1" ref="D4699" ca="1">IFERROR(_xlfn.FORMULATEXT(INDIRECT("'" &amp; Audit_Calc_Auto[[#This Row],[Feuille]] &amp; "'!" &amp; Audit_Calc_Auto[[#This Row],[Cellule]])),"(pas de formule)")</f>
        <v>=SI($C$8="A RENSEIGNER";"Renseigner cellule C8";SIERREUR(ARRONDI(SI($C$8="NON";0;RECHERCHE(ANNEE(A48);$C$10:K$10;$C$13:K$13)*B48);2);0))</v>
      </c>
      <c r="E4699" t="str">
        <f ca="1">IF(Audit_Calc_Auto[[#This Row],[Formule actuelle]]="(pas de formule)","SANS FORMULE",IF(Audit_Calc_Auto[[#This Row],[Formule actuelle]]=Audit_Calc_Auto[[#This Row],[Formule attendue]],"OK","MODIFIE"))</f>
        <v>OK</v>
      </c>
    </row>
    <row r="4700" spans="1:5" x14ac:dyDescent="0.25">
      <c r="A4700" s="770" t="s">
        <v>509</v>
      </c>
      <c r="B4700" s="770" t="s">
        <v>900</v>
      </c>
      <c r="C4700" s="772" t="s">
        <v>3301</v>
      </c>
      <c r="D4700" s="799" t="str" cm="1">
        <f t="array" aca="1" ref="D4700" ca="1">IFERROR(_xlfn.FORMULATEXT(INDIRECT("'" &amp; Audit_Calc_Auto[[#This Row],[Feuille]] &amp; "'!" &amp; Audit_Calc_Auto[[#This Row],[Cellule]])),"(pas de formule)")</f>
        <v>=SI($C$8="A RENSEIGNER";"Renseigner cellule C8";SI(N(A48);ARRONDI(B48-C48+D48-E48-SI(G48&gt;=0;SI(F48-G48&lt;0;-(F48-G48);0))-H48;2);0))</v>
      </c>
      <c r="E4700" t="str">
        <f ca="1">IF(Audit_Calc_Auto[[#This Row],[Formule actuelle]]="(pas de formule)","SANS FORMULE",IF(Audit_Calc_Auto[[#This Row],[Formule actuelle]]=Audit_Calc_Auto[[#This Row],[Formule attendue]],"OK","MODIFIE"))</f>
        <v>OK</v>
      </c>
    </row>
    <row r="4701" spans="1:5" x14ac:dyDescent="0.25">
      <c r="A4701" s="770" t="s">
        <v>509</v>
      </c>
      <c r="B4701" s="770" t="s">
        <v>903</v>
      </c>
      <c r="C4701" s="772" t="s">
        <v>3302</v>
      </c>
      <c r="D4701" s="799" t="str" cm="1">
        <f t="array" aca="1" ref="D4701" ca="1">IFERROR(_xlfn.FORMULATEXT(INDIRECT("'" &amp; Audit_Calc_Auto[[#This Row],[Feuille]] &amp; "'!" &amp; Audit_Calc_Auto[[#This Row],[Cellule]])),"(pas de formule)")</f>
        <v>=SIERREUR(SI(I48="";"";ARRONDI(SI($K$37="Pourcentage_temps_projet";I48*K48;$I$51/$J$51*K48);2));"")</v>
      </c>
      <c r="E4701" t="str">
        <f ca="1">IF(Audit_Calc_Auto[[#This Row],[Formule actuelle]]="(pas de formule)","SANS FORMULE",IF(Audit_Calc_Auto[[#This Row],[Formule actuelle]]=Audit_Calc_Auto[[#This Row],[Formule attendue]],"OK","MODIFIE"))</f>
        <v>OK</v>
      </c>
    </row>
    <row r="4702" spans="1:5" x14ac:dyDescent="0.25">
      <c r="A4702" s="770" t="s">
        <v>509</v>
      </c>
      <c r="B4702" s="770" t="s">
        <v>911</v>
      </c>
      <c r="C4702" s="772" t="s">
        <v>3303</v>
      </c>
      <c r="D4702" s="799" t="str" cm="1">
        <f t="array" aca="1" ref="D4702" ca="1">IFERROR(_xlfn.FORMULATEXT(INDIRECT("'" &amp; Audit_Calc_Auto[[#This Row],[Feuille]] &amp; "'!" &amp; Audit_Calc_Auto[[#This Row],[Cellule]])),"(pas de formule)")</f>
        <v>=SI(N(A49);ARRONDI(SI(OU(B49="";B49=0);0;(D49/B49*C49));2);0)</v>
      </c>
      <c r="E4702" t="str">
        <f ca="1">IF(Audit_Calc_Auto[[#This Row],[Formule actuelle]]="(pas de formule)","SANS FORMULE",IF(Audit_Calc_Auto[[#This Row],[Formule actuelle]]=Audit_Calc_Auto[[#This Row],[Formule attendue]],"OK","MODIFIE"))</f>
        <v>OK</v>
      </c>
    </row>
    <row r="4703" spans="1:5" x14ac:dyDescent="0.25">
      <c r="A4703" s="770" t="s">
        <v>509</v>
      </c>
      <c r="B4703" s="770" t="s">
        <v>914</v>
      </c>
      <c r="C4703" s="772" t="s">
        <v>3304</v>
      </c>
      <c r="D4703" s="799" t="str" cm="1">
        <f t="array" aca="1" ref="D4703" ca="1">IFERROR(_xlfn.FORMULATEXT(INDIRECT("'" &amp; Audit_Calc_Auto[[#This Row],[Feuille]] &amp; "'!" &amp; Audit_Calc_Auto[[#This Row],[Cellule]])),"(pas de formule)")</f>
        <v>=SI($C$8="A RENSEIGNER";"Renseigner cellule C8";SIERREUR(ARRONDI(SI($C$8="NON";0;RECHERCHE(ANNEE(A49);$C$10:K$10;$C$13:K$13)*B49);2);0))</v>
      </c>
      <c r="E4703" t="str">
        <f ca="1">IF(Audit_Calc_Auto[[#This Row],[Formule actuelle]]="(pas de formule)","SANS FORMULE",IF(Audit_Calc_Auto[[#This Row],[Formule actuelle]]=Audit_Calc_Auto[[#This Row],[Formule attendue]],"OK","MODIFIE"))</f>
        <v>OK</v>
      </c>
    </row>
    <row r="4704" spans="1:5" x14ac:dyDescent="0.25">
      <c r="A4704" s="770" t="s">
        <v>509</v>
      </c>
      <c r="B4704" s="770" t="s">
        <v>916</v>
      </c>
      <c r="C4704" s="772" t="s">
        <v>3305</v>
      </c>
      <c r="D4704" s="799" t="str" cm="1">
        <f t="array" aca="1" ref="D4704" ca="1">IFERROR(_xlfn.FORMULATEXT(INDIRECT("'" &amp; Audit_Calc_Auto[[#This Row],[Feuille]] &amp; "'!" &amp; Audit_Calc_Auto[[#This Row],[Cellule]])),"(pas de formule)")</f>
        <v>=SI($C$8="A RENSEIGNER";"Renseigner cellule C8";SI(N(A49);ARRONDI(B49-C49+D49-E49-SI(G49&gt;=0;SI(F49-G49&lt;0;-(F49-G49);0))-H49;2);0))</v>
      </c>
      <c r="E4704" t="str">
        <f ca="1">IF(Audit_Calc_Auto[[#This Row],[Formule actuelle]]="(pas de formule)","SANS FORMULE",IF(Audit_Calc_Auto[[#This Row],[Formule actuelle]]=Audit_Calc_Auto[[#This Row],[Formule attendue]],"OK","MODIFIE"))</f>
        <v>OK</v>
      </c>
    </row>
    <row r="4705" spans="1:5" x14ac:dyDescent="0.25">
      <c r="A4705" s="770" t="s">
        <v>509</v>
      </c>
      <c r="B4705" s="770" t="s">
        <v>919</v>
      </c>
      <c r="C4705" s="772" t="s">
        <v>3306</v>
      </c>
      <c r="D4705" s="799" t="str" cm="1">
        <f t="array" aca="1" ref="D4705" ca="1">IFERROR(_xlfn.FORMULATEXT(INDIRECT("'" &amp; Audit_Calc_Auto[[#This Row],[Feuille]] &amp; "'!" &amp; Audit_Calc_Auto[[#This Row],[Cellule]])),"(pas de formule)")</f>
        <v>=SIERREUR(SI(I49="";"";ARRONDI(SI($K$37="Pourcentage_temps_projet";I49*K49;$I$51/$J$51*K49);2));"")</v>
      </c>
      <c r="E4705" t="str">
        <f ca="1">IF(Audit_Calc_Auto[[#This Row],[Formule actuelle]]="(pas de formule)","SANS FORMULE",IF(Audit_Calc_Auto[[#This Row],[Formule actuelle]]=Audit_Calc_Auto[[#This Row],[Formule attendue]],"OK","MODIFIE"))</f>
        <v>OK</v>
      </c>
    </row>
    <row r="4706" spans="1:5" x14ac:dyDescent="0.25">
      <c r="A4706" s="770" t="s">
        <v>509</v>
      </c>
      <c r="B4706" s="770" t="s">
        <v>927</v>
      </c>
      <c r="C4706" s="772" t="s">
        <v>3307</v>
      </c>
      <c r="D4706" s="799" t="str" cm="1">
        <f t="array" aca="1" ref="D4706" ca="1">IFERROR(_xlfn.FORMULATEXT(INDIRECT("'" &amp; Audit_Calc_Auto[[#This Row],[Feuille]] &amp; "'!" &amp; Audit_Calc_Auto[[#This Row],[Cellule]])),"(pas de formule)")</f>
        <v>=SI(N(A50);ARRONDI(SI(OU(B50="";B50=0);0;(D50/B50*C50));2);0)</v>
      </c>
      <c r="E4706" t="str">
        <f ca="1">IF(Audit_Calc_Auto[[#This Row],[Formule actuelle]]="(pas de formule)","SANS FORMULE",IF(Audit_Calc_Auto[[#This Row],[Formule actuelle]]=Audit_Calc_Auto[[#This Row],[Formule attendue]],"OK","MODIFIE"))</f>
        <v>OK</v>
      </c>
    </row>
    <row r="4707" spans="1:5" x14ac:dyDescent="0.25">
      <c r="A4707" s="770" t="s">
        <v>509</v>
      </c>
      <c r="B4707" s="770" t="s">
        <v>930</v>
      </c>
      <c r="C4707" s="772" t="s">
        <v>3308</v>
      </c>
      <c r="D4707" s="799" t="str" cm="1">
        <f t="array" aca="1" ref="D4707" ca="1">IFERROR(_xlfn.FORMULATEXT(INDIRECT("'" &amp; Audit_Calc_Auto[[#This Row],[Feuille]] &amp; "'!" &amp; Audit_Calc_Auto[[#This Row],[Cellule]])),"(pas de formule)")</f>
        <v>=SI($C$8="A RENSEIGNER";"Renseigner cellule C8";SIERREUR(ARRONDI(SI($C$8="NON";0;RECHERCHE(ANNEE(A50);$C$10:K$10;$C$13:K$13)*B50);2);0))</v>
      </c>
      <c r="E4707" t="str">
        <f ca="1">IF(Audit_Calc_Auto[[#This Row],[Formule actuelle]]="(pas de formule)","SANS FORMULE",IF(Audit_Calc_Auto[[#This Row],[Formule actuelle]]=Audit_Calc_Auto[[#This Row],[Formule attendue]],"OK","MODIFIE"))</f>
        <v>OK</v>
      </c>
    </row>
    <row r="4708" spans="1:5" x14ac:dyDescent="0.25">
      <c r="A4708" s="770" t="s">
        <v>509</v>
      </c>
      <c r="B4708" s="770" t="s">
        <v>932</v>
      </c>
      <c r="C4708" s="772" t="s">
        <v>3309</v>
      </c>
      <c r="D4708" s="799" t="str" cm="1">
        <f t="array" aca="1" ref="D4708" ca="1">IFERROR(_xlfn.FORMULATEXT(INDIRECT("'" &amp; Audit_Calc_Auto[[#This Row],[Feuille]] &amp; "'!" &amp; Audit_Calc_Auto[[#This Row],[Cellule]])),"(pas de formule)")</f>
        <v>=SI($C$8="A RENSEIGNER";"Renseigner cellule C8";SI(N(A50);ARRONDI(B50-C50+D50-E50-SI(G50&gt;=0;SI(F50-G50&lt;0;-(F50-G50);0))-H50;2);0))</v>
      </c>
      <c r="E4708" t="str">
        <f ca="1">IF(Audit_Calc_Auto[[#This Row],[Formule actuelle]]="(pas de formule)","SANS FORMULE",IF(Audit_Calc_Auto[[#This Row],[Formule actuelle]]=Audit_Calc_Auto[[#This Row],[Formule attendue]],"OK","MODIFIE"))</f>
        <v>OK</v>
      </c>
    </row>
    <row r="4709" spans="1:5" x14ac:dyDescent="0.25">
      <c r="A4709" s="770" t="s">
        <v>509</v>
      </c>
      <c r="B4709" s="770" t="s">
        <v>935</v>
      </c>
      <c r="C4709" s="772" t="s">
        <v>3310</v>
      </c>
      <c r="D4709" s="799" t="str" cm="1">
        <f t="array" aca="1" ref="D4709" ca="1">IFERROR(_xlfn.FORMULATEXT(INDIRECT("'" &amp; Audit_Calc_Auto[[#This Row],[Feuille]] &amp; "'!" &amp; Audit_Calc_Auto[[#This Row],[Cellule]])),"(pas de formule)")</f>
        <v>=SIERREUR(SI(I50="";"";ARRONDI(SI($K$37="Pourcentage_temps_projet";I50*K50;$I$51/$J$51*K50);2));"")</v>
      </c>
      <c r="E4709" t="str">
        <f ca="1">IF(Audit_Calc_Auto[[#This Row],[Formule actuelle]]="(pas de formule)","SANS FORMULE",IF(Audit_Calc_Auto[[#This Row],[Formule actuelle]]=Audit_Calc_Auto[[#This Row],[Formule attendue]],"OK","MODIFIE"))</f>
        <v>OK</v>
      </c>
    </row>
    <row r="4710" spans="1:5" x14ac:dyDescent="0.25">
      <c r="A4710" s="770" t="s">
        <v>509</v>
      </c>
      <c r="B4710" s="770" t="s">
        <v>941</v>
      </c>
      <c r="C4710" s="772" t="s">
        <v>3311</v>
      </c>
      <c r="D4710" s="799" t="str" cm="1">
        <f t="array" aca="1" ref="D4710" ca="1">IFERROR(_xlfn.FORMULATEXT(INDIRECT("'" &amp; Audit_Calc_Auto[[#This Row],[Feuille]] &amp; "'!" &amp; Audit_Calc_Auto[[#This Row],[Cellule]])),"(pas de formule)")</f>
        <v>=SOMME(B38:B50)</v>
      </c>
      <c r="E4710" t="str">
        <f ca="1">IF(Audit_Calc_Auto[[#This Row],[Formule actuelle]]="(pas de formule)","SANS FORMULE",IF(Audit_Calc_Auto[[#This Row],[Formule actuelle]]=Audit_Calc_Auto[[#This Row],[Formule attendue]],"OK","MODIFIE"))</f>
        <v>OK</v>
      </c>
    </row>
    <row r="4711" spans="1:5" x14ac:dyDescent="0.25">
      <c r="A4711" s="770" t="s">
        <v>509</v>
      </c>
      <c r="B4711" s="770" t="s">
        <v>2116</v>
      </c>
      <c r="C4711" s="772" t="s">
        <v>3312</v>
      </c>
      <c r="D4711" s="799" t="str" cm="1">
        <f t="array" aca="1" ref="D4711" ca="1">IFERROR(_xlfn.FORMULATEXT(INDIRECT("'" &amp; Audit_Calc_Auto[[#This Row],[Feuille]] &amp; "'!" &amp; Audit_Calc_Auto[[#This Row],[Cellule]])),"(pas de formule)")</f>
        <v>=SOMME(C38:C50)</v>
      </c>
      <c r="E4711" t="str">
        <f ca="1">IF(Audit_Calc_Auto[[#This Row],[Formule actuelle]]="(pas de formule)","SANS FORMULE",IF(Audit_Calc_Auto[[#This Row],[Formule actuelle]]=Audit_Calc_Auto[[#This Row],[Formule attendue]],"OK","MODIFIE"))</f>
        <v>OK</v>
      </c>
    </row>
    <row r="4712" spans="1:5" x14ac:dyDescent="0.25">
      <c r="A4712" s="770" t="s">
        <v>509</v>
      </c>
      <c r="B4712" s="770" t="s">
        <v>942</v>
      </c>
      <c r="C4712" s="772" t="s">
        <v>3313</v>
      </c>
      <c r="D4712" s="799" t="str" cm="1">
        <f t="array" aca="1" ref="D4712" ca="1">IFERROR(_xlfn.FORMULATEXT(INDIRECT("'" &amp; Audit_Calc_Auto[[#This Row],[Feuille]] &amp; "'!" &amp; Audit_Calc_Auto[[#This Row],[Cellule]])),"(pas de formule)")</f>
        <v>=SOMME(D38:D50)</v>
      </c>
      <c r="E4712" t="str">
        <f ca="1">IF(Audit_Calc_Auto[[#This Row],[Formule actuelle]]="(pas de formule)","SANS FORMULE",IF(Audit_Calc_Auto[[#This Row],[Formule actuelle]]=Audit_Calc_Auto[[#This Row],[Formule attendue]],"OK","MODIFIE"))</f>
        <v>OK</v>
      </c>
    </row>
    <row r="4713" spans="1:5" x14ac:dyDescent="0.25">
      <c r="A4713" s="770" t="s">
        <v>509</v>
      </c>
      <c r="B4713" s="770" t="s">
        <v>943</v>
      </c>
      <c r="C4713" s="772" t="s">
        <v>3314</v>
      </c>
      <c r="D4713" s="799" t="str" cm="1">
        <f t="array" aca="1" ref="D4713" ca="1">IFERROR(_xlfn.FORMULATEXT(INDIRECT("'" &amp; Audit_Calc_Auto[[#This Row],[Feuille]] &amp; "'!" &amp; Audit_Calc_Auto[[#This Row],[Cellule]])),"(pas de formule)")</f>
        <v>=SOMME(E38:E50)</v>
      </c>
      <c r="E4713" t="str">
        <f ca="1">IF(Audit_Calc_Auto[[#This Row],[Formule actuelle]]="(pas de formule)","SANS FORMULE",IF(Audit_Calc_Auto[[#This Row],[Formule actuelle]]=Audit_Calc_Auto[[#This Row],[Formule attendue]],"OK","MODIFIE"))</f>
        <v>OK</v>
      </c>
    </row>
    <row r="4714" spans="1:5" x14ac:dyDescent="0.25">
      <c r="A4714" s="770" t="s">
        <v>509</v>
      </c>
      <c r="B4714" s="770" t="s">
        <v>945</v>
      </c>
      <c r="C4714" s="772" t="s">
        <v>3315</v>
      </c>
      <c r="D4714" s="799" t="str" cm="1">
        <f t="array" aca="1" ref="D4714" ca="1">IFERROR(_xlfn.FORMULATEXT(INDIRECT("'" &amp; Audit_Calc_Auto[[#This Row],[Feuille]] &amp; "'!" &amp; Audit_Calc_Auto[[#This Row],[Cellule]])),"(pas de formule)")</f>
        <v>=SOMME(F38:F50)</v>
      </c>
      <c r="E4714" t="str">
        <f ca="1">IF(Audit_Calc_Auto[[#This Row],[Formule actuelle]]="(pas de formule)","SANS FORMULE",IF(Audit_Calc_Auto[[#This Row],[Formule actuelle]]=Audit_Calc_Auto[[#This Row],[Formule attendue]],"OK","MODIFIE"))</f>
        <v>OK</v>
      </c>
    </row>
    <row r="4715" spans="1:5" x14ac:dyDescent="0.25">
      <c r="A4715" s="770" t="s">
        <v>509</v>
      </c>
      <c r="B4715" s="770" t="s">
        <v>2117</v>
      </c>
      <c r="C4715" s="772" t="s">
        <v>3316</v>
      </c>
      <c r="D4715" s="799" t="str" cm="1">
        <f t="array" aca="1" ref="D4715" ca="1">IFERROR(_xlfn.FORMULATEXT(INDIRECT("'" &amp; Audit_Calc_Auto[[#This Row],[Feuille]] &amp; "'!" &amp; Audit_Calc_Auto[[#This Row],[Cellule]])),"(pas de formule)")</f>
        <v>=SOMME(G38:G50)</v>
      </c>
      <c r="E4715" t="str">
        <f ca="1">IF(Audit_Calc_Auto[[#This Row],[Formule actuelle]]="(pas de formule)","SANS FORMULE",IF(Audit_Calc_Auto[[#This Row],[Formule actuelle]]=Audit_Calc_Auto[[#This Row],[Formule attendue]],"OK","MODIFIE"))</f>
        <v>OK</v>
      </c>
    </row>
    <row r="4716" spans="1:5" x14ac:dyDescent="0.25">
      <c r="A4716" s="770" t="s">
        <v>509</v>
      </c>
      <c r="B4716" s="770" t="s">
        <v>946</v>
      </c>
      <c r="C4716" s="772" t="s">
        <v>3317</v>
      </c>
      <c r="D4716" s="799" t="str" cm="1">
        <f t="array" aca="1" ref="D4716" ca="1">IFERROR(_xlfn.FORMULATEXT(INDIRECT("'" &amp; Audit_Calc_Auto[[#This Row],[Feuille]] &amp; "'!" &amp; Audit_Calc_Auto[[#This Row],[Cellule]])),"(pas de formule)")</f>
        <v>=SOMME(H38:H50)</v>
      </c>
      <c r="E4716" t="str">
        <f ca="1">IF(Audit_Calc_Auto[[#This Row],[Formule actuelle]]="(pas de formule)","SANS FORMULE",IF(Audit_Calc_Auto[[#This Row],[Formule actuelle]]=Audit_Calc_Auto[[#This Row],[Formule attendue]],"OK","MODIFIE"))</f>
        <v>OK</v>
      </c>
    </row>
    <row r="4717" spans="1:5" x14ac:dyDescent="0.25">
      <c r="A4717" s="770" t="s">
        <v>509</v>
      </c>
      <c r="B4717" s="770" t="s">
        <v>948</v>
      </c>
      <c r="C4717" s="772" t="s">
        <v>3318</v>
      </c>
      <c r="D4717" s="799" t="str" cm="1">
        <f t="array" aca="1" ref="D4717" ca="1">IFERROR(_xlfn.FORMULATEXT(INDIRECT("'" &amp; Audit_Calc_Auto[[#This Row],[Feuille]] &amp; "'!" &amp; Audit_Calc_Auto[[#This Row],[Cellule]])),"(pas de formule)")</f>
        <v>=SOMME(I38:I50)</v>
      </c>
      <c r="E4717" t="str">
        <f ca="1">IF(Audit_Calc_Auto[[#This Row],[Formule actuelle]]="(pas de formule)","SANS FORMULE",IF(Audit_Calc_Auto[[#This Row],[Formule actuelle]]=Audit_Calc_Auto[[#This Row],[Formule attendue]],"OK","MODIFIE"))</f>
        <v>OK</v>
      </c>
    </row>
    <row r="4718" spans="1:5" x14ac:dyDescent="0.25">
      <c r="A4718" s="770" t="s">
        <v>509</v>
      </c>
      <c r="B4718" s="770" t="s">
        <v>949</v>
      </c>
      <c r="C4718" s="772" t="s">
        <v>3319</v>
      </c>
      <c r="D4718" s="799" t="str" cm="1">
        <f t="array" aca="1" ref="D4718" ca="1">IFERROR(_xlfn.FORMULATEXT(INDIRECT("'" &amp; Audit_Calc_Auto[[#This Row],[Feuille]] &amp; "'!" &amp; Audit_Calc_Auto[[#This Row],[Cellule]])),"(pas de formule)")</f>
        <v>=SI(K37="Jours_projet";218/12*NB.SI(I38:I50;"&gt;"&amp;0);ARRONDI((1607/12*NB.SI(I38:I50;"&gt;"&amp;0));2))</v>
      </c>
      <c r="E4718" t="str">
        <f ca="1">IF(Audit_Calc_Auto[[#This Row],[Formule actuelle]]="(pas de formule)","SANS FORMULE",IF(Audit_Calc_Auto[[#This Row],[Formule actuelle]]=Audit_Calc_Auto[[#This Row],[Formule attendue]],"OK","MODIFIE"))</f>
        <v>OK</v>
      </c>
    </row>
    <row r="4719" spans="1:5" x14ac:dyDescent="0.25">
      <c r="A4719" s="770" t="s">
        <v>509</v>
      </c>
      <c r="B4719" s="770" t="s">
        <v>951</v>
      </c>
      <c r="C4719" s="772" t="s">
        <v>3320</v>
      </c>
      <c r="D4719" s="799" t="str" cm="1">
        <f t="array" aca="1" ref="D4719" ca="1">IFERROR(_xlfn.FORMULATEXT(INDIRECT("'" &amp; Audit_Calc_Auto[[#This Row],[Feuille]] &amp; "'!" &amp; Audit_Calc_Auto[[#This Row],[Cellule]])),"(pas de formule)")</f>
        <v>=MAX(0;SOMME(L38:L50))</v>
      </c>
      <c r="E4719" t="str">
        <f ca="1">IF(Audit_Calc_Auto[[#This Row],[Formule actuelle]]="(pas de formule)","SANS FORMULE",IF(Audit_Calc_Auto[[#This Row],[Formule actuelle]]=Audit_Calc_Auto[[#This Row],[Formule attendue]],"OK","MODIFIE"))</f>
        <v>OK</v>
      </c>
    </row>
    <row r="4720" spans="1:5" x14ac:dyDescent="0.25">
      <c r="A4720" s="770" t="s">
        <v>509</v>
      </c>
      <c r="B4720" s="770" t="s">
        <v>2118</v>
      </c>
      <c r="C4720" s="772" t="s">
        <v>3321</v>
      </c>
      <c r="D4720" s="799" t="str" cm="1">
        <f t="array" aca="1" ref="D4720" ca="1">IFERROR(_xlfn.FORMULATEXT(INDIRECT("'" &amp; Audit_Calc_Auto[[#This Row],[Feuille]] &amp; "'!" &amp; Audit_Calc_Auto[[#This Row],[Cellule]])),"(pas de formule)")</f>
        <v>=SI(MIN(M38:M50)&lt;1/1/2014;"";MIN(M38:M50))</v>
      </c>
      <c r="E4720" t="str">
        <f ca="1">IF(Audit_Calc_Auto[[#This Row],[Formule actuelle]]="(pas de formule)","SANS FORMULE",IF(Audit_Calc_Auto[[#This Row],[Formule actuelle]]=Audit_Calc_Auto[[#This Row],[Formule attendue]],"OK","MODIFIE"))</f>
        <v>OK</v>
      </c>
    </row>
    <row r="4721" spans="1:5" x14ac:dyDescent="0.25">
      <c r="A4721" s="770" t="s">
        <v>509</v>
      </c>
      <c r="B4721" s="770" t="s">
        <v>2119</v>
      </c>
      <c r="C4721" s="772" t="s">
        <v>3322</v>
      </c>
      <c r="D4721" s="799" t="str" cm="1">
        <f t="array" aca="1" ref="D4721" ca="1">IFERROR(_xlfn.FORMULATEXT(INDIRECT("'" &amp; Audit_Calc_Auto[[#This Row],[Feuille]] &amp; "'!" &amp; Audit_Calc_Auto[[#This Row],[Cellule]])),"(pas de formule)")</f>
        <v>=SI(MAX(N37:N49)&lt;1/1/2014;"";MAX(N37:N49))</v>
      </c>
      <c r="E4721" t="str">
        <f ca="1">IF(Audit_Calc_Auto[[#This Row],[Formule actuelle]]="(pas de formule)","SANS FORMULE",IF(Audit_Calc_Auto[[#This Row],[Formule actuelle]]=Audit_Calc_Auto[[#This Row],[Formule attendue]],"OK","MODIFIE"))</f>
        <v>OK</v>
      </c>
    </row>
    <row r="4722" spans="1:5" x14ac:dyDescent="0.25">
      <c r="A4722" s="770" t="s">
        <v>509</v>
      </c>
      <c r="B4722" s="770" t="s">
        <v>964</v>
      </c>
      <c r="C4722" s="772" t="s">
        <v>3323</v>
      </c>
      <c r="D4722" s="799" t="str" cm="1">
        <f t="array" aca="1" ref="D4722"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4722" t="str">
        <f ca="1">IF(Audit_Calc_Auto[[#This Row],[Formule actuelle]]="(pas de formule)","SANS FORMULE",IF(Audit_Calc_Auto[[#This Row],[Formule actuelle]]=Audit_Calc_Auto[[#This Row],[Formule attendue]],"OK","MODIFIE"))</f>
        <v>OK</v>
      </c>
    </row>
    <row r="4723" spans="1:5" x14ac:dyDescent="0.25">
      <c r="A4723" s="770" t="s">
        <v>509</v>
      </c>
      <c r="B4723" s="770" t="s">
        <v>965</v>
      </c>
      <c r="C4723" s="772" t="s">
        <v>3324</v>
      </c>
      <c r="D4723" s="799" t="str" cm="1">
        <f t="array" aca="1" ref="D4723"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4723" t="str">
        <f ca="1">IF(Audit_Calc_Auto[[#This Row],[Formule actuelle]]="(pas de formule)","SANS FORMULE",IF(Audit_Calc_Auto[[#This Row],[Formule actuelle]]=Audit_Calc_Auto[[#This Row],[Formule attendue]],"OK","MODIFIE"))</f>
        <v>OK</v>
      </c>
    </row>
    <row r="4724" spans="1:5" x14ac:dyDescent="0.25">
      <c r="A4724" s="770" t="s">
        <v>509</v>
      </c>
      <c r="B4724" s="770" t="s">
        <v>966</v>
      </c>
      <c r="C4724" s="772" t="s">
        <v>3325</v>
      </c>
      <c r="D4724" s="799" t="str" cm="1">
        <f t="array" aca="1" ref="D4724" ca="1">IFERROR(_xlfn.FORMULATEXT(INDIRECT("'" &amp; Audit_Calc_Auto[[#This Row],[Feuille]] &amp; "'!" &amp; Audit_Calc_Auto[[#This Row],[Cellule]])),"(pas de formule)")</f>
        <v>=SI(K51&lt;&gt;0;"Ci-dessus IJSS à déduire des dépenses retenues sur le projet";"**Se référer à l'onglet NOTICE EXPLICATIVE pour vous aider")</v>
      </c>
      <c r="E4724" t="str">
        <f ca="1">IF(Audit_Calc_Auto[[#This Row],[Formule actuelle]]="(pas de formule)","SANS FORMULE",IF(Audit_Calc_Auto[[#This Row],[Formule actuelle]]=Audit_Calc_Auto[[#This Row],[Formule attendue]],"OK","MODIFIE"))</f>
        <v>OK</v>
      </c>
    </row>
    <row r="4725" spans="1:5" x14ac:dyDescent="0.25">
      <c r="A4725" s="770" t="s">
        <v>509</v>
      </c>
      <c r="B4725" s="770" t="s">
        <v>988</v>
      </c>
      <c r="C4725" s="772" t="s">
        <v>2089</v>
      </c>
      <c r="D4725" s="799" t="str" cm="1">
        <f t="array" aca="1" ref="D4725" ca="1">IFERROR(_xlfn.FORMULATEXT(INDIRECT("'" &amp; Audit_Calc_Auto[[#This Row],[Feuille]] &amp; "'!" &amp; Audit_Calc_Auto[[#This Row],[Cellule]])),"(pas de formule)")</f>
        <v>='Etat récapitulatif des dépenses'!$D$4</v>
      </c>
      <c r="E4725" t="str">
        <f ca="1">IF(Audit_Calc_Auto[[#This Row],[Formule actuelle]]="(pas de formule)","SANS FORMULE",IF(Audit_Calc_Auto[[#This Row],[Formule actuelle]]=Audit_Calc_Auto[[#This Row],[Formule attendue]],"OK","MODIFIE"))</f>
        <v>OK</v>
      </c>
    </row>
    <row r="4726" spans="1:5" x14ac:dyDescent="0.25">
      <c r="A4726" s="770" t="s">
        <v>509</v>
      </c>
      <c r="B4726" s="770" t="s">
        <v>989</v>
      </c>
      <c r="C4726" s="772" t="s">
        <v>2091</v>
      </c>
      <c r="D4726" s="799" t="str" cm="1">
        <f t="array" aca="1" ref="D4726" ca="1">IFERROR(_xlfn.FORMULATEXT(INDIRECT("'" &amp; Audit_Calc_Auto[[#This Row],[Feuille]] &amp; "'!" &amp; Audit_Calc_Auto[[#This Row],[Cellule]])),"(pas de formule)")</f>
        <v>='Etat récapitulatif des dépenses'!$J$3</v>
      </c>
      <c r="E4726" t="str">
        <f ca="1">IF(Audit_Calc_Auto[[#This Row],[Formule actuelle]]="(pas de formule)","SANS FORMULE",IF(Audit_Calc_Auto[[#This Row],[Formule actuelle]]=Audit_Calc_Auto[[#This Row],[Formule attendue]],"OK","MODIFIE"))</f>
        <v>OK</v>
      </c>
    </row>
    <row r="4727" spans="1:5" x14ac:dyDescent="0.25">
      <c r="A4727" s="770" t="s">
        <v>509</v>
      </c>
      <c r="B4727" s="770" t="s">
        <v>2120</v>
      </c>
      <c r="C4727" s="772" t="s">
        <v>2121</v>
      </c>
      <c r="D4727" s="799" t="str" cm="1">
        <f t="array" aca="1" ref="D4727" ca="1">IFERROR(_xlfn.FORMULATEXT(INDIRECT("'" &amp; Audit_Calc_Auto[[#This Row],[Feuille]] &amp; "'!" &amp; Audit_Calc_Auto[[#This Row],[Cellule]])),"(pas de formule)")</f>
        <v>=A55</v>
      </c>
      <c r="E4727" t="str">
        <f ca="1">IF(Audit_Calc_Auto[[#This Row],[Formule actuelle]]="(pas de formule)","SANS FORMULE",IF(Audit_Calc_Auto[[#This Row],[Formule actuelle]]=Audit_Calc_Auto[[#This Row],[Formule attendue]],"OK","MODIFIE"))</f>
        <v>OK</v>
      </c>
    </row>
    <row r="4728" spans="1:5" x14ac:dyDescent="0.25">
      <c r="A4728" s="770" t="s">
        <v>509</v>
      </c>
      <c r="B4728" s="770" t="s">
        <v>1055</v>
      </c>
      <c r="C4728" s="772" t="s">
        <v>3326</v>
      </c>
      <c r="D4728" s="799" t="str" cm="1">
        <f t="array" aca="1" ref="D4728" ca="1">IFERROR(_xlfn.FORMULATEXT(INDIRECT("'" &amp; Audit_Calc_Auto[[#This Row],[Feuille]] &amp; "'!" &amp; Audit_Calc_Auto[[#This Row],[Cellule]])),"(pas de formule)")</f>
        <v>=SI(N(A58);ARRONDI(SI(OU(B58="";B58=0);0;(D58/B58*C58));2);0)</v>
      </c>
      <c r="E4728" t="str">
        <f ca="1">IF(Audit_Calc_Auto[[#This Row],[Formule actuelle]]="(pas de formule)","SANS FORMULE",IF(Audit_Calc_Auto[[#This Row],[Formule actuelle]]=Audit_Calc_Auto[[#This Row],[Formule attendue]],"OK","MODIFIE"))</f>
        <v>OK</v>
      </c>
    </row>
    <row r="4729" spans="1:5" x14ac:dyDescent="0.25">
      <c r="A4729" s="770" t="s">
        <v>509</v>
      </c>
      <c r="B4729" s="770" t="s">
        <v>1058</v>
      </c>
      <c r="C4729" s="772" t="s">
        <v>3327</v>
      </c>
      <c r="D4729" s="799" t="str" cm="1">
        <f t="array" aca="1" ref="D4729" ca="1">IFERROR(_xlfn.FORMULATEXT(INDIRECT("'" &amp; Audit_Calc_Auto[[#This Row],[Feuille]] &amp; "'!" &amp; Audit_Calc_Auto[[#This Row],[Cellule]])),"(pas de formule)")</f>
        <v>=SI($C$8="A RENSEIGNER";"Renseigner cellule C8";SIERREUR(ARRONDI(SI($C$8="NON";0;RECHERCHE(ANNEE(A58);$C$10:K$10;$C$13:K$13)*B58);2);0))</v>
      </c>
      <c r="E4729" t="str">
        <f ca="1">IF(Audit_Calc_Auto[[#This Row],[Formule actuelle]]="(pas de formule)","SANS FORMULE",IF(Audit_Calc_Auto[[#This Row],[Formule actuelle]]=Audit_Calc_Auto[[#This Row],[Formule attendue]],"OK","MODIFIE"))</f>
        <v>OK</v>
      </c>
    </row>
    <row r="4730" spans="1:5" x14ac:dyDescent="0.25">
      <c r="A4730" s="770" t="s">
        <v>509</v>
      </c>
      <c r="B4730" s="770" t="s">
        <v>1060</v>
      </c>
      <c r="C4730" s="772" t="s">
        <v>3328</v>
      </c>
      <c r="D4730" s="799" t="str" cm="1">
        <f t="array" aca="1" ref="D4730" ca="1">IFERROR(_xlfn.FORMULATEXT(INDIRECT("'" &amp; Audit_Calc_Auto[[#This Row],[Feuille]] &amp; "'!" &amp; Audit_Calc_Auto[[#This Row],[Cellule]])),"(pas de formule)")</f>
        <v>=SI($C$8="A RENSEIGNER";"Renseigner cellule C8";SI(N(A58);ARRONDI(B58-C58+D58-E58-SI(G58&gt;=0;SI(F58-G58&lt;0;-(F58-G58);0))-H58;2);0))</v>
      </c>
      <c r="E4730" t="str">
        <f ca="1">IF(Audit_Calc_Auto[[#This Row],[Formule actuelle]]="(pas de formule)","SANS FORMULE",IF(Audit_Calc_Auto[[#This Row],[Formule actuelle]]=Audit_Calc_Auto[[#This Row],[Formule attendue]],"OK","MODIFIE"))</f>
        <v>OK</v>
      </c>
    </row>
    <row r="4731" spans="1:5" x14ac:dyDescent="0.25">
      <c r="A4731" s="770" t="s">
        <v>509</v>
      </c>
      <c r="B4731" s="770" t="s">
        <v>1063</v>
      </c>
      <c r="C4731" s="772" t="s">
        <v>3329</v>
      </c>
      <c r="D4731" s="799" t="str" cm="1">
        <f t="array" aca="1" ref="D4731" ca="1">IFERROR(_xlfn.FORMULATEXT(INDIRECT("'" &amp; Audit_Calc_Auto[[#This Row],[Feuille]] &amp; "'!" &amp; Audit_Calc_Auto[[#This Row],[Cellule]])),"(pas de formule)")</f>
        <v>=SIERREUR(SI(I58="";"";ARRONDI(SI($K$57="Pourcentage_temps_projet";I58*K58;$I$71/$J$71*K58);2));"")</v>
      </c>
      <c r="E4731" t="str">
        <f ca="1">IF(Audit_Calc_Auto[[#This Row],[Formule actuelle]]="(pas de formule)","SANS FORMULE",IF(Audit_Calc_Auto[[#This Row],[Formule actuelle]]=Audit_Calc_Auto[[#This Row],[Formule attendue]],"OK","MODIFIE"))</f>
        <v>OK</v>
      </c>
    </row>
    <row r="4732" spans="1:5" x14ac:dyDescent="0.25">
      <c r="A4732" s="770" t="s">
        <v>509</v>
      </c>
      <c r="B4732" s="770" t="s">
        <v>1071</v>
      </c>
      <c r="C4732" s="772" t="s">
        <v>3330</v>
      </c>
      <c r="D4732" s="799" t="str" cm="1">
        <f t="array" aca="1" ref="D4732" ca="1">IFERROR(_xlfn.FORMULATEXT(INDIRECT("'" &amp; Audit_Calc_Auto[[#This Row],[Feuille]] &amp; "'!" &amp; Audit_Calc_Auto[[#This Row],[Cellule]])),"(pas de formule)")</f>
        <v>=SI(N(A59);ARRONDI(SI(OU(B59="";B59=0);0;(D59/B59*C59));2);0)</v>
      </c>
      <c r="E4732" t="str">
        <f ca="1">IF(Audit_Calc_Auto[[#This Row],[Formule actuelle]]="(pas de formule)","SANS FORMULE",IF(Audit_Calc_Auto[[#This Row],[Formule actuelle]]=Audit_Calc_Auto[[#This Row],[Formule attendue]],"OK","MODIFIE"))</f>
        <v>OK</v>
      </c>
    </row>
    <row r="4733" spans="1:5" x14ac:dyDescent="0.25">
      <c r="A4733" s="770" t="s">
        <v>509</v>
      </c>
      <c r="B4733" s="770" t="s">
        <v>1074</v>
      </c>
      <c r="C4733" s="772" t="s">
        <v>3331</v>
      </c>
      <c r="D4733" s="799" t="str" cm="1">
        <f t="array" aca="1" ref="D4733" ca="1">IFERROR(_xlfn.FORMULATEXT(INDIRECT("'" &amp; Audit_Calc_Auto[[#This Row],[Feuille]] &amp; "'!" &amp; Audit_Calc_Auto[[#This Row],[Cellule]])),"(pas de formule)")</f>
        <v>=SI($C$8="A RENSEIGNER";"Renseigner cellule C8";SIERREUR(ARRONDI(SI($C$8="NON";0;RECHERCHE(ANNEE(A59);$C$10:K$10;$C$13:K$13)*B59);2);0))</v>
      </c>
      <c r="E4733" t="str">
        <f ca="1">IF(Audit_Calc_Auto[[#This Row],[Formule actuelle]]="(pas de formule)","SANS FORMULE",IF(Audit_Calc_Auto[[#This Row],[Formule actuelle]]=Audit_Calc_Auto[[#This Row],[Formule attendue]],"OK","MODIFIE"))</f>
        <v>OK</v>
      </c>
    </row>
    <row r="4734" spans="1:5" x14ac:dyDescent="0.25">
      <c r="A4734" s="770" t="s">
        <v>509</v>
      </c>
      <c r="B4734" s="770" t="s">
        <v>1076</v>
      </c>
      <c r="C4734" s="772" t="s">
        <v>3332</v>
      </c>
      <c r="D4734" s="799" t="str" cm="1">
        <f t="array" aca="1" ref="D4734" ca="1">IFERROR(_xlfn.FORMULATEXT(INDIRECT("'" &amp; Audit_Calc_Auto[[#This Row],[Feuille]] &amp; "'!" &amp; Audit_Calc_Auto[[#This Row],[Cellule]])),"(pas de formule)")</f>
        <v>=SI($C$8="A RENSEIGNER";"Renseigner cellule C8";SI(N(A59);ARRONDI(B59-C59+D59-E59-SI(G59&gt;=0;SI(F59-G59&lt;0;-(F59-G59);0))-H59;2);0))</v>
      </c>
      <c r="E4734" t="str">
        <f ca="1">IF(Audit_Calc_Auto[[#This Row],[Formule actuelle]]="(pas de formule)","SANS FORMULE",IF(Audit_Calc_Auto[[#This Row],[Formule actuelle]]=Audit_Calc_Auto[[#This Row],[Formule attendue]],"OK","MODIFIE"))</f>
        <v>OK</v>
      </c>
    </row>
    <row r="4735" spans="1:5" x14ac:dyDescent="0.25">
      <c r="A4735" s="770" t="s">
        <v>509</v>
      </c>
      <c r="B4735" s="770" t="s">
        <v>1079</v>
      </c>
      <c r="C4735" s="772" t="s">
        <v>3333</v>
      </c>
      <c r="D4735" s="799" t="str" cm="1">
        <f t="array" aca="1" ref="D4735" ca="1">IFERROR(_xlfn.FORMULATEXT(INDIRECT("'" &amp; Audit_Calc_Auto[[#This Row],[Feuille]] &amp; "'!" &amp; Audit_Calc_Auto[[#This Row],[Cellule]])),"(pas de formule)")</f>
        <v>=SIERREUR(SI(I59="";"";ARRONDI(SI($K$57="Pourcentage_temps_projet";I59*K59;$I$71/$J$71*K59);2));"")</v>
      </c>
      <c r="E4735" t="str">
        <f ca="1">IF(Audit_Calc_Auto[[#This Row],[Formule actuelle]]="(pas de formule)","SANS FORMULE",IF(Audit_Calc_Auto[[#This Row],[Formule actuelle]]=Audit_Calc_Auto[[#This Row],[Formule attendue]],"OK","MODIFIE"))</f>
        <v>OK</v>
      </c>
    </row>
    <row r="4736" spans="1:5" x14ac:dyDescent="0.25">
      <c r="A4736" s="770" t="s">
        <v>509</v>
      </c>
      <c r="B4736" s="770" t="s">
        <v>1087</v>
      </c>
      <c r="C4736" s="772" t="s">
        <v>3334</v>
      </c>
      <c r="D4736" s="799" t="str" cm="1">
        <f t="array" aca="1" ref="D4736" ca="1">IFERROR(_xlfn.FORMULATEXT(INDIRECT("'" &amp; Audit_Calc_Auto[[#This Row],[Feuille]] &amp; "'!" &amp; Audit_Calc_Auto[[#This Row],[Cellule]])),"(pas de formule)")</f>
        <v>=SI(N(A60);ARRONDI(SI(OU(B60="";B60=0);0;(D60/B60*C60));2);0)</v>
      </c>
      <c r="E4736" t="str">
        <f ca="1">IF(Audit_Calc_Auto[[#This Row],[Formule actuelle]]="(pas de formule)","SANS FORMULE",IF(Audit_Calc_Auto[[#This Row],[Formule actuelle]]=Audit_Calc_Auto[[#This Row],[Formule attendue]],"OK","MODIFIE"))</f>
        <v>OK</v>
      </c>
    </row>
    <row r="4737" spans="1:5" x14ac:dyDescent="0.25">
      <c r="A4737" s="770" t="s">
        <v>509</v>
      </c>
      <c r="B4737" s="770" t="s">
        <v>1090</v>
      </c>
      <c r="C4737" s="772" t="s">
        <v>3335</v>
      </c>
      <c r="D4737" s="799" t="str" cm="1">
        <f t="array" aca="1" ref="D4737" ca="1">IFERROR(_xlfn.FORMULATEXT(INDIRECT("'" &amp; Audit_Calc_Auto[[#This Row],[Feuille]] &amp; "'!" &amp; Audit_Calc_Auto[[#This Row],[Cellule]])),"(pas de formule)")</f>
        <v>=SI($C$8="A RENSEIGNER";"Renseigner cellule C8";SIERREUR(ARRONDI(SI($C$8="NON";0;RECHERCHE(ANNEE(A60);$C$10:K$10;$C$13:K$13)*B60);2);0))</v>
      </c>
      <c r="E4737" t="str">
        <f ca="1">IF(Audit_Calc_Auto[[#This Row],[Formule actuelle]]="(pas de formule)","SANS FORMULE",IF(Audit_Calc_Auto[[#This Row],[Formule actuelle]]=Audit_Calc_Auto[[#This Row],[Formule attendue]],"OK","MODIFIE"))</f>
        <v>OK</v>
      </c>
    </row>
    <row r="4738" spans="1:5" x14ac:dyDescent="0.25">
      <c r="A4738" s="770" t="s">
        <v>509</v>
      </c>
      <c r="B4738" s="770" t="s">
        <v>1092</v>
      </c>
      <c r="C4738" s="772" t="s">
        <v>3336</v>
      </c>
      <c r="D4738" s="799" t="str" cm="1">
        <f t="array" aca="1" ref="D4738" ca="1">IFERROR(_xlfn.FORMULATEXT(INDIRECT("'" &amp; Audit_Calc_Auto[[#This Row],[Feuille]] &amp; "'!" &amp; Audit_Calc_Auto[[#This Row],[Cellule]])),"(pas de formule)")</f>
        <v>=SI($C$8="A RENSEIGNER";"Renseigner cellule C8";SI(N(A60);ARRONDI(B60-C60+D60-E60-SI(G60&gt;=0;SI(F60-G60&lt;0;-(F60-G60);0))-H60;2);0))</v>
      </c>
      <c r="E4738" t="str">
        <f ca="1">IF(Audit_Calc_Auto[[#This Row],[Formule actuelle]]="(pas de formule)","SANS FORMULE",IF(Audit_Calc_Auto[[#This Row],[Formule actuelle]]=Audit_Calc_Auto[[#This Row],[Formule attendue]],"OK","MODIFIE"))</f>
        <v>OK</v>
      </c>
    </row>
    <row r="4739" spans="1:5" x14ac:dyDescent="0.25">
      <c r="A4739" s="770" t="s">
        <v>509</v>
      </c>
      <c r="B4739" s="770" t="s">
        <v>1095</v>
      </c>
      <c r="C4739" s="772" t="s">
        <v>3337</v>
      </c>
      <c r="D4739" s="799" t="str" cm="1">
        <f t="array" aca="1" ref="D4739" ca="1">IFERROR(_xlfn.FORMULATEXT(INDIRECT("'" &amp; Audit_Calc_Auto[[#This Row],[Feuille]] &amp; "'!" &amp; Audit_Calc_Auto[[#This Row],[Cellule]])),"(pas de formule)")</f>
        <v>=SIERREUR(SI(I60="";"";ARRONDI(SI($K$57="Pourcentage_temps_projet";I60*K60;$I$71/$J$71*K60);2));"")</v>
      </c>
      <c r="E4739" t="str">
        <f ca="1">IF(Audit_Calc_Auto[[#This Row],[Formule actuelle]]="(pas de formule)","SANS FORMULE",IF(Audit_Calc_Auto[[#This Row],[Formule actuelle]]=Audit_Calc_Auto[[#This Row],[Formule attendue]],"OK","MODIFIE"))</f>
        <v>OK</v>
      </c>
    </row>
    <row r="4740" spans="1:5" x14ac:dyDescent="0.25">
      <c r="A4740" s="770" t="s">
        <v>509</v>
      </c>
      <c r="B4740" s="770" t="s">
        <v>1103</v>
      </c>
      <c r="C4740" s="772" t="s">
        <v>3338</v>
      </c>
      <c r="D4740" s="799" t="str" cm="1">
        <f t="array" aca="1" ref="D4740" ca="1">IFERROR(_xlfn.FORMULATEXT(INDIRECT("'" &amp; Audit_Calc_Auto[[#This Row],[Feuille]] &amp; "'!" &amp; Audit_Calc_Auto[[#This Row],[Cellule]])),"(pas de formule)")</f>
        <v>=SI(N(A61);ARRONDI(SI(OU(B61="";B61=0);0;(D61/B61*C61));2);0)</v>
      </c>
      <c r="E4740" t="str">
        <f ca="1">IF(Audit_Calc_Auto[[#This Row],[Formule actuelle]]="(pas de formule)","SANS FORMULE",IF(Audit_Calc_Auto[[#This Row],[Formule actuelle]]=Audit_Calc_Auto[[#This Row],[Formule attendue]],"OK","MODIFIE"))</f>
        <v>OK</v>
      </c>
    </row>
    <row r="4741" spans="1:5" x14ac:dyDescent="0.25">
      <c r="A4741" s="770" t="s">
        <v>509</v>
      </c>
      <c r="B4741" s="770" t="s">
        <v>1106</v>
      </c>
      <c r="C4741" s="772" t="s">
        <v>3339</v>
      </c>
      <c r="D4741" s="799" t="str" cm="1">
        <f t="array" aca="1" ref="D4741" ca="1">IFERROR(_xlfn.FORMULATEXT(INDIRECT("'" &amp; Audit_Calc_Auto[[#This Row],[Feuille]] &amp; "'!" &amp; Audit_Calc_Auto[[#This Row],[Cellule]])),"(pas de formule)")</f>
        <v>=SI($C$8="A RENSEIGNER";"Renseigner cellule C8";SIERREUR(ARRONDI(SI($C$8="NON";0;RECHERCHE(ANNEE(A61);$C$10:K$10;$C$13:K$13)*B61);2);0))</v>
      </c>
      <c r="E4741" t="str">
        <f ca="1">IF(Audit_Calc_Auto[[#This Row],[Formule actuelle]]="(pas de formule)","SANS FORMULE",IF(Audit_Calc_Auto[[#This Row],[Formule actuelle]]=Audit_Calc_Auto[[#This Row],[Formule attendue]],"OK","MODIFIE"))</f>
        <v>OK</v>
      </c>
    </row>
    <row r="4742" spans="1:5" x14ac:dyDescent="0.25">
      <c r="A4742" s="770" t="s">
        <v>509</v>
      </c>
      <c r="B4742" s="770" t="s">
        <v>1108</v>
      </c>
      <c r="C4742" s="772" t="s">
        <v>3340</v>
      </c>
      <c r="D4742" s="799" t="str" cm="1">
        <f t="array" aca="1" ref="D4742" ca="1">IFERROR(_xlfn.FORMULATEXT(INDIRECT("'" &amp; Audit_Calc_Auto[[#This Row],[Feuille]] &amp; "'!" &amp; Audit_Calc_Auto[[#This Row],[Cellule]])),"(pas de formule)")</f>
        <v>=SI($C$8="A RENSEIGNER";"Renseigner cellule C8";SI(N(A61);ARRONDI(B61-C61+D61-E61-SI(G61&gt;=0;SI(F61-G61&lt;0;-(F61-G61);0))-H61;2);0))</v>
      </c>
      <c r="E4742" t="str">
        <f ca="1">IF(Audit_Calc_Auto[[#This Row],[Formule actuelle]]="(pas de formule)","SANS FORMULE",IF(Audit_Calc_Auto[[#This Row],[Formule actuelle]]=Audit_Calc_Auto[[#This Row],[Formule attendue]],"OK","MODIFIE"))</f>
        <v>OK</v>
      </c>
    </row>
    <row r="4743" spans="1:5" x14ac:dyDescent="0.25">
      <c r="A4743" s="770" t="s">
        <v>509</v>
      </c>
      <c r="B4743" s="770" t="s">
        <v>1111</v>
      </c>
      <c r="C4743" s="772" t="s">
        <v>3341</v>
      </c>
      <c r="D4743" s="799" t="str" cm="1">
        <f t="array" aca="1" ref="D4743" ca="1">IFERROR(_xlfn.FORMULATEXT(INDIRECT("'" &amp; Audit_Calc_Auto[[#This Row],[Feuille]] &amp; "'!" &amp; Audit_Calc_Auto[[#This Row],[Cellule]])),"(pas de formule)")</f>
        <v>=SIERREUR(SI(I61="";"";ARRONDI(SI($K$57="Pourcentage_temps_projet";I61*K61;$I$71/$J$71*K61);2));"")</v>
      </c>
      <c r="E4743" t="str">
        <f ca="1">IF(Audit_Calc_Auto[[#This Row],[Formule actuelle]]="(pas de formule)","SANS FORMULE",IF(Audit_Calc_Auto[[#This Row],[Formule actuelle]]=Audit_Calc_Auto[[#This Row],[Formule attendue]],"OK","MODIFIE"))</f>
        <v>OK</v>
      </c>
    </row>
    <row r="4744" spans="1:5" x14ac:dyDescent="0.25">
      <c r="A4744" s="770" t="s">
        <v>509</v>
      </c>
      <c r="B4744" s="770" t="s">
        <v>1119</v>
      </c>
      <c r="C4744" s="772" t="s">
        <v>3342</v>
      </c>
      <c r="D4744" s="799" t="str" cm="1">
        <f t="array" aca="1" ref="D4744" ca="1">IFERROR(_xlfn.FORMULATEXT(INDIRECT("'" &amp; Audit_Calc_Auto[[#This Row],[Feuille]] &amp; "'!" &amp; Audit_Calc_Auto[[#This Row],[Cellule]])),"(pas de formule)")</f>
        <v>=SI(N(A62);ARRONDI(SI(OU(B62="";B62=0);0;(D62/B62*C62));2);0)</v>
      </c>
      <c r="E4744" t="str">
        <f ca="1">IF(Audit_Calc_Auto[[#This Row],[Formule actuelle]]="(pas de formule)","SANS FORMULE",IF(Audit_Calc_Auto[[#This Row],[Formule actuelle]]=Audit_Calc_Auto[[#This Row],[Formule attendue]],"OK","MODIFIE"))</f>
        <v>OK</v>
      </c>
    </row>
    <row r="4745" spans="1:5" x14ac:dyDescent="0.25">
      <c r="A4745" s="770" t="s">
        <v>509</v>
      </c>
      <c r="B4745" s="770" t="s">
        <v>1122</v>
      </c>
      <c r="C4745" s="772" t="s">
        <v>3343</v>
      </c>
      <c r="D4745" s="799" t="str" cm="1">
        <f t="array" aca="1" ref="D4745" ca="1">IFERROR(_xlfn.FORMULATEXT(INDIRECT("'" &amp; Audit_Calc_Auto[[#This Row],[Feuille]] &amp; "'!" &amp; Audit_Calc_Auto[[#This Row],[Cellule]])),"(pas de formule)")</f>
        <v>=SI($C$8="A RENSEIGNER";"Renseigner cellule C8";SIERREUR(ARRONDI(SI($C$8="NON";0;RECHERCHE(ANNEE(A62);$C$10:K$10;$C$13:K$13)*B62);2);0))</v>
      </c>
      <c r="E4745" t="str">
        <f ca="1">IF(Audit_Calc_Auto[[#This Row],[Formule actuelle]]="(pas de formule)","SANS FORMULE",IF(Audit_Calc_Auto[[#This Row],[Formule actuelle]]=Audit_Calc_Auto[[#This Row],[Formule attendue]],"OK","MODIFIE"))</f>
        <v>OK</v>
      </c>
    </row>
    <row r="4746" spans="1:5" x14ac:dyDescent="0.25">
      <c r="A4746" s="770" t="s">
        <v>509</v>
      </c>
      <c r="B4746" s="770" t="s">
        <v>1124</v>
      </c>
      <c r="C4746" s="772" t="s">
        <v>3344</v>
      </c>
      <c r="D4746" s="799" t="str" cm="1">
        <f t="array" aca="1" ref="D4746" ca="1">IFERROR(_xlfn.FORMULATEXT(INDIRECT("'" &amp; Audit_Calc_Auto[[#This Row],[Feuille]] &amp; "'!" &amp; Audit_Calc_Auto[[#This Row],[Cellule]])),"(pas de formule)")</f>
        <v>=SI($C$8="A RENSEIGNER";"Renseigner cellule C8";SI(N(A62);ARRONDI(B62-C62+D62-E62-SI(G62&gt;=0;SI(F62-G62&lt;0;-(F62-G62);0))-H62;2);0))</v>
      </c>
      <c r="E4746" t="str">
        <f ca="1">IF(Audit_Calc_Auto[[#This Row],[Formule actuelle]]="(pas de formule)","SANS FORMULE",IF(Audit_Calc_Auto[[#This Row],[Formule actuelle]]=Audit_Calc_Auto[[#This Row],[Formule attendue]],"OK","MODIFIE"))</f>
        <v>OK</v>
      </c>
    </row>
    <row r="4747" spans="1:5" x14ac:dyDescent="0.25">
      <c r="A4747" s="770" t="s">
        <v>509</v>
      </c>
      <c r="B4747" s="770" t="s">
        <v>1127</v>
      </c>
      <c r="C4747" s="772" t="s">
        <v>3345</v>
      </c>
      <c r="D4747" s="799" t="str" cm="1">
        <f t="array" aca="1" ref="D4747" ca="1">IFERROR(_xlfn.FORMULATEXT(INDIRECT("'" &amp; Audit_Calc_Auto[[#This Row],[Feuille]] &amp; "'!" &amp; Audit_Calc_Auto[[#This Row],[Cellule]])),"(pas de formule)")</f>
        <v>=SIERREUR(SI(I62="";"";ARRONDI(SI($K$57="Pourcentage_temps_projet";I62*K62;$I$71/$J$71*K62);2));"")</v>
      </c>
      <c r="E4747" t="str">
        <f ca="1">IF(Audit_Calc_Auto[[#This Row],[Formule actuelle]]="(pas de formule)","SANS FORMULE",IF(Audit_Calc_Auto[[#This Row],[Formule actuelle]]=Audit_Calc_Auto[[#This Row],[Formule attendue]],"OK","MODIFIE"))</f>
        <v>OK</v>
      </c>
    </row>
    <row r="4748" spans="1:5" x14ac:dyDescent="0.25">
      <c r="A4748" s="770" t="s">
        <v>509</v>
      </c>
      <c r="B4748" s="770" t="s">
        <v>1135</v>
      </c>
      <c r="C4748" s="772" t="s">
        <v>3346</v>
      </c>
      <c r="D4748" s="799" t="str" cm="1">
        <f t="array" aca="1" ref="D4748" ca="1">IFERROR(_xlfn.FORMULATEXT(INDIRECT("'" &amp; Audit_Calc_Auto[[#This Row],[Feuille]] &amp; "'!" &amp; Audit_Calc_Auto[[#This Row],[Cellule]])),"(pas de formule)")</f>
        <v>=SI(N(A63);ARRONDI(SI(OU(B63="";B63=0);0;(D63/B63*C63));2);0)</v>
      </c>
      <c r="E4748" t="str">
        <f ca="1">IF(Audit_Calc_Auto[[#This Row],[Formule actuelle]]="(pas de formule)","SANS FORMULE",IF(Audit_Calc_Auto[[#This Row],[Formule actuelle]]=Audit_Calc_Auto[[#This Row],[Formule attendue]],"OK","MODIFIE"))</f>
        <v>OK</v>
      </c>
    </row>
    <row r="4749" spans="1:5" x14ac:dyDescent="0.25">
      <c r="A4749" s="770" t="s">
        <v>509</v>
      </c>
      <c r="B4749" s="770" t="s">
        <v>1138</v>
      </c>
      <c r="C4749" s="772" t="s">
        <v>3347</v>
      </c>
      <c r="D4749" s="799" t="str" cm="1">
        <f t="array" aca="1" ref="D4749" ca="1">IFERROR(_xlfn.FORMULATEXT(INDIRECT("'" &amp; Audit_Calc_Auto[[#This Row],[Feuille]] &amp; "'!" &amp; Audit_Calc_Auto[[#This Row],[Cellule]])),"(pas de formule)")</f>
        <v>=SI($C$8="A RENSEIGNER";"Renseigner cellule C8";SIERREUR(ARRONDI(SI($C$8="NON";0;RECHERCHE(ANNEE(A63);$C$10:K$10;$C$13:K$13)*B63);2);0))</v>
      </c>
      <c r="E4749" t="str">
        <f ca="1">IF(Audit_Calc_Auto[[#This Row],[Formule actuelle]]="(pas de formule)","SANS FORMULE",IF(Audit_Calc_Auto[[#This Row],[Formule actuelle]]=Audit_Calc_Auto[[#This Row],[Formule attendue]],"OK","MODIFIE"))</f>
        <v>OK</v>
      </c>
    </row>
    <row r="4750" spans="1:5" x14ac:dyDescent="0.25">
      <c r="A4750" s="770" t="s">
        <v>509</v>
      </c>
      <c r="B4750" s="770" t="s">
        <v>1140</v>
      </c>
      <c r="C4750" s="772" t="s">
        <v>3348</v>
      </c>
      <c r="D4750" s="799" t="str" cm="1">
        <f t="array" aca="1" ref="D4750" ca="1">IFERROR(_xlfn.FORMULATEXT(INDIRECT("'" &amp; Audit_Calc_Auto[[#This Row],[Feuille]] &amp; "'!" &amp; Audit_Calc_Auto[[#This Row],[Cellule]])),"(pas de formule)")</f>
        <v>=SI($C$8="A RENSEIGNER";"Renseigner cellule C8";SI(N(A63);ARRONDI(B63-C63+D63-E63-SI(G63&gt;=0;SI(F63-G63&lt;0;-(F63-G63);0))-H63;2);0))</v>
      </c>
      <c r="E4750" t="str">
        <f ca="1">IF(Audit_Calc_Auto[[#This Row],[Formule actuelle]]="(pas de formule)","SANS FORMULE",IF(Audit_Calc_Auto[[#This Row],[Formule actuelle]]=Audit_Calc_Auto[[#This Row],[Formule attendue]],"OK","MODIFIE"))</f>
        <v>OK</v>
      </c>
    </row>
    <row r="4751" spans="1:5" x14ac:dyDescent="0.25">
      <c r="A4751" s="770" t="s">
        <v>509</v>
      </c>
      <c r="B4751" s="770" t="s">
        <v>1143</v>
      </c>
      <c r="C4751" s="772" t="s">
        <v>3349</v>
      </c>
      <c r="D4751" s="799" t="str" cm="1">
        <f t="array" aca="1" ref="D4751" ca="1">IFERROR(_xlfn.FORMULATEXT(INDIRECT("'" &amp; Audit_Calc_Auto[[#This Row],[Feuille]] &amp; "'!" &amp; Audit_Calc_Auto[[#This Row],[Cellule]])),"(pas de formule)")</f>
        <v>=SIERREUR(SI(I63="";"";ARRONDI(SI($K$57="Pourcentage_temps_projet";I63*K63;$I$71/$J$71*K63);2));"")</v>
      </c>
      <c r="E4751" t="str">
        <f ca="1">IF(Audit_Calc_Auto[[#This Row],[Formule actuelle]]="(pas de formule)","SANS FORMULE",IF(Audit_Calc_Auto[[#This Row],[Formule actuelle]]=Audit_Calc_Auto[[#This Row],[Formule attendue]],"OK","MODIFIE"))</f>
        <v>OK</v>
      </c>
    </row>
    <row r="4752" spans="1:5" x14ac:dyDescent="0.25">
      <c r="A4752" s="770" t="s">
        <v>509</v>
      </c>
      <c r="B4752" s="770" t="s">
        <v>1151</v>
      </c>
      <c r="C4752" s="772" t="s">
        <v>3350</v>
      </c>
      <c r="D4752" s="799" t="str" cm="1">
        <f t="array" aca="1" ref="D4752" ca="1">IFERROR(_xlfn.FORMULATEXT(INDIRECT("'" &amp; Audit_Calc_Auto[[#This Row],[Feuille]] &amp; "'!" &amp; Audit_Calc_Auto[[#This Row],[Cellule]])),"(pas de formule)")</f>
        <v>=SI(N(A64);ARRONDI(SI(OU(B64="";B64=0);0;(D64/B64*C64));2);0)</v>
      </c>
      <c r="E4752" t="str">
        <f ca="1">IF(Audit_Calc_Auto[[#This Row],[Formule actuelle]]="(pas de formule)","SANS FORMULE",IF(Audit_Calc_Auto[[#This Row],[Formule actuelle]]=Audit_Calc_Auto[[#This Row],[Formule attendue]],"OK","MODIFIE"))</f>
        <v>OK</v>
      </c>
    </row>
    <row r="4753" spans="1:5" x14ac:dyDescent="0.25">
      <c r="A4753" s="770" t="s">
        <v>509</v>
      </c>
      <c r="B4753" s="770" t="s">
        <v>1154</v>
      </c>
      <c r="C4753" s="772" t="s">
        <v>3351</v>
      </c>
      <c r="D4753" s="799" t="str" cm="1">
        <f t="array" aca="1" ref="D4753" ca="1">IFERROR(_xlfn.FORMULATEXT(INDIRECT("'" &amp; Audit_Calc_Auto[[#This Row],[Feuille]] &amp; "'!" &amp; Audit_Calc_Auto[[#This Row],[Cellule]])),"(pas de formule)")</f>
        <v>=SI($C$8="A RENSEIGNER";"Renseigner cellule C8";SIERREUR(ARRONDI(SI($C$8="NON";0;RECHERCHE(ANNEE(A64);$C$10:K$10;$C$13:K$13)*B64);2);0))</v>
      </c>
      <c r="E4753" t="str">
        <f ca="1">IF(Audit_Calc_Auto[[#This Row],[Formule actuelle]]="(pas de formule)","SANS FORMULE",IF(Audit_Calc_Auto[[#This Row],[Formule actuelle]]=Audit_Calc_Auto[[#This Row],[Formule attendue]],"OK","MODIFIE"))</f>
        <v>OK</v>
      </c>
    </row>
    <row r="4754" spans="1:5" x14ac:dyDescent="0.25">
      <c r="A4754" s="770" t="s">
        <v>509</v>
      </c>
      <c r="B4754" s="770" t="s">
        <v>1156</v>
      </c>
      <c r="C4754" s="772" t="s">
        <v>3352</v>
      </c>
      <c r="D4754" s="799" t="str" cm="1">
        <f t="array" aca="1" ref="D4754" ca="1">IFERROR(_xlfn.FORMULATEXT(INDIRECT("'" &amp; Audit_Calc_Auto[[#This Row],[Feuille]] &amp; "'!" &amp; Audit_Calc_Auto[[#This Row],[Cellule]])),"(pas de formule)")</f>
        <v>=SI($C$8="A RENSEIGNER";"Renseigner cellule C8";SI(N(A64);ARRONDI(B64-C64+D64-E64-SI(G64&gt;=0;SI(F64-G64&lt;0;-(F64-G64);0))-H64;2);0))</v>
      </c>
      <c r="E4754" t="str">
        <f ca="1">IF(Audit_Calc_Auto[[#This Row],[Formule actuelle]]="(pas de formule)","SANS FORMULE",IF(Audit_Calc_Auto[[#This Row],[Formule actuelle]]=Audit_Calc_Auto[[#This Row],[Formule attendue]],"OK","MODIFIE"))</f>
        <v>OK</v>
      </c>
    </row>
    <row r="4755" spans="1:5" x14ac:dyDescent="0.25">
      <c r="A4755" s="770" t="s">
        <v>509</v>
      </c>
      <c r="B4755" s="770" t="s">
        <v>1159</v>
      </c>
      <c r="C4755" s="772" t="s">
        <v>3353</v>
      </c>
      <c r="D4755" s="799" t="str" cm="1">
        <f t="array" aca="1" ref="D4755" ca="1">IFERROR(_xlfn.FORMULATEXT(INDIRECT("'" &amp; Audit_Calc_Auto[[#This Row],[Feuille]] &amp; "'!" &amp; Audit_Calc_Auto[[#This Row],[Cellule]])),"(pas de formule)")</f>
        <v>=SIERREUR(SI(I64="";"";ARRONDI(SI($K$57="Pourcentage_temps_projet";I64*K64;$I$71/$J$71*K64);2));"")</v>
      </c>
      <c r="E4755" t="str">
        <f ca="1">IF(Audit_Calc_Auto[[#This Row],[Formule actuelle]]="(pas de formule)","SANS FORMULE",IF(Audit_Calc_Auto[[#This Row],[Formule actuelle]]=Audit_Calc_Auto[[#This Row],[Formule attendue]],"OK","MODIFIE"))</f>
        <v>OK</v>
      </c>
    </row>
    <row r="4756" spans="1:5" x14ac:dyDescent="0.25">
      <c r="A4756" s="770" t="s">
        <v>509</v>
      </c>
      <c r="B4756" s="770" t="s">
        <v>1167</v>
      </c>
      <c r="C4756" s="772" t="s">
        <v>3354</v>
      </c>
      <c r="D4756" s="799" t="str" cm="1">
        <f t="array" aca="1" ref="D4756" ca="1">IFERROR(_xlfn.FORMULATEXT(INDIRECT("'" &amp; Audit_Calc_Auto[[#This Row],[Feuille]] &amp; "'!" &amp; Audit_Calc_Auto[[#This Row],[Cellule]])),"(pas de formule)")</f>
        <v>=SI(N(A65);ARRONDI(SI(OU(B65="";B65=0);0;(D65/B65*C65));2);0)</v>
      </c>
      <c r="E4756" t="str">
        <f ca="1">IF(Audit_Calc_Auto[[#This Row],[Formule actuelle]]="(pas de formule)","SANS FORMULE",IF(Audit_Calc_Auto[[#This Row],[Formule actuelle]]=Audit_Calc_Auto[[#This Row],[Formule attendue]],"OK","MODIFIE"))</f>
        <v>OK</v>
      </c>
    </row>
    <row r="4757" spans="1:5" x14ac:dyDescent="0.25">
      <c r="A4757" s="770" t="s">
        <v>509</v>
      </c>
      <c r="B4757" s="770" t="s">
        <v>1170</v>
      </c>
      <c r="C4757" s="772" t="s">
        <v>3355</v>
      </c>
      <c r="D4757" s="799" t="str" cm="1">
        <f t="array" aca="1" ref="D4757" ca="1">IFERROR(_xlfn.FORMULATEXT(INDIRECT("'" &amp; Audit_Calc_Auto[[#This Row],[Feuille]] &amp; "'!" &amp; Audit_Calc_Auto[[#This Row],[Cellule]])),"(pas de formule)")</f>
        <v>=SI($C$8="A RENSEIGNER";"Renseigner cellule C8";SIERREUR(ARRONDI(SI($C$8="NON";0;RECHERCHE(ANNEE(A65);$C$10:K$10;$C$13:K$13)*B65);2);0))</v>
      </c>
      <c r="E4757" t="str">
        <f ca="1">IF(Audit_Calc_Auto[[#This Row],[Formule actuelle]]="(pas de formule)","SANS FORMULE",IF(Audit_Calc_Auto[[#This Row],[Formule actuelle]]=Audit_Calc_Auto[[#This Row],[Formule attendue]],"OK","MODIFIE"))</f>
        <v>OK</v>
      </c>
    </row>
    <row r="4758" spans="1:5" x14ac:dyDescent="0.25">
      <c r="A4758" s="770" t="s">
        <v>509</v>
      </c>
      <c r="B4758" s="770" t="s">
        <v>1172</v>
      </c>
      <c r="C4758" s="772" t="s">
        <v>3356</v>
      </c>
      <c r="D4758" s="799" t="str" cm="1">
        <f t="array" aca="1" ref="D4758" ca="1">IFERROR(_xlfn.FORMULATEXT(INDIRECT("'" &amp; Audit_Calc_Auto[[#This Row],[Feuille]] &amp; "'!" &amp; Audit_Calc_Auto[[#This Row],[Cellule]])),"(pas de formule)")</f>
        <v>=SI($C$8="A RENSEIGNER";"Renseigner cellule C8";SI(N(A65);ARRONDI(B65-C65+D65-E65-SI(G65&gt;=0;SI(F65-G65&lt;0;-(F65-G65);0))-H65;2);0))</v>
      </c>
      <c r="E4758" t="str">
        <f ca="1">IF(Audit_Calc_Auto[[#This Row],[Formule actuelle]]="(pas de formule)","SANS FORMULE",IF(Audit_Calc_Auto[[#This Row],[Formule actuelle]]=Audit_Calc_Auto[[#This Row],[Formule attendue]],"OK","MODIFIE"))</f>
        <v>OK</v>
      </c>
    </row>
    <row r="4759" spans="1:5" x14ac:dyDescent="0.25">
      <c r="A4759" s="770" t="s">
        <v>509</v>
      </c>
      <c r="B4759" s="770" t="s">
        <v>1175</v>
      </c>
      <c r="C4759" s="772" t="s">
        <v>3357</v>
      </c>
      <c r="D4759" s="799" t="str" cm="1">
        <f t="array" aca="1" ref="D4759" ca="1">IFERROR(_xlfn.FORMULATEXT(INDIRECT("'" &amp; Audit_Calc_Auto[[#This Row],[Feuille]] &amp; "'!" &amp; Audit_Calc_Auto[[#This Row],[Cellule]])),"(pas de formule)")</f>
        <v>=SIERREUR(SI(I65="";"";ARRONDI(SI($K$57="Pourcentage_temps_projet";I65*K65;$I$71/$J$71*K65);2));"")</v>
      </c>
      <c r="E4759" t="str">
        <f ca="1">IF(Audit_Calc_Auto[[#This Row],[Formule actuelle]]="(pas de formule)","SANS FORMULE",IF(Audit_Calc_Auto[[#This Row],[Formule actuelle]]=Audit_Calc_Auto[[#This Row],[Formule attendue]],"OK","MODIFIE"))</f>
        <v>OK</v>
      </c>
    </row>
    <row r="4760" spans="1:5" x14ac:dyDescent="0.25">
      <c r="A4760" s="770" t="s">
        <v>509</v>
      </c>
      <c r="B4760" s="770" t="s">
        <v>1183</v>
      </c>
      <c r="C4760" s="772" t="s">
        <v>3358</v>
      </c>
      <c r="D4760" s="799" t="str" cm="1">
        <f t="array" aca="1" ref="D4760" ca="1">IFERROR(_xlfn.FORMULATEXT(INDIRECT("'" &amp; Audit_Calc_Auto[[#This Row],[Feuille]] &amp; "'!" &amp; Audit_Calc_Auto[[#This Row],[Cellule]])),"(pas de formule)")</f>
        <v>=SI(N(A66);ARRONDI(SI(OU(B66="";B66=0);0;(D66/B66*C66));2);0)</v>
      </c>
      <c r="E4760" t="str">
        <f ca="1">IF(Audit_Calc_Auto[[#This Row],[Formule actuelle]]="(pas de formule)","SANS FORMULE",IF(Audit_Calc_Auto[[#This Row],[Formule actuelle]]=Audit_Calc_Auto[[#This Row],[Formule attendue]],"OK","MODIFIE"))</f>
        <v>OK</v>
      </c>
    </row>
    <row r="4761" spans="1:5" x14ac:dyDescent="0.25">
      <c r="A4761" s="770" t="s">
        <v>509</v>
      </c>
      <c r="B4761" s="770" t="s">
        <v>1186</v>
      </c>
      <c r="C4761" s="772" t="s">
        <v>3359</v>
      </c>
      <c r="D4761" s="799" t="str" cm="1">
        <f t="array" aca="1" ref="D4761" ca="1">IFERROR(_xlfn.FORMULATEXT(INDIRECT("'" &amp; Audit_Calc_Auto[[#This Row],[Feuille]] &amp; "'!" &amp; Audit_Calc_Auto[[#This Row],[Cellule]])),"(pas de formule)")</f>
        <v>=SI($C$8="A RENSEIGNER";"Renseigner cellule C8";SIERREUR(ARRONDI(SI($C$8="NON";0;RECHERCHE(ANNEE(A66);$C$10:K$10;$C$13:K$13)*B66);2);0))</v>
      </c>
      <c r="E4761" t="str">
        <f ca="1">IF(Audit_Calc_Auto[[#This Row],[Formule actuelle]]="(pas de formule)","SANS FORMULE",IF(Audit_Calc_Auto[[#This Row],[Formule actuelle]]=Audit_Calc_Auto[[#This Row],[Formule attendue]],"OK","MODIFIE"))</f>
        <v>OK</v>
      </c>
    </row>
    <row r="4762" spans="1:5" x14ac:dyDescent="0.25">
      <c r="A4762" s="770" t="s">
        <v>509</v>
      </c>
      <c r="B4762" s="770" t="s">
        <v>1188</v>
      </c>
      <c r="C4762" s="772" t="s">
        <v>3360</v>
      </c>
      <c r="D4762" s="799" t="str" cm="1">
        <f t="array" aca="1" ref="D4762" ca="1">IFERROR(_xlfn.FORMULATEXT(INDIRECT("'" &amp; Audit_Calc_Auto[[#This Row],[Feuille]] &amp; "'!" &amp; Audit_Calc_Auto[[#This Row],[Cellule]])),"(pas de formule)")</f>
        <v>=SI($C$8="A RENSEIGNER";"Renseigner cellule C8";SI(N(A66);ARRONDI(B66-C66+D66-E66-SI(G66&gt;=0;SI(F66-G66&lt;0;-(F66-G66);0))-H66;2);0))</v>
      </c>
      <c r="E4762" t="str">
        <f ca="1">IF(Audit_Calc_Auto[[#This Row],[Formule actuelle]]="(pas de formule)","SANS FORMULE",IF(Audit_Calc_Auto[[#This Row],[Formule actuelle]]=Audit_Calc_Auto[[#This Row],[Formule attendue]],"OK","MODIFIE"))</f>
        <v>OK</v>
      </c>
    </row>
    <row r="4763" spans="1:5" x14ac:dyDescent="0.25">
      <c r="A4763" s="770" t="s">
        <v>509</v>
      </c>
      <c r="B4763" s="770" t="s">
        <v>1191</v>
      </c>
      <c r="C4763" s="772" t="s">
        <v>3361</v>
      </c>
      <c r="D4763" s="799" t="str" cm="1">
        <f t="array" aca="1" ref="D4763" ca="1">IFERROR(_xlfn.FORMULATEXT(INDIRECT("'" &amp; Audit_Calc_Auto[[#This Row],[Feuille]] &amp; "'!" &amp; Audit_Calc_Auto[[#This Row],[Cellule]])),"(pas de formule)")</f>
        <v>=SIERREUR(SI(I66="";"";ARRONDI(SI($K$57="Pourcentage_temps_projet";I66*K66;$I$71/$J$71*K66);2));"")</v>
      </c>
      <c r="E4763" t="str">
        <f ca="1">IF(Audit_Calc_Auto[[#This Row],[Formule actuelle]]="(pas de formule)","SANS FORMULE",IF(Audit_Calc_Auto[[#This Row],[Formule actuelle]]=Audit_Calc_Auto[[#This Row],[Formule attendue]],"OK","MODIFIE"))</f>
        <v>OK</v>
      </c>
    </row>
    <row r="4764" spans="1:5" x14ac:dyDescent="0.25">
      <c r="A4764" s="770" t="s">
        <v>509</v>
      </c>
      <c r="B4764" s="770" t="s">
        <v>1199</v>
      </c>
      <c r="C4764" s="772" t="s">
        <v>3362</v>
      </c>
      <c r="D4764" s="799" t="str" cm="1">
        <f t="array" aca="1" ref="D4764" ca="1">IFERROR(_xlfn.FORMULATEXT(INDIRECT("'" &amp; Audit_Calc_Auto[[#This Row],[Feuille]] &amp; "'!" &amp; Audit_Calc_Auto[[#This Row],[Cellule]])),"(pas de formule)")</f>
        <v>=SI(N(A67);ARRONDI(SI(OU(B67="";B67=0);0;(D67/B67*C67));2);0)</v>
      </c>
      <c r="E4764" t="str">
        <f ca="1">IF(Audit_Calc_Auto[[#This Row],[Formule actuelle]]="(pas de formule)","SANS FORMULE",IF(Audit_Calc_Auto[[#This Row],[Formule actuelle]]=Audit_Calc_Auto[[#This Row],[Formule attendue]],"OK","MODIFIE"))</f>
        <v>OK</v>
      </c>
    </row>
    <row r="4765" spans="1:5" x14ac:dyDescent="0.25">
      <c r="A4765" s="770" t="s">
        <v>509</v>
      </c>
      <c r="B4765" s="770" t="s">
        <v>1202</v>
      </c>
      <c r="C4765" s="772" t="s">
        <v>3363</v>
      </c>
      <c r="D4765" s="799" t="str" cm="1">
        <f t="array" aca="1" ref="D4765" ca="1">IFERROR(_xlfn.FORMULATEXT(INDIRECT("'" &amp; Audit_Calc_Auto[[#This Row],[Feuille]] &amp; "'!" &amp; Audit_Calc_Auto[[#This Row],[Cellule]])),"(pas de formule)")</f>
        <v>=SI($C$8="A RENSEIGNER";"Renseigner cellule C8";SIERREUR(ARRONDI(SI($C$8="NON";0;RECHERCHE(ANNEE(A67);$C$10:K$10;$C$13:K$13)*B67);2);0))</v>
      </c>
      <c r="E4765" t="str">
        <f ca="1">IF(Audit_Calc_Auto[[#This Row],[Formule actuelle]]="(pas de formule)","SANS FORMULE",IF(Audit_Calc_Auto[[#This Row],[Formule actuelle]]=Audit_Calc_Auto[[#This Row],[Formule attendue]],"OK","MODIFIE"))</f>
        <v>OK</v>
      </c>
    </row>
    <row r="4766" spans="1:5" x14ac:dyDescent="0.25">
      <c r="A4766" s="770" t="s">
        <v>509</v>
      </c>
      <c r="B4766" s="770" t="s">
        <v>1204</v>
      </c>
      <c r="C4766" s="772" t="s">
        <v>3364</v>
      </c>
      <c r="D4766" s="799" t="str" cm="1">
        <f t="array" aca="1" ref="D4766" ca="1">IFERROR(_xlfn.FORMULATEXT(INDIRECT("'" &amp; Audit_Calc_Auto[[#This Row],[Feuille]] &amp; "'!" &amp; Audit_Calc_Auto[[#This Row],[Cellule]])),"(pas de formule)")</f>
        <v>=SI($C$8="A RENSEIGNER";"Renseigner cellule C8";SI(N(A67);ARRONDI(B67-C67+D67-E67-SI(G67&gt;=0;SI(F67-G67&lt;0;-(F67-G67);0))-H67;2);0))</v>
      </c>
      <c r="E4766" t="str">
        <f ca="1">IF(Audit_Calc_Auto[[#This Row],[Formule actuelle]]="(pas de formule)","SANS FORMULE",IF(Audit_Calc_Auto[[#This Row],[Formule actuelle]]=Audit_Calc_Auto[[#This Row],[Formule attendue]],"OK","MODIFIE"))</f>
        <v>OK</v>
      </c>
    </row>
    <row r="4767" spans="1:5" x14ac:dyDescent="0.25">
      <c r="A4767" s="770" t="s">
        <v>509</v>
      </c>
      <c r="B4767" s="770" t="s">
        <v>1207</v>
      </c>
      <c r="C4767" s="772" t="s">
        <v>3365</v>
      </c>
      <c r="D4767" s="799" t="str" cm="1">
        <f t="array" aca="1" ref="D4767" ca="1">IFERROR(_xlfn.FORMULATEXT(INDIRECT("'" &amp; Audit_Calc_Auto[[#This Row],[Feuille]] &amp; "'!" &amp; Audit_Calc_Auto[[#This Row],[Cellule]])),"(pas de formule)")</f>
        <v>=SIERREUR(SI(I67="";"";ARRONDI(SI($K$57="Pourcentage_temps_projet";I67*K67;$I$71/$J$71*K67);2));"")</v>
      </c>
      <c r="E4767" t="str">
        <f ca="1">IF(Audit_Calc_Auto[[#This Row],[Formule actuelle]]="(pas de formule)","SANS FORMULE",IF(Audit_Calc_Auto[[#This Row],[Formule actuelle]]=Audit_Calc_Auto[[#This Row],[Formule attendue]],"OK","MODIFIE"))</f>
        <v>OK</v>
      </c>
    </row>
    <row r="4768" spans="1:5" x14ac:dyDescent="0.25">
      <c r="A4768" s="770" t="s">
        <v>509</v>
      </c>
      <c r="B4768" s="770" t="s">
        <v>1215</v>
      </c>
      <c r="C4768" s="772" t="s">
        <v>3366</v>
      </c>
      <c r="D4768" s="799" t="str" cm="1">
        <f t="array" aca="1" ref="D4768" ca="1">IFERROR(_xlfn.FORMULATEXT(INDIRECT("'" &amp; Audit_Calc_Auto[[#This Row],[Feuille]] &amp; "'!" &amp; Audit_Calc_Auto[[#This Row],[Cellule]])),"(pas de formule)")</f>
        <v>=SI(N(A68);ARRONDI(SI(OU(B68="";B68=0);0;(D68/B68*C68));2);0)</v>
      </c>
      <c r="E4768" t="str">
        <f ca="1">IF(Audit_Calc_Auto[[#This Row],[Formule actuelle]]="(pas de formule)","SANS FORMULE",IF(Audit_Calc_Auto[[#This Row],[Formule actuelle]]=Audit_Calc_Auto[[#This Row],[Formule attendue]],"OK","MODIFIE"))</f>
        <v>OK</v>
      </c>
    </row>
    <row r="4769" spans="1:5" x14ac:dyDescent="0.25">
      <c r="A4769" s="770" t="s">
        <v>509</v>
      </c>
      <c r="B4769" s="770" t="s">
        <v>1218</v>
      </c>
      <c r="C4769" s="772" t="s">
        <v>3367</v>
      </c>
      <c r="D4769" s="799" t="str" cm="1">
        <f t="array" aca="1" ref="D4769" ca="1">IFERROR(_xlfn.FORMULATEXT(INDIRECT("'" &amp; Audit_Calc_Auto[[#This Row],[Feuille]] &amp; "'!" &amp; Audit_Calc_Auto[[#This Row],[Cellule]])),"(pas de formule)")</f>
        <v>=SI($C$8="A RENSEIGNER";"Renseigner cellule C8";SIERREUR(ARRONDI(SI($C$8="NON";0;RECHERCHE(ANNEE(A68);$C$10:K$10;$C$13:K$13)*B68);2);0))</v>
      </c>
      <c r="E4769" t="str">
        <f ca="1">IF(Audit_Calc_Auto[[#This Row],[Formule actuelle]]="(pas de formule)","SANS FORMULE",IF(Audit_Calc_Auto[[#This Row],[Formule actuelle]]=Audit_Calc_Auto[[#This Row],[Formule attendue]],"OK","MODIFIE"))</f>
        <v>OK</v>
      </c>
    </row>
    <row r="4770" spans="1:5" x14ac:dyDescent="0.25">
      <c r="A4770" s="770" t="s">
        <v>509</v>
      </c>
      <c r="B4770" s="770" t="s">
        <v>1220</v>
      </c>
      <c r="C4770" s="772" t="s">
        <v>3368</v>
      </c>
      <c r="D4770" s="799" t="str" cm="1">
        <f t="array" aca="1" ref="D4770" ca="1">IFERROR(_xlfn.FORMULATEXT(INDIRECT("'" &amp; Audit_Calc_Auto[[#This Row],[Feuille]] &amp; "'!" &amp; Audit_Calc_Auto[[#This Row],[Cellule]])),"(pas de formule)")</f>
        <v>=SI($C$8="A RENSEIGNER";"Renseigner cellule C8";SI(N(A68);ARRONDI(B68-C68+D68-E68-SI(G68&gt;=0;SI(F68-G68&lt;0;-(F68-G68);0))-H68;2);0))</v>
      </c>
      <c r="E4770" t="str">
        <f ca="1">IF(Audit_Calc_Auto[[#This Row],[Formule actuelle]]="(pas de formule)","SANS FORMULE",IF(Audit_Calc_Auto[[#This Row],[Formule actuelle]]=Audit_Calc_Auto[[#This Row],[Formule attendue]],"OK","MODIFIE"))</f>
        <v>OK</v>
      </c>
    </row>
    <row r="4771" spans="1:5" x14ac:dyDescent="0.25">
      <c r="A4771" s="770" t="s">
        <v>509</v>
      </c>
      <c r="B4771" s="770" t="s">
        <v>1223</v>
      </c>
      <c r="C4771" s="772" t="s">
        <v>3369</v>
      </c>
      <c r="D4771" s="799" t="str" cm="1">
        <f t="array" aca="1" ref="D4771" ca="1">IFERROR(_xlfn.FORMULATEXT(INDIRECT("'" &amp; Audit_Calc_Auto[[#This Row],[Feuille]] &amp; "'!" &amp; Audit_Calc_Auto[[#This Row],[Cellule]])),"(pas de formule)")</f>
        <v>=SIERREUR(SI(I68="";"";ARRONDI(SI($K$57="Pourcentage_temps_projet";I68*K68;$I$71/$J$71*K68);2));"")</v>
      </c>
      <c r="E4771" t="str">
        <f ca="1">IF(Audit_Calc_Auto[[#This Row],[Formule actuelle]]="(pas de formule)","SANS FORMULE",IF(Audit_Calc_Auto[[#This Row],[Formule actuelle]]=Audit_Calc_Auto[[#This Row],[Formule attendue]],"OK","MODIFIE"))</f>
        <v>OK</v>
      </c>
    </row>
    <row r="4772" spans="1:5" x14ac:dyDescent="0.25">
      <c r="A4772" s="770" t="s">
        <v>509</v>
      </c>
      <c r="B4772" s="770" t="s">
        <v>1231</v>
      </c>
      <c r="C4772" s="772" t="s">
        <v>3370</v>
      </c>
      <c r="D4772" s="799" t="str" cm="1">
        <f t="array" aca="1" ref="D4772" ca="1">IFERROR(_xlfn.FORMULATEXT(INDIRECT("'" &amp; Audit_Calc_Auto[[#This Row],[Feuille]] &amp; "'!" &amp; Audit_Calc_Auto[[#This Row],[Cellule]])),"(pas de formule)")</f>
        <v>=SI(N(A69);ARRONDI(SI(OU(B69="";B69=0);0;(D69/B69*C69));2);0)</v>
      </c>
      <c r="E4772" t="str">
        <f ca="1">IF(Audit_Calc_Auto[[#This Row],[Formule actuelle]]="(pas de formule)","SANS FORMULE",IF(Audit_Calc_Auto[[#This Row],[Formule actuelle]]=Audit_Calc_Auto[[#This Row],[Formule attendue]],"OK","MODIFIE"))</f>
        <v>OK</v>
      </c>
    </row>
    <row r="4773" spans="1:5" x14ac:dyDescent="0.25">
      <c r="A4773" s="770" t="s">
        <v>509</v>
      </c>
      <c r="B4773" s="770" t="s">
        <v>1234</v>
      </c>
      <c r="C4773" s="772" t="s">
        <v>3371</v>
      </c>
      <c r="D4773" s="799" t="str" cm="1">
        <f t="array" aca="1" ref="D4773" ca="1">IFERROR(_xlfn.FORMULATEXT(INDIRECT("'" &amp; Audit_Calc_Auto[[#This Row],[Feuille]] &amp; "'!" &amp; Audit_Calc_Auto[[#This Row],[Cellule]])),"(pas de formule)")</f>
        <v>=SI($C$8="A RENSEIGNER";"Renseigner cellule C8";SIERREUR(ARRONDI(SI($C$8="NON";0;RECHERCHE(ANNEE(A69);$C$10:K$10;$C$13:K$13)*B69);2);0))</v>
      </c>
      <c r="E4773" t="str">
        <f ca="1">IF(Audit_Calc_Auto[[#This Row],[Formule actuelle]]="(pas de formule)","SANS FORMULE",IF(Audit_Calc_Auto[[#This Row],[Formule actuelle]]=Audit_Calc_Auto[[#This Row],[Formule attendue]],"OK","MODIFIE"))</f>
        <v>OK</v>
      </c>
    </row>
    <row r="4774" spans="1:5" x14ac:dyDescent="0.25">
      <c r="A4774" s="770" t="s">
        <v>509</v>
      </c>
      <c r="B4774" s="770" t="s">
        <v>1236</v>
      </c>
      <c r="C4774" s="772" t="s">
        <v>3372</v>
      </c>
      <c r="D4774" s="799" t="str" cm="1">
        <f t="array" aca="1" ref="D4774" ca="1">IFERROR(_xlfn.FORMULATEXT(INDIRECT("'" &amp; Audit_Calc_Auto[[#This Row],[Feuille]] &amp; "'!" &amp; Audit_Calc_Auto[[#This Row],[Cellule]])),"(pas de formule)")</f>
        <v>=SI($C$8="A RENSEIGNER";"Renseigner cellule C8";SI(N(A69);ARRONDI(B69-C69+D69-E69-SI(G69&gt;=0;SI(F69-G69&lt;0;-(F69-G69);0))-H69;2);0))</v>
      </c>
      <c r="E4774" t="str">
        <f ca="1">IF(Audit_Calc_Auto[[#This Row],[Formule actuelle]]="(pas de formule)","SANS FORMULE",IF(Audit_Calc_Auto[[#This Row],[Formule actuelle]]=Audit_Calc_Auto[[#This Row],[Formule attendue]],"OK","MODIFIE"))</f>
        <v>OK</v>
      </c>
    </row>
    <row r="4775" spans="1:5" x14ac:dyDescent="0.25">
      <c r="A4775" s="770" t="s">
        <v>509</v>
      </c>
      <c r="B4775" s="770" t="s">
        <v>1239</v>
      </c>
      <c r="C4775" s="772" t="s">
        <v>3373</v>
      </c>
      <c r="D4775" s="799" t="str" cm="1">
        <f t="array" aca="1" ref="D4775" ca="1">IFERROR(_xlfn.FORMULATEXT(INDIRECT("'" &amp; Audit_Calc_Auto[[#This Row],[Feuille]] &amp; "'!" &amp; Audit_Calc_Auto[[#This Row],[Cellule]])),"(pas de formule)")</f>
        <v>=SIERREUR(SI(I69="";"";ARRONDI(SI($K$57="Pourcentage_temps_projet";I69*K69;$I$71/$J$71*K69);2));"")</v>
      </c>
      <c r="E4775" t="str">
        <f ca="1">IF(Audit_Calc_Auto[[#This Row],[Formule actuelle]]="(pas de formule)","SANS FORMULE",IF(Audit_Calc_Auto[[#This Row],[Formule actuelle]]=Audit_Calc_Auto[[#This Row],[Formule attendue]],"OK","MODIFIE"))</f>
        <v>OK</v>
      </c>
    </row>
    <row r="4776" spans="1:5" x14ac:dyDescent="0.25">
      <c r="A4776" s="770" t="s">
        <v>509</v>
      </c>
      <c r="B4776" s="770" t="s">
        <v>1247</v>
      </c>
      <c r="C4776" s="772" t="s">
        <v>3374</v>
      </c>
      <c r="D4776" s="799" t="str" cm="1">
        <f t="array" aca="1" ref="D4776" ca="1">IFERROR(_xlfn.FORMULATEXT(INDIRECT("'" &amp; Audit_Calc_Auto[[#This Row],[Feuille]] &amp; "'!" &amp; Audit_Calc_Auto[[#This Row],[Cellule]])),"(pas de formule)")</f>
        <v>=SI(N(A70);ARRONDI(SI(OU(B70="";B70=0);0;(D70/B70*C70));2);0)</v>
      </c>
      <c r="E4776" t="str">
        <f ca="1">IF(Audit_Calc_Auto[[#This Row],[Formule actuelle]]="(pas de formule)","SANS FORMULE",IF(Audit_Calc_Auto[[#This Row],[Formule actuelle]]=Audit_Calc_Auto[[#This Row],[Formule attendue]],"OK","MODIFIE"))</f>
        <v>OK</v>
      </c>
    </row>
    <row r="4777" spans="1:5" x14ac:dyDescent="0.25">
      <c r="A4777" s="770" t="s">
        <v>509</v>
      </c>
      <c r="B4777" s="770" t="s">
        <v>1250</v>
      </c>
      <c r="C4777" s="772" t="s">
        <v>3375</v>
      </c>
      <c r="D4777" s="799" t="str" cm="1">
        <f t="array" aca="1" ref="D4777" ca="1">IFERROR(_xlfn.FORMULATEXT(INDIRECT("'" &amp; Audit_Calc_Auto[[#This Row],[Feuille]] &amp; "'!" &amp; Audit_Calc_Auto[[#This Row],[Cellule]])),"(pas de formule)")</f>
        <v>=SI($C$8="A RENSEIGNER";"Renseigner cellule C8";SIERREUR(ARRONDI(SI($C$8="NON";0;RECHERCHE(ANNEE(A70);$C$10:K$10;$C$13:K$13)*B70);2);0))</v>
      </c>
      <c r="E4777" t="str">
        <f ca="1">IF(Audit_Calc_Auto[[#This Row],[Formule actuelle]]="(pas de formule)","SANS FORMULE",IF(Audit_Calc_Auto[[#This Row],[Formule actuelle]]=Audit_Calc_Auto[[#This Row],[Formule attendue]],"OK","MODIFIE"))</f>
        <v>OK</v>
      </c>
    </row>
    <row r="4778" spans="1:5" x14ac:dyDescent="0.25">
      <c r="A4778" s="770" t="s">
        <v>509</v>
      </c>
      <c r="B4778" s="770" t="s">
        <v>1252</v>
      </c>
      <c r="C4778" s="772" t="s">
        <v>3376</v>
      </c>
      <c r="D4778" s="799" t="str" cm="1">
        <f t="array" aca="1" ref="D4778" ca="1">IFERROR(_xlfn.FORMULATEXT(INDIRECT("'" &amp; Audit_Calc_Auto[[#This Row],[Feuille]] &amp; "'!" &amp; Audit_Calc_Auto[[#This Row],[Cellule]])),"(pas de formule)")</f>
        <v>=SI($C$8="A RENSEIGNER";"Renseigner cellule C8";SI(N(A70);ARRONDI(B70-C70+D70-E70-SI(G70&gt;=0;SI(F70-G70&lt;0;-(F70-G70);0))-H70;2);0))</v>
      </c>
      <c r="E4778" t="str">
        <f ca="1">IF(Audit_Calc_Auto[[#This Row],[Formule actuelle]]="(pas de formule)","SANS FORMULE",IF(Audit_Calc_Auto[[#This Row],[Formule actuelle]]=Audit_Calc_Auto[[#This Row],[Formule attendue]],"OK","MODIFIE"))</f>
        <v>OK</v>
      </c>
    </row>
    <row r="4779" spans="1:5" x14ac:dyDescent="0.25">
      <c r="A4779" s="770" t="s">
        <v>509</v>
      </c>
      <c r="B4779" s="770" t="s">
        <v>1255</v>
      </c>
      <c r="C4779" s="772" t="s">
        <v>3377</v>
      </c>
      <c r="D4779" s="799" t="str" cm="1">
        <f t="array" aca="1" ref="D4779" ca="1">IFERROR(_xlfn.FORMULATEXT(INDIRECT("'" &amp; Audit_Calc_Auto[[#This Row],[Feuille]] &amp; "'!" &amp; Audit_Calc_Auto[[#This Row],[Cellule]])),"(pas de formule)")</f>
        <v>=SIERREUR(SI(I70="";"";ARRONDI(SI($K$57="Pourcentage_temps_projet";I70*K70;$I$71/$J$71*K70);2));"")</v>
      </c>
      <c r="E4779" t="str">
        <f ca="1">IF(Audit_Calc_Auto[[#This Row],[Formule actuelle]]="(pas de formule)","SANS FORMULE",IF(Audit_Calc_Auto[[#This Row],[Formule actuelle]]=Audit_Calc_Auto[[#This Row],[Formule attendue]],"OK","MODIFIE"))</f>
        <v>OK</v>
      </c>
    </row>
    <row r="4780" spans="1:5" x14ac:dyDescent="0.25">
      <c r="A4780" s="770" t="s">
        <v>509</v>
      </c>
      <c r="B4780" s="770" t="s">
        <v>1261</v>
      </c>
      <c r="C4780" s="772" t="s">
        <v>3378</v>
      </c>
      <c r="D4780" s="799" t="str" cm="1">
        <f t="array" aca="1" ref="D4780" ca="1">IFERROR(_xlfn.FORMULATEXT(INDIRECT("'" &amp; Audit_Calc_Auto[[#This Row],[Feuille]] &amp; "'!" &amp; Audit_Calc_Auto[[#This Row],[Cellule]])),"(pas de formule)")</f>
        <v>=SOMME(B58:B70)</v>
      </c>
      <c r="E4780" t="str">
        <f ca="1">IF(Audit_Calc_Auto[[#This Row],[Formule actuelle]]="(pas de formule)","SANS FORMULE",IF(Audit_Calc_Auto[[#This Row],[Formule actuelle]]=Audit_Calc_Auto[[#This Row],[Formule attendue]],"OK","MODIFIE"))</f>
        <v>OK</v>
      </c>
    </row>
    <row r="4781" spans="1:5" x14ac:dyDescent="0.25">
      <c r="A4781" s="770" t="s">
        <v>509</v>
      </c>
      <c r="B4781" s="770" t="s">
        <v>1974</v>
      </c>
      <c r="C4781" s="772" t="s">
        <v>3379</v>
      </c>
      <c r="D4781" s="799" t="str" cm="1">
        <f t="array" aca="1" ref="D4781" ca="1">IFERROR(_xlfn.FORMULATEXT(INDIRECT("'" &amp; Audit_Calc_Auto[[#This Row],[Feuille]] &amp; "'!" &amp; Audit_Calc_Auto[[#This Row],[Cellule]])),"(pas de formule)")</f>
        <v>=SOMME(C58:C70)</v>
      </c>
      <c r="E4781" t="str">
        <f ca="1">IF(Audit_Calc_Auto[[#This Row],[Formule actuelle]]="(pas de formule)","SANS FORMULE",IF(Audit_Calc_Auto[[#This Row],[Formule actuelle]]=Audit_Calc_Auto[[#This Row],[Formule attendue]],"OK","MODIFIE"))</f>
        <v>OK</v>
      </c>
    </row>
    <row r="4782" spans="1:5" x14ac:dyDescent="0.25">
      <c r="A4782" s="770" t="s">
        <v>509</v>
      </c>
      <c r="B4782" s="770" t="s">
        <v>1262</v>
      </c>
      <c r="C4782" s="772" t="s">
        <v>3380</v>
      </c>
      <c r="D4782" s="799" t="str" cm="1">
        <f t="array" aca="1" ref="D4782" ca="1">IFERROR(_xlfn.FORMULATEXT(INDIRECT("'" &amp; Audit_Calc_Auto[[#This Row],[Feuille]] &amp; "'!" &amp; Audit_Calc_Auto[[#This Row],[Cellule]])),"(pas de formule)")</f>
        <v>=SOMME(D58:D70)</v>
      </c>
      <c r="E4782" t="str">
        <f ca="1">IF(Audit_Calc_Auto[[#This Row],[Formule actuelle]]="(pas de formule)","SANS FORMULE",IF(Audit_Calc_Auto[[#This Row],[Formule actuelle]]=Audit_Calc_Auto[[#This Row],[Formule attendue]],"OK","MODIFIE"))</f>
        <v>OK</v>
      </c>
    </row>
    <row r="4783" spans="1:5" x14ac:dyDescent="0.25">
      <c r="A4783" s="770" t="s">
        <v>509</v>
      </c>
      <c r="B4783" s="770" t="s">
        <v>1263</v>
      </c>
      <c r="C4783" s="772" t="s">
        <v>3381</v>
      </c>
      <c r="D4783" s="799" t="str" cm="1">
        <f t="array" aca="1" ref="D4783" ca="1">IFERROR(_xlfn.FORMULATEXT(INDIRECT("'" &amp; Audit_Calc_Auto[[#This Row],[Feuille]] &amp; "'!" &amp; Audit_Calc_Auto[[#This Row],[Cellule]])),"(pas de formule)")</f>
        <v>=SOMME(E58:E70)</v>
      </c>
      <c r="E4783" t="str">
        <f ca="1">IF(Audit_Calc_Auto[[#This Row],[Formule actuelle]]="(pas de formule)","SANS FORMULE",IF(Audit_Calc_Auto[[#This Row],[Formule actuelle]]=Audit_Calc_Auto[[#This Row],[Formule attendue]],"OK","MODIFIE"))</f>
        <v>OK</v>
      </c>
    </row>
    <row r="4784" spans="1:5" x14ac:dyDescent="0.25">
      <c r="A4784" s="770" t="s">
        <v>509</v>
      </c>
      <c r="B4784" s="770" t="s">
        <v>1265</v>
      </c>
      <c r="C4784" s="772" t="s">
        <v>3382</v>
      </c>
      <c r="D4784" s="799" t="str" cm="1">
        <f t="array" aca="1" ref="D4784" ca="1">IFERROR(_xlfn.FORMULATEXT(INDIRECT("'" &amp; Audit_Calc_Auto[[#This Row],[Feuille]] &amp; "'!" &amp; Audit_Calc_Auto[[#This Row],[Cellule]])),"(pas de formule)")</f>
        <v>=SOMME(F58:F70)</v>
      </c>
      <c r="E4784" t="str">
        <f ca="1">IF(Audit_Calc_Auto[[#This Row],[Formule actuelle]]="(pas de formule)","SANS FORMULE",IF(Audit_Calc_Auto[[#This Row],[Formule actuelle]]=Audit_Calc_Auto[[#This Row],[Formule attendue]],"OK","MODIFIE"))</f>
        <v>OK</v>
      </c>
    </row>
    <row r="4785" spans="1:5" x14ac:dyDescent="0.25">
      <c r="A4785" s="770" t="s">
        <v>509</v>
      </c>
      <c r="B4785" s="770" t="s">
        <v>2122</v>
      </c>
      <c r="C4785" s="772" t="s">
        <v>3383</v>
      </c>
      <c r="D4785" s="799" t="str" cm="1">
        <f t="array" aca="1" ref="D4785" ca="1">IFERROR(_xlfn.FORMULATEXT(INDIRECT("'" &amp; Audit_Calc_Auto[[#This Row],[Feuille]] &amp; "'!" &amp; Audit_Calc_Auto[[#This Row],[Cellule]])),"(pas de formule)")</f>
        <v>=SOMME(G58:G70)</v>
      </c>
      <c r="E4785" t="str">
        <f ca="1">IF(Audit_Calc_Auto[[#This Row],[Formule actuelle]]="(pas de formule)","SANS FORMULE",IF(Audit_Calc_Auto[[#This Row],[Formule actuelle]]=Audit_Calc_Auto[[#This Row],[Formule attendue]],"OK","MODIFIE"))</f>
        <v>OK</v>
      </c>
    </row>
    <row r="4786" spans="1:5" x14ac:dyDescent="0.25">
      <c r="A4786" s="770" t="s">
        <v>509</v>
      </c>
      <c r="B4786" s="770" t="s">
        <v>1266</v>
      </c>
      <c r="C4786" s="772" t="s">
        <v>3384</v>
      </c>
      <c r="D4786" s="799" t="str" cm="1">
        <f t="array" aca="1" ref="D4786" ca="1">IFERROR(_xlfn.FORMULATEXT(INDIRECT("'" &amp; Audit_Calc_Auto[[#This Row],[Feuille]] &amp; "'!" &amp; Audit_Calc_Auto[[#This Row],[Cellule]])),"(pas de formule)")</f>
        <v>=SOMME(H58:H70)</v>
      </c>
      <c r="E4786" t="str">
        <f ca="1">IF(Audit_Calc_Auto[[#This Row],[Formule actuelle]]="(pas de formule)","SANS FORMULE",IF(Audit_Calc_Auto[[#This Row],[Formule actuelle]]=Audit_Calc_Auto[[#This Row],[Formule attendue]],"OK","MODIFIE"))</f>
        <v>OK</v>
      </c>
    </row>
    <row r="4787" spans="1:5" x14ac:dyDescent="0.25">
      <c r="A4787" s="770" t="s">
        <v>509</v>
      </c>
      <c r="B4787" s="770" t="s">
        <v>1268</v>
      </c>
      <c r="C4787" s="772" t="s">
        <v>3385</v>
      </c>
      <c r="D4787" s="799" t="str" cm="1">
        <f t="array" aca="1" ref="D4787" ca="1">IFERROR(_xlfn.FORMULATEXT(INDIRECT("'" &amp; Audit_Calc_Auto[[#This Row],[Feuille]] &amp; "'!" &amp; Audit_Calc_Auto[[#This Row],[Cellule]])),"(pas de formule)")</f>
        <v>=SOMME(I58:I70)</v>
      </c>
      <c r="E4787" t="str">
        <f ca="1">IF(Audit_Calc_Auto[[#This Row],[Formule actuelle]]="(pas de formule)","SANS FORMULE",IF(Audit_Calc_Auto[[#This Row],[Formule actuelle]]=Audit_Calc_Auto[[#This Row],[Formule attendue]],"OK","MODIFIE"))</f>
        <v>OK</v>
      </c>
    </row>
    <row r="4788" spans="1:5" x14ac:dyDescent="0.25">
      <c r="A4788" s="770" t="s">
        <v>509</v>
      </c>
      <c r="B4788" s="770" t="s">
        <v>1269</v>
      </c>
      <c r="C4788" s="772" t="s">
        <v>3386</v>
      </c>
      <c r="D4788" s="799" t="str" cm="1">
        <f t="array" aca="1" ref="D4788" ca="1">IFERROR(_xlfn.FORMULATEXT(INDIRECT("'" &amp; Audit_Calc_Auto[[#This Row],[Feuille]] &amp; "'!" &amp; Audit_Calc_Auto[[#This Row],[Cellule]])),"(pas de formule)")</f>
        <v>=SI(K57="Jours_projet";218/12*NB.SI(I58:I70;"&gt;"&amp;0);ARRONDI((1607/12*NB.SI(I58:I70;"&gt;"&amp;0));2))</v>
      </c>
      <c r="E4788" t="str">
        <f ca="1">IF(Audit_Calc_Auto[[#This Row],[Formule actuelle]]="(pas de formule)","SANS FORMULE",IF(Audit_Calc_Auto[[#This Row],[Formule actuelle]]=Audit_Calc_Auto[[#This Row],[Formule attendue]],"OK","MODIFIE"))</f>
        <v>OK</v>
      </c>
    </row>
    <row r="4789" spans="1:5" x14ac:dyDescent="0.25">
      <c r="A4789" s="770" t="s">
        <v>509</v>
      </c>
      <c r="B4789" s="770" t="s">
        <v>1271</v>
      </c>
      <c r="C4789" s="772" t="s">
        <v>3387</v>
      </c>
      <c r="D4789" s="799" t="str" cm="1">
        <f t="array" aca="1" ref="D4789" ca="1">IFERROR(_xlfn.FORMULATEXT(INDIRECT("'" &amp; Audit_Calc_Auto[[#This Row],[Feuille]] &amp; "'!" &amp; Audit_Calc_Auto[[#This Row],[Cellule]])),"(pas de formule)")</f>
        <v>=MAX(0;SOMME(L58:L70))</v>
      </c>
      <c r="E4789" t="str">
        <f ca="1">IF(Audit_Calc_Auto[[#This Row],[Formule actuelle]]="(pas de formule)","SANS FORMULE",IF(Audit_Calc_Auto[[#This Row],[Formule actuelle]]=Audit_Calc_Auto[[#This Row],[Formule attendue]],"OK","MODIFIE"))</f>
        <v>OK</v>
      </c>
    </row>
    <row r="4790" spans="1:5" x14ac:dyDescent="0.25">
      <c r="A4790" s="770" t="s">
        <v>509</v>
      </c>
      <c r="B4790" s="770" t="s">
        <v>2123</v>
      </c>
      <c r="C4790" s="772" t="s">
        <v>3388</v>
      </c>
      <c r="D4790" s="799" t="str" cm="1">
        <f t="array" aca="1" ref="D4790" ca="1">IFERROR(_xlfn.FORMULATEXT(INDIRECT("'" &amp; Audit_Calc_Auto[[#This Row],[Feuille]] &amp; "'!" &amp; Audit_Calc_Auto[[#This Row],[Cellule]])),"(pas de formule)")</f>
        <v>=SI(MIN(M58:M70)&lt;1/1/2014;"";MIN(M58:M70))</v>
      </c>
      <c r="E4790" t="str">
        <f ca="1">IF(Audit_Calc_Auto[[#This Row],[Formule actuelle]]="(pas de formule)","SANS FORMULE",IF(Audit_Calc_Auto[[#This Row],[Formule actuelle]]=Audit_Calc_Auto[[#This Row],[Formule attendue]],"OK","MODIFIE"))</f>
        <v>OK</v>
      </c>
    </row>
    <row r="4791" spans="1:5" x14ac:dyDescent="0.25">
      <c r="A4791" s="770" t="s">
        <v>509</v>
      </c>
      <c r="B4791" s="770" t="s">
        <v>2124</v>
      </c>
      <c r="C4791" s="772" t="s">
        <v>3389</v>
      </c>
      <c r="D4791" s="799" t="str" cm="1">
        <f t="array" aca="1" ref="D4791" ca="1">IFERROR(_xlfn.FORMULATEXT(INDIRECT("'" &amp; Audit_Calc_Auto[[#This Row],[Feuille]] &amp; "'!" &amp; Audit_Calc_Auto[[#This Row],[Cellule]])),"(pas de formule)")</f>
        <v>=SI(MAX(N57:N69)&lt;1/1/2014;"";MAX(N57:N69))</v>
      </c>
      <c r="E4791" t="str">
        <f ca="1">IF(Audit_Calc_Auto[[#This Row],[Formule actuelle]]="(pas de formule)","SANS FORMULE",IF(Audit_Calc_Auto[[#This Row],[Formule actuelle]]=Audit_Calc_Auto[[#This Row],[Formule attendue]],"OK","MODIFIE"))</f>
        <v>OK</v>
      </c>
    </row>
    <row r="4792" spans="1:5" x14ac:dyDescent="0.25">
      <c r="A4792" s="770" t="s">
        <v>509</v>
      </c>
      <c r="B4792" s="770" t="s">
        <v>1284</v>
      </c>
      <c r="C4792" s="772" t="s">
        <v>3390</v>
      </c>
      <c r="D4792" s="799" t="str" cm="1">
        <f t="array" aca="1" ref="D4792"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4792" t="str">
        <f ca="1">IF(Audit_Calc_Auto[[#This Row],[Formule actuelle]]="(pas de formule)","SANS FORMULE",IF(Audit_Calc_Auto[[#This Row],[Formule actuelle]]=Audit_Calc_Auto[[#This Row],[Formule attendue]],"OK","MODIFIE"))</f>
        <v>OK</v>
      </c>
    </row>
    <row r="4793" spans="1:5" x14ac:dyDescent="0.25">
      <c r="A4793" s="770" t="s">
        <v>509</v>
      </c>
      <c r="B4793" s="770" t="s">
        <v>1285</v>
      </c>
      <c r="C4793" s="772" t="s">
        <v>3391</v>
      </c>
      <c r="D4793" s="799" t="str" cm="1">
        <f t="array" aca="1" ref="D4793"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4793" t="str">
        <f ca="1">IF(Audit_Calc_Auto[[#This Row],[Formule actuelle]]="(pas de formule)","SANS FORMULE",IF(Audit_Calc_Auto[[#This Row],[Formule actuelle]]=Audit_Calc_Auto[[#This Row],[Formule attendue]],"OK","MODIFIE"))</f>
        <v>OK</v>
      </c>
    </row>
    <row r="4794" spans="1:5" x14ac:dyDescent="0.25">
      <c r="A4794" s="770" t="s">
        <v>509</v>
      </c>
      <c r="B4794" s="770" t="s">
        <v>1286</v>
      </c>
      <c r="C4794" s="772" t="s">
        <v>3392</v>
      </c>
      <c r="D4794" s="799" t="str" cm="1">
        <f t="array" aca="1" ref="D4794" ca="1">IFERROR(_xlfn.FORMULATEXT(INDIRECT("'" &amp; Audit_Calc_Auto[[#This Row],[Feuille]] &amp; "'!" &amp; Audit_Calc_Auto[[#This Row],[Cellule]])),"(pas de formule)")</f>
        <v>=SI(K71&lt;&gt;0;"Ci-dessus IJSS à déduire des dépenses retenues sur le projet";"**Se référer à l'onglet NOTICE EXPLICATIVE pour vous aider")</v>
      </c>
      <c r="E4794" t="str">
        <f ca="1">IF(Audit_Calc_Auto[[#This Row],[Formule actuelle]]="(pas de formule)","SANS FORMULE",IF(Audit_Calc_Auto[[#This Row],[Formule actuelle]]=Audit_Calc_Auto[[#This Row],[Formule attendue]],"OK","MODIFIE"))</f>
        <v>OK</v>
      </c>
    </row>
    <row r="4795" spans="1:5" x14ac:dyDescent="0.25">
      <c r="A4795" s="770" t="s">
        <v>509</v>
      </c>
      <c r="B4795" s="770" t="s">
        <v>1308</v>
      </c>
      <c r="C4795" s="772" t="s">
        <v>2089</v>
      </c>
      <c r="D4795" s="799" t="str" cm="1">
        <f t="array" aca="1" ref="D4795" ca="1">IFERROR(_xlfn.FORMULATEXT(INDIRECT("'" &amp; Audit_Calc_Auto[[#This Row],[Feuille]] &amp; "'!" &amp; Audit_Calc_Auto[[#This Row],[Cellule]])),"(pas de formule)")</f>
        <v>='Etat récapitulatif des dépenses'!$D$4</v>
      </c>
      <c r="E4795" t="str">
        <f ca="1">IF(Audit_Calc_Auto[[#This Row],[Formule actuelle]]="(pas de formule)","SANS FORMULE",IF(Audit_Calc_Auto[[#This Row],[Formule actuelle]]=Audit_Calc_Auto[[#This Row],[Formule attendue]],"OK","MODIFIE"))</f>
        <v>OK</v>
      </c>
    </row>
    <row r="4796" spans="1:5" x14ac:dyDescent="0.25">
      <c r="A4796" s="770" t="s">
        <v>509</v>
      </c>
      <c r="B4796" s="770" t="s">
        <v>1309</v>
      </c>
      <c r="C4796" s="772" t="s">
        <v>2091</v>
      </c>
      <c r="D4796" s="799" t="str" cm="1">
        <f t="array" aca="1" ref="D4796" ca="1">IFERROR(_xlfn.FORMULATEXT(INDIRECT("'" &amp; Audit_Calc_Auto[[#This Row],[Feuille]] &amp; "'!" &amp; Audit_Calc_Auto[[#This Row],[Cellule]])),"(pas de formule)")</f>
        <v>='Etat récapitulatif des dépenses'!$J$3</v>
      </c>
      <c r="E4796" t="str">
        <f ca="1">IF(Audit_Calc_Auto[[#This Row],[Formule actuelle]]="(pas de formule)","SANS FORMULE",IF(Audit_Calc_Auto[[#This Row],[Formule actuelle]]=Audit_Calc_Auto[[#This Row],[Formule attendue]],"OK","MODIFIE"))</f>
        <v>OK</v>
      </c>
    </row>
    <row r="4797" spans="1:5" x14ac:dyDescent="0.25">
      <c r="A4797" s="770" t="s">
        <v>509</v>
      </c>
      <c r="B4797" s="770" t="s">
        <v>2125</v>
      </c>
      <c r="C4797" s="772" t="s">
        <v>2126</v>
      </c>
      <c r="D4797" s="799" t="str" cm="1">
        <f t="array" aca="1" ref="D4797" ca="1">IFERROR(_xlfn.FORMULATEXT(INDIRECT("'" &amp; Audit_Calc_Auto[[#This Row],[Feuille]] &amp; "'!" &amp; Audit_Calc_Auto[[#This Row],[Cellule]])),"(pas de formule)")</f>
        <v>=A75</v>
      </c>
      <c r="E4797" t="str">
        <f ca="1">IF(Audit_Calc_Auto[[#This Row],[Formule actuelle]]="(pas de formule)","SANS FORMULE",IF(Audit_Calc_Auto[[#This Row],[Formule actuelle]]=Audit_Calc_Auto[[#This Row],[Formule attendue]],"OK","MODIFIE"))</f>
        <v>OK</v>
      </c>
    </row>
    <row r="4798" spans="1:5" x14ac:dyDescent="0.25">
      <c r="A4798" s="770" t="s">
        <v>509</v>
      </c>
      <c r="B4798" s="770" t="s">
        <v>1375</v>
      </c>
      <c r="C4798" s="772" t="s">
        <v>3393</v>
      </c>
      <c r="D4798" s="799" t="str" cm="1">
        <f t="array" aca="1" ref="D4798" ca="1">IFERROR(_xlfn.FORMULATEXT(INDIRECT("'" &amp; Audit_Calc_Auto[[#This Row],[Feuille]] &amp; "'!" &amp; Audit_Calc_Auto[[#This Row],[Cellule]])),"(pas de formule)")</f>
        <v>=SI(N(A78);ARRONDI(SI(OU(B78="";B78=0);0;(D78/B78*C78));2);0)</v>
      </c>
      <c r="E4798" t="str">
        <f ca="1">IF(Audit_Calc_Auto[[#This Row],[Formule actuelle]]="(pas de formule)","SANS FORMULE",IF(Audit_Calc_Auto[[#This Row],[Formule actuelle]]=Audit_Calc_Auto[[#This Row],[Formule attendue]],"OK","MODIFIE"))</f>
        <v>OK</v>
      </c>
    </row>
    <row r="4799" spans="1:5" x14ac:dyDescent="0.25">
      <c r="A4799" s="770" t="s">
        <v>509</v>
      </c>
      <c r="B4799" s="770" t="s">
        <v>1378</v>
      </c>
      <c r="C4799" s="772" t="s">
        <v>3394</v>
      </c>
      <c r="D4799" s="799" t="str" cm="1">
        <f t="array" aca="1" ref="D4799" ca="1">IFERROR(_xlfn.FORMULATEXT(INDIRECT("'" &amp; Audit_Calc_Auto[[#This Row],[Feuille]] &amp; "'!" &amp; Audit_Calc_Auto[[#This Row],[Cellule]])),"(pas de formule)")</f>
        <v>=SI($C$8="A RENSEIGNER";"Renseigner cellule C8";SIERREUR(ARRONDI(SI($C$8="NON";0;RECHERCHE(ANNEE(A78);$C$10:K$10;$C$13:K$13)*B78);2);0))</v>
      </c>
      <c r="E4799" t="str">
        <f ca="1">IF(Audit_Calc_Auto[[#This Row],[Formule actuelle]]="(pas de formule)","SANS FORMULE",IF(Audit_Calc_Auto[[#This Row],[Formule actuelle]]=Audit_Calc_Auto[[#This Row],[Formule attendue]],"OK","MODIFIE"))</f>
        <v>OK</v>
      </c>
    </row>
    <row r="4800" spans="1:5" x14ac:dyDescent="0.25">
      <c r="A4800" s="770" t="s">
        <v>509</v>
      </c>
      <c r="B4800" s="770" t="s">
        <v>1380</v>
      </c>
      <c r="C4800" s="772" t="s">
        <v>3395</v>
      </c>
      <c r="D4800" s="799" t="str" cm="1">
        <f t="array" aca="1" ref="D4800" ca="1">IFERROR(_xlfn.FORMULATEXT(INDIRECT("'" &amp; Audit_Calc_Auto[[#This Row],[Feuille]] &amp; "'!" &amp; Audit_Calc_Auto[[#This Row],[Cellule]])),"(pas de formule)")</f>
        <v>=SI($C$8="A RENSEIGNER";"Renseigner cellule C8";SI(N(A78);ARRONDI(B78-C78+D78-E78-SI(G78&gt;=0;SI(F78-G78&lt;0;-(F78-G78);0))-H78;2);0))</v>
      </c>
      <c r="E4800" t="str">
        <f ca="1">IF(Audit_Calc_Auto[[#This Row],[Formule actuelle]]="(pas de formule)","SANS FORMULE",IF(Audit_Calc_Auto[[#This Row],[Formule actuelle]]=Audit_Calc_Auto[[#This Row],[Formule attendue]],"OK","MODIFIE"))</f>
        <v>OK</v>
      </c>
    </row>
    <row r="4801" spans="1:5" x14ac:dyDescent="0.25">
      <c r="A4801" s="770" t="s">
        <v>509</v>
      </c>
      <c r="B4801" s="770" t="s">
        <v>1383</v>
      </c>
      <c r="C4801" s="772" t="s">
        <v>3396</v>
      </c>
      <c r="D4801" s="799" t="str" cm="1">
        <f t="array" aca="1" ref="D4801" ca="1">IFERROR(_xlfn.FORMULATEXT(INDIRECT("'" &amp; Audit_Calc_Auto[[#This Row],[Feuille]] &amp; "'!" &amp; Audit_Calc_Auto[[#This Row],[Cellule]])),"(pas de formule)")</f>
        <v>=SIERREUR(SI(I78="";"";ARRONDI(SI($K$77="Pourcentage_temps_projet";I78*K78;$I$91/$J$91*K78);2));"")</v>
      </c>
      <c r="E4801" t="str">
        <f ca="1">IF(Audit_Calc_Auto[[#This Row],[Formule actuelle]]="(pas de formule)","SANS FORMULE",IF(Audit_Calc_Auto[[#This Row],[Formule actuelle]]=Audit_Calc_Auto[[#This Row],[Formule attendue]],"OK","MODIFIE"))</f>
        <v>OK</v>
      </c>
    </row>
    <row r="4802" spans="1:5" x14ac:dyDescent="0.25">
      <c r="A4802" s="770" t="s">
        <v>509</v>
      </c>
      <c r="B4802" s="770" t="s">
        <v>1391</v>
      </c>
      <c r="C4802" s="772" t="s">
        <v>3397</v>
      </c>
      <c r="D4802" s="799" t="str" cm="1">
        <f t="array" aca="1" ref="D4802" ca="1">IFERROR(_xlfn.FORMULATEXT(INDIRECT("'" &amp; Audit_Calc_Auto[[#This Row],[Feuille]] &amp; "'!" &amp; Audit_Calc_Auto[[#This Row],[Cellule]])),"(pas de formule)")</f>
        <v>=SI(N(A79);ARRONDI(SI(OU(B79="";B79=0);0;(D79/B79*C79));2);0)</v>
      </c>
      <c r="E4802" t="str">
        <f ca="1">IF(Audit_Calc_Auto[[#This Row],[Formule actuelle]]="(pas de formule)","SANS FORMULE",IF(Audit_Calc_Auto[[#This Row],[Formule actuelle]]=Audit_Calc_Auto[[#This Row],[Formule attendue]],"OK","MODIFIE"))</f>
        <v>OK</v>
      </c>
    </row>
    <row r="4803" spans="1:5" x14ac:dyDescent="0.25">
      <c r="A4803" s="770" t="s">
        <v>509</v>
      </c>
      <c r="B4803" s="770" t="s">
        <v>1394</v>
      </c>
      <c r="C4803" s="772" t="s">
        <v>3398</v>
      </c>
      <c r="D4803" s="799" t="str" cm="1">
        <f t="array" aca="1" ref="D4803" ca="1">IFERROR(_xlfn.FORMULATEXT(INDIRECT("'" &amp; Audit_Calc_Auto[[#This Row],[Feuille]] &amp; "'!" &amp; Audit_Calc_Auto[[#This Row],[Cellule]])),"(pas de formule)")</f>
        <v>=SI($C$8="A RENSEIGNER";"Renseigner cellule C8";SIERREUR(ARRONDI(SI($C$8="NON";0;RECHERCHE(ANNEE(A79);$C$10:K$10;$C$13:K$13)*B79);2);0))</v>
      </c>
      <c r="E4803" t="str">
        <f ca="1">IF(Audit_Calc_Auto[[#This Row],[Formule actuelle]]="(pas de formule)","SANS FORMULE",IF(Audit_Calc_Auto[[#This Row],[Formule actuelle]]=Audit_Calc_Auto[[#This Row],[Formule attendue]],"OK","MODIFIE"))</f>
        <v>OK</v>
      </c>
    </row>
    <row r="4804" spans="1:5" x14ac:dyDescent="0.25">
      <c r="A4804" s="770" t="s">
        <v>509</v>
      </c>
      <c r="B4804" s="770" t="s">
        <v>1396</v>
      </c>
      <c r="C4804" s="772" t="s">
        <v>3399</v>
      </c>
      <c r="D4804" s="799" t="str" cm="1">
        <f t="array" aca="1" ref="D4804" ca="1">IFERROR(_xlfn.FORMULATEXT(INDIRECT("'" &amp; Audit_Calc_Auto[[#This Row],[Feuille]] &amp; "'!" &amp; Audit_Calc_Auto[[#This Row],[Cellule]])),"(pas de formule)")</f>
        <v>=SI($C$8="A RENSEIGNER";"Renseigner cellule C8";SI(N(A79);ARRONDI(B79-C79+D79-E79-SI(G79&gt;=0;SI(F79-G79&lt;0;-(F79-G79);0))-H79;2);0))</v>
      </c>
      <c r="E4804" t="str">
        <f ca="1">IF(Audit_Calc_Auto[[#This Row],[Formule actuelle]]="(pas de formule)","SANS FORMULE",IF(Audit_Calc_Auto[[#This Row],[Formule actuelle]]=Audit_Calc_Auto[[#This Row],[Formule attendue]],"OK","MODIFIE"))</f>
        <v>OK</v>
      </c>
    </row>
    <row r="4805" spans="1:5" x14ac:dyDescent="0.25">
      <c r="A4805" s="770" t="s">
        <v>509</v>
      </c>
      <c r="B4805" s="770" t="s">
        <v>1399</v>
      </c>
      <c r="C4805" s="772" t="s">
        <v>3400</v>
      </c>
      <c r="D4805" s="799" t="str" cm="1">
        <f t="array" aca="1" ref="D4805" ca="1">IFERROR(_xlfn.FORMULATEXT(INDIRECT("'" &amp; Audit_Calc_Auto[[#This Row],[Feuille]] &amp; "'!" &amp; Audit_Calc_Auto[[#This Row],[Cellule]])),"(pas de formule)")</f>
        <v>=SIERREUR(SI(I79="";"";ARRONDI(SI($K$77="Pourcentage_temps_projet";I79*K79;$I$91/$J$91*K79);2));"")</v>
      </c>
      <c r="E4805" t="str">
        <f ca="1">IF(Audit_Calc_Auto[[#This Row],[Formule actuelle]]="(pas de formule)","SANS FORMULE",IF(Audit_Calc_Auto[[#This Row],[Formule actuelle]]=Audit_Calc_Auto[[#This Row],[Formule attendue]],"OK","MODIFIE"))</f>
        <v>OK</v>
      </c>
    </row>
    <row r="4806" spans="1:5" x14ac:dyDescent="0.25">
      <c r="A4806" s="770" t="s">
        <v>509</v>
      </c>
      <c r="B4806" s="770" t="s">
        <v>1407</v>
      </c>
      <c r="C4806" s="772" t="s">
        <v>3401</v>
      </c>
      <c r="D4806" s="799" t="str" cm="1">
        <f t="array" aca="1" ref="D4806" ca="1">IFERROR(_xlfn.FORMULATEXT(INDIRECT("'" &amp; Audit_Calc_Auto[[#This Row],[Feuille]] &amp; "'!" &amp; Audit_Calc_Auto[[#This Row],[Cellule]])),"(pas de formule)")</f>
        <v>=SI(N(A80);ARRONDI(SI(OU(B80="";B80=0);0;(D80/B80*C80));2);0)</v>
      </c>
      <c r="E4806" t="str">
        <f ca="1">IF(Audit_Calc_Auto[[#This Row],[Formule actuelle]]="(pas de formule)","SANS FORMULE",IF(Audit_Calc_Auto[[#This Row],[Formule actuelle]]=Audit_Calc_Auto[[#This Row],[Formule attendue]],"OK","MODIFIE"))</f>
        <v>OK</v>
      </c>
    </row>
    <row r="4807" spans="1:5" x14ac:dyDescent="0.25">
      <c r="A4807" s="770" t="s">
        <v>509</v>
      </c>
      <c r="B4807" s="770" t="s">
        <v>1410</v>
      </c>
      <c r="C4807" s="772" t="s">
        <v>3402</v>
      </c>
      <c r="D4807" s="799" t="str" cm="1">
        <f t="array" aca="1" ref="D4807" ca="1">IFERROR(_xlfn.FORMULATEXT(INDIRECT("'" &amp; Audit_Calc_Auto[[#This Row],[Feuille]] &amp; "'!" &amp; Audit_Calc_Auto[[#This Row],[Cellule]])),"(pas de formule)")</f>
        <v>=SI($C$8="A RENSEIGNER";"Renseigner cellule C8";SIERREUR(ARRONDI(SI($C$8="NON";0;RECHERCHE(ANNEE(A80);$C$10:K$10;$C$13:K$13)*B80);2);0))</v>
      </c>
      <c r="E4807" t="str">
        <f ca="1">IF(Audit_Calc_Auto[[#This Row],[Formule actuelle]]="(pas de formule)","SANS FORMULE",IF(Audit_Calc_Auto[[#This Row],[Formule actuelle]]=Audit_Calc_Auto[[#This Row],[Formule attendue]],"OK","MODIFIE"))</f>
        <v>OK</v>
      </c>
    </row>
    <row r="4808" spans="1:5" x14ac:dyDescent="0.25">
      <c r="A4808" s="770" t="s">
        <v>509</v>
      </c>
      <c r="B4808" s="770" t="s">
        <v>1412</v>
      </c>
      <c r="C4808" s="772" t="s">
        <v>3403</v>
      </c>
      <c r="D4808" s="799" t="str" cm="1">
        <f t="array" aca="1" ref="D4808" ca="1">IFERROR(_xlfn.FORMULATEXT(INDIRECT("'" &amp; Audit_Calc_Auto[[#This Row],[Feuille]] &amp; "'!" &amp; Audit_Calc_Auto[[#This Row],[Cellule]])),"(pas de formule)")</f>
        <v>=SI($C$8="A RENSEIGNER";"Renseigner cellule C8";SI(N(A80);ARRONDI(B80-C80+D80-E80-SI(G80&gt;=0;SI(F80-G80&lt;0;-(F80-G80);0))-H80;2);0))</v>
      </c>
      <c r="E4808" t="str">
        <f ca="1">IF(Audit_Calc_Auto[[#This Row],[Formule actuelle]]="(pas de formule)","SANS FORMULE",IF(Audit_Calc_Auto[[#This Row],[Formule actuelle]]=Audit_Calc_Auto[[#This Row],[Formule attendue]],"OK","MODIFIE"))</f>
        <v>OK</v>
      </c>
    </row>
    <row r="4809" spans="1:5" x14ac:dyDescent="0.25">
      <c r="A4809" s="770" t="s">
        <v>509</v>
      </c>
      <c r="B4809" s="770" t="s">
        <v>1415</v>
      </c>
      <c r="C4809" s="772" t="s">
        <v>3404</v>
      </c>
      <c r="D4809" s="799" t="str" cm="1">
        <f t="array" aca="1" ref="D4809" ca="1">IFERROR(_xlfn.FORMULATEXT(INDIRECT("'" &amp; Audit_Calc_Auto[[#This Row],[Feuille]] &amp; "'!" &amp; Audit_Calc_Auto[[#This Row],[Cellule]])),"(pas de formule)")</f>
        <v>=SIERREUR(SI(I80="";"";ARRONDI(SI($K$77="Pourcentage_temps_projet";I80*K80;$I$91/$J$91*K80);2));"")</v>
      </c>
      <c r="E4809" t="str">
        <f ca="1">IF(Audit_Calc_Auto[[#This Row],[Formule actuelle]]="(pas de formule)","SANS FORMULE",IF(Audit_Calc_Auto[[#This Row],[Formule actuelle]]=Audit_Calc_Auto[[#This Row],[Formule attendue]],"OK","MODIFIE"))</f>
        <v>OK</v>
      </c>
    </row>
    <row r="4810" spans="1:5" x14ac:dyDescent="0.25">
      <c r="A4810" s="770" t="s">
        <v>509</v>
      </c>
      <c r="B4810" s="770" t="s">
        <v>1423</v>
      </c>
      <c r="C4810" s="772" t="s">
        <v>3405</v>
      </c>
      <c r="D4810" s="799" t="str" cm="1">
        <f t="array" aca="1" ref="D4810" ca="1">IFERROR(_xlfn.FORMULATEXT(INDIRECT("'" &amp; Audit_Calc_Auto[[#This Row],[Feuille]] &amp; "'!" &amp; Audit_Calc_Auto[[#This Row],[Cellule]])),"(pas de formule)")</f>
        <v>=SI(N(A81);ARRONDI(SI(OU(B81="";B81=0);0;(D81/B81*C81));2);0)</v>
      </c>
      <c r="E4810" t="str">
        <f ca="1">IF(Audit_Calc_Auto[[#This Row],[Formule actuelle]]="(pas de formule)","SANS FORMULE",IF(Audit_Calc_Auto[[#This Row],[Formule actuelle]]=Audit_Calc_Auto[[#This Row],[Formule attendue]],"OK","MODIFIE"))</f>
        <v>OK</v>
      </c>
    </row>
    <row r="4811" spans="1:5" x14ac:dyDescent="0.25">
      <c r="A4811" s="770" t="s">
        <v>509</v>
      </c>
      <c r="B4811" s="770" t="s">
        <v>1426</v>
      </c>
      <c r="C4811" s="772" t="s">
        <v>3406</v>
      </c>
      <c r="D4811" s="799" t="str" cm="1">
        <f t="array" aca="1" ref="D4811" ca="1">IFERROR(_xlfn.FORMULATEXT(INDIRECT("'" &amp; Audit_Calc_Auto[[#This Row],[Feuille]] &amp; "'!" &amp; Audit_Calc_Auto[[#This Row],[Cellule]])),"(pas de formule)")</f>
        <v>=SI($C$8="A RENSEIGNER";"Renseigner cellule C8";SIERREUR(ARRONDI(SI($C$8="NON";0;RECHERCHE(ANNEE(A81);$C$10:K$10;$C$13:K$13)*B81);2);0))</v>
      </c>
      <c r="E4811" t="str">
        <f ca="1">IF(Audit_Calc_Auto[[#This Row],[Formule actuelle]]="(pas de formule)","SANS FORMULE",IF(Audit_Calc_Auto[[#This Row],[Formule actuelle]]=Audit_Calc_Auto[[#This Row],[Formule attendue]],"OK","MODIFIE"))</f>
        <v>OK</v>
      </c>
    </row>
    <row r="4812" spans="1:5" x14ac:dyDescent="0.25">
      <c r="A4812" s="770" t="s">
        <v>509</v>
      </c>
      <c r="B4812" s="770" t="s">
        <v>1428</v>
      </c>
      <c r="C4812" s="772" t="s">
        <v>3407</v>
      </c>
      <c r="D4812" s="799" t="str" cm="1">
        <f t="array" aca="1" ref="D4812" ca="1">IFERROR(_xlfn.FORMULATEXT(INDIRECT("'" &amp; Audit_Calc_Auto[[#This Row],[Feuille]] &amp; "'!" &amp; Audit_Calc_Auto[[#This Row],[Cellule]])),"(pas de formule)")</f>
        <v>=SI($C$8="A RENSEIGNER";"Renseigner cellule C8";SI(N(A81);ARRONDI(B81-C81+D81-E81-SI(G81&gt;=0;SI(F81-G81&lt;0;-(F81-G81);0))-H81;2);0))</v>
      </c>
      <c r="E4812" t="str">
        <f ca="1">IF(Audit_Calc_Auto[[#This Row],[Formule actuelle]]="(pas de formule)","SANS FORMULE",IF(Audit_Calc_Auto[[#This Row],[Formule actuelle]]=Audit_Calc_Auto[[#This Row],[Formule attendue]],"OK","MODIFIE"))</f>
        <v>OK</v>
      </c>
    </row>
    <row r="4813" spans="1:5" x14ac:dyDescent="0.25">
      <c r="A4813" s="770" t="s">
        <v>509</v>
      </c>
      <c r="B4813" s="770" t="s">
        <v>1431</v>
      </c>
      <c r="C4813" s="772" t="s">
        <v>3408</v>
      </c>
      <c r="D4813" s="799" t="str" cm="1">
        <f t="array" aca="1" ref="D4813" ca="1">IFERROR(_xlfn.FORMULATEXT(INDIRECT("'" &amp; Audit_Calc_Auto[[#This Row],[Feuille]] &amp; "'!" &amp; Audit_Calc_Auto[[#This Row],[Cellule]])),"(pas de formule)")</f>
        <v>=SIERREUR(SI(I81="";"";ARRONDI(SI($K$77="Pourcentage_temps_projet";I81*K81;$I$91/$J$91*K81);2));"")</v>
      </c>
      <c r="E4813" t="str">
        <f ca="1">IF(Audit_Calc_Auto[[#This Row],[Formule actuelle]]="(pas de formule)","SANS FORMULE",IF(Audit_Calc_Auto[[#This Row],[Formule actuelle]]=Audit_Calc_Auto[[#This Row],[Formule attendue]],"OK","MODIFIE"))</f>
        <v>OK</v>
      </c>
    </row>
    <row r="4814" spans="1:5" x14ac:dyDescent="0.25">
      <c r="A4814" s="770" t="s">
        <v>509</v>
      </c>
      <c r="B4814" s="770" t="s">
        <v>1439</v>
      </c>
      <c r="C4814" s="772" t="s">
        <v>3409</v>
      </c>
      <c r="D4814" s="799" t="str" cm="1">
        <f t="array" aca="1" ref="D4814" ca="1">IFERROR(_xlfn.FORMULATEXT(INDIRECT("'" &amp; Audit_Calc_Auto[[#This Row],[Feuille]] &amp; "'!" &amp; Audit_Calc_Auto[[#This Row],[Cellule]])),"(pas de formule)")</f>
        <v>=SI(N(A82);ARRONDI(SI(OU(B82="";B82=0);0;(D82/B82*C82));2);0)</v>
      </c>
      <c r="E4814" t="str">
        <f ca="1">IF(Audit_Calc_Auto[[#This Row],[Formule actuelle]]="(pas de formule)","SANS FORMULE",IF(Audit_Calc_Auto[[#This Row],[Formule actuelle]]=Audit_Calc_Auto[[#This Row],[Formule attendue]],"OK","MODIFIE"))</f>
        <v>OK</v>
      </c>
    </row>
    <row r="4815" spans="1:5" x14ac:dyDescent="0.25">
      <c r="A4815" s="770" t="s">
        <v>509</v>
      </c>
      <c r="B4815" s="770" t="s">
        <v>1442</v>
      </c>
      <c r="C4815" s="772" t="s">
        <v>3410</v>
      </c>
      <c r="D4815" s="799" t="str" cm="1">
        <f t="array" aca="1" ref="D4815" ca="1">IFERROR(_xlfn.FORMULATEXT(INDIRECT("'" &amp; Audit_Calc_Auto[[#This Row],[Feuille]] &amp; "'!" &amp; Audit_Calc_Auto[[#This Row],[Cellule]])),"(pas de formule)")</f>
        <v>=SI($C$8="A RENSEIGNER";"Renseigner cellule C8";SIERREUR(ARRONDI(SI($C$8="NON";0;RECHERCHE(ANNEE(A82);$C$10:K$10;$C$13:K$13)*B82);2);0))</v>
      </c>
      <c r="E4815" t="str">
        <f ca="1">IF(Audit_Calc_Auto[[#This Row],[Formule actuelle]]="(pas de formule)","SANS FORMULE",IF(Audit_Calc_Auto[[#This Row],[Formule actuelle]]=Audit_Calc_Auto[[#This Row],[Formule attendue]],"OK","MODIFIE"))</f>
        <v>OK</v>
      </c>
    </row>
    <row r="4816" spans="1:5" x14ac:dyDescent="0.25">
      <c r="A4816" s="770" t="s">
        <v>509</v>
      </c>
      <c r="B4816" s="770" t="s">
        <v>1444</v>
      </c>
      <c r="C4816" s="772" t="s">
        <v>3411</v>
      </c>
      <c r="D4816" s="799" t="str" cm="1">
        <f t="array" aca="1" ref="D4816" ca="1">IFERROR(_xlfn.FORMULATEXT(INDIRECT("'" &amp; Audit_Calc_Auto[[#This Row],[Feuille]] &amp; "'!" &amp; Audit_Calc_Auto[[#This Row],[Cellule]])),"(pas de formule)")</f>
        <v>=SI($C$8="A RENSEIGNER";"Renseigner cellule C8";SI(N(A82);ARRONDI(B82-C82+D82-E82-SI(G82&gt;=0;SI(F82-G82&lt;0;-(F82-G82);0))-H82;2);0))</v>
      </c>
      <c r="E4816" t="str">
        <f ca="1">IF(Audit_Calc_Auto[[#This Row],[Formule actuelle]]="(pas de formule)","SANS FORMULE",IF(Audit_Calc_Auto[[#This Row],[Formule actuelle]]=Audit_Calc_Auto[[#This Row],[Formule attendue]],"OK","MODIFIE"))</f>
        <v>OK</v>
      </c>
    </row>
    <row r="4817" spans="1:5" x14ac:dyDescent="0.25">
      <c r="A4817" s="770" t="s">
        <v>509</v>
      </c>
      <c r="B4817" s="770" t="s">
        <v>1447</v>
      </c>
      <c r="C4817" s="772" t="s">
        <v>3412</v>
      </c>
      <c r="D4817" s="799" t="str" cm="1">
        <f t="array" aca="1" ref="D4817" ca="1">IFERROR(_xlfn.FORMULATEXT(INDIRECT("'" &amp; Audit_Calc_Auto[[#This Row],[Feuille]] &amp; "'!" &amp; Audit_Calc_Auto[[#This Row],[Cellule]])),"(pas de formule)")</f>
        <v>=SIERREUR(SI(I82="";"";ARRONDI(SI($K$77="Pourcentage_temps_projet";I82*K82;$I$91/$J$91*K82);2));"")</v>
      </c>
      <c r="E4817" t="str">
        <f ca="1">IF(Audit_Calc_Auto[[#This Row],[Formule actuelle]]="(pas de formule)","SANS FORMULE",IF(Audit_Calc_Auto[[#This Row],[Formule actuelle]]=Audit_Calc_Auto[[#This Row],[Formule attendue]],"OK","MODIFIE"))</f>
        <v>OK</v>
      </c>
    </row>
    <row r="4818" spans="1:5" x14ac:dyDescent="0.25">
      <c r="A4818" s="770" t="s">
        <v>509</v>
      </c>
      <c r="B4818" s="770" t="s">
        <v>1455</v>
      </c>
      <c r="C4818" s="772" t="s">
        <v>3413</v>
      </c>
      <c r="D4818" s="799" t="str" cm="1">
        <f t="array" aca="1" ref="D4818" ca="1">IFERROR(_xlfn.FORMULATEXT(INDIRECT("'" &amp; Audit_Calc_Auto[[#This Row],[Feuille]] &amp; "'!" &amp; Audit_Calc_Auto[[#This Row],[Cellule]])),"(pas de formule)")</f>
        <v>=SI(N(A83);ARRONDI(SI(OU(B83="";B83=0);0;(D83/B83*C83));2);0)</v>
      </c>
      <c r="E4818" t="str">
        <f ca="1">IF(Audit_Calc_Auto[[#This Row],[Formule actuelle]]="(pas de formule)","SANS FORMULE",IF(Audit_Calc_Auto[[#This Row],[Formule actuelle]]=Audit_Calc_Auto[[#This Row],[Formule attendue]],"OK","MODIFIE"))</f>
        <v>OK</v>
      </c>
    </row>
    <row r="4819" spans="1:5" x14ac:dyDescent="0.25">
      <c r="A4819" s="770" t="s">
        <v>509</v>
      </c>
      <c r="B4819" s="770" t="s">
        <v>1458</v>
      </c>
      <c r="C4819" s="772" t="s">
        <v>3414</v>
      </c>
      <c r="D4819" s="799" t="str" cm="1">
        <f t="array" aca="1" ref="D4819" ca="1">IFERROR(_xlfn.FORMULATEXT(INDIRECT("'" &amp; Audit_Calc_Auto[[#This Row],[Feuille]] &amp; "'!" &amp; Audit_Calc_Auto[[#This Row],[Cellule]])),"(pas de formule)")</f>
        <v>=SI($C$8="A RENSEIGNER";"Renseigner cellule C8";SIERREUR(ARRONDI(SI($C$8="NON";0;RECHERCHE(ANNEE(A83);$C$10:K$10;$C$13:K$13)*B83);2);0))</v>
      </c>
      <c r="E4819" t="str">
        <f ca="1">IF(Audit_Calc_Auto[[#This Row],[Formule actuelle]]="(pas de formule)","SANS FORMULE",IF(Audit_Calc_Auto[[#This Row],[Formule actuelle]]=Audit_Calc_Auto[[#This Row],[Formule attendue]],"OK","MODIFIE"))</f>
        <v>OK</v>
      </c>
    </row>
    <row r="4820" spans="1:5" x14ac:dyDescent="0.25">
      <c r="A4820" s="770" t="s">
        <v>509</v>
      </c>
      <c r="B4820" s="770" t="s">
        <v>1460</v>
      </c>
      <c r="C4820" s="772" t="s">
        <v>3415</v>
      </c>
      <c r="D4820" s="799" t="str" cm="1">
        <f t="array" aca="1" ref="D4820" ca="1">IFERROR(_xlfn.FORMULATEXT(INDIRECT("'" &amp; Audit_Calc_Auto[[#This Row],[Feuille]] &amp; "'!" &amp; Audit_Calc_Auto[[#This Row],[Cellule]])),"(pas de formule)")</f>
        <v>=SI($C$8="A RENSEIGNER";"Renseigner cellule C8";SI(N(A83);ARRONDI(B83-C83+D83-E83-SI(G83&gt;=0;SI(F83-G83&lt;0;-(F83-G83);0))-H83;2);0))</v>
      </c>
      <c r="E4820" t="str">
        <f ca="1">IF(Audit_Calc_Auto[[#This Row],[Formule actuelle]]="(pas de formule)","SANS FORMULE",IF(Audit_Calc_Auto[[#This Row],[Formule actuelle]]=Audit_Calc_Auto[[#This Row],[Formule attendue]],"OK","MODIFIE"))</f>
        <v>OK</v>
      </c>
    </row>
    <row r="4821" spans="1:5" x14ac:dyDescent="0.25">
      <c r="A4821" s="770" t="s">
        <v>509</v>
      </c>
      <c r="B4821" s="770" t="s">
        <v>1463</v>
      </c>
      <c r="C4821" s="772" t="s">
        <v>3416</v>
      </c>
      <c r="D4821" s="799" t="str" cm="1">
        <f t="array" aca="1" ref="D4821" ca="1">IFERROR(_xlfn.FORMULATEXT(INDIRECT("'" &amp; Audit_Calc_Auto[[#This Row],[Feuille]] &amp; "'!" &amp; Audit_Calc_Auto[[#This Row],[Cellule]])),"(pas de formule)")</f>
        <v>=SIERREUR(SI(I83="";"";ARRONDI(SI($K$77="Pourcentage_temps_projet";I83*K83;$I$91/$J$91*K83);2));"")</v>
      </c>
      <c r="E4821" t="str">
        <f ca="1">IF(Audit_Calc_Auto[[#This Row],[Formule actuelle]]="(pas de formule)","SANS FORMULE",IF(Audit_Calc_Auto[[#This Row],[Formule actuelle]]=Audit_Calc_Auto[[#This Row],[Formule attendue]],"OK","MODIFIE"))</f>
        <v>OK</v>
      </c>
    </row>
    <row r="4822" spans="1:5" x14ac:dyDescent="0.25">
      <c r="A4822" s="770" t="s">
        <v>509</v>
      </c>
      <c r="B4822" s="770" t="s">
        <v>1471</v>
      </c>
      <c r="C4822" s="772" t="s">
        <v>3417</v>
      </c>
      <c r="D4822" s="799" t="str" cm="1">
        <f t="array" aca="1" ref="D4822" ca="1">IFERROR(_xlfn.FORMULATEXT(INDIRECT("'" &amp; Audit_Calc_Auto[[#This Row],[Feuille]] &amp; "'!" &amp; Audit_Calc_Auto[[#This Row],[Cellule]])),"(pas de formule)")</f>
        <v>=SI(N(A84);ARRONDI(SI(OU(B84="";B84=0);0;(D84/B84*C84));2);0)</v>
      </c>
      <c r="E4822" t="str">
        <f ca="1">IF(Audit_Calc_Auto[[#This Row],[Formule actuelle]]="(pas de formule)","SANS FORMULE",IF(Audit_Calc_Auto[[#This Row],[Formule actuelle]]=Audit_Calc_Auto[[#This Row],[Formule attendue]],"OK","MODIFIE"))</f>
        <v>OK</v>
      </c>
    </row>
    <row r="4823" spans="1:5" x14ac:dyDescent="0.25">
      <c r="A4823" s="770" t="s">
        <v>509</v>
      </c>
      <c r="B4823" s="770" t="s">
        <v>1474</v>
      </c>
      <c r="C4823" s="772" t="s">
        <v>3418</v>
      </c>
      <c r="D4823" s="799" t="str" cm="1">
        <f t="array" aca="1" ref="D4823" ca="1">IFERROR(_xlfn.FORMULATEXT(INDIRECT("'" &amp; Audit_Calc_Auto[[#This Row],[Feuille]] &amp; "'!" &amp; Audit_Calc_Auto[[#This Row],[Cellule]])),"(pas de formule)")</f>
        <v>=SI($C$8="A RENSEIGNER";"Renseigner cellule C8";SIERREUR(ARRONDI(SI($C$8="NON";0;RECHERCHE(ANNEE(A84);$C$10:K$10;$C$13:K$13)*B84);2);0))</v>
      </c>
      <c r="E4823" t="str">
        <f ca="1">IF(Audit_Calc_Auto[[#This Row],[Formule actuelle]]="(pas de formule)","SANS FORMULE",IF(Audit_Calc_Auto[[#This Row],[Formule actuelle]]=Audit_Calc_Auto[[#This Row],[Formule attendue]],"OK","MODIFIE"))</f>
        <v>OK</v>
      </c>
    </row>
    <row r="4824" spans="1:5" x14ac:dyDescent="0.25">
      <c r="A4824" s="770" t="s">
        <v>509</v>
      </c>
      <c r="B4824" s="770" t="s">
        <v>1476</v>
      </c>
      <c r="C4824" s="772" t="s">
        <v>3419</v>
      </c>
      <c r="D4824" s="799" t="str" cm="1">
        <f t="array" aca="1" ref="D4824" ca="1">IFERROR(_xlfn.FORMULATEXT(INDIRECT("'" &amp; Audit_Calc_Auto[[#This Row],[Feuille]] &amp; "'!" &amp; Audit_Calc_Auto[[#This Row],[Cellule]])),"(pas de formule)")</f>
        <v>=SI($C$8="A RENSEIGNER";"Renseigner cellule C8";SI(N(A84);ARRONDI(B84-C84+D84-E84-SI(G84&gt;=0;SI(F84-G84&lt;0;-(F84-G84);0))-H84;2);0))</v>
      </c>
      <c r="E4824" t="str">
        <f ca="1">IF(Audit_Calc_Auto[[#This Row],[Formule actuelle]]="(pas de formule)","SANS FORMULE",IF(Audit_Calc_Auto[[#This Row],[Formule actuelle]]=Audit_Calc_Auto[[#This Row],[Formule attendue]],"OK","MODIFIE"))</f>
        <v>OK</v>
      </c>
    </row>
    <row r="4825" spans="1:5" x14ac:dyDescent="0.25">
      <c r="A4825" s="770" t="s">
        <v>509</v>
      </c>
      <c r="B4825" s="770" t="s">
        <v>1479</v>
      </c>
      <c r="C4825" s="772" t="s">
        <v>3420</v>
      </c>
      <c r="D4825" s="799" t="str" cm="1">
        <f t="array" aca="1" ref="D4825" ca="1">IFERROR(_xlfn.FORMULATEXT(INDIRECT("'" &amp; Audit_Calc_Auto[[#This Row],[Feuille]] &amp; "'!" &amp; Audit_Calc_Auto[[#This Row],[Cellule]])),"(pas de formule)")</f>
        <v>=SIERREUR(SI(I84="";"";ARRONDI(SI($K$77="Pourcentage_temps_projet";I84*K84;$I$91/$J$91*K84);2));"")</v>
      </c>
      <c r="E4825" t="str">
        <f ca="1">IF(Audit_Calc_Auto[[#This Row],[Formule actuelle]]="(pas de formule)","SANS FORMULE",IF(Audit_Calc_Auto[[#This Row],[Formule actuelle]]=Audit_Calc_Auto[[#This Row],[Formule attendue]],"OK","MODIFIE"))</f>
        <v>OK</v>
      </c>
    </row>
    <row r="4826" spans="1:5" x14ac:dyDescent="0.25">
      <c r="A4826" s="770" t="s">
        <v>509</v>
      </c>
      <c r="B4826" s="770" t="s">
        <v>1487</v>
      </c>
      <c r="C4826" s="772" t="s">
        <v>3421</v>
      </c>
      <c r="D4826" s="799" t="str" cm="1">
        <f t="array" aca="1" ref="D4826" ca="1">IFERROR(_xlfn.FORMULATEXT(INDIRECT("'" &amp; Audit_Calc_Auto[[#This Row],[Feuille]] &amp; "'!" &amp; Audit_Calc_Auto[[#This Row],[Cellule]])),"(pas de formule)")</f>
        <v>=SI(N(A85);ARRONDI(SI(OU(B85="";B85=0);0;(D85/B85*C85));2);0)</v>
      </c>
      <c r="E4826" t="str">
        <f ca="1">IF(Audit_Calc_Auto[[#This Row],[Formule actuelle]]="(pas de formule)","SANS FORMULE",IF(Audit_Calc_Auto[[#This Row],[Formule actuelle]]=Audit_Calc_Auto[[#This Row],[Formule attendue]],"OK","MODIFIE"))</f>
        <v>OK</v>
      </c>
    </row>
    <row r="4827" spans="1:5" x14ac:dyDescent="0.25">
      <c r="A4827" s="770" t="s">
        <v>509</v>
      </c>
      <c r="B4827" s="770" t="s">
        <v>1489</v>
      </c>
      <c r="C4827" s="772" t="s">
        <v>3422</v>
      </c>
      <c r="D4827" s="799" t="str" cm="1">
        <f t="array" aca="1" ref="D4827" ca="1">IFERROR(_xlfn.FORMULATEXT(INDIRECT("'" &amp; Audit_Calc_Auto[[#This Row],[Feuille]] &amp; "'!" &amp; Audit_Calc_Auto[[#This Row],[Cellule]])),"(pas de formule)")</f>
        <v>=SI($C$8="A RENSEIGNER";"Renseigner cellule C8";SIERREUR(ARRONDI(SI($C$8="NON";0;RECHERCHE(ANNEE(A85);$C$10:K$10;$C$13:K$13)*B85);2);0))</v>
      </c>
      <c r="E4827" t="str">
        <f ca="1">IF(Audit_Calc_Auto[[#This Row],[Formule actuelle]]="(pas de formule)","SANS FORMULE",IF(Audit_Calc_Auto[[#This Row],[Formule actuelle]]=Audit_Calc_Auto[[#This Row],[Formule attendue]],"OK","MODIFIE"))</f>
        <v>OK</v>
      </c>
    </row>
    <row r="4828" spans="1:5" x14ac:dyDescent="0.25">
      <c r="A4828" s="770" t="s">
        <v>509</v>
      </c>
      <c r="B4828" s="770" t="s">
        <v>1491</v>
      </c>
      <c r="C4828" s="772" t="s">
        <v>3423</v>
      </c>
      <c r="D4828" s="799" t="str" cm="1">
        <f t="array" aca="1" ref="D4828" ca="1">IFERROR(_xlfn.FORMULATEXT(INDIRECT("'" &amp; Audit_Calc_Auto[[#This Row],[Feuille]] &amp; "'!" &amp; Audit_Calc_Auto[[#This Row],[Cellule]])),"(pas de formule)")</f>
        <v>=SI($C$8="A RENSEIGNER";"Renseigner cellule C8";SI(N(A85);ARRONDI(B85-C85+D85-E85-SI(G85&gt;=0;SI(F85-G85&lt;0;-(F85-G85);0))-H85;2);0))</v>
      </c>
      <c r="E4828" t="str">
        <f ca="1">IF(Audit_Calc_Auto[[#This Row],[Formule actuelle]]="(pas de formule)","SANS FORMULE",IF(Audit_Calc_Auto[[#This Row],[Formule actuelle]]=Audit_Calc_Auto[[#This Row],[Formule attendue]],"OK","MODIFIE"))</f>
        <v>OK</v>
      </c>
    </row>
    <row r="4829" spans="1:5" x14ac:dyDescent="0.25">
      <c r="A4829" s="770" t="s">
        <v>509</v>
      </c>
      <c r="B4829" s="770" t="s">
        <v>1494</v>
      </c>
      <c r="C4829" s="772" t="s">
        <v>3424</v>
      </c>
      <c r="D4829" s="799" t="str" cm="1">
        <f t="array" aca="1" ref="D4829" ca="1">IFERROR(_xlfn.FORMULATEXT(INDIRECT("'" &amp; Audit_Calc_Auto[[#This Row],[Feuille]] &amp; "'!" &amp; Audit_Calc_Auto[[#This Row],[Cellule]])),"(pas de formule)")</f>
        <v>=SIERREUR(SI(I85="";"";ARRONDI(SI($K$77="Pourcentage_temps_projet";I85*K85;$I$91/$J$91*K85);2));"")</v>
      </c>
      <c r="E4829" t="str">
        <f ca="1">IF(Audit_Calc_Auto[[#This Row],[Formule actuelle]]="(pas de formule)","SANS FORMULE",IF(Audit_Calc_Auto[[#This Row],[Formule actuelle]]=Audit_Calc_Auto[[#This Row],[Formule attendue]],"OK","MODIFIE"))</f>
        <v>OK</v>
      </c>
    </row>
    <row r="4830" spans="1:5" x14ac:dyDescent="0.25">
      <c r="A4830" s="770" t="s">
        <v>509</v>
      </c>
      <c r="B4830" s="770" t="s">
        <v>1502</v>
      </c>
      <c r="C4830" s="772" t="s">
        <v>3425</v>
      </c>
      <c r="D4830" s="799" t="str" cm="1">
        <f t="array" aca="1" ref="D4830" ca="1">IFERROR(_xlfn.FORMULATEXT(INDIRECT("'" &amp; Audit_Calc_Auto[[#This Row],[Feuille]] &amp; "'!" &amp; Audit_Calc_Auto[[#This Row],[Cellule]])),"(pas de formule)")</f>
        <v>=SI(N(A86);ARRONDI(SI(OU(B86="";B86=0);0;(D86/B86*C86));2);0)</v>
      </c>
      <c r="E4830" t="str">
        <f ca="1">IF(Audit_Calc_Auto[[#This Row],[Formule actuelle]]="(pas de formule)","SANS FORMULE",IF(Audit_Calc_Auto[[#This Row],[Formule actuelle]]=Audit_Calc_Auto[[#This Row],[Formule attendue]],"OK","MODIFIE"))</f>
        <v>OK</v>
      </c>
    </row>
    <row r="4831" spans="1:5" x14ac:dyDescent="0.25">
      <c r="A4831" s="770" t="s">
        <v>509</v>
      </c>
      <c r="B4831" s="770" t="s">
        <v>1504</v>
      </c>
      <c r="C4831" s="772" t="s">
        <v>3426</v>
      </c>
      <c r="D4831" s="799" t="str" cm="1">
        <f t="array" aca="1" ref="D4831" ca="1">IFERROR(_xlfn.FORMULATEXT(INDIRECT("'" &amp; Audit_Calc_Auto[[#This Row],[Feuille]] &amp; "'!" &amp; Audit_Calc_Auto[[#This Row],[Cellule]])),"(pas de formule)")</f>
        <v>=SI($C$8="A RENSEIGNER";"Renseigner cellule C8";SIERREUR(ARRONDI(SI($C$8="NON";0;RECHERCHE(ANNEE(A86);$C$10:K$10;$C$13:K$13)*B86);2);0))</v>
      </c>
      <c r="E4831" t="str">
        <f ca="1">IF(Audit_Calc_Auto[[#This Row],[Formule actuelle]]="(pas de formule)","SANS FORMULE",IF(Audit_Calc_Auto[[#This Row],[Formule actuelle]]=Audit_Calc_Auto[[#This Row],[Formule attendue]],"OK","MODIFIE"))</f>
        <v>OK</v>
      </c>
    </row>
    <row r="4832" spans="1:5" x14ac:dyDescent="0.25">
      <c r="A4832" s="770" t="s">
        <v>509</v>
      </c>
      <c r="B4832" s="770" t="s">
        <v>1506</v>
      </c>
      <c r="C4832" s="772" t="s">
        <v>3427</v>
      </c>
      <c r="D4832" s="799" t="str" cm="1">
        <f t="array" aca="1" ref="D4832" ca="1">IFERROR(_xlfn.FORMULATEXT(INDIRECT("'" &amp; Audit_Calc_Auto[[#This Row],[Feuille]] &amp; "'!" &amp; Audit_Calc_Auto[[#This Row],[Cellule]])),"(pas de formule)")</f>
        <v>=SI($C$8="A RENSEIGNER";"Renseigner cellule C8";SI(N(A86);ARRONDI(B86-C86+D86-E86-SI(G86&gt;=0;SI(F86-G86&lt;0;-(F86-G86);0))-H86;2);0))</v>
      </c>
      <c r="E4832" t="str">
        <f ca="1">IF(Audit_Calc_Auto[[#This Row],[Formule actuelle]]="(pas de formule)","SANS FORMULE",IF(Audit_Calc_Auto[[#This Row],[Formule actuelle]]=Audit_Calc_Auto[[#This Row],[Formule attendue]],"OK","MODIFIE"))</f>
        <v>OK</v>
      </c>
    </row>
    <row r="4833" spans="1:5" x14ac:dyDescent="0.25">
      <c r="A4833" s="770" t="s">
        <v>509</v>
      </c>
      <c r="B4833" s="770" t="s">
        <v>1509</v>
      </c>
      <c r="C4833" s="772" t="s">
        <v>3428</v>
      </c>
      <c r="D4833" s="799" t="str" cm="1">
        <f t="array" aca="1" ref="D4833" ca="1">IFERROR(_xlfn.FORMULATEXT(INDIRECT("'" &amp; Audit_Calc_Auto[[#This Row],[Feuille]] &amp; "'!" &amp; Audit_Calc_Auto[[#This Row],[Cellule]])),"(pas de formule)")</f>
        <v>=SIERREUR(SI(I86="";"";ARRONDI(SI($K$77="Pourcentage_temps_projet";I86*K86;$I$91/$J$91*K86);2));"")</v>
      </c>
      <c r="E4833" t="str">
        <f ca="1">IF(Audit_Calc_Auto[[#This Row],[Formule actuelle]]="(pas de formule)","SANS FORMULE",IF(Audit_Calc_Auto[[#This Row],[Formule actuelle]]=Audit_Calc_Auto[[#This Row],[Formule attendue]],"OK","MODIFIE"))</f>
        <v>OK</v>
      </c>
    </row>
    <row r="4834" spans="1:5" x14ac:dyDescent="0.25">
      <c r="A4834" s="770" t="s">
        <v>509</v>
      </c>
      <c r="B4834" s="770" t="s">
        <v>1517</v>
      </c>
      <c r="C4834" s="772" t="s">
        <v>3429</v>
      </c>
      <c r="D4834" s="799" t="str" cm="1">
        <f t="array" aca="1" ref="D4834" ca="1">IFERROR(_xlfn.FORMULATEXT(INDIRECT("'" &amp; Audit_Calc_Auto[[#This Row],[Feuille]] &amp; "'!" &amp; Audit_Calc_Auto[[#This Row],[Cellule]])),"(pas de formule)")</f>
        <v>=SI(N(A87);ARRONDI(SI(OU(B87="";B87=0);0;(D87/B87*C87));2);0)</v>
      </c>
      <c r="E4834" t="str">
        <f ca="1">IF(Audit_Calc_Auto[[#This Row],[Formule actuelle]]="(pas de formule)","SANS FORMULE",IF(Audit_Calc_Auto[[#This Row],[Formule actuelle]]=Audit_Calc_Auto[[#This Row],[Formule attendue]],"OK","MODIFIE"))</f>
        <v>OK</v>
      </c>
    </row>
    <row r="4835" spans="1:5" x14ac:dyDescent="0.25">
      <c r="A4835" s="770" t="s">
        <v>509</v>
      </c>
      <c r="B4835" s="770" t="s">
        <v>1519</v>
      </c>
      <c r="C4835" s="772" t="s">
        <v>3430</v>
      </c>
      <c r="D4835" s="799" t="str" cm="1">
        <f t="array" aca="1" ref="D4835" ca="1">IFERROR(_xlfn.FORMULATEXT(INDIRECT("'" &amp; Audit_Calc_Auto[[#This Row],[Feuille]] &amp; "'!" &amp; Audit_Calc_Auto[[#This Row],[Cellule]])),"(pas de formule)")</f>
        <v>=SI($C$8="A RENSEIGNER";"Renseigner cellule C8";SIERREUR(ARRONDI(SI($C$8="NON";0;RECHERCHE(ANNEE(A87);$C$10:K$10;$C$13:K$13)*B87);2);0))</v>
      </c>
      <c r="E4835" t="str">
        <f ca="1">IF(Audit_Calc_Auto[[#This Row],[Formule actuelle]]="(pas de formule)","SANS FORMULE",IF(Audit_Calc_Auto[[#This Row],[Formule actuelle]]=Audit_Calc_Auto[[#This Row],[Formule attendue]],"OK","MODIFIE"))</f>
        <v>OK</v>
      </c>
    </row>
    <row r="4836" spans="1:5" x14ac:dyDescent="0.25">
      <c r="A4836" s="770" t="s">
        <v>509</v>
      </c>
      <c r="B4836" s="770" t="s">
        <v>1521</v>
      </c>
      <c r="C4836" s="772" t="s">
        <v>3431</v>
      </c>
      <c r="D4836" s="799" t="str" cm="1">
        <f t="array" aca="1" ref="D4836" ca="1">IFERROR(_xlfn.FORMULATEXT(INDIRECT("'" &amp; Audit_Calc_Auto[[#This Row],[Feuille]] &amp; "'!" &amp; Audit_Calc_Auto[[#This Row],[Cellule]])),"(pas de formule)")</f>
        <v>=SI($C$8="A RENSEIGNER";"Renseigner cellule C8";SI(N(A87);ARRONDI(B87-C87+D87-E87-SI(G87&gt;=0;SI(F87-G87&lt;0;-(F87-G87);0))-H87;2);0))</v>
      </c>
      <c r="E4836" t="str">
        <f ca="1">IF(Audit_Calc_Auto[[#This Row],[Formule actuelle]]="(pas de formule)","SANS FORMULE",IF(Audit_Calc_Auto[[#This Row],[Formule actuelle]]=Audit_Calc_Auto[[#This Row],[Formule attendue]],"OK","MODIFIE"))</f>
        <v>OK</v>
      </c>
    </row>
    <row r="4837" spans="1:5" x14ac:dyDescent="0.25">
      <c r="A4837" s="770" t="s">
        <v>509</v>
      </c>
      <c r="B4837" s="770" t="s">
        <v>1524</v>
      </c>
      <c r="C4837" s="772" t="s">
        <v>3432</v>
      </c>
      <c r="D4837" s="799" t="str" cm="1">
        <f t="array" aca="1" ref="D4837" ca="1">IFERROR(_xlfn.FORMULATEXT(INDIRECT("'" &amp; Audit_Calc_Auto[[#This Row],[Feuille]] &amp; "'!" &amp; Audit_Calc_Auto[[#This Row],[Cellule]])),"(pas de formule)")</f>
        <v>=SIERREUR(SI(I87="";"";ARRONDI(SI($K$77="Pourcentage_temps_projet";I87*K87;$I$91/$J$91*K87);2));"")</v>
      </c>
      <c r="E4837" t="str">
        <f ca="1">IF(Audit_Calc_Auto[[#This Row],[Formule actuelle]]="(pas de formule)","SANS FORMULE",IF(Audit_Calc_Auto[[#This Row],[Formule actuelle]]=Audit_Calc_Auto[[#This Row],[Formule attendue]],"OK","MODIFIE"))</f>
        <v>OK</v>
      </c>
    </row>
    <row r="4838" spans="1:5" x14ac:dyDescent="0.25">
      <c r="A4838" s="770" t="s">
        <v>509</v>
      </c>
      <c r="B4838" s="770" t="s">
        <v>1532</v>
      </c>
      <c r="C4838" s="772" t="s">
        <v>3433</v>
      </c>
      <c r="D4838" s="799" t="str" cm="1">
        <f t="array" aca="1" ref="D4838" ca="1">IFERROR(_xlfn.FORMULATEXT(INDIRECT("'" &amp; Audit_Calc_Auto[[#This Row],[Feuille]] &amp; "'!" &amp; Audit_Calc_Auto[[#This Row],[Cellule]])),"(pas de formule)")</f>
        <v>=SI(N(A88);ARRONDI(SI(OU(B88="";B88=0);0;(D88/B88*C88));2);0)</v>
      </c>
      <c r="E4838" t="str">
        <f ca="1">IF(Audit_Calc_Auto[[#This Row],[Formule actuelle]]="(pas de formule)","SANS FORMULE",IF(Audit_Calc_Auto[[#This Row],[Formule actuelle]]=Audit_Calc_Auto[[#This Row],[Formule attendue]],"OK","MODIFIE"))</f>
        <v>OK</v>
      </c>
    </row>
    <row r="4839" spans="1:5" x14ac:dyDescent="0.25">
      <c r="A4839" s="770" t="s">
        <v>509</v>
      </c>
      <c r="B4839" s="770" t="s">
        <v>1534</v>
      </c>
      <c r="C4839" s="772" t="s">
        <v>3434</v>
      </c>
      <c r="D4839" s="799" t="str" cm="1">
        <f t="array" aca="1" ref="D4839" ca="1">IFERROR(_xlfn.FORMULATEXT(INDIRECT("'" &amp; Audit_Calc_Auto[[#This Row],[Feuille]] &amp; "'!" &amp; Audit_Calc_Auto[[#This Row],[Cellule]])),"(pas de formule)")</f>
        <v>=SI($C$8="A RENSEIGNER";"Renseigner cellule C8";SIERREUR(ARRONDI(SI($C$8="NON";0;RECHERCHE(ANNEE(A88);$C$10:K$10;$C$13:K$13)*B88);2);0))</v>
      </c>
      <c r="E4839" t="str">
        <f ca="1">IF(Audit_Calc_Auto[[#This Row],[Formule actuelle]]="(pas de formule)","SANS FORMULE",IF(Audit_Calc_Auto[[#This Row],[Formule actuelle]]=Audit_Calc_Auto[[#This Row],[Formule attendue]],"OK","MODIFIE"))</f>
        <v>OK</v>
      </c>
    </row>
    <row r="4840" spans="1:5" x14ac:dyDescent="0.25">
      <c r="A4840" s="770" t="s">
        <v>509</v>
      </c>
      <c r="B4840" s="770" t="s">
        <v>1536</v>
      </c>
      <c r="C4840" s="772" t="s">
        <v>3435</v>
      </c>
      <c r="D4840" s="799" t="str" cm="1">
        <f t="array" aca="1" ref="D4840" ca="1">IFERROR(_xlfn.FORMULATEXT(INDIRECT("'" &amp; Audit_Calc_Auto[[#This Row],[Feuille]] &amp; "'!" &amp; Audit_Calc_Auto[[#This Row],[Cellule]])),"(pas de formule)")</f>
        <v>=SI($C$8="A RENSEIGNER";"Renseigner cellule C8";SI(N(A88);ARRONDI(B88-C88+D88-E88-SI(G88&gt;=0;SI(F88-G88&lt;0;-(F88-G88);0))-H88;2);0))</v>
      </c>
      <c r="E4840" t="str">
        <f ca="1">IF(Audit_Calc_Auto[[#This Row],[Formule actuelle]]="(pas de formule)","SANS FORMULE",IF(Audit_Calc_Auto[[#This Row],[Formule actuelle]]=Audit_Calc_Auto[[#This Row],[Formule attendue]],"OK","MODIFIE"))</f>
        <v>OK</v>
      </c>
    </row>
    <row r="4841" spans="1:5" x14ac:dyDescent="0.25">
      <c r="A4841" s="770" t="s">
        <v>509</v>
      </c>
      <c r="B4841" s="770" t="s">
        <v>1539</v>
      </c>
      <c r="C4841" s="772" t="s">
        <v>3436</v>
      </c>
      <c r="D4841" s="799" t="str" cm="1">
        <f t="array" aca="1" ref="D4841" ca="1">IFERROR(_xlfn.FORMULATEXT(INDIRECT("'" &amp; Audit_Calc_Auto[[#This Row],[Feuille]] &amp; "'!" &amp; Audit_Calc_Auto[[#This Row],[Cellule]])),"(pas de formule)")</f>
        <v>=SIERREUR(SI(I88="";"";ARRONDI(SI($K$77="Pourcentage_temps_projet";I88*K88;$I$91/$J$91*K88);2));"")</v>
      </c>
      <c r="E4841" t="str">
        <f ca="1">IF(Audit_Calc_Auto[[#This Row],[Formule actuelle]]="(pas de formule)","SANS FORMULE",IF(Audit_Calc_Auto[[#This Row],[Formule actuelle]]=Audit_Calc_Auto[[#This Row],[Formule attendue]],"OK","MODIFIE"))</f>
        <v>OK</v>
      </c>
    </row>
    <row r="4842" spans="1:5" x14ac:dyDescent="0.25">
      <c r="A4842" s="770" t="s">
        <v>509</v>
      </c>
      <c r="B4842" s="770" t="s">
        <v>1547</v>
      </c>
      <c r="C4842" s="772" t="s">
        <v>3437</v>
      </c>
      <c r="D4842" s="799" t="str" cm="1">
        <f t="array" aca="1" ref="D4842" ca="1">IFERROR(_xlfn.FORMULATEXT(INDIRECT("'" &amp; Audit_Calc_Auto[[#This Row],[Feuille]] &amp; "'!" &amp; Audit_Calc_Auto[[#This Row],[Cellule]])),"(pas de formule)")</f>
        <v>=SI(N(A89);ARRONDI(SI(OU(B89="";B89=0);0;(D89/B89*C89));2);0)</v>
      </c>
      <c r="E4842" t="str">
        <f ca="1">IF(Audit_Calc_Auto[[#This Row],[Formule actuelle]]="(pas de formule)","SANS FORMULE",IF(Audit_Calc_Auto[[#This Row],[Formule actuelle]]=Audit_Calc_Auto[[#This Row],[Formule attendue]],"OK","MODIFIE"))</f>
        <v>OK</v>
      </c>
    </row>
    <row r="4843" spans="1:5" x14ac:dyDescent="0.25">
      <c r="A4843" s="770" t="s">
        <v>509</v>
      </c>
      <c r="B4843" s="770" t="s">
        <v>1549</v>
      </c>
      <c r="C4843" s="772" t="s">
        <v>3438</v>
      </c>
      <c r="D4843" s="799" t="str" cm="1">
        <f t="array" aca="1" ref="D4843" ca="1">IFERROR(_xlfn.FORMULATEXT(INDIRECT("'" &amp; Audit_Calc_Auto[[#This Row],[Feuille]] &amp; "'!" &amp; Audit_Calc_Auto[[#This Row],[Cellule]])),"(pas de formule)")</f>
        <v>=SI($C$8="A RENSEIGNER";"Renseigner cellule C8";SIERREUR(ARRONDI(SI($C$8="NON";0;RECHERCHE(ANNEE(A89);$C$10:K$10;$C$13:K$13)*B89);2);0))</v>
      </c>
      <c r="E4843" t="str">
        <f ca="1">IF(Audit_Calc_Auto[[#This Row],[Formule actuelle]]="(pas de formule)","SANS FORMULE",IF(Audit_Calc_Auto[[#This Row],[Formule actuelle]]=Audit_Calc_Auto[[#This Row],[Formule attendue]],"OK","MODIFIE"))</f>
        <v>OK</v>
      </c>
    </row>
    <row r="4844" spans="1:5" x14ac:dyDescent="0.25">
      <c r="A4844" s="770" t="s">
        <v>509</v>
      </c>
      <c r="B4844" s="770" t="s">
        <v>1551</v>
      </c>
      <c r="C4844" s="772" t="s">
        <v>3439</v>
      </c>
      <c r="D4844" s="799" t="str" cm="1">
        <f t="array" aca="1" ref="D4844" ca="1">IFERROR(_xlfn.FORMULATEXT(INDIRECT("'" &amp; Audit_Calc_Auto[[#This Row],[Feuille]] &amp; "'!" &amp; Audit_Calc_Auto[[#This Row],[Cellule]])),"(pas de formule)")</f>
        <v>=SI($C$8="A RENSEIGNER";"Renseigner cellule C8";SI(N(A89);ARRONDI(B89-C89+D89-E89-SI(G89&gt;=0;SI(F89-G89&lt;0;-(F89-G89);0))-H89;2);0))</v>
      </c>
      <c r="E4844" t="str">
        <f ca="1">IF(Audit_Calc_Auto[[#This Row],[Formule actuelle]]="(pas de formule)","SANS FORMULE",IF(Audit_Calc_Auto[[#This Row],[Formule actuelle]]=Audit_Calc_Auto[[#This Row],[Formule attendue]],"OK","MODIFIE"))</f>
        <v>OK</v>
      </c>
    </row>
    <row r="4845" spans="1:5" x14ac:dyDescent="0.25">
      <c r="A4845" s="770" t="s">
        <v>509</v>
      </c>
      <c r="B4845" s="770" t="s">
        <v>1554</v>
      </c>
      <c r="C4845" s="772" t="s">
        <v>3440</v>
      </c>
      <c r="D4845" s="799" t="str" cm="1">
        <f t="array" aca="1" ref="D4845" ca="1">IFERROR(_xlfn.FORMULATEXT(INDIRECT("'" &amp; Audit_Calc_Auto[[#This Row],[Feuille]] &amp; "'!" &amp; Audit_Calc_Auto[[#This Row],[Cellule]])),"(pas de formule)")</f>
        <v>=SIERREUR(SI(I89="";"";ARRONDI(SI($K$77="Pourcentage_temps_projet";I89*K89;$I$91/$J$91*K89);2));"")</v>
      </c>
      <c r="E4845" t="str">
        <f ca="1">IF(Audit_Calc_Auto[[#This Row],[Formule actuelle]]="(pas de formule)","SANS FORMULE",IF(Audit_Calc_Auto[[#This Row],[Formule actuelle]]=Audit_Calc_Auto[[#This Row],[Formule attendue]],"OK","MODIFIE"))</f>
        <v>OK</v>
      </c>
    </row>
    <row r="4846" spans="1:5" x14ac:dyDescent="0.25">
      <c r="A4846" s="770" t="s">
        <v>509</v>
      </c>
      <c r="B4846" s="770" t="s">
        <v>1562</v>
      </c>
      <c r="C4846" s="772" t="s">
        <v>3441</v>
      </c>
      <c r="D4846" s="799" t="str" cm="1">
        <f t="array" aca="1" ref="D4846" ca="1">IFERROR(_xlfn.FORMULATEXT(INDIRECT("'" &amp; Audit_Calc_Auto[[#This Row],[Feuille]] &amp; "'!" &amp; Audit_Calc_Auto[[#This Row],[Cellule]])),"(pas de formule)")</f>
        <v>=SI(N(A90);ARRONDI(SI(OU(B90="";B90=0);0;(D90/B90*C90));2);0)</v>
      </c>
      <c r="E4846" t="str">
        <f ca="1">IF(Audit_Calc_Auto[[#This Row],[Formule actuelle]]="(pas de formule)","SANS FORMULE",IF(Audit_Calc_Auto[[#This Row],[Formule actuelle]]=Audit_Calc_Auto[[#This Row],[Formule attendue]],"OK","MODIFIE"))</f>
        <v>OK</v>
      </c>
    </row>
    <row r="4847" spans="1:5" x14ac:dyDescent="0.25">
      <c r="A4847" s="770" t="s">
        <v>509</v>
      </c>
      <c r="B4847" s="770" t="s">
        <v>1564</v>
      </c>
      <c r="C4847" s="772" t="s">
        <v>3442</v>
      </c>
      <c r="D4847" s="799" t="str" cm="1">
        <f t="array" aca="1" ref="D4847" ca="1">IFERROR(_xlfn.FORMULATEXT(INDIRECT("'" &amp; Audit_Calc_Auto[[#This Row],[Feuille]] &amp; "'!" &amp; Audit_Calc_Auto[[#This Row],[Cellule]])),"(pas de formule)")</f>
        <v>=SI($C$8="A RENSEIGNER";"Renseigner cellule C8";SIERREUR(ARRONDI(SI($C$8="NON";0;RECHERCHE(ANNEE(A90);$C$10:K$10;$C$13:K$13)*B90);2);0))</v>
      </c>
      <c r="E4847" t="str">
        <f ca="1">IF(Audit_Calc_Auto[[#This Row],[Formule actuelle]]="(pas de formule)","SANS FORMULE",IF(Audit_Calc_Auto[[#This Row],[Formule actuelle]]=Audit_Calc_Auto[[#This Row],[Formule attendue]],"OK","MODIFIE"))</f>
        <v>OK</v>
      </c>
    </row>
    <row r="4848" spans="1:5" x14ac:dyDescent="0.25">
      <c r="A4848" s="770" t="s">
        <v>509</v>
      </c>
      <c r="B4848" s="770" t="s">
        <v>1566</v>
      </c>
      <c r="C4848" s="772" t="s">
        <v>3443</v>
      </c>
      <c r="D4848" s="799" t="str" cm="1">
        <f t="array" aca="1" ref="D4848" ca="1">IFERROR(_xlfn.FORMULATEXT(INDIRECT("'" &amp; Audit_Calc_Auto[[#This Row],[Feuille]] &amp; "'!" &amp; Audit_Calc_Auto[[#This Row],[Cellule]])),"(pas de formule)")</f>
        <v>=SI($C$8="A RENSEIGNER";"Renseigner cellule C8";SI(N(A90);ARRONDI(B90-C90+D90-E90-SI(G90&gt;=0;SI(F90-G90&lt;0;-(F90-G90);0))-H90;2);0))</v>
      </c>
      <c r="E4848" t="str">
        <f ca="1">IF(Audit_Calc_Auto[[#This Row],[Formule actuelle]]="(pas de formule)","SANS FORMULE",IF(Audit_Calc_Auto[[#This Row],[Formule actuelle]]=Audit_Calc_Auto[[#This Row],[Formule attendue]],"OK","MODIFIE"))</f>
        <v>OK</v>
      </c>
    </row>
    <row r="4849" spans="1:5" x14ac:dyDescent="0.25">
      <c r="A4849" s="770" t="s">
        <v>509</v>
      </c>
      <c r="B4849" s="770" t="s">
        <v>1569</v>
      </c>
      <c r="C4849" s="772" t="s">
        <v>3444</v>
      </c>
      <c r="D4849" s="799" t="str" cm="1">
        <f t="array" aca="1" ref="D4849" ca="1">IFERROR(_xlfn.FORMULATEXT(INDIRECT("'" &amp; Audit_Calc_Auto[[#This Row],[Feuille]] &amp; "'!" &amp; Audit_Calc_Auto[[#This Row],[Cellule]])),"(pas de formule)")</f>
        <v>=SIERREUR(SI(I90="";"";ARRONDI(SI($K$77="Pourcentage_temps_projet";I90*K90;$I$91/$J$91*K90);2));"")</v>
      </c>
      <c r="E4849" t="str">
        <f ca="1">IF(Audit_Calc_Auto[[#This Row],[Formule actuelle]]="(pas de formule)","SANS FORMULE",IF(Audit_Calc_Auto[[#This Row],[Formule actuelle]]=Audit_Calc_Auto[[#This Row],[Formule attendue]],"OK","MODIFIE"))</f>
        <v>OK</v>
      </c>
    </row>
    <row r="4850" spans="1:5" x14ac:dyDescent="0.25">
      <c r="A4850" s="770" t="s">
        <v>509</v>
      </c>
      <c r="B4850" s="770" t="s">
        <v>1575</v>
      </c>
      <c r="C4850" s="772" t="s">
        <v>3445</v>
      </c>
      <c r="D4850" s="799" t="str" cm="1">
        <f t="array" aca="1" ref="D4850" ca="1">IFERROR(_xlfn.FORMULATEXT(INDIRECT("'" &amp; Audit_Calc_Auto[[#This Row],[Feuille]] &amp; "'!" &amp; Audit_Calc_Auto[[#This Row],[Cellule]])),"(pas de formule)")</f>
        <v>=SOMME(B78:B90)</v>
      </c>
      <c r="E4850" t="str">
        <f ca="1">IF(Audit_Calc_Auto[[#This Row],[Formule actuelle]]="(pas de formule)","SANS FORMULE",IF(Audit_Calc_Auto[[#This Row],[Formule actuelle]]=Audit_Calc_Auto[[#This Row],[Formule attendue]],"OK","MODIFIE"))</f>
        <v>OK</v>
      </c>
    </row>
    <row r="4851" spans="1:5" x14ac:dyDescent="0.25">
      <c r="A4851" s="770" t="s">
        <v>509</v>
      </c>
      <c r="B4851" s="770" t="s">
        <v>2127</v>
      </c>
      <c r="C4851" s="772" t="s">
        <v>3446</v>
      </c>
      <c r="D4851" s="799" t="str" cm="1">
        <f t="array" aca="1" ref="D4851" ca="1">IFERROR(_xlfn.FORMULATEXT(INDIRECT("'" &amp; Audit_Calc_Auto[[#This Row],[Feuille]] &amp; "'!" &amp; Audit_Calc_Auto[[#This Row],[Cellule]])),"(pas de formule)")</f>
        <v>=SOMME(C78:C90)</v>
      </c>
      <c r="E4851" t="str">
        <f ca="1">IF(Audit_Calc_Auto[[#This Row],[Formule actuelle]]="(pas de formule)","SANS FORMULE",IF(Audit_Calc_Auto[[#This Row],[Formule actuelle]]=Audit_Calc_Auto[[#This Row],[Formule attendue]],"OK","MODIFIE"))</f>
        <v>OK</v>
      </c>
    </row>
    <row r="4852" spans="1:5" x14ac:dyDescent="0.25">
      <c r="A4852" s="770" t="s">
        <v>509</v>
      </c>
      <c r="B4852" s="770" t="s">
        <v>1576</v>
      </c>
      <c r="C4852" s="772" t="s">
        <v>3447</v>
      </c>
      <c r="D4852" s="799" t="str" cm="1">
        <f t="array" aca="1" ref="D4852" ca="1">IFERROR(_xlfn.FORMULATEXT(INDIRECT("'" &amp; Audit_Calc_Auto[[#This Row],[Feuille]] &amp; "'!" &amp; Audit_Calc_Auto[[#This Row],[Cellule]])),"(pas de formule)")</f>
        <v>=SOMME(D78:D90)</v>
      </c>
      <c r="E4852" t="str">
        <f ca="1">IF(Audit_Calc_Auto[[#This Row],[Formule actuelle]]="(pas de formule)","SANS FORMULE",IF(Audit_Calc_Auto[[#This Row],[Formule actuelle]]=Audit_Calc_Auto[[#This Row],[Formule attendue]],"OK","MODIFIE"))</f>
        <v>OK</v>
      </c>
    </row>
    <row r="4853" spans="1:5" x14ac:dyDescent="0.25">
      <c r="A4853" s="770" t="s">
        <v>509</v>
      </c>
      <c r="B4853" s="770" t="s">
        <v>1577</v>
      </c>
      <c r="C4853" s="772" t="s">
        <v>3448</v>
      </c>
      <c r="D4853" s="799" t="str" cm="1">
        <f t="array" aca="1" ref="D4853" ca="1">IFERROR(_xlfn.FORMULATEXT(INDIRECT("'" &amp; Audit_Calc_Auto[[#This Row],[Feuille]] &amp; "'!" &amp; Audit_Calc_Auto[[#This Row],[Cellule]])),"(pas de formule)")</f>
        <v>=SOMME(E78:E90)</v>
      </c>
      <c r="E4853" t="str">
        <f ca="1">IF(Audit_Calc_Auto[[#This Row],[Formule actuelle]]="(pas de formule)","SANS FORMULE",IF(Audit_Calc_Auto[[#This Row],[Formule actuelle]]=Audit_Calc_Auto[[#This Row],[Formule attendue]],"OK","MODIFIE"))</f>
        <v>OK</v>
      </c>
    </row>
    <row r="4854" spans="1:5" x14ac:dyDescent="0.25">
      <c r="A4854" s="770" t="s">
        <v>509</v>
      </c>
      <c r="B4854" s="770" t="s">
        <v>1578</v>
      </c>
      <c r="C4854" s="772" t="s">
        <v>3449</v>
      </c>
      <c r="D4854" s="799" t="str" cm="1">
        <f t="array" aca="1" ref="D4854" ca="1">IFERROR(_xlfn.FORMULATEXT(INDIRECT("'" &amp; Audit_Calc_Auto[[#This Row],[Feuille]] &amp; "'!" &amp; Audit_Calc_Auto[[#This Row],[Cellule]])),"(pas de formule)")</f>
        <v>=SOMME(F78:F90)</v>
      </c>
      <c r="E4854" t="str">
        <f ca="1">IF(Audit_Calc_Auto[[#This Row],[Formule actuelle]]="(pas de formule)","SANS FORMULE",IF(Audit_Calc_Auto[[#This Row],[Formule actuelle]]=Audit_Calc_Auto[[#This Row],[Formule attendue]],"OK","MODIFIE"))</f>
        <v>OK</v>
      </c>
    </row>
    <row r="4855" spans="1:5" x14ac:dyDescent="0.25">
      <c r="A4855" s="770" t="s">
        <v>509</v>
      </c>
      <c r="B4855" s="770" t="s">
        <v>2128</v>
      </c>
      <c r="C4855" s="772" t="s">
        <v>3450</v>
      </c>
      <c r="D4855" s="799" t="str" cm="1">
        <f t="array" aca="1" ref="D4855" ca="1">IFERROR(_xlfn.FORMULATEXT(INDIRECT("'" &amp; Audit_Calc_Auto[[#This Row],[Feuille]] &amp; "'!" &amp; Audit_Calc_Auto[[#This Row],[Cellule]])),"(pas de formule)")</f>
        <v>=SOMME(G78:G90)</v>
      </c>
      <c r="E4855" t="str">
        <f ca="1">IF(Audit_Calc_Auto[[#This Row],[Formule actuelle]]="(pas de formule)","SANS FORMULE",IF(Audit_Calc_Auto[[#This Row],[Formule actuelle]]=Audit_Calc_Auto[[#This Row],[Formule attendue]],"OK","MODIFIE"))</f>
        <v>OK</v>
      </c>
    </row>
    <row r="4856" spans="1:5" x14ac:dyDescent="0.25">
      <c r="A4856" s="770" t="s">
        <v>509</v>
      </c>
      <c r="B4856" s="770" t="s">
        <v>1579</v>
      </c>
      <c r="C4856" s="772" t="s">
        <v>3451</v>
      </c>
      <c r="D4856" s="799" t="str" cm="1">
        <f t="array" aca="1" ref="D4856" ca="1">IFERROR(_xlfn.FORMULATEXT(INDIRECT("'" &amp; Audit_Calc_Auto[[#This Row],[Feuille]] &amp; "'!" &amp; Audit_Calc_Auto[[#This Row],[Cellule]])),"(pas de formule)")</f>
        <v>=SOMME(H78:H90)</v>
      </c>
      <c r="E4856" t="str">
        <f ca="1">IF(Audit_Calc_Auto[[#This Row],[Formule actuelle]]="(pas de formule)","SANS FORMULE",IF(Audit_Calc_Auto[[#This Row],[Formule actuelle]]=Audit_Calc_Auto[[#This Row],[Formule attendue]],"OK","MODIFIE"))</f>
        <v>OK</v>
      </c>
    </row>
    <row r="4857" spans="1:5" x14ac:dyDescent="0.25">
      <c r="A4857" s="770" t="s">
        <v>509</v>
      </c>
      <c r="B4857" s="770" t="s">
        <v>1581</v>
      </c>
      <c r="C4857" s="772" t="s">
        <v>3452</v>
      </c>
      <c r="D4857" s="799" t="str" cm="1">
        <f t="array" aca="1" ref="D4857" ca="1">IFERROR(_xlfn.FORMULATEXT(INDIRECT("'" &amp; Audit_Calc_Auto[[#This Row],[Feuille]] &amp; "'!" &amp; Audit_Calc_Auto[[#This Row],[Cellule]])),"(pas de formule)")</f>
        <v>=SOMME(I78:I90)</v>
      </c>
      <c r="E4857" t="str">
        <f ca="1">IF(Audit_Calc_Auto[[#This Row],[Formule actuelle]]="(pas de formule)","SANS FORMULE",IF(Audit_Calc_Auto[[#This Row],[Formule actuelle]]=Audit_Calc_Auto[[#This Row],[Formule attendue]],"OK","MODIFIE"))</f>
        <v>OK</v>
      </c>
    </row>
    <row r="4858" spans="1:5" x14ac:dyDescent="0.25">
      <c r="A4858" s="770" t="s">
        <v>509</v>
      </c>
      <c r="B4858" s="770" t="s">
        <v>1582</v>
      </c>
      <c r="C4858" s="772" t="s">
        <v>3453</v>
      </c>
      <c r="D4858" s="799" t="str" cm="1">
        <f t="array" aca="1" ref="D4858" ca="1">IFERROR(_xlfn.FORMULATEXT(INDIRECT("'" &amp; Audit_Calc_Auto[[#This Row],[Feuille]] &amp; "'!" &amp; Audit_Calc_Auto[[#This Row],[Cellule]])),"(pas de formule)")</f>
        <v>=SI(K77="Jours_projet";218/12*NB.SI(I78:I90;"&gt;"&amp;0);ARRONDI((1607/12*NB.SI(I78:I90;"&gt;"&amp;0));2))</v>
      </c>
      <c r="E4858" t="str">
        <f ca="1">IF(Audit_Calc_Auto[[#This Row],[Formule actuelle]]="(pas de formule)","SANS FORMULE",IF(Audit_Calc_Auto[[#This Row],[Formule actuelle]]=Audit_Calc_Auto[[#This Row],[Formule attendue]],"OK","MODIFIE"))</f>
        <v>OK</v>
      </c>
    </row>
    <row r="4859" spans="1:5" x14ac:dyDescent="0.25">
      <c r="A4859" s="770" t="s">
        <v>509</v>
      </c>
      <c r="B4859" s="770" t="s">
        <v>1584</v>
      </c>
      <c r="C4859" s="772" t="s">
        <v>3454</v>
      </c>
      <c r="D4859" s="799" t="str" cm="1">
        <f t="array" aca="1" ref="D4859" ca="1">IFERROR(_xlfn.FORMULATEXT(INDIRECT("'" &amp; Audit_Calc_Auto[[#This Row],[Feuille]] &amp; "'!" &amp; Audit_Calc_Auto[[#This Row],[Cellule]])),"(pas de formule)")</f>
        <v>=MAX(0;SOMME(L78:L90))</v>
      </c>
      <c r="E4859" t="str">
        <f ca="1">IF(Audit_Calc_Auto[[#This Row],[Formule actuelle]]="(pas de formule)","SANS FORMULE",IF(Audit_Calc_Auto[[#This Row],[Formule actuelle]]=Audit_Calc_Auto[[#This Row],[Formule attendue]],"OK","MODIFIE"))</f>
        <v>OK</v>
      </c>
    </row>
    <row r="4860" spans="1:5" x14ac:dyDescent="0.25">
      <c r="A4860" s="770" t="s">
        <v>509</v>
      </c>
      <c r="B4860" s="770" t="s">
        <v>2129</v>
      </c>
      <c r="C4860" s="772" t="s">
        <v>3455</v>
      </c>
      <c r="D4860" s="799" t="str" cm="1">
        <f t="array" aca="1" ref="D4860" ca="1">IFERROR(_xlfn.FORMULATEXT(INDIRECT("'" &amp; Audit_Calc_Auto[[#This Row],[Feuille]] &amp; "'!" &amp; Audit_Calc_Auto[[#This Row],[Cellule]])),"(pas de formule)")</f>
        <v>=SI(MIN(M78:M90)&lt;1/1/2014;"";MIN(M78:M90))</v>
      </c>
      <c r="E4860" t="str">
        <f ca="1">IF(Audit_Calc_Auto[[#This Row],[Formule actuelle]]="(pas de formule)","SANS FORMULE",IF(Audit_Calc_Auto[[#This Row],[Formule actuelle]]=Audit_Calc_Auto[[#This Row],[Formule attendue]],"OK","MODIFIE"))</f>
        <v>OK</v>
      </c>
    </row>
    <row r="4861" spans="1:5" x14ac:dyDescent="0.25">
      <c r="A4861" s="770" t="s">
        <v>509</v>
      </c>
      <c r="B4861" s="770" t="s">
        <v>2130</v>
      </c>
      <c r="C4861" s="772" t="s">
        <v>3456</v>
      </c>
      <c r="D4861" s="799" t="str" cm="1">
        <f t="array" aca="1" ref="D4861" ca="1">IFERROR(_xlfn.FORMULATEXT(INDIRECT("'" &amp; Audit_Calc_Auto[[#This Row],[Feuille]] &amp; "'!" &amp; Audit_Calc_Auto[[#This Row],[Cellule]])),"(pas de formule)")</f>
        <v>=SI(MAX(N77:N89)&lt;1/1/2014;"";MAX(N77:N89))</v>
      </c>
      <c r="E4861" t="str">
        <f ca="1">IF(Audit_Calc_Auto[[#This Row],[Formule actuelle]]="(pas de formule)","SANS FORMULE",IF(Audit_Calc_Auto[[#This Row],[Formule actuelle]]=Audit_Calc_Auto[[#This Row],[Formule attendue]],"OK","MODIFIE"))</f>
        <v>OK</v>
      </c>
    </row>
    <row r="4862" spans="1:5" x14ac:dyDescent="0.25">
      <c r="A4862" s="770" t="s">
        <v>509</v>
      </c>
      <c r="B4862" s="770" t="s">
        <v>1596</v>
      </c>
      <c r="C4862" s="772" t="s">
        <v>3457</v>
      </c>
      <c r="D4862" s="799" t="str" cm="1">
        <f t="array" aca="1" ref="D4862"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4862" t="str">
        <f ca="1">IF(Audit_Calc_Auto[[#This Row],[Formule actuelle]]="(pas de formule)","SANS FORMULE",IF(Audit_Calc_Auto[[#This Row],[Formule actuelle]]=Audit_Calc_Auto[[#This Row],[Formule attendue]],"OK","MODIFIE"))</f>
        <v>OK</v>
      </c>
    </row>
    <row r="4863" spans="1:5" x14ac:dyDescent="0.25">
      <c r="A4863" s="770" t="s">
        <v>509</v>
      </c>
      <c r="B4863" s="770" t="s">
        <v>1597</v>
      </c>
      <c r="C4863" s="772" t="s">
        <v>3458</v>
      </c>
      <c r="D4863" s="799" t="str" cm="1">
        <f t="array" aca="1" ref="D4863"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4863" t="str">
        <f ca="1">IF(Audit_Calc_Auto[[#This Row],[Formule actuelle]]="(pas de formule)","SANS FORMULE",IF(Audit_Calc_Auto[[#This Row],[Formule actuelle]]=Audit_Calc_Auto[[#This Row],[Formule attendue]],"OK","MODIFIE"))</f>
        <v>OK</v>
      </c>
    </row>
    <row r="4864" spans="1:5" x14ac:dyDescent="0.25">
      <c r="A4864" s="770" t="s">
        <v>509</v>
      </c>
      <c r="B4864" s="770" t="s">
        <v>1598</v>
      </c>
      <c r="C4864" s="772" t="s">
        <v>3459</v>
      </c>
      <c r="D4864" s="799" t="str" cm="1">
        <f t="array" aca="1" ref="D4864" ca="1">IFERROR(_xlfn.FORMULATEXT(INDIRECT("'" &amp; Audit_Calc_Auto[[#This Row],[Feuille]] &amp; "'!" &amp; Audit_Calc_Auto[[#This Row],[Cellule]])),"(pas de formule)")</f>
        <v>=SI(K91&lt;&gt;0;"Ci-dessus IJSS à déduire des dépenses retenues sur le projet";"**Se référer à l'onglet NOTICE EXPLICATIVE pour vous aider")</v>
      </c>
      <c r="E4864" t="str">
        <f ca="1">IF(Audit_Calc_Auto[[#This Row],[Formule actuelle]]="(pas de formule)","SANS FORMULE",IF(Audit_Calc_Auto[[#This Row],[Formule actuelle]]=Audit_Calc_Auto[[#This Row],[Formule attendue]],"OK","MODIFIE"))</f>
        <v>OK</v>
      </c>
    </row>
    <row r="4865" spans="1:5" x14ac:dyDescent="0.25">
      <c r="A4865" s="770" t="s">
        <v>509</v>
      </c>
      <c r="B4865" s="770" t="s">
        <v>1619</v>
      </c>
      <c r="C4865" s="772" t="s">
        <v>2089</v>
      </c>
      <c r="D4865" s="799" t="str" cm="1">
        <f t="array" aca="1" ref="D4865" ca="1">IFERROR(_xlfn.FORMULATEXT(INDIRECT("'" &amp; Audit_Calc_Auto[[#This Row],[Feuille]] &amp; "'!" &amp; Audit_Calc_Auto[[#This Row],[Cellule]])),"(pas de formule)")</f>
        <v>='Etat récapitulatif des dépenses'!$D$4</v>
      </c>
      <c r="E4865" t="str">
        <f ca="1">IF(Audit_Calc_Auto[[#This Row],[Formule actuelle]]="(pas de formule)","SANS FORMULE",IF(Audit_Calc_Auto[[#This Row],[Formule actuelle]]=Audit_Calc_Auto[[#This Row],[Formule attendue]],"OK","MODIFIE"))</f>
        <v>OK</v>
      </c>
    </row>
    <row r="4866" spans="1:5" x14ac:dyDescent="0.25">
      <c r="A4866" s="770" t="s">
        <v>509</v>
      </c>
      <c r="B4866" s="770" t="s">
        <v>1620</v>
      </c>
      <c r="C4866" s="772" t="s">
        <v>2091</v>
      </c>
      <c r="D4866" s="799" t="str" cm="1">
        <f t="array" aca="1" ref="D4866" ca="1">IFERROR(_xlfn.FORMULATEXT(INDIRECT("'" &amp; Audit_Calc_Auto[[#This Row],[Feuille]] &amp; "'!" &amp; Audit_Calc_Auto[[#This Row],[Cellule]])),"(pas de formule)")</f>
        <v>='Etat récapitulatif des dépenses'!$J$3</v>
      </c>
      <c r="E4866" t="str">
        <f ca="1">IF(Audit_Calc_Auto[[#This Row],[Formule actuelle]]="(pas de formule)","SANS FORMULE",IF(Audit_Calc_Auto[[#This Row],[Formule actuelle]]=Audit_Calc_Auto[[#This Row],[Formule attendue]],"OK","MODIFIE"))</f>
        <v>OK</v>
      </c>
    </row>
    <row r="4867" spans="1:5" x14ac:dyDescent="0.25">
      <c r="A4867" s="770" t="s">
        <v>509</v>
      </c>
      <c r="B4867" s="770" t="s">
        <v>1640</v>
      </c>
      <c r="C4867" s="772" t="s">
        <v>2131</v>
      </c>
      <c r="D4867" s="799" t="str" cm="1">
        <f t="array" aca="1" ref="D4867" ca="1">IFERROR(_xlfn.FORMULATEXT(INDIRECT("'" &amp; Audit_Calc_Auto[[#This Row],[Feuille]] &amp; "'!" &amp; Audit_Calc_Auto[[#This Row],[Cellule]])),"(pas de formule)")</f>
        <v>=A95</v>
      </c>
      <c r="E4867" t="str">
        <f ca="1">IF(Audit_Calc_Auto[[#This Row],[Formule actuelle]]="(pas de formule)","SANS FORMULE",IF(Audit_Calc_Auto[[#This Row],[Formule actuelle]]=Audit_Calc_Auto[[#This Row],[Formule attendue]],"OK","MODIFIE"))</f>
        <v>OK</v>
      </c>
    </row>
    <row r="4868" spans="1:5" x14ac:dyDescent="0.25">
      <c r="A4868" s="770" t="s">
        <v>509</v>
      </c>
      <c r="B4868" s="770" t="s">
        <v>2132</v>
      </c>
      <c r="C4868" s="772" t="s">
        <v>3460</v>
      </c>
      <c r="D4868" s="799" t="str" cm="1">
        <f t="array" aca="1" ref="D4868" ca="1">IFERROR(_xlfn.FORMULATEXT(INDIRECT("'" &amp; Audit_Calc_Auto[[#This Row],[Feuille]] &amp; "'!" &amp; Audit_Calc_Auto[[#This Row],[Cellule]])),"(pas de formule)")</f>
        <v>=SI(N(A98);ARRONDI(SI(OU(B98="";B98=0);0;(D98/B98*C98));2);0)</v>
      </c>
      <c r="E4868" t="str">
        <f ca="1">IF(Audit_Calc_Auto[[#This Row],[Formule actuelle]]="(pas de formule)","SANS FORMULE",IF(Audit_Calc_Auto[[#This Row],[Formule actuelle]]=Audit_Calc_Auto[[#This Row],[Formule attendue]],"OK","MODIFIE"))</f>
        <v>OK</v>
      </c>
    </row>
    <row r="4869" spans="1:5" x14ac:dyDescent="0.25">
      <c r="A4869" s="770" t="s">
        <v>509</v>
      </c>
      <c r="B4869" s="770" t="s">
        <v>2133</v>
      </c>
      <c r="C4869" s="772" t="s">
        <v>3461</v>
      </c>
      <c r="D4869" s="799" t="str" cm="1">
        <f t="array" aca="1" ref="D4869" ca="1">IFERROR(_xlfn.FORMULATEXT(INDIRECT("'" &amp; Audit_Calc_Auto[[#This Row],[Feuille]] &amp; "'!" &amp; Audit_Calc_Auto[[#This Row],[Cellule]])),"(pas de formule)")</f>
        <v>=SI($C$8="A RENSEIGNER";"Renseigner cellule C8";SIERREUR(ARRONDI(SI($C$8="NON";0;RECHERCHE(ANNEE(A98);$C$10:K$10;$C$13:K$13)*B98);2);0))</v>
      </c>
      <c r="E4869" t="str">
        <f ca="1">IF(Audit_Calc_Auto[[#This Row],[Formule actuelle]]="(pas de formule)","SANS FORMULE",IF(Audit_Calc_Auto[[#This Row],[Formule actuelle]]=Audit_Calc_Auto[[#This Row],[Formule attendue]],"OK","MODIFIE"))</f>
        <v>OK</v>
      </c>
    </row>
    <row r="4870" spans="1:5" x14ac:dyDescent="0.25">
      <c r="A4870" s="770" t="s">
        <v>509</v>
      </c>
      <c r="B4870" s="770" t="s">
        <v>2134</v>
      </c>
      <c r="C4870" s="772" t="s">
        <v>3462</v>
      </c>
      <c r="D4870" s="799" t="str" cm="1">
        <f t="array" aca="1" ref="D4870" ca="1">IFERROR(_xlfn.FORMULATEXT(INDIRECT("'" &amp; Audit_Calc_Auto[[#This Row],[Feuille]] &amp; "'!" &amp; Audit_Calc_Auto[[#This Row],[Cellule]])),"(pas de formule)")</f>
        <v>=SI($C$8="A RENSEIGNER";"Renseigner cellule C8";SI(N(A98);ARRONDI(B98-C98+D98-E98-SI(G98&gt;=0;SI(F98-G98&lt;0;-(F98-G98);0))-H98;2);0))</v>
      </c>
      <c r="E4870" t="str">
        <f ca="1">IF(Audit_Calc_Auto[[#This Row],[Formule actuelle]]="(pas de formule)","SANS FORMULE",IF(Audit_Calc_Auto[[#This Row],[Formule actuelle]]=Audit_Calc_Auto[[#This Row],[Formule attendue]],"OK","MODIFIE"))</f>
        <v>OK</v>
      </c>
    </row>
    <row r="4871" spans="1:5" x14ac:dyDescent="0.25">
      <c r="A4871" s="770" t="s">
        <v>509</v>
      </c>
      <c r="B4871" s="770" t="s">
        <v>2135</v>
      </c>
      <c r="C4871" s="772" t="s">
        <v>3463</v>
      </c>
      <c r="D4871" s="799" t="str" cm="1">
        <f t="array" aca="1" ref="D4871" ca="1">IFERROR(_xlfn.FORMULATEXT(INDIRECT("'" &amp; Audit_Calc_Auto[[#This Row],[Feuille]] &amp; "'!" &amp; Audit_Calc_Auto[[#This Row],[Cellule]])),"(pas de formule)")</f>
        <v>=SIERREUR(SI(I98="";"";ARRONDI(SI($K$97="Pourcentage_temps_projet";I98*K98;$I$111/$J$111*K98);2));"")</v>
      </c>
      <c r="E4871" t="str">
        <f ca="1">IF(Audit_Calc_Auto[[#This Row],[Formule actuelle]]="(pas de formule)","SANS FORMULE",IF(Audit_Calc_Auto[[#This Row],[Formule actuelle]]=Audit_Calc_Auto[[#This Row],[Formule attendue]],"OK","MODIFIE"))</f>
        <v>OK</v>
      </c>
    </row>
    <row r="4872" spans="1:5" x14ac:dyDescent="0.25">
      <c r="A4872" s="770" t="s">
        <v>509</v>
      </c>
      <c r="B4872" s="770" t="s">
        <v>2136</v>
      </c>
      <c r="C4872" s="772" t="s">
        <v>3464</v>
      </c>
      <c r="D4872" s="799" t="str" cm="1">
        <f t="array" aca="1" ref="D4872" ca="1">IFERROR(_xlfn.FORMULATEXT(INDIRECT("'" &amp; Audit_Calc_Auto[[#This Row],[Feuille]] &amp; "'!" &amp; Audit_Calc_Auto[[#This Row],[Cellule]])),"(pas de formule)")</f>
        <v>=SI(N(A99);ARRONDI(SI(OU(B99="";B99=0);0;(D99/B99*C99));2);0)</v>
      </c>
      <c r="E4872" t="str">
        <f ca="1">IF(Audit_Calc_Auto[[#This Row],[Formule actuelle]]="(pas de formule)","SANS FORMULE",IF(Audit_Calc_Auto[[#This Row],[Formule actuelle]]=Audit_Calc_Auto[[#This Row],[Formule attendue]],"OK","MODIFIE"))</f>
        <v>OK</v>
      </c>
    </row>
    <row r="4873" spans="1:5" x14ac:dyDescent="0.25">
      <c r="A4873" s="770" t="s">
        <v>509</v>
      </c>
      <c r="B4873" s="770" t="s">
        <v>2137</v>
      </c>
      <c r="C4873" s="772" t="s">
        <v>3465</v>
      </c>
      <c r="D4873" s="799" t="str" cm="1">
        <f t="array" aca="1" ref="D4873" ca="1">IFERROR(_xlfn.FORMULATEXT(INDIRECT("'" &amp; Audit_Calc_Auto[[#This Row],[Feuille]] &amp; "'!" &amp; Audit_Calc_Auto[[#This Row],[Cellule]])),"(pas de formule)")</f>
        <v>=SI($C$8="A RENSEIGNER";"Renseigner cellule C8";SIERREUR(ARRONDI(SI($C$8="NON";0;RECHERCHE(ANNEE(A99);$C$10:K$10;$C$13:K$13)*B99);2);0))</v>
      </c>
      <c r="E4873" t="str">
        <f ca="1">IF(Audit_Calc_Auto[[#This Row],[Formule actuelle]]="(pas de formule)","SANS FORMULE",IF(Audit_Calc_Auto[[#This Row],[Formule actuelle]]=Audit_Calc_Auto[[#This Row],[Formule attendue]],"OK","MODIFIE"))</f>
        <v>OK</v>
      </c>
    </row>
    <row r="4874" spans="1:5" x14ac:dyDescent="0.25">
      <c r="A4874" s="770" t="s">
        <v>509</v>
      </c>
      <c r="B4874" s="770" t="s">
        <v>2138</v>
      </c>
      <c r="C4874" s="772" t="s">
        <v>3466</v>
      </c>
      <c r="D4874" s="799" t="str" cm="1">
        <f t="array" aca="1" ref="D4874" ca="1">IFERROR(_xlfn.FORMULATEXT(INDIRECT("'" &amp; Audit_Calc_Auto[[#This Row],[Feuille]] &amp; "'!" &amp; Audit_Calc_Auto[[#This Row],[Cellule]])),"(pas de formule)")</f>
        <v>=SI($C$8="A RENSEIGNER";"Renseigner cellule C8";SI(N(A99);ARRONDI(B99-C99+D99-E99-SI(G99&gt;=0;SI(F99-G99&lt;0;-(F99-G99);0))-H99;2);0))</v>
      </c>
      <c r="E4874" t="str">
        <f ca="1">IF(Audit_Calc_Auto[[#This Row],[Formule actuelle]]="(pas de formule)","SANS FORMULE",IF(Audit_Calc_Auto[[#This Row],[Formule actuelle]]=Audit_Calc_Auto[[#This Row],[Formule attendue]],"OK","MODIFIE"))</f>
        <v>OK</v>
      </c>
    </row>
    <row r="4875" spans="1:5" x14ac:dyDescent="0.25">
      <c r="A4875" s="770" t="s">
        <v>509</v>
      </c>
      <c r="B4875" s="770" t="s">
        <v>1648</v>
      </c>
      <c r="C4875" s="772" t="s">
        <v>3467</v>
      </c>
      <c r="D4875" s="799" t="str" cm="1">
        <f t="array" aca="1" ref="D4875" ca="1">IFERROR(_xlfn.FORMULATEXT(INDIRECT("'" &amp; Audit_Calc_Auto[[#This Row],[Feuille]] &amp; "'!" &amp; Audit_Calc_Auto[[#This Row],[Cellule]])),"(pas de formule)")</f>
        <v>=SIERREUR(SI(I99="";"";ARRONDI(SI($K$97="Pourcentage_temps_projet";I99*K99;$I$111/$J$111*K99);2));"")</v>
      </c>
      <c r="E4875" t="str">
        <f ca="1">IF(Audit_Calc_Auto[[#This Row],[Formule actuelle]]="(pas de formule)","SANS FORMULE",IF(Audit_Calc_Auto[[#This Row],[Formule actuelle]]=Audit_Calc_Auto[[#This Row],[Formule attendue]],"OK","MODIFIE"))</f>
        <v>OK</v>
      </c>
    </row>
    <row r="4876" spans="1:5" x14ac:dyDescent="0.25">
      <c r="A4876" s="770" t="s">
        <v>509</v>
      </c>
      <c r="B4876" s="770" t="s">
        <v>2139</v>
      </c>
      <c r="C4876" s="772" t="s">
        <v>3468</v>
      </c>
      <c r="D4876" s="799" t="str" cm="1">
        <f t="array" aca="1" ref="D4876" ca="1">IFERROR(_xlfn.FORMULATEXT(INDIRECT("'" &amp; Audit_Calc_Auto[[#This Row],[Feuille]] &amp; "'!" &amp; Audit_Calc_Auto[[#This Row],[Cellule]])),"(pas de formule)")</f>
        <v>=SI(N(A100);ARRONDI(SI(OU(B100="";B100=0);0;(D100/B100*C100));2);0)</v>
      </c>
      <c r="E4876" t="str">
        <f ca="1">IF(Audit_Calc_Auto[[#This Row],[Formule actuelle]]="(pas de formule)","SANS FORMULE",IF(Audit_Calc_Auto[[#This Row],[Formule actuelle]]=Audit_Calc_Auto[[#This Row],[Formule attendue]],"OK","MODIFIE"))</f>
        <v>OK</v>
      </c>
    </row>
    <row r="4877" spans="1:5" x14ac:dyDescent="0.25">
      <c r="A4877" s="770" t="s">
        <v>509</v>
      </c>
      <c r="B4877" s="770" t="s">
        <v>2140</v>
      </c>
      <c r="C4877" s="772" t="s">
        <v>3469</v>
      </c>
      <c r="D4877" s="799" t="str" cm="1">
        <f t="array" aca="1" ref="D4877" ca="1">IFERROR(_xlfn.FORMULATEXT(INDIRECT("'" &amp; Audit_Calc_Auto[[#This Row],[Feuille]] &amp; "'!" &amp; Audit_Calc_Auto[[#This Row],[Cellule]])),"(pas de formule)")</f>
        <v>=SI($C$8="A RENSEIGNER";"Renseigner cellule C8";SIERREUR(ARRONDI(SI($C$8="NON";0;RECHERCHE(ANNEE(A100);$C$10:K$10;$C$13:K$13)*B100);2);0))</v>
      </c>
      <c r="E4877" t="str">
        <f ca="1">IF(Audit_Calc_Auto[[#This Row],[Formule actuelle]]="(pas de formule)","SANS FORMULE",IF(Audit_Calc_Auto[[#This Row],[Formule actuelle]]=Audit_Calc_Auto[[#This Row],[Formule attendue]],"OK","MODIFIE"))</f>
        <v>OK</v>
      </c>
    </row>
    <row r="4878" spans="1:5" x14ac:dyDescent="0.25">
      <c r="A4878" s="770" t="s">
        <v>509</v>
      </c>
      <c r="B4878" s="770" t="s">
        <v>2141</v>
      </c>
      <c r="C4878" s="772" t="s">
        <v>3470</v>
      </c>
      <c r="D4878" s="799" t="str" cm="1">
        <f t="array" aca="1" ref="D4878" ca="1">IFERROR(_xlfn.FORMULATEXT(INDIRECT("'" &amp; Audit_Calc_Auto[[#This Row],[Feuille]] &amp; "'!" &amp; Audit_Calc_Auto[[#This Row],[Cellule]])),"(pas de formule)")</f>
        <v>=SI($C$8="A RENSEIGNER";"Renseigner cellule C8";SI(N(A100);ARRONDI(B100-C100+D100-E100-SI(G100&gt;=0;SI(F100-G100&lt;0;-(F100-G100);0))-H100;2);0))</v>
      </c>
      <c r="E4878" t="str">
        <f ca="1">IF(Audit_Calc_Auto[[#This Row],[Formule actuelle]]="(pas de formule)","SANS FORMULE",IF(Audit_Calc_Auto[[#This Row],[Formule actuelle]]=Audit_Calc_Auto[[#This Row],[Formule attendue]],"OK","MODIFIE"))</f>
        <v>OK</v>
      </c>
    </row>
    <row r="4879" spans="1:5" x14ac:dyDescent="0.25">
      <c r="A4879" s="770" t="s">
        <v>509</v>
      </c>
      <c r="B4879" s="770" t="s">
        <v>1655</v>
      </c>
      <c r="C4879" s="772" t="s">
        <v>3471</v>
      </c>
      <c r="D4879" s="799" t="str" cm="1">
        <f t="array" aca="1" ref="D4879" ca="1">IFERROR(_xlfn.FORMULATEXT(INDIRECT("'" &amp; Audit_Calc_Auto[[#This Row],[Feuille]] &amp; "'!" &amp; Audit_Calc_Auto[[#This Row],[Cellule]])),"(pas de formule)")</f>
        <v>=SIERREUR(SI(I100="";"";ARRONDI(SI($K$97="Pourcentage_temps_projet";I100*K100;$I$111/$J$111*K100);2));"")</v>
      </c>
      <c r="E4879" t="str">
        <f ca="1">IF(Audit_Calc_Auto[[#This Row],[Formule actuelle]]="(pas de formule)","SANS FORMULE",IF(Audit_Calc_Auto[[#This Row],[Formule actuelle]]=Audit_Calc_Auto[[#This Row],[Formule attendue]],"OK","MODIFIE"))</f>
        <v>OK</v>
      </c>
    </row>
    <row r="4880" spans="1:5" x14ac:dyDescent="0.25">
      <c r="A4880" s="770" t="s">
        <v>509</v>
      </c>
      <c r="B4880" s="770" t="s">
        <v>2142</v>
      </c>
      <c r="C4880" s="772" t="s">
        <v>3472</v>
      </c>
      <c r="D4880" s="799" t="str" cm="1">
        <f t="array" aca="1" ref="D4880" ca="1">IFERROR(_xlfn.FORMULATEXT(INDIRECT("'" &amp; Audit_Calc_Auto[[#This Row],[Feuille]] &amp; "'!" &amp; Audit_Calc_Auto[[#This Row],[Cellule]])),"(pas de formule)")</f>
        <v>=SI(N(A101);ARRONDI(SI(OU(B101="";B101=0);0;(D101/B101*C101));2);0)</v>
      </c>
      <c r="E4880" t="str">
        <f ca="1">IF(Audit_Calc_Auto[[#This Row],[Formule actuelle]]="(pas de formule)","SANS FORMULE",IF(Audit_Calc_Auto[[#This Row],[Formule actuelle]]=Audit_Calc_Auto[[#This Row],[Formule attendue]],"OK","MODIFIE"))</f>
        <v>OK</v>
      </c>
    </row>
    <row r="4881" spans="1:5" x14ac:dyDescent="0.25">
      <c r="A4881" s="770" t="s">
        <v>509</v>
      </c>
      <c r="B4881" s="770" t="s">
        <v>2143</v>
      </c>
      <c r="C4881" s="772" t="s">
        <v>3473</v>
      </c>
      <c r="D4881" s="799" t="str" cm="1">
        <f t="array" aca="1" ref="D4881" ca="1">IFERROR(_xlfn.FORMULATEXT(INDIRECT("'" &amp; Audit_Calc_Auto[[#This Row],[Feuille]] &amp; "'!" &amp; Audit_Calc_Auto[[#This Row],[Cellule]])),"(pas de formule)")</f>
        <v>=SI($C$8="A RENSEIGNER";"Renseigner cellule C8";SIERREUR(ARRONDI(SI($C$8="NON";0;RECHERCHE(ANNEE(A101);$C$10:K$10;$C$13:K$13)*B101);2);0))</v>
      </c>
      <c r="E4881" t="str">
        <f ca="1">IF(Audit_Calc_Auto[[#This Row],[Formule actuelle]]="(pas de formule)","SANS FORMULE",IF(Audit_Calc_Auto[[#This Row],[Formule actuelle]]=Audit_Calc_Auto[[#This Row],[Formule attendue]],"OK","MODIFIE"))</f>
        <v>OK</v>
      </c>
    </row>
    <row r="4882" spans="1:5" x14ac:dyDescent="0.25">
      <c r="A4882" s="770" t="s">
        <v>509</v>
      </c>
      <c r="B4882" s="770" t="s">
        <v>2144</v>
      </c>
      <c r="C4882" s="772" t="s">
        <v>3474</v>
      </c>
      <c r="D4882" s="799" t="str" cm="1">
        <f t="array" aca="1" ref="D4882" ca="1">IFERROR(_xlfn.FORMULATEXT(INDIRECT("'" &amp; Audit_Calc_Auto[[#This Row],[Feuille]] &amp; "'!" &amp; Audit_Calc_Auto[[#This Row],[Cellule]])),"(pas de formule)")</f>
        <v>=SI($C$8="A RENSEIGNER";"Renseigner cellule C8";SI(N(A101);ARRONDI(B101-C101+D101-E101-SI(G101&gt;=0;SI(F101-G101&lt;0;-(F101-G101);0))-H101;2);0))</v>
      </c>
      <c r="E4882" t="str">
        <f ca="1">IF(Audit_Calc_Auto[[#This Row],[Formule actuelle]]="(pas de formule)","SANS FORMULE",IF(Audit_Calc_Auto[[#This Row],[Formule actuelle]]=Audit_Calc_Auto[[#This Row],[Formule attendue]],"OK","MODIFIE"))</f>
        <v>OK</v>
      </c>
    </row>
    <row r="4883" spans="1:5" x14ac:dyDescent="0.25">
      <c r="A4883" s="770" t="s">
        <v>509</v>
      </c>
      <c r="B4883" s="770" t="s">
        <v>1662</v>
      </c>
      <c r="C4883" s="772" t="s">
        <v>3475</v>
      </c>
      <c r="D4883" s="799" t="str" cm="1">
        <f t="array" aca="1" ref="D4883" ca="1">IFERROR(_xlfn.FORMULATEXT(INDIRECT("'" &amp; Audit_Calc_Auto[[#This Row],[Feuille]] &amp; "'!" &amp; Audit_Calc_Auto[[#This Row],[Cellule]])),"(pas de formule)")</f>
        <v>=SIERREUR(SI(I101="";"";ARRONDI(SI($K$97="Pourcentage_temps_projet";I101*K101;$I$111/$J$111*K101);2));"")</v>
      </c>
      <c r="E4883" t="str">
        <f ca="1">IF(Audit_Calc_Auto[[#This Row],[Formule actuelle]]="(pas de formule)","SANS FORMULE",IF(Audit_Calc_Auto[[#This Row],[Formule actuelle]]=Audit_Calc_Auto[[#This Row],[Formule attendue]],"OK","MODIFIE"))</f>
        <v>OK</v>
      </c>
    </row>
    <row r="4884" spans="1:5" x14ac:dyDescent="0.25">
      <c r="A4884" s="770" t="s">
        <v>509</v>
      </c>
      <c r="B4884" s="770" t="s">
        <v>2145</v>
      </c>
      <c r="C4884" s="772" t="s">
        <v>3476</v>
      </c>
      <c r="D4884" s="799" t="str" cm="1">
        <f t="array" aca="1" ref="D4884" ca="1">IFERROR(_xlfn.FORMULATEXT(INDIRECT("'" &amp; Audit_Calc_Auto[[#This Row],[Feuille]] &amp; "'!" &amp; Audit_Calc_Auto[[#This Row],[Cellule]])),"(pas de formule)")</f>
        <v>=SI(N(A102);ARRONDI(SI(OU(B102="";B102=0);0;(D102/B102*C102));2);0)</v>
      </c>
      <c r="E4884" t="str">
        <f ca="1">IF(Audit_Calc_Auto[[#This Row],[Formule actuelle]]="(pas de formule)","SANS FORMULE",IF(Audit_Calc_Auto[[#This Row],[Formule actuelle]]=Audit_Calc_Auto[[#This Row],[Formule attendue]],"OK","MODIFIE"))</f>
        <v>OK</v>
      </c>
    </row>
    <row r="4885" spans="1:5" x14ac:dyDescent="0.25">
      <c r="A4885" s="770" t="s">
        <v>509</v>
      </c>
      <c r="B4885" s="770" t="s">
        <v>2146</v>
      </c>
      <c r="C4885" s="772" t="s">
        <v>3477</v>
      </c>
      <c r="D4885" s="799" t="str" cm="1">
        <f t="array" aca="1" ref="D4885" ca="1">IFERROR(_xlfn.FORMULATEXT(INDIRECT("'" &amp; Audit_Calc_Auto[[#This Row],[Feuille]] &amp; "'!" &amp; Audit_Calc_Auto[[#This Row],[Cellule]])),"(pas de formule)")</f>
        <v>=SI($C$8="A RENSEIGNER";"Renseigner cellule C8";SIERREUR(ARRONDI(SI($C$8="NON";0;RECHERCHE(ANNEE(A102);$C$10:K$10;$C$13:K$13)*B102);2);0))</v>
      </c>
      <c r="E4885" t="str">
        <f ca="1">IF(Audit_Calc_Auto[[#This Row],[Formule actuelle]]="(pas de formule)","SANS FORMULE",IF(Audit_Calc_Auto[[#This Row],[Formule actuelle]]=Audit_Calc_Auto[[#This Row],[Formule attendue]],"OK","MODIFIE"))</f>
        <v>OK</v>
      </c>
    </row>
    <row r="4886" spans="1:5" x14ac:dyDescent="0.25">
      <c r="A4886" s="770" t="s">
        <v>509</v>
      </c>
      <c r="B4886" s="770" t="s">
        <v>2147</v>
      </c>
      <c r="C4886" s="772" t="s">
        <v>3478</v>
      </c>
      <c r="D4886" s="799" t="str" cm="1">
        <f t="array" aca="1" ref="D4886" ca="1">IFERROR(_xlfn.FORMULATEXT(INDIRECT("'" &amp; Audit_Calc_Auto[[#This Row],[Feuille]] &amp; "'!" &amp; Audit_Calc_Auto[[#This Row],[Cellule]])),"(pas de formule)")</f>
        <v>=SI($C$8="A RENSEIGNER";"Renseigner cellule C8";SI(N(A102);ARRONDI(B102-C102+D102-E102-SI(G102&gt;=0;SI(F102-G102&lt;0;-(F102-G102);0))-H102;2);0))</v>
      </c>
      <c r="E4886" t="str">
        <f ca="1">IF(Audit_Calc_Auto[[#This Row],[Formule actuelle]]="(pas de formule)","SANS FORMULE",IF(Audit_Calc_Auto[[#This Row],[Formule actuelle]]=Audit_Calc_Auto[[#This Row],[Formule attendue]],"OK","MODIFIE"))</f>
        <v>OK</v>
      </c>
    </row>
    <row r="4887" spans="1:5" x14ac:dyDescent="0.25">
      <c r="A4887" s="770" t="s">
        <v>509</v>
      </c>
      <c r="B4887" s="770" t="s">
        <v>1669</v>
      </c>
      <c r="C4887" s="772" t="s">
        <v>3479</v>
      </c>
      <c r="D4887" s="799" t="str" cm="1">
        <f t="array" aca="1" ref="D4887" ca="1">IFERROR(_xlfn.FORMULATEXT(INDIRECT("'" &amp; Audit_Calc_Auto[[#This Row],[Feuille]] &amp; "'!" &amp; Audit_Calc_Auto[[#This Row],[Cellule]])),"(pas de formule)")</f>
        <v>=SIERREUR(SI(I102="";"";ARRONDI(SI($K$97="Pourcentage_temps_projet";I102*K102;$I$111/$J$111*K102);2));"")</v>
      </c>
      <c r="E4887" t="str">
        <f ca="1">IF(Audit_Calc_Auto[[#This Row],[Formule actuelle]]="(pas de formule)","SANS FORMULE",IF(Audit_Calc_Auto[[#This Row],[Formule actuelle]]=Audit_Calc_Auto[[#This Row],[Formule attendue]],"OK","MODIFIE"))</f>
        <v>OK</v>
      </c>
    </row>
    <row r="4888" spans="1:5" x14ac:dyDescent="0.25">
      <c r="A4888" s="770" t="s">
        <v>509</v>
      </c>
      <c r="B4888" s="770" t="s">
        <v>2148</v>
      </c>
      <c r="C4888" s="772" t="s">
        <v>3480</v>
      </c>
      <c r="D4888" s="799" t="str" cm="1">
        <f t="array" aca="1" ref="D4888" ca="1">IFERROR(_xlfn.FORMULATEXT(INDIRECT("'" &amp; Audit_Calc_Auto[[#This Row],[Feuille]] &amp; "'!" &amp; Audit_Calc_Auto[[#This Row],[Cellule]])),"(pas de formule)")</f>
        <v>=SI(N(A103);ARRONDI(SI(OU(B103="";B103=0);0;(D103/B103*C103));2);0)</v>
      </c>
      <c r="E4888" t="str">
        <f ca="1">IF(Audit_Calc_Auto[[#This Row],[Formule actuelle]]="(pas de formule)","SANS FORMULE",IF(Audit_Calc_Auto[[#This Row],[Formule actuelle]]=Audit_Calc_Auto[[#This Row],[Formule attendue]],"OK","MODIFIE"))</f>
        <v>OK</v>
      </c>
    </row>
    <row r="4889" spans="1:5" x14ac:dyDescent="0.25">
      <c r="A4889" s="770" t="s">
        <v>509</v>
      </c>
      <c r="B4889" s="770" t="s">
        <v>2149</v>
      </c>
      <c r="C4889" s="772" t="s">
        <v>3481</v>
      </c>
      <c r="D4889" s="799" t="str" cm="1">
        <f t="array" aca="1" ref="D4889" ca="1">IFERROR(_xlfn.FORMULATEXT(INDIRECT("'" &amp; Audit_Calc_Auto[[#This Row],[Feuille]] &amp; "'!" &amp; Audit_Calc_Auto[[#This Row],[Cellule]])),"(pas de formule)")</f>
        <v>=SI($C$8="A RENSEIGNER";"Renseigner cellule C8";SIERREUR(ARRONDI(SI($C$8="NON";0;RECHERCHE(ANNEE(A103);$C$10:K$10;$C$13:K$13)*B103);2);0))</v>
      </c>
      <c r="E4889" t="str">
        <f ca="1">IF(Audit_Calc_Auto[[#This Row],[Formule actuelle]]="(pas de formule)","SANS FORMULE",IF(Audit_Calc_Auto[[#This Row],[Formule actuelle]]=Audit_Calc_Auto[[#This Row],[Formule attendue]],"OK","MODIFIE"))</f>
        <v>OK</v>
      </c>
    </row>
    <row r="4890" spans="1:5" x14ac:dyDescent="0.25">
      <c r="A4890" s="770" t="s">
        <v>509</v>
      </c>
      <c r="B4890" s="770" t="s">
        <v>2150</v>
      </c>
      <c r="C4890" s="772" t="s">
        <v>3482</v>
      </c>
      <c r="D4890" s="799" t="str" cm="1">
        <f t="array" aca="1" ref="D4890" ca="1">IFERROR(_xlfn.FORMULATEXT(INDIRECT("'" &amp; Audit_Calc_Auto[[#This Row],[Feuille]] &amp; "'!" &amp; Audit_Calc_Auto[[#This Row],[Cellule]])),"(pas de formule)")</f>
        <v>=SI($C$8="A RENSEIGNER";"Renseigner cellule C8";SI(N(A103);ARRONDI(B103-C103+D103-E103-SI(G103&gt;=0;SI(F103-G103&lt;0;-(F103-G103);0))-H103;2);0))</v>
      </c>
      <c r="E4890" t="str">
        <f ca="1">IF(Audit_Calc_Auto[[#This Row],[Formule actuelle]]="(pas de formule)","SANS FORMULE",IF(Audit_Calc_Auto[[#This Row],[Formule actuelle]]=Audit_Calc_Auto[[#This Row],[Formule attendue]],"OK","MODIFIE"))</f>
        <v>OK</v>
      </c>
    </row>
    <row r="4891" spans="1:5" x14ac:dyDescent="0.25">
      <c r="A4891" s="770" t="s">
        <v>509</v>
      </c>
      <c r="B4891" s="770" t="s">
        <v>1676</v>
      </c>
      <c r="C4891" s="772" t="s">
        <v>3483</v>
      </c>
      <c r="D4891" s="799" t="str" cm="1">
        <f t="array" aca="1" ref="D4891" ca="1">IFERROR(_xlfn.FORMULATEXT(INDIRECT("'" &amp; Audit_Calc_Auto[[#This Row],[Feuille]] &amp; "'!" &amp; Audit_Calc_Auto[[#This Row],[Cellule]])),"(pas de formule)")</f>
        <v>=SIERREUR(SI(I103="";"";ARRONDI(SI($K$97="Pourcentage_temps_projet";I103*K103;$I$111/$J$111*K103);2));"")</v>
      </c>
      <c r="E4891" t="str">
        <f ca="1">IF(Audit_Calc_Auto[[#This Row],[Formule actuelle]]="(pas de formule)","SANS FORMULE",IF(Audit_Calc_Auto[[#This Row],[Formule actuelle]]=Audit_Calc_Auto[[#This Row],[Formule attendue]],"OK","MODIFIE"))</f>
        <v>OK</v>
      </c>
    </row>
    <row r="4892" spans="1:5" x14ac:dyDescent="0.25">
      <c r="A4892" s="770" t="s">
        <v>509</v>
      </c>
      <c r="B4892" s="770" t="s">
        <v>2151</v>
      </c>
      <c r="C4892" s="772" t="s">
        <v>3484</v>
      </c>
      <c r="D4892" s="799" t="str" cm="1">
        <f t="array" aca="1" ref="D4892" ca="1">IFERROR(_xlfn.FORMULATEXT(INDIRECT("'" &amp; Audit_Calc_Auto[[#This Row],[Feuille]] &amp; "'!" &amp; Audit_Calc_Auto[[#This Row],[Cellule]])),"(pas de formule)")</f>
        <v>=SI(N(A104);ARRONDI(SI(OU(B104="";B104=0);0;(D104/B104*C104));2);0)</v>
      </c>
      <c r="E4892" t="str">
        <f ca="1">IF(Audit_Calc_Auto[[#This Row],[Formule actuelle]]="(pas de formule)","SANS FORMULE",IF(Audit_Calc_Auto[[#This Row],[Formule actuelle]]=Audit_Calc_Auto[[#This Row],[Formule attendue]],"OK","MODIFIE"))</f>
        <v>OK</v>
      </c>
    </row>
    <row r="4893" spans="1:5" x14ac:dyDescent="0.25">
      <c r="A4893" s="770" t="s">
        <v>509</v>
      </c>
      <c r="B4893" s="770" t="s">
        <v>2152</v>
      </c>
      <c r="C4893" s="772" t="s">
        <v>3485</v>
      </c>
      <c r="D4893" s="799" t="str" cm="1">
        <f t="array" aca="1" ref="D4893" ca="1">IFERROR(_xlfn.FORMULATEXT(INDIRECT("'" &amp; Audit_Calc_Auto[[#This Row],[Feuille]] &amp; "'!" &amp; Audit_Calc_Auto[[#This Row],[Cellule]])),"(pas de formule)")</f>
        <v>=SI($C$8="A RENSEIGNER";"Renseigner cellule C8";SIERREUR(ARRONDI(SI($C$8="NON";0;RECHERCHE(ANNEE(A104);$C$10:K$10;$C$13:K$13)*B104);2);0))</v>
      </c>
      <c r="E4893" t="str">
        <f ca="1">IF(Audit_Calc_Auto[[#This Row],[Formule actuelle]]="(pas de formule)","SANS FORMULE",IF(Audit_Calc_Auto[[#This Row],[Formule actuelle]]=Audit_Calc_Auto[[#This Row],[Formule attendue]],"OK","MODIFIE"))</f>
        <v>OK</v>
      </c>
    </row>
    <row r="4894" spans="1:5" x14ac:dyDescent="0.25">
      <c r="A4894" s="770" t="s">
        <v>509</v>
      </c>
      <c r="B4894" s="770" t="s">
        <v>2153</v>
      </c>
      <c r="C4894" s="772" t="s">
        <v>3486</v>
      </c>
      <c r="D4894" s="799" t="str" cm="1">
        <f t="array" aca="1" ref="D4894" ca="1">IFERROR(_xlfn.FORMULATEXT(INDIRECT("'" &amp; Audit_Calc_Auto[[#This Row],[Feuille]] &amp; "'!" &amp; Audit_Calc_Auto[[#This Row],[Cellule]])),"(pas de formule)")</f>
        <v>=SI($C$8="A RENSEIGNER";"Renseigner cellule C8";SI(N(A104);ARRONDI(B104-C104+D104-E104-SI(G104&gt;=0;SI(F104-G104&lt;0;-(F104-G104);0))-H104;2);0))</v>
      </c>
      <c r="E4894" t="str">
        <f ca="1">IF(Audit_Calc_Auto[[#This Row],[Formule actuelle]]="(pas de formule)","SANS FORMULE",IF(Audit_Calc_Auto[[#This Row],[Formule actuelle]]=Audit_Calc_Auto[[#This Row],[Formule attendue]],"OK","MODIFIE"))</f>
        <v>OK</v>
      </c>
    </row>
    <row r="4895" spans="1:5" x14ac:dyDescent="0.25">
      <c r="A4895" s="770" t="s">
        <v>509</v>
      </c>
      <c r="B4895" s="770" t="s">
        <v>1683</v>
      </c>
      <c r="C4895" s="772" t="s">
        <v>3487</v>
      </c>
      <c r="D4895" s="799" t="str" cm="1">
        <f t="array" aca="1" ref="D4895" ca="1">IFERROR(_xlfn.FORMULATEXT(INDIRECT("'" &amp; Audit_Calc_Auto[[#This Row],[Feuille]] &amp; "'!" &amp; Audit_Calc_Auto[[#This Row],[Cellule]])),"(pas de formule)")</f>
        <v>=SIERREUR(SI(I104="";"";ARRONDI(SI($K$97="Pourcentage_temps_projet";I104*K104;$I$111/$J$111*K104);2));"")</v>
      </c>
      <c r="E4895" t="str">
        <f ca="1">IF(Audit_Calc_Auto[[#This Row],[Formule actuelle]]="(pas de formule)","SANS FORMULE",IF(Audit_Calc_Auto[[#This Row],[Formule actuelle]]=Audit_Calc_Auto[[#This Row],[Formule attendue]],"OK","MODIFIE"))</f>
        <v>OK</v>
      </c>
    </row>
    <row r="4896" spans="1:5" x14ac:dyDescent="0.25">
      <c r="A4896" s="770" t="s">
        <v>509</v>
      </c>
      <c r="B4896" s="770" t="s">
        <v>2154</v>
      </c>
      <c r="C4896" s="772" t="s">
        <v>3488</v>
      </c>
      <c r="D4896" s="799" t="str" cm="1">
        <f t="array" aca="1" ref="D4896" ca="1">IFERROR(_xlfn.FORMULATEXT(INDIRECT("'" &amp; Audit_Calc_Auto[[#This Row],[Feuille]] &amp; "'!" &amp; Audit_Calc_Auto[[#This Row],[Cellule]])),"(pas de formule)")</f>
        <v>=SI(N(A105);ARRONDI(SI(OU(B105="";B105=0);0;(D105/B105*C105));2);0)</v>
      </c>
      <c r="E4896" t="str">
        <f ca="1">IF(Audit_Calc_Auto[[#This Row],[Formule actuelle]]="(pas de formule)","SANS FORMULE",IF(Audit_Calc_Auto[[#This Row],[Formule actuelle]]=Audit_Calc_Auto[[#This Row],[Formule attendue]],"OK","MODIFIE"))</f>
        <v>OK</v>
      </c>
    </row>
    <row r="4897" spans="1:5" x14ac:dyDescent="0.25">
      <c r="A4897" s="770" t="s">
        <v>509</v>
      </c>
      <c r="B4897" s="770" t="s">
        <v>2155</v>
      </c>
      <c r="C4897" s="772" t="s">
        <v>3489</v>
      </c>
      <c r="D4897" s="799" t="str" cm="1">
        <f t="array" aca="1" ref="D4897" ca="1">IFERROR(_xlfn.FORMULATEXT(INDIRECT("'" &amp; Audit_Calc_Auto[[#This Row],[Feuille]] &amp; "'!" &amp; Audit_Calc_Auto[[#This Row],[Cellule]])),"(pas de formule)")</f>
        <v>=SI($C$8="A RENSEIGNER";"Renseigner cellule C8";SIERREUR(ARRONDI(SI($C$8="NON";0;RECHERCHE(ANNEE(A105);$C$10:K$10;$C$13:K$13)*B105);2);0))</v>
      </c>
      <c r="E4897" t="str">
        <f ca="1">IF(Audit_Calc_Auto[[#This Row],[Formule actuelle]]="(pas de formule)","SANS FORMULE",IF(Audit_Calc_Auto[[#This Row],[Formule actuelle]]=Audit_Calc_Auto[[#This Row],[Formule attendue]],"OK","MODIFIE"))</f>
        <v>OK</v>
      </c>
    </row>
    <row r="4898" spans="1:5" x14ac:dyDescent="0.25">
      <c r="A4898" s="770" t="s">
        <v>509</v>
      </c>
      <c r="B4898" s="770" t="s">
        <v>2156</v>
      </c>
      <c r="C4898" s="772" t="s">
        <v>3490</v>
      </c>
      <c r="D4898" s="799" t="str" cm="1">
        <f t="array" aca="1" ref="D4898" ca="1">IFERROR(_xlfn.FORMULATEXT(INDIRECT("'" &amp; Audit_Calc_Auto[[#This Row],[Feuille]] &amp; "'!" &amp; Audit_Calc_Auto[[#This Row],[Cellule]])),"(pas de formule)")</f>
        <v>=SI($C$8="A RENSEIGNER";"Renseigner cellule C8";SI(N(A105);ARRONDI(B105-C105+D105-E105-SI(G105&gt;=0;SI(F105-G105&lt;0;-(F105-G105);0))-H105;2);0))</v>
      </c>
      <c r="E4898" t="str">
        <f ca="1">IF(Audit_Calc_Auto[[#This Row],[Formule actuelle]]="(pas de formule)","SANS FORMULE",IF(Audit_Calc_Auto[[#This Row],[Formule actuelle]]=Audit_Calc_Auto[[#This Row],[Formule attendue]],"OK","MODIFIE"))</f>
        <v>OK</v>
      </c>
    </row>
    <row r="4899" spans="1:5" x14ac:dyDescent="0.25">
      <c r="A4899" s="770" t="s">
        <v>509</v>
      </c>
      <c r="B4899" s="770" t="s">
        <v>1690</v>
      </c>
      <c r="C4899" s="772" t="s">
        <v>3491</v>
      </c>
      <c r="D4899" s="799" t="str" cm="1">
        <f t="array" aca="1" ref="D4899" ca="1">IFERROR(_xlfn.FORMULATEXT(INDIRECT("'" &amp; Audit_Calc_Auto[[#This Row],[Feuille]] &amp; "'!" &amp; Audit_Calc_Auto[[#This Row],[Cellule]])),"(pas de formule)")</f>
        <v>=SIERREUR(SI(I105="";"";ARRONDI(SI($K$97="Pourcentage_temps_projet";I105*K105;$I$111/$J$111*K105);2));"")</v>
      </c>
      <c r="E4899" t="str">
        <f ca="1">IF(Audit_Calc_Auto[[#This Row],[Formule actuelle]]="(pas de formule)","SANS FORMULE",IF(Audit_Calc_Auto[[#This Row],[Formule actuelle]]=Audit_Calc_Auto[[#This Row],[Formule attendue]],"OK","MODIFIE"))</f>
        <v>OK</v>
      </c>
    </row>
    <row r="4900" spans="1:5" x14ac:dyDescent="0.25">
      <c r="A4900" s="770" t="s">
        <v>509</v>
      </c>
      <c r="B4900" s="770" t="s">
        <v>2157</v>
      </c>
      <c r="C4900" s="772" t="s">
        <v>3492</v>
      </c>
      <c r="D4900" s="799" t="str" cm="1">
        <f t="array" aca="1" ref="D4900" ca="1">IFERROR(_xlfn.FORMULATEXT(INDIRECT("'" &amp; Audit_Calc_Auto[[#This Row],[Feuille]] &amp; "'!" &amp; Audit_Calc_Auto[[#This Row],[Cellule]])),"(pas de formule)")</f>
        <v>=SI(N(A106);ARRONDI(SI(OU(B106="";B106=0);0;(D106/B106*C106));2);0)</v>
      </c>
      <c r="E4900" t="str">
        <f ca="1">IF(Audit_Calc_Auto[[#This Row],[Formule actuelle]]="(pas de formule)","SANS FORMULE",IF(Audit_Calc_Auto[[#This Row],[Formule actuelle]]=Audit_Calc_Auto[[#This Row],[Formule attendue]],"OK","MODIFIE"))</f>
        <v>OK</v>
      </c>
    </row>
    <row r="4901" spans="1:5" x14ac:dyDescent="0.25">
      <c r="A4901" s="770" t="s">
        <v>509</v>
      </c>
      <c r="B4901" s="770" t="s">
        <v>2158</v>
      </c>
      <c r="C4901" s="772" t="s">
        <v>3493</v>
      </c>
      <c r="D4901" s="799" t="str" cm="1">
        <f t="array" aca="1" ref="D4901" ca="1">IFERROR(_xlfn.FORMULATEXT(INDIRECT("'" &amp; Audit_Calc_Auto[[#This Row],[Feuille]] &amp; "'!" &amp; Audit_Calc_Auto[[#This Row],[Cellule]])),"(pas de formule)")</f>
        <v>=SI($C$8="A RENSEIGNER";"Renseigner cellule C8";SIERREUR(ARRONDI(SI($C$8="NON";0;RECHERCHE(ANNEE(A106);$C$10:K$10;$C$13:K$13)*B106);2);0))</v>
      </c>
      <c r="E4901" t="str">
        <f ca="1">IF(Audit_Calc_Auto[[#This Row],[Formule actuelle]]="(pas de formule)","SANS FORMULE",IF(Audit_Calc_Auto[[#This Row],[Formule actuelle]]=Audit_Calc_Auto[[#This Row],[Formule attendue]],"OK","MODIFIE"))</f>
        <v>OK</v>
      </c>
    </row>
    <row r="4902" spans="1:5" x14ac:dyDescent="0.25">
      <c r="A4902" s="770" t="s">
        <v>509</v>
      </c>
      <c r="B4902" s="770" t="s">
        <v>2159</v>
      </c>
      <c r="C4902" s="772" t="s">
        <v>3494</v>
      </c>
      <c r="D4902" s="799" t="str" cm="1">
        <f t="array" aca="1" ref="D4902" ca="1">IFERROR(_xlfn.FORMULATEXT(INDIRECT("'" &amp; Audit_Calc_Auto[[#This Row],[Feuille]] &amp; "'!" &amp; Audit_Calc_Auto[[#This Row],[Cellule]])),"(pas de formule)")</f>
        <v>=SI($C$8="A RENSEIGNER";"Renseigner cellule C8";SI(N(A106);ARRONDI(B106-C106+D106-E106-SI(G106&gt;=0;SI(F106-G106&lt;0;-(F106-G106);0))-H106;2);0))</v>
      </c>
      <c r="E4902" t="str">
        <f ca="1">IF(Audit_Calc_Auto[[#This Row],[Formule actuelle]]="(pas de formule)","SANS FORMULE",IF(Audit_Calc_Auto[[#This Row],[Formule actuelle]]=Audit_Calc_Auto[[#This Row],[Formule attendue]],"OK","MODIFIE"))</f>
        <v>OK</v>
      </c>
    </row>
    <row r="4903" spans="1:5" x14ac:dyDescent="0.25">
      <c r="A4903" s="770" t="s">
        <v>509</v>
      </c>
      <c r="B4903" s="770" t="s">
        <v>1697</v>
      </c>
      <c r="C4903" s="772" t="s">
        <v>3495</v>
      </c>
      <c r="D4903" s="799" t="str" cm="1">
        <f t="array" aca="1" ref="D4903" ca="1">IFERROR(_xlfn.FORMULATEXT(INDIRECT("'" &amp; Audit_Calc_Auto[[#This Row],[Feuille]] &amp; "'!" &amp; Audit_Calc_Auto[[#This Row],[Cellule]])),"(pas de formule)")</f>
        <v>=SIERREUR(SI(I106="";"";ARRONDI(SI($K$97="Pourcentage_temps_projet";I106*K106;$I$111/$J$111*K106);2));"")</v>
      </c>
      <c r="E4903" t="str">
        <f ca="1">IF(Audit_Calc_Auto[[#This Row],[Formule actuelle]]="(pas de formule)","SANS FORMULE",IF(Audit_Calc_Auto[[#This Row],[Formule actuelle]]=Audit_Calc_Auto[[#This Row],[Formule attendue]],"OK","MODIFIE"))</f>
        <v>OK</v>
      </c>
    </row>
    <row r="4904" spans="1:5" x14ac:dyDescent="0.25">
      <c r="A4904" s="770" t="s">
        <v>509</v>
      </c>
      <c r="B4904" s="770" t="s">
        <v>2160</v>
      </c>
      <c r="C4904" s="772" t="s">
        <v>3496</v>
      </c>
      <c r="D4904" s="799" t="str" cm="1">
        <f t="array" aca="1" ref="D4904" ca="1">IFERROR(_xlfn.FORMULATEXT(INDIRECT("'" &amp; Audit_Calc_Auto[[#This Row],[Feuille]] &amp; "'!" &amp; Audit_Calc_Auto[[#This Row],[Cellule]])),"(pas de formule)")</f>
        <v>=SI(N(A107);ARRONDI(SI(OU(B107="";B107=0);0;(D107/B107*C107));2);0)</v>
      </c>
      <c r="E4904" t="str">
        <f ca="1">IF(Audit_Calc_Auto[[#This Row],[Formule actuelle]]="(pas de formule)","SANS FORMULE",IF(Audit_Calc_Auto[[#This Row],[Formule actuelle]]=Audit_Calc_Auto[[#This Row],[Formule attendue]],"OK","MODIFIE"))</f>
        <v>OK</v>
      </c>
    </row>
    <row r="4905" spans="1:5" x14ac:dyDescent="0.25">
      <c r="A4905" s="770" t="s">
        <v>509</v>
      </c>
      <c r="B4905" s="770" t="s">
        <v>2161</v>
      </c>
      <c r="C4905" s="772" t="s">
        <v>3497</v>
      </c>
      <c r="D4905" s="799" t="str" cm="1">
        <f t="array" aca="1" ref="D4905" ca="1">IFERROR(_xlfn.FORMULATEXT(INDIRECT("'" &amp; Audit_Calc_Auto[[#This Row],[Feuille]] &amp; "'!" &amp; Audit_Calc_Auto[[#This Row],[Cellule]])),"(pas de formule)")</f>
        <v>=SI($C$8="A RENSEIGNER";"Renseigner cellule C8";SIERREUR(ARRONDI(SI($C$8="NON";0;RECHERCHE(ANNEE(A107);$C$10:K$10;$C$13:K$13)*B107);2);0))</v>
      </c>
      <c r="E4905" t="str">
        <f ca="1">IF(Audit_Calc_Auto[[#This Row],[Formule actuelle]]="(pas de formule)","SANS FORMULE",IF(Audit_Calc_Auto[[#This Row],[Formule actuelle]]=Audit_Calc_Auto[[#This Row],[Formule attendue]],"OK","MODIFIE"))</f>
        <v>OK</v>
      </c>
    </row>
    <row r="4906" spans="1:5" x14ac:dyDescent="0.25">
      <c r="A4906" s="770" t="s">
        <v>509</v>
      </c>
      <c r="B4906" s="770" t="s">
        <v>2162</v>
      </c>
      <c r="C4906" s="772" t="s">
        <v>3498</v>
      </c>
      <c r="D4906" s="799" t="str" cm="1">
        <f t="array" aca="1" ref="D4906" ca="1">IFERROR(_xlfn.FORMULATEXT(INDIRECT("'" &amp; Audit_Calc_Auto[[#This Row],[Feuille]] &amp; "'!" &amp; Audit_Calc_Auto[[#This Row],[Cellule]])),"(pas de formule)")</f>
        <v>=SI($C$8="A RENSEIGNER";"Renseigner cellule C8";SI(N(A107);ARRONDI(B107-C107+D107-E107-SI(G107&gt;=0;SI(F107-G107&lt;0;-(F107-G107);0))-H107;2);0))</v>
      </c>
      <c r="E4906" t="str">
        <f ca="1">IF(Audit_Calc_Auto[[#This Row],[Formule actuelle]]="(pas de formule)","SANS FORMULE",IF(Audit_Calc_Auto[[#This Row],[Formule actuelle]]=Audit_Calc_Auto[[#This Row],[Formule attendue]],"OK","MODIFIE"))</f>
        <v>OK</v>
      </c>
    </row>
    <row r="4907" spans="1:5" x14ac:dyDescent="0.25">
      <c r="A4907" s="770" t="s">
        <v>509</v>
      </c>
      <c r="B4907" s="770" t="s">
        <v>1704</v>
      </c>
      <c r="C4907" s="772" t="s">
        <v>3499</v>
      </c>
      <c r="D4907" s="799" t="str" cm="1">
        <f t="array" aca="1" ref="D4907" ca="1">IFERROR(_xlfn.FORMULATEXT(INDIRECT("'" &amp; Audit_Calc_Auto[[#This Row],[Feuille]] &amp; "'!" &amp; Audit_Calc_Auto[[#This Row],[Cellule]])),"(pas de formule)")</f>
        <v>=SIERREUR(SI(I107="";"";ARRONDI(SI($K$97="Pourcentage_temps_projet";I107*K107;$I$111/$J$111*K107);2));"")</v>
      </c>
      <c r="E4907" t="str">
        <f ca="1">IF(Audit_Calc_Auto[[#This Row],[Formule actuelle]]="(pas de formule)","SANS FORMULE",IF(Audit_Calc_Auto[[#This Row],[Formule actuelle]]=Audit_Calc_Auto[[#This Row],[Formule attendue]],"OK","MODIFIE"))</f>
        <v>OK</v>
      </c>
    </row>
    <row r="4908" spans="1:5" x14ac:dyDescent="0.25">
      <c r="A4908" s="770" t="s">
        <v>509</v>
      </c>
      <c r="B4908" s="770" t="s">
        <v>2163</v>
      </c>
      <c r="C4908" s="772" t="s">
        <v>3500</v>
      </c>
      <c r="D4908" s="799" t="str" cm="1">
        <f t="array" aca="1" ref="D4908" ca="1">IFERROR(_xlfn.FORMULATEXT(INDIRECT("'" &amp; Audit_Calc_Auto[[#This Row],[Feuille]] &amp; "'!" &amp; Audit_Calc_Auto[[#This Row],[Cellule]])),"(pas de formule)")</f>
        <v>=SI(N(A108);ARRONDI(SI(OU(B108="";B108=0);0;(D108/B108*C108));2);0)</v>
      </c>
      <c r="E4908" t="str">
        <f ca="1">IF(Audit_Calc_Auto[[#This Row],[Formule actuelle]]="(pas de formule)","SANS FORMULE",IF(Audit_Calc_Auto[[#This Row],[Formule actuelle]]=Audit_Calc_Auto[[#This Row],[Formule attendue]],"OK","MODIFIE"))</f>
        <v>OK</v>
      </c>
    </row>
    <row r="4909" spans="1:5" x14ac:dyDescent="0.25">
      <c r="A4909" s="770" t="s">
        <v>509</v>
      </c>
      <c r="B4909" s="770" t="s">
        <v>2164</v>
      </c>
      <c r="C4909" s="772" t="s">
        <v>3501</v>
      </c>
      <c r="D4909" s="799" t="str" cm="1">
        <f t="array" aca="1" ref="D4909" ca="1">IFERROR(_xlfn.FORMULATEXT(INDIRECT("'" &amp; Audit_Calc_Auto[[#This Row],[Feuille]] &amp; "'!" &amp; Audit_Calc_Auto[[#This Row],[Cellule]])),"(pas de formule)")</f>
        <v>=SI($C$8="A RENSEIGNER";"Renseigner cellule C8";SIERREUR(ARRONDI(SI($C$8="NON";0;RECHERCHE(ANNEE(A108);$C$10:K$10;$C$13:K$13)*B108);2);0))</v>
      </c>
      <c r="E4909" t="str">
        <f ca="1">IF(Audit_Calc_Auto[[#This Row],[Formule actuelle]]="(pas de formule)","SANS FORMULE",IF(Audit_Calc_Auto[[#This Row],[Formule actuelle]]=Audit_Calc_Auto[[#This Row],[Formule attendue]],"OK","MODIFIE"))</f>
        <v>OK</v>
      </c>
    </row>
    <row r="4910" spans="1:5" x14ac:dyDescent="0.25">
      <c r="A4910" s="770" t="s">
        <v>509</v>
      </c>
      <c r="B4910" s="770" t="s">
        <v>2165</v>
      </c>
      <c r="C4910" s="772" t="s">
        <v>3502</v>
      </c>
      <c r="D4910" s="799" t="str" cm="1">
        <f t="array" aca="1" ref="D4910" ca="1">IFERROR(_xlfn.FORMULATEXT(INDIRECT("'" &amp; Audit_Calc_Auto[[#This Row],[Feuille]] &amp; "'!" &amp; Audit_Calc_Auto[[#This Row],[Cellule]])),"(pas de formule)")</f>
        <v>=SI($C$8="A RENSEIGNER";"Renseigner cellule C8";SI(N(A108);ARRONDI(B108-C108+D108-E108-SI(G108&gt;=0;SI(F108-G108&lt;0;-(F108-G108);0))-H108;2);0))</v>
      </c>
      <c r="E4910" t="str">
        <f ca="1">IF(Audit_Calc_Auto[[#This Row],[Formule actuelle]]="(pas de formule)","SANS FORMULE",IF(Audit_Calc_Auto[[#This Row],[Formule actuelle]]=Audit_Calc_Auto[[#This Row],[Formule attendue]],"OK","MODIFIE"))</f>
        <v>OK</v>
      </c>
    </row>
    <row r="4911" spans="1:5" x14ac:dyDescent="0.25">
      <c r="A4911" s="770" t="s">
        <v>509</v>
      </c>
      <c r="B4911" s="770" t="s">
        <v>1711</v>
      </c>
      <c r="C4911" s="772" t="s">
        <v>3503</v>
      </c>
      <c r="D4911" s="799" t="str" cm="1">
        <f t="array" aca="1" ref="D4911" ca="1">IFERROR(_xlfn.FORMULATEXT(INDIRECT("'" &amp; Audit_Calc_Auto[[#This Row],[Feuille]] &amp; "'!" &amp; Audit_Calc_Auto[[#This Row],[Cellule]])),"(pas de formule)")</f>
        <v>=SIERREUR(SI(I108="";"";ARRONDI(SI($K$97="Pourcentage_temps_projet";I108*K108;$I$111/$J$111*K108);2));"")</v>
      </c>
      <c r="E4911" t="str">
        <f ca="1">IF(Audit_Calc_Auto[[#This Row],[Formule actuelle]]="(pas de formule)","SANS FORMULE",IF(Audit_Calc_Auto[[#This Row],[Formule actuelle]]=Audit_Calc_Auto[[#This Row],[Formule attendue]],"OK","MODIFIE"))</f>
        <v>OK</v>
      </c>
    </row>
    <row r="4912" spans="1:5" x14ac:dyDescent="0.25">
      <c r="A4912" s="770" t="s">
        <v>509</v>
      </c>
      <c r="B4912" s="770" t="s">
        <v>1717</v>
      </c>
      <c r="C4912" s="772" t="s">
        <v>3504</v>
      </c>
      <c r="D4912" s="799" t="str" cm="1">
        <f t="array" aca="1" ref="D4912" ca="1">IFERROR(_xlfn.FORMULATEXT(INDIRECT("'" &amp; Audit_Calc_Auto[[#This Row],[Feuille]] &amp; "'!" &amp; Audit_Calc_Auto[[#This Row],[Cellule]])),"(pas de formule)")</f>
        <v>=SI(N(A109);ARRONDI(SI(OU(B109="";B109=0);0;(D109/B109*C109));2);0)</v>
      </c>
      <c r="E4912" t="str">
        <f ca="1">IF(Audit_Calc_Auto[[#This Row],[Formule actuelle]]="(pas de formule)","SANS FORMULE",IF(Audit_Calc_Auto[[#This Row],[Formule actuelle]]=Audit_Calc_Auto[[#This Row],[Formule attendue]],"OK","MODIFIE"))</f>
        <v>OK</v>
      </c>
    </row>
    <row r="4913" spans="1:5" x14ac:dyDescent="0.25">
      <c r="A4913" s="770" t="s">
        <v>509</v>
      </c>
      <c r="B4913" s="770" t="s">
        <v>2166</v>
      </c>
      <c r="C4913" s="772" t="s">
        <v>3505</v>
      </c>
      <c r="D4913" s="799" t="str" cm="1">
        <f t="array" aca="1" ref="D4913" ca="1">IFERROR(_xlfn.FORMULATEXT(INDIRECT("'" &amp; Audit_Calc_Auto[[#This Row],[Feuille]] &amp; "'!" &amp; Audit_Calc_Auto[[#This Row],[Cellule]])),"(pas de formule)")</f>
        <v>=SI($C$8="A RENSEIGNER";"Renseigner cellule C8";SIERREUR(ARRONDI(SI($C$8="NON";0;RECHERCHE(ANNEE(A109);$C$10:K$10;$C$13:K$13)*B109);2);0))</v>
      </c>
      <c r="E4913" t="str">
        <f ca="1">IF(Audit_Calc_Auto[[#This Row],[Formule actuelle]]="(pas de formule)","SANS FORMULE",IF(Audit_Calc_Auto[[#This Row],[Formule actuelle]]=Audit_Calc_Auto[[#This Row],[Formule attendue]],"OK","MODIFIE"))</f>
        <v>OK</v>
      </c>
    </row>
    <row r="4914" spans="1:5" x14ac:dyDescent="0.25">
      <c r="A4914" s="770" t="s">
        <v>509</v>
      </c>
      <c r="B4914" s="770" t="s">
        <v>2167</v>
      </c>
      <c r="C4914" s="772" t="s">
        <v>3506</v>
      </c>
      <c r="D4914" s="799" t="str" cm="1">
        <f t="array" aca="1" ref="D4914" ca="1">IFERROR(_xlfn.FORMULATEXT(INDIRECT("'" &amp; Audit_Calc_Auto[[#This Row],[Feuille]] &amp; "'!" &amp; Audit_Calc_Auto[[#This Row],[Cellule]])),"(pas de formule)")</f>
        <v>=SI($C$8="A RENSEIGNER";"Renseigner cellule C8";SI(N(A109);ARRONDI(B109-C109+D109-E109-SI(G109&gt;=0;SI(F109-G109&lt;0;-(F109-G109);0))-H109;2);0))</v>
      </c>
      <c r="E4914" t="str">
        <f ca="1">IF(Audit_Calc_Auto[[#This Row],[Formule actuelle]]="(pas de formule)","SANS FORMULE",IF(Audit_Calc_Auto[[#This Row],[Formule actuelle]]=Audit_Calc_Auto[[#This Row],[Formule attendue]],"OK","MODIFIE"))</f>
        <v>OK</v>
      </c>
    </row>
    <row r="4915" spans="1:5" x14ac:dyDescent="0.25">
      <c r="A4915" s="770" t="s">
        <v>509</v>
      </c>
      <c r="B4915" s="770" t="s">
        <v>1721</v>
      </c>
      <c r="C4915" s="772" t="s">
        <v>3507</v>
      </c>
      <c r="D4915" s="799" t="str" cm="1">
        <f t="array" aca="1" ref="D4915" ca="1">IFERROR(_xlfn.FORMULATEXT(INDIRECT("'" &amp; Audit_Calc_Auto[[#This Row],[Feuille]] &amp; "'!" &amp; Audit_Calc_Auto[[#This Row],[Cellule]])),"(pas de formule)")</f>
        <v>=SIERREUR(SI(I109="";"";ARRONDI(SI($K$97="Pourcentage_temps_projet";I109*K109;$I$111/$J$111*K109);2));"")</v>
      </c>
      <c r="E4915" t="str">
        <f ca="1">IF(Audit_Calc_Auto[[#This Row],[Formule actuelle]]="(pas de formule)","SANS FORMULE",IF(Audit_Calc_Auto[[#This Row],[Formule actuelle]]=Audit_Calc_Auto[[#This Row],[Formule attendue]],"OK","MODIFIE"))</f>
        <v>OK</v>
      </c>
    </row>
    <row r="4916" spans="1:5" x14ac:dyDescent="0.25">
      <c r="A4916" s="770" t="s">
        <v>509</v>
      </c>
      <c r="B4916" s="770" t="s">
        <v>2168</v>
      </c>
      <c r="C4916" s="772" t="s">
        <v>3508</v>
      </c>
      <c r="D4916" s="799" t="str" cm="1">
        <f t="array" aca="1" ref="D4916" ca="1">IFERROR(_xlfn.FORMULATEXT(INDIRECT("'" &amp; Audit_Calc_Auto[[#This Row],[Feuille]] &amp; "'!" &amp; Audit_Calc_Auto[[#This Row],[Cellule]])),"(pas de formule)")</f>
        <v>=SI(N(A110);ARRONDI(SI(OU(B110="";B110=0);0;(D110/B110*C110));2);0)</v>
      </c>
      <c r="E4916" t="str">
        <f ca="1">IF(Audit_Calc_Auto[[#This Row],[Formule actuelle]]="(pas de formule)","SANS FORMULE",IF(Audit_Calc_Auto[[#This Row],[Formule actuelle]]=Audit_Calc_Auto[[#This Row],[Formule attendue]],"OK","MODIFIE"))</f>
        <v>OK</v>
      </c>
    </row>
    <row r="4917" spans="1:5" x14ac:dyDescent="0.25">
      <c r="A4917" s="770" t="s">
        <v>509</v>
      </c>
      <c r="B4917" s="770" t="s">
        <v>2169</v>
      </c>
      <c r="C4917" s="772" t="s">
        <v>3509</v>
      </c>
      <c r="D4917" s="799" t="str" cm="1">
        <f t="array" aca="1" ref="D4917" ca="1">IFERROR(_xlfn.FORMULATEXT(INDIRECT("'" &amp; Audit_Calc_Auto[[#This Row],[Feuille]] &amp; "'!" &amp; Audit_Calc_Auto[[#This Row],[Cellule]])),"(pas de formule)")</f>
        <v>=SI($C$8="A RENSEIGNER";"Renseigner cellule C8";SIERREUR(ARRONDI(SI($C$8="NON";0;RECHERCHE(ANNEE(A110);$C$10:K$10;$C$13:K$13)*B110);2);0))</v>
      </c>
      <c r="E4917" t="str">
        <f ca="1">IF(Audit_Calc_Auto[[#This Row],[Formule actuelle]]="(pas de formule)","SANS FORMULE",IF(Audit_Calc_Auto[[#This Row],[Formule actuelle]]=Audit_Calc_Auto[[#This Row],[Formule attendue]],"OK","MODIFIE"))</f>
        <v>OK</v>
      </c>
    </row>
    <row r="4918" spans="1:5" x14ac:dyDescent="0.25">
      <c r="A4918" s="770" t="s">
        <v>509</v>
      </c>
      <c r="B4918" s="770" t="s">
        <v>2170</v>
      </c>
      <c r="C4918" s="772" t="s">
        <v>3510</v>
      </c>
      <c r="D4918" s="799" t="str" cm="1">
        <f t="array" aca="1" ref="D4918" ca="1">IFERROR(_xlfn.FORMULATEXT(INDIRECT("'" &amp; Audit_Calc_Auto[[#This Row],[Feuille]] &amp; "'!" &amp; Audit_Calc_Auto[[#This Row],[Cellule]])),"(pas de formule)")</f>
        <v>=SI($C$8="A RENSEIGNER";"Renseigner cellule C8";SI(N(A110);ARRONDI(B110-C110+D110-E110-SI(G110&gt;=0;SI(F110-G110&lt;0;-(F110-G110);0))-H110;2);0))</v>
      </c>
      <c r="E4918" t="str">
        <f ca="1">IF(Audit_Calc_Auto[[#This Row],[Formule actuelle]]="(pas de formule)","SANS FORMULE",IF(Audit_Calc_Auto[[#This Row],[Formule actuelle]]=Audit_Calc_Auto[[#This Row],[Formule attendue]],"OK","MODIFIE"))</f>
        <v>OK</v>
      </c>
    </row>
    <row r="4919" spans="1:5" x14ac:dyDescent="0.25">
      <c r="A4919" s="770" t="s">
        <v>509</v>
      </c>
      <c r="B4919" s="770" t="s">
        <v>2171</v>
      </c>
      <c r="C4919" s="772" t="s">
        <v>3511</v>
      </c>
      <c r="D4919" s="799" t="str" cm="1">
        <f t="array" aca="1" ref="D4919" ca="1">IFERROR(_xlfn.FORMULATEXT(INDIRECT("'" &amp; Audit_Calc_Auto[[#This Row],[Feuille]] &amp; "'!" &amp; Audit_Calc_Auto[[#This Row],[Cellule]])),"(pas de formule)")</f>
        <v>=SIERREUR(SI(I110="";"";ARRONDI(SI($K$97="Pourcentage_temps_projet";I110*K110;$I$111/$J$111*K110);2));"")</v>
      </c>
      <c r="E4919" t="str">
        <f ca="1">IF(Audit_Calc_Auto[[#This Row],[Formule actuelle]]="(pas de formule)","SANS FORMULE",IF(Audit_Calc_Auto[[#This Row],[Formule actuelle]]=Audit_Calc_Auto[[#This Row],[Formule attendue]],"OK","MODIFIE"))</f>
        <v>OK</v>
      </c>
    </row>
    <row r="4920" spans="1:5" x14ac:dyDescent="0.25">
      <c r="A4920" s="770" t="s">
        <v>509</v>
      </c>
      <c r="B4920" s="770" t="s">
        <v>2172</v>
      </c>
      <c r="C4920" s="772" t="s">
        <v>3512</v>
      </c>
      <c r="D4920" s="799" t="str" cm="1">
        <f t="array" aca="1" ref="D4920" ca="1">IFERROR(_xlfn.FORMULATEXT(INDIRECT("'" &amp; Audit_Calc_Auto[[#This Row],[Feuille]] &amp; "'!" &amp; Audit_Calc_Auto[[#This Row],[Cellule]])),"(pas de formule)")</f>
        <v>=SOMME(B98:B110)</v>
      </c>
      <c r="E4920" t="str">
        <f ca="1">IF(Audit_Calc_Auto[[#This Row],[Formule actuelle]]="(pas de formule)","SANS FORMULE",IF(Audit_Calc_Auto[[#This Row],[Formule actuelle]]=Audit_Calc_Auto[[#This Row],[Formule attendue]],"OK","MODIFIE"))</f>
        <v>OK</v>
      </c>
    </row>
    <row r="4921" spans="1:5" x14ac:dyDescent="0.25">
      <c r="A4921" s="770" t="s">
        <v>509</v>
      </c>
      <c r="B4921" s="770" t="s">
        <v>1976</v>
      </c>
      <c r="C4921" s="772" t="s">
        <v>3513</v>
      </c>
      <c r="D4921" s="799" t="str" cm="1">
        <f t="array" aca="1" ref="D4921" ca="1">IFERROR(_xlfn.FORMULATEXT(INDIRECT("'" &amp; Audit_Calc_Auto[[#This Row],[Feuille]] &amp; "'!" &amp; Audit_Calc_Auto[[#This Row],[Cellule]])),"(pas de formule)")</f>
        <v>=SOMME(C98:C110)</v>
      </c>
      <c r="E4921" t="str">
        <f ca="1">IF(Audit_Calc_Auto[[#This Row],[Formule actuelle]]="(pas de formule)","SANS FORMULE",IF(Audit_Calc_Auto[[#This Row],[Formule actuelle]]=Audit_Calc_Auto[[#This Row],[Formule attendue]],"OK","MODIFIE"))</f>
        <v>OK</v>
      </c>
    </row>
    <row r="4922" spans="1:5" x14ac:dyDescent="0.25">
      <c r="A4922" s="770" t="s">
        <v>509</v>
      </c>
      <c r="B4922" s="770" t="s">
        <v>2173</v>
      </c>
      <c r="C4922" s="772" t="s">
        <v>3514</v>
      </c>
      <c r="D4922" s="799" t="str" cm="1">
        <f t="array" aca="1" ref="D4922" ca="1">IFERROR(_xlfn.FORMULATEXT(INDIRECT("'" &amp; Audit_Calc_Auto[[#This Row],[Feuille]] &amp; "'!" &amp; Audit_Calc_Auto[[#This Row],[Cellule]])),"(pas de formule)")</f>
        <v>=SOMME(D98:D110)</v>
      </c>
      <c r="E4922" t="str">
        <f ca="1">IF(Audit_Calc_Auto[[#This Row],[Formule actuelle]]="(pas de formule)","SANS FORMULE",IF(Audit_Calc_Auto[[#This Row],[Formule actuelle]]=Audit_Calc_Auto[[#This Row],[Formule attendue]],"OK","MODIFIE"))</f>
        <v>OK</v>
      </c>
    </row>
    <row r="4923" spans="1:5" x14ac:dyDescent="0.25">
      <c r="A4923" s="770" t="s">
        <v>509</v>
      </c>
      <c r="B4923" s="770" t="s">
        <v>2174</v>
      </c>
      <c r="C4923" s="772" t="s">
        <v>3515</v>
      </c>
      <c r="D4923" s="799" t="str" cm="1">
        <f t="array" aca="1" ref="D4923" ca="1">IFERROR(_xlfn.FORMULATEXT(INDIRECT("'" &amp; Audit_Calc_Auto[[#This Row],[Feuille]] &amp; "'!" &amp; Audit_Calc_Auto[[#This Row],[Cellule]])),"(pas de formule)")</f>
        <v>=SOMME(E98:E110)</v>
      </c>
      <c r="E4923" t="str">
        <f ca="1">IF(Audit_Calc_Auto[[#This Row],[Formule actuelle]]="(pas de formule)","SANS FORMULE",IF(Audit_Calc_Auto[[#This Row],[Formule actuelle]]=Audit_Calc_Auto[[#This Row],[Formule attendue]],"OK","MODIFIE"))</f>
        <v>OK</v>
      </c>
    </row>
    <row r="4924" spans="1:5" x14ac:dyDescent="0.25">
      <c r="A4924" s="770" t="s">
        <v>509</v>
      </c>
      <c r="B4924" s="770" t="s">
        <v>2175</v>
      </c>
      <c r="C4924" s="772" t="s">
        <v>3516</v>
      </c>
      <c r="D4924" s="799" t="str" cm="1">
        <f t="array" aca="1" ref="D4924" ca="1">IFERROR(_xlfn.FORMULATEXT(INDIRECT("'" &amp; Audit_Calc_Auto[[#This Row],[Feuille]] &amp; "'!" &amp; Audit_Calc_Auto[[#This Row],[Cellule]])),"(pas de formule)")</f>
        <v>=SOMME(F98:F110)</v>
      </c>
      <c r="E4924" t="str">
        <f ca="1">IF(Audit_Calc_Auto[[#This Row],[Formule actuelle]]="(pas de formule)","SANS FORMULE",IF(Audit_Calc_Auto[[#This Row],[Formule actuelle]]=Audit_Calc_Auto[[#This Row],[Formule attendue]],"OK","MODIFIE"))</f>
        <v>OK</v>
      </c>
    </row>
    <row r="4925" spans="1:5" x14ac:dyDescent="0.25">
      <c r="A4925" s="770" t="s">
        <v>509</v>
      </c>
      <c r="B4925" s="770" t="s">
        <v>2176</v>
      </c>
      <c r="C4925" s="772" t="s">
        <v>3517</v>
      </c>
      <c r="D4925" s="799" t="str" cm="1">
        <f t="array" aca="1" ref="D4925" ca="1">IFERROR(_xlfn.FORMULATEXT(INDIRECT("'" &amp; Audit_Calc_Auto[[#This Row],[Feuille]] &amp; "'!" &amp; Audit_Calc_Auto[[#This Row],[Cellule]])),"(pas de formule)")</f>
        <v>=SOMME(G98:G110)</v>
      </c>
      <c r="E4925" t="str">
        <f ca="1">IF(Audit_Calc_Auto[[#This Row],[Formule actuelle]]="(pas de formule)","SANS FORMULE",IF(Audit_Calc_Auto[[#This Row],[Formule actuelle]]=Audit_Calc_Auto[[#This Row],[Formule attendue]],"OK","MODIFIE"))</f>
        <v>OK</v>
      </c>
    </row>
    <row r="4926" spans="1:5" x14ac:dyDescent="0.25">
      <c r="A4926" s="770" t="s">
        <v>509</v>
      </c>
      <c r="B4926" s="770" t="s">
        <v>2177</v>
      </c>
      <c r="C4926" s="772" t="s">
        <v>3518</v>
      </c>
      <c r="D4926" s="799" t="str" cm="1">
        <f t="array" aca="1" ref="D4926" ca="1">IFERROR(_xlfn.FORMULATEXT(INDIRECT("'" &amp; Audit_Calc_Auto[[#This Row],[Feuille]] &amp; "'!" &amp; Audit_Calc_Auto[[#This Row],[Cellule]])),"(pas de formule)")</f>
        <v>=SOMME(H98:H110)</v>
      </c>
      <c r="E4926" t="str">
        <f ca="1">IF(Audit_Calc_Auto[[#This Row],[Formule actuelle]]="(pas de formule)","SANS FORMULE",IF(Audit_Calc_Auto[[#This Row],[Formule actuelle]]=Audit_Calc_Auto[[#This Row],[Formule attendue]],"OK","MODIFIE"))</f>
        <v>OK</v>
      </c>
    </row>
    <row r="4927" spans="1:5" x14ac:dyDescent="0.25">
      <c r="A4927" s="770" t="s">
        <v>509</v>
      </c>
      <c r="B4927" s="770" t="s">
        <v>2178</v>
      </c>
      <c r="C4927" s="772" t="s">
        <v>3519</v>
      </c>
      <c r="D4927" s="799" t="str" cm="1">
        <f t="array" aca="1" ref="D4927" ca="1">IFERROR(_xlfn.FORMULATEXT(INDIRECT("'" &amp; Audit_Calc_Auto[[#This Row],[Feuille]] &amp; "'!" &amp; Audit_Calc_Auto[[#This Row],[Cellule]])),"(pas de formule)")</f>
        <v>=SOMME(I98:I110)</v>
      </c>
      <c r="E4927" t="str">
        <f ca="1">IF(Audit_Calc_Auto[[#This Row],[Formule actuelle]]="(pas de formule)","SANS FORMULE",IF(Audit_Calc_Auto[[#This Row],[Formule actuelle]]=Audit_Calc_Auto[[#This Row],[Formule attendue]],"OK","MODIFIE"))</f>
        <v>OK</v>
      </c>
    </row>
    <row r="4928" spans="1:5" x14ac:dyDescent="0.25">
      <c r="A4928" s="770" t="s">
        <v>509</v>
      </c>
      <c r="B4928" s="770" t="s">
        <v>2179</v>
      </c>
      <c r="C4928" s="772" t="s">
        <v>3520</v>
      </c>
      <c r="D4928" s="799" t="str" cm="1">
        <f t="array" aca="1" ref="D4928" ca="1">IFERROR(_xlfn.FORMULATEXT(INDIRECT("'" &amp; Audit_Calc_Auto[[#This Row],[Feuille]] &amp; "'!" &amp; Audit_Calc_Auto[[#This Row],[Cellule]])),"(pas de formule)")</f>
        <v>=SI(K97="Jours_projet";218/12*NB.SI(I98:I110;"&gt;"&amp;0);ARRONDI((1607/12*NB.SI(I98:I110;"&gt;"&amp;0));2))</v>
      </c>
      <c r="E4928" t="str">
        <f ca="1">IF(Audit_Calc_Auto[[#This Row],[Formule actuelle]]="(pas de formule)","SANS FORMULE",IF(Audit_Calc_Auto[[#This Row],[Formule actuelle]]=Audit_Calc_Auto[[#This Row],[Formule attendue]],"OK","MODIFIE"))</f>
        <v>OK</v>
      </c>
    </row>
    <row r="4929" spans="1:5" x14ac:dyDescent="0.25">
      <c r="A4929" s="770" t="s">
        <v>509</v>
      </c>
      <c r="B4929" s="770" t="s">
        <v>2180</v>
      </c>
      <c r="C4929" s="772" t="s">
        <v>3521</v>
      </c>
      <c r="D4929" s="799" t="str" cm="1">
        <f t="array" aca="1" ref="D4929" ca="1">IFERROR(_xlfn.FORMULATEXT(INDIRECT("'" &amp; Audit_Calc_Auto[[#This Row],[Feuille]] &amp; "'!" &amp; Audit_Calc_Auto[[#This Row],[Cellule]])),"(pas de formule)")</f>
        <v>=MAX(0;SOMME(L98:L110))</v>
      </c>
      <c r="E4929" t="str">
        <f ca="1">IF(Audit_Calc_Auto[[#This Row],[Formule actuelle]]="(pas de formule)","SANS FORMULE",IF(Audit_Calc_Auto[[#This Row],[Formule actuelle]]=Audit_Calc_Auto[[#This Row],[Formule attendue]],"OK","MODIFIE"))</f>
        <v>OK</v>
      </c>
    </row>
    <row r="4930" spans="1:5" x14ac:dyDescent="0.25">
      <c r="A4930" s="770" t="s">
        <v>509</v>
      </c>
      <c r="B4930" s="770" t="s">
        <v>2181</v>
      </c>
      <c r="C4930" s="772" t="s">
        <v>3522</v>
      </c>
      <c r="D4930" s="799" t="str" cm="1">
        <f t="array" aca="1" ref="D4930" ca="1">IFERROR(_xlfn.FORMULATEXT(INDIRECT("'" &amp; Audit_Calc_Auto[[#This Row],[Feuille]] &amp; "'!" &amp; Audit_Calc_Auto[[#This Row],[Cellule]])),"(pas de formule)")</f>
        <v>=SI(MIN(M98:M110)&lt;1/1/2014;"";MIN(M98:M110))</v>
      </c>
      <c r="E4930" t="str">
        <f ca="1">IF(Audit_Calc_Auto[[#This Row],[Formule actuelle]]="(pas de formule)","SANS FORMULE",IF(Audit_Calc_Auto[[#This Row],[Formule actuelle]]=Audit_Calc_Auto[[#This Row],[Formule attendue]],"OK","MODIFIE"))</f>
        <v>OK</v>
      </c>
    </row>
    <row r="4931" spans="1:5" x14ac:dyDescent="0.25">
      <c r="A4931" s="770" t="s">
        <v>509</v>
      </c>
      <c r="B4931" s="770" t="s">
        <v>2182</v>
      </c>
      <c r="C4931" s="772" t="s">
        <v>3523</v>
      </c>
      <c r="D4931" s="799" t="str" cm="1">
        <f t="array" aca="1" ref="D4931" ca="1">IFERROR(_xlfn.FORMULATEXT(INDIRECT("'" &amp; Audit_Calc_Auto[[#This Row],[Feuille]] &amp; "'!" &amp; Audit_Calc_Auto[[#This Row],[Cellule]])),"(pas de formule)")</f>
        <v>=SI(MAX(N97:N109)&lt;1/1/2014;"";MAX(N97:N109))</v>
      </c>
      <c r="E4931" t="str">
        <f ca="1">IF(Audit_Calc_Auto[[#This Row],[Formule actuelle]]="(pas de formule)","SANS FORMULE",IF(Audit_Calc_Auto[[#This Row],[Formule actuelle]]=Audit_Calc_Auto[[#This Row],[Formule attendue]],"OK","MODIFIE"))</f>
        <v>OK</v>
      </c>
    </row>
    <row r="4932" spans="1:5" x14ac:dyDescent="0.25">
      <c r="A4932" s="770" t="s">
        <v>509</v>
      </c>
      <c r="B4932" s="770" t="s">
        <v>2183</v>
      </c>
      <c r="C4932" s="772" t="s">
        <v>3524</v>
      </c>
      <c r="D4932" s="799" t="str" cm="1">
        <f t="array" aca="1" ref="D4932"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4932" t="str">
        <f ca="1">IF(Audit_Calc_Auto[[#This Row],[Formule actuelle]]="(pas de formule)","SANS FORMULE",IF(Audit_Calc_Auto[[#This Row],[Formule actuelle]]=Audit_Calc_Auto[[#This Row],[Formule attendue]],"OK","MODIFIE"))</f>
        <v>OK</v>
      </c>
    </row>
    <row r="4933" spans="1:5" x14ac:dyDescent="0.25">
      <c r="A4933" s="770" t="s">
        <v>509</v>
      </c>
      <c r="B4933" s="770" t="s">
        <v>2184</v>
      </c>
      <c r="C4933" s="772" t="s">
        <v>3525</v>
      </c>
      <c r="D4933" s="799" t="str" cm="1">
        <f t="array" aca="1" ref="D4933"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4933" t="str">
        <f ca="1">IF(Audit_Calc_Auto[[#This Row],[Formule actuelle]]="(pas de formule)","SANS FORMULE",IF(Audit_Calc_Auto[[#This Row],[Formule actuelle]]=Audit_Calc_Auto[[#This Row],[Formule attendue]],"OK","MODIFIE"))</f>
        <v>OK</v>
      </c>
    </row>
    <row r="4934" spans="1:5" x14ac:dyDescent="0.25">
      <c r="A4934" s="770" t="s">
        <v>509</v>
      </c>
      <c r="B4934" s="770" t="s">
        <v>2185</v>
      </c>
      <c r="C4934" s="772" t="s">
        <v>3526</v>
      </c>
      <c r="D4934" s="799" t="str" cm="1">
        <f t="array" aca="1" ref="D4934" ca="1">IFERROR(_xlfn.FORMULATEXT(INDIRECT("'" &amp; Audit_Calc_Auto[[#This Row],[Feuille]] &amp; "'!" &amp; Audit_Calc_Auto[[#This Row],[Cellule]])),"(pas de formule)")</f>
        <v>=SI(K111&lt;&gt;0;"Ci-dessus IJSS à déduire des dépenses retenues sur le projet";"**Se référer à l'onglet NOTICE EXPLICATIVE pour vous aider")</v>
      </c>
      <c r="E4934" t="str">
        <f ca="1">IF(Audit_Calc_Auto[[#This Row],[Formule actuelle]]="(pas de formule)","SANS FORMULE",IF(Audit_Calc_Auto[[#This Row],[Formule actuelle]]=Audit_Calc_Auto[[#This Row],[Formule attendue]],"OK","MODIFIE"))</f>
        <v>OK</v>
      </c>
    </row>
    <row r="4935" spans="1:5" x14ac:dyDescent="0.25">
      <c r="A4935" s="770" t="s">
        <v>509</v>
      </c>
      <c r="B4935" s="770" t="s">
        <v>2186</v>
      </c>
      <c r="C4935" s="772" t="s">
        <v>2089</v>
      </c>
      <c r="D4935" s="799" t="str" cm="1">
        <f t="array" aca="1" ref="D4935" ca="1">IFERROR(_xlfn.FORMULATEXT(INDIRECT("'" &amp; Audit_Calc_Auto[[#This Row],[Feuille]] &amp; "'!" &amp; Audit_Calc_Auto[[#This Row],[Cellule]])),"(pas de formule)")</f>
        <v>='Etat récapitulatif des dépenses'!$D$4</v>
      </c>
      <c r="E4935" t="str">
        <f ca="1">IF(Audit_Calc_Auto[[#This Row],[Formule actuelle]]="(pas de formule)","SANS FORMULE",IF(Audit_Calc_Auto[[#This Row],[Formule actuelle]]=Audit_Calc_Auto[[#This Row],[Formule attendue]],"OK","MODIFIE"))</f>
        <v>OK</v>
      </c>
    </row>
    <row r="4936" spans="1:5" x14ac:dyDescent="0.25">
      <c r="A4936" s="770" t="s">
        <v>509</v>
      </c>
      <c r="B4936" s="770" t="s">
        <v>2187</v>
      </c>
      <c r="C4936" s="772" t="s">
        <v>2091</v>
      </c>
      <c r="D4936" s="799" t="str" cm="1">
        <f t="array" aca="1" ref="D4936" ca="1">IFERROR(_xlfn.FORMULATEXT(INDIRECT("'" &amp; Audit_Calc_Auto[[#This Row],[Feuille]] &amp; "'!" &amp; Audit_Calc_Auto[[#This Row],[Cellule]])),"(pas de formule)")</f>
        <v>='Etat récapitulatif des dépenses'!$J$3</v>
      </c>
      <c r="E4936" t="str">
        <f ca="1">IF(Audit_Calc_Auto[[#This Row],[Formule actuelle]]="(pas de formule)","SANS FORMULE",IF(Audit_Calc_Auto[[#This Row],[Formule actuelle]]=Audit_Calc_Auto[[#This Row],[Formule attendue]],"OK","MODIFIE"))</f>
        <v>OK</v>
      </c>
    </row>
    <row r="4937" spans="1:5" x14ac:dyDescent="0.25">
      <c r="A4937" s="770" t="s">
        <v>509</v>
      </c>
      <c r="B4937" s="770" t="s">
        <v>2188</v>
      </c>
      <c r="C4937" s="772" t="s">
        <v>2189</v>
      </c>
      <c r="D4937" s="799" t="str" cm="1">
        <f t="array" aca="1" ref="D4937" ca="1">IFERROR(_xlfn.FORMULATEXT(INDIRECT("'" &amp; Audit_Calc_Auto[[#This Row],[Feuille]] &amp; "'!" &amp; Audit_Calc_Auto[[#This Row],[Cellule]])),"(pas de formule)")</f>
        <v>=A115</v>
      </c>
      <c r="E4937" t="str">
        <f ca="1">IF(Audit_Calc_Auto[[#This Row],[Formule actuelle]]="(pas de formule)","SANS FORMULE",IF(Audit_Calc_Auto[[#This Row],[Formule actuelle]]=Audit_Calc_Auto[[#This Row],[Formule attendue]],"OK","MODIFIE"))</f>
        <v>OK</v>
      </c>
    </row>
    <row r="4938" spans="1:5" x14ac:dyDescent="0.25">
      <c r="A4938" s="770" t="s">
        <v>509</v>
      </c>
      <c r="B4938" s="770" t="s">
        <v>2190</v>
      </c>
      <c r="C4938" s="772" t="s">
        <v>3527</v>
      </c>
      <c r="D4938" s="799" t="str" cm="1">
        <f t="array" aca="1" ref="D4938" ca="1">IFERROR(_xlfn.FORMULATEXT(INDIRECT("'" &amp; Audit_Calc_Auto[[#This Row],[Feuille]] &amp; "'!" &amp; Audit_Calc_Auto[[#This Row],[Cellule]])),"(pas de formule)")</f>
        <v>=SI(N(A118);ARRONDI(SI(OU(B118="";B118=0);0;(D118/B118*C118));2);0)</v>
      </c>
      <c r="E4938" t="str">
        <f ca="1">IF(Audit_Calc_Auto[[#This Row],[Formule actuelle]]="(pas de formule)","SANS FORMULE",IF(Audit_Calc_Auto[[#This Row],[Formule actuelle]]=Audit_Calc_Auto[[#This Row],[Formule attendue]],"OK","MODIFIE"))</f>
        <v>OK</v>
      </c>
    </row>
    <row r="4939" spans="1:5" x14ac:dyDescent="0.25">
      <c r="A4939" s="770" t="s">
        <v>509</v>
      </c>
      <c r="B4939" s="770" t="s">
        <v>2191</v>
      </c>
      <c r="C4939" s="772" t="s">
        <v>3528</v>
      </c>
      <c r="D4939" s="799" t="str" cm="1">
        <f t="array" aca="1" ref="D4939" ca="1">IFERROR(_xlfn.FORMULATEXT(INDIRECT("'" &amp; Audit_Calc_Auto[[#This Row],[Feuille]] &amp; "'!" &amp; Audit_Calc_Auto[[#This Row],[Cellule]])),"(pas de formule)")</f>
        <v>=SI($C$8="A RENSEIGNER";"Renseigner cellule C8";SIERREUR(ARRONDI(SI($C$8="NON";0;RECHERCHE(ANNEE(A118);$C$10:K$10;$C$13:K$13)*B118);2);0))</v>
      </c>
      <c r="E4939" t="str">
        <f ca="1">IF(Audit_Calc_Auto[[#This Row],[Formule actuelle]]="(pas de formule)","SANS FORMULE",IF(Audit_Calc_Auto[[#This Row],[Formule actuelle]]=Audit_Calc_Auto[[#This Row],[Formule attendue]],"OK","MODIFIE"))</f>
        <v>OK</v>
      </c>
    </row>
    <row r="4940" spans="1:5" x14ac:dyDescent="0.25">
      <c r="A4940" s="770" t="s">
        <v>509</v>
      </c>
      <c r="B4940" s="770" t="s">
        <v>2192</v>
      </c>
      <c r="C4940" s="772" t="s">
        <v>3529</v>
      </c>
      <c r="D4940" s="799" t="str" cm="1">
        <f t="array" aca="1" ref="D4940" ca="1">IFERROR(_xlfn.FORMULATEXT(INDIRECT("'" &amp; Audit_Calc_Auto[[#This Row],[Feuille]] &amp; "'!" &amp; Audit_Calc_Auto[[#This Row],[Cellule]])),"(pas de formule)")</f>
        <v>=SI($C$8="A RENSEIGNER";"Renseigner cellule C8";SI(N(A118);ARRONDI(B118-C118+D118-E118-SI(G118&gt;=0;SI(F118-G118&lt;0;-(F118-G118);0))-H118;2);0))</v>
      </c>
      <c r="E4940" t="str">
        <f ca="1">IF(Audit_Calc_Auto[[#This Row],[Formule actuelle]]="(pas de formule)","SANS FORMULE",IF(Audit_Calc_Auto[[#This Row],[Formule actuelle]]=Audit_Calc_Auto[[#This Row],[Formule attendue]],"OK","MODIFIE"))</f>
        <v>OK</v>
      </c>
    </row>
    <row r="4941" spans="1:5" x14ac:dyDescent="0.25">
      <c r="A4941" s="770" t="s">
        <v>509</v>
      </c>
      <c r="B4941" s="770" t="s">
        <v>1765</v>
      </c>
      <c r="C4941" s="772" t="s">
        <v>3530</v>
      </c>
      <c r="D4941" s="799" t="str" cm="1">
        <f t="array" aca="1" ref="D4941" ca="1">IFERROR(_xlfn.FORMULATEXT(INDIRECT("'" &amp; Audit_Calc_Auto[[#This Row],[Feuille]] &amp; "'!" &amp; Audit_Calc_Auto[[#This Row],[Cellule]])),"(pas de formule)")</f>
        <v>=SIERREUR(SI(I118="";"";ARRONDI(SI($K$117="Pourcentage_temps_projet";I118*K118;$I$131/$J$131*K118);2));"")</v>
      </c>
      <c r="E4941" t="str">
        <f ca="1">IF(Audit_Calc_Auto[[#This Row],[Formule actuelle]]="(pas de formule)","SANS FORMULE",IF(Audit_Calc_Auto[[#This Row],[Formule actuelle]]=Audit_Calc_Auto[[#This Row],[Formule attendue]],"OK","MODIFIE"))</f>
        <v>OK</v>
      </c>
    </row>
    <row r="4942" spans="1:5" x14ac:dyDescent="0.25">
      <c r="A4942" s="770" t="s">
        <v>509</v>
      </c>
      <c r="B4942" s="770" t="s">
        <v>1771</v>
      </c>
      <c r="C4942" s="772" t="s">
        <v>3531</v>
      </c>
      <c r="D4942" s="799" t="str" cm="1">
        <f t="array" aca="1" ref="D4942" ca="1">IFERROR(_xlfn.FORMULATEXT(INDIRECT("'" &amp; Audit_Calc_Auto[[#This Row],[Feuille]] &amp; "'!" &amp; Audit_Calc_Auto[[#This Row],[Cellule]])),"(pas de formule)")</f>
        <v>=SI(N(A119);ARRONDI(SI(OU(B119="";B119=0);0;(D119/B119*C119));2);0)</v>
      </c>
      <c r="E4942" t="str">
        <f ca="1">IF(Audit_Calc_Auto[[#This Row],[Formule actuelle]]="(pas de formule)","SANS FORMULE",IF(Audit_Calc_Auto[[#This Row],[Formule actuelle]]=Audit_Calc_Auto[[#This Row],[Formule attendue]],"OK","MODIFIE"))</f>
        <v>OK</v>
      </c>
    </row>
    <row r="4943" spans="1:5" x14ac:dyDescent="0.25">
      <c r="A4943" s="770" t="s">
        <v>509</v>
      </c>
      <c r="B4943" s="770" t="s">
        <v>2193</v>
      </c>
      <c r="C4943" s="772" t="s">
        <v>3532</v>
      </c>
      <c r="D4943" s="799" t="str" cm="1">
        <f t="array" aca="1" ref="D4943" ca="1">IFERROR(_xlfn.FORMULATEXT(INDIRECT("'" &amp; Audit_Calc_Auto[[#This Row],[Feuille]] &amp; "'!" &amp; Audit_Calc_Auto[[#This Row],[Cellule]])),"(pas de formule)")</f>
        <v>=SI($C$8="A RENSEIGNER";"Renseigner cellule C8";SIERREUR(ARRONDI(SI($C$8="NON";0;RECHERCHE(ANNEE(A119);$C$10:K$10;$C$13:K$13)*B119);2);0))</v>
      </c>
      <c r="E4943" t="str">
        <f ca="1">IF(Audit_Calc_Auto[[#This Row],[Formule actuelle]]="(pas de formule)","SANS FORMULE",IF(Audit_Calc_Auto[[#This Row],[Formule actuelle]]=Audit_Calc_Auto[[#This Row],[Formule attendue]],"OK","MODIFIE"))</f>
        <v>OK</v>
      </c>
    </row>
    <row r="4944" spans="1:5" x14ac:dyDescent="0.25">
      <c r="A4944" s="770" t="s">
        <v>509</v>
      </c>
      <c r="B4944" s="770" t="s">
        <v>2194</v>
      </c>
      <c r="C4944" s="772" t="s">
        <v>3533</v>
      </c>
      <c r="D4944" s="799" t="str" cm="1">
        <f t="array" aca="1" ref="D4944" ca="1">IFERROR(_xlfn.FORMULATEXT(INDIRECT("'" &amp; Audit_Calc_Auto[[#This Row],[Feuille]] &amp; "'!" &amp; Audit_Calc_Auto[[#This Row],[Cellule]])),"(pas de formule)")</f>
        <v>=SI($C$8="A RENSEIGNER";"Renseigner cellule C8";SI(N(A119);ARRONDI(B119-C119+D119-E119-SI(G119&gt;=0;SI(F119-G119&lt;0;-(F119-G119);0))-H119;2);0))</v>
      </c>
      <c r="E4944" t="str">
        <f ca="1">IF(Audit_Calc_Auto[[#This Row],[Formule actuelle]]="(pas de formule)","SANS FORMULE",IF(Audit_Calc_Auto[[#This Row],[Formule actuelle]]=Audit_Calc_Auto[[#This Row],[Formule attendue]],"OK","MODIFIE"))</f>
        <v>OK</v>
      </c>
    </row>
    <row r="4945" spans="1:5" x14ac:dyDescent="0.25">
      <c r="A4945" s="770" t="s">
        <v>509</v>
      </c>
      <c r="B4945" s="770" t="s">
        <v>1775</v>
      </c>
      <c r="C4945" s="772" t="s">
        <v>3534</v>
      </c>
      <c r="D4945" s="799" t="str" cm="1">
        <f t="array" aca="1" ref="D4945" ca="1">IFERROR(_xlfn.FORMULATEXT(INDIRECT("'" &amp; Audit_Calc_Auto[[#This Row],[Feuille]] &amp; "'!" &amp; Audit_Calc_Auto[[#This Row],[Cellule]])),"(pas de formule)")</f>
        <v>=SIERREUR(SI(I119="";"";ARRONDI(SI($K$117="Pourcentage_temps_projet";I119*K119;$I$131/$J$131*K119);2));"")</v>
      </c>
      <c r="E4945" t="str">
        <f ca="1">IF(Audit_Calc_Auto[[#This Row],[Formule actuelle]]="(pas de formule)","SANS FORMULE",IF(Audit_Calc_Auto[[#This Row],[Formule actuelle]]=Audit_Calc_Auto[[#This Row],[Formule attendue]],"OK","MODIFIE"))</f>
        <v>OK</v>
      </c>
    </row>
    <row r="4946" spans="1:5" x14ac:dyDescent="0.25">
      <c r="A4946" s="770" t="s">
        <v>509</v>
      </c>
      <c r="B4946" s="770" t="s">
        <v>2195</v>
      </c>
      <c r="C4946" s="772" t="s">
        <v>3535</v>
      </c>
      <c r="D4946" s="799" t="str" cm="1">
        <f t="array" aca="1" ref="D4946" ca="1">IFERROR(_xlfn.FORMULATEXT(INDIRECT("'" &amp; Audit_Calc_Auto[[#This Row],[Feuille]] &amp; "'!" &amp; Audit_Calc_Auto[[#This Row],[Cellule]])),"(pas de formule)")</f>
        <v>=SI(N(A120);ARRONDI(SI(OU(B120="";B120=0);0;(D120/B120*C120));2);0)</v>
      </c>
      <c r="E4946" t="str">
        <f ca="1">IF(Audit_Calc_Auto[[#This Row],[Formule actuelle]]="(pas de formule)","SANS FORMULE",IF(Audit_Calc_Auto[[#This Row],[Formule actuelle]]=Audit_Calc_Auto[[#This Row],[Formule attendue]],"OK","MODIFIE"))</f>
        <v>OK</v>
      </c>
    </row>
    <row r="4947" spans="1:5" x14ac:dyDescent="0.25">
      <c r="A4947" s="770" t="s">
        <v>509</v>
      </c>
      <c r="B4947" s="770" t="s">
        <v>2196</v>
      </c>
      <c r="C4947" s="772" t="s">
        <v>3536</v>
      </c>
      <c r="D4947" s="799" t="str" cm="1">
        <f t="array" aca="1" ref="D4947" ca="1">IFERROR(_xlfn.FORMULATEXT(INDIRECT("'" &amp; Audit_Calc_Auto[[#This Row],[Feuille]] &amp; "'!" &amp; Audit_Calc_Auto[[#This Row],[Cellule]])),"(pas de formule)")</f>
        <v>=SI($C$8="A RENSEIGNER";"Renseigner cellule C8";SIERREUR(ARRONDI(SI($C$8="NON";0;RECHERCHE(ANNEE(A120);$C$10:K$10;$C$13:K$13)*B120);2);0))</v>
      </c>
      <c r="E4947" t="str">
        <f ca="1">IF(Audit_Calc_Auto[[#This Row],[Formule actuelle]]="(pas de formule)","SANS FORMULE",IF(Audit_Calc_Auto[[#This Row],[Formule actuelle]]=Audit_Calc_Auto[[#This Row],[Formule attendue]],"OK","MODIFIE"))</f>
        <v>OK</v>
      </c>
    </row>
    <row r="4948" spans="1:5" x14ac:dyDescent="0.25">
      <c r="A4948" s="770" t="s">
        <v>509</v>
      </c>
      <c r="B4948" s="770" t="s">
        <v>2197</v>
      </c>
      <c r="C4948" s="772" t="s">
        <v>3537</v>
      </c>
      <c r="D4948" s="799" t="str" cm="1">
        <f t="array" aca="1" ref="D4948" ca="1">IFERROR(_xlfn.FORMULATEXT(INDIRECT("'" &amp; Audit_Calc_Auto[[#This Row],[Feuille]] &amp; "'!" &amp; Audit_Calc_Auto[[#This Row],[Cellule]])),"(pas de formule)")</f>
        <v>=SI($C$8="A RENSEIGNER";"Renseigner cellule C8";SI(N(A120);ARRONDI(B120-C120+D120-E120-SI(G120&gt;=0;SI(F120-G120&lt;0;-(F120-G120);0))-H120;2);0))</v>
      </c>
      <c r="E4948" t="str">
        <f ca="1">IF(Audit_Calc_Auto[[#This Row],[Formule actuelle]]="(pas de formule)","SANS FORMULE",IF(Audit_Calc_Auto[[#This Row],[Formule actuelle]]=Audit_Calc_Auto[[#This Row],[Formule attendue]],"OK","MODIFIE"))</f>
        <v>OK</v>
      </c>
    </row>
    <row r="4949" spans="1:5" x14ac:dyDescent="0.25">
      <c r="A4949" s="770" t="s">
        <v>509</v>
      </c>
      <c r="B4949" s="770" t="s">
        <v>2198</v>
      </c>
      <c r="C4949" s="772" t="s">
        <v>3538</v>
      </c>
      <c r="D4949" s="799" t="str" cm="1">
        <f t="array" aca="1" ref="D4949" ca="1">IFERROR(_xlfn.FORMULATEXT(INDIRECT("'" &amp; Audit_Calc_Auto[[#This Row],[Feuille]] &amp; "'!" &amp; Audit_Calc_Auto[[#This Row],[Cellule]])),"(pas de formule)")</f>
        <v>=SIERREUR(SI(I120="";"";ARRONDI(SI($K$117="Pourcentage_temps_projet";I120*K120;$I$131/$J$131*K120);2));"")</v>
      </c>
      <c r="E4949" t="str">
        <f ca="1">IF(Audit_Calc_Auto[[#This Row],[Formule actuelle]]="(pas de formule)","SANS FORMULE",IF(Audit_Calc_Auto[[#This Row],[Formule actuelle]]=Audit_Calc_Auto[[#This Row],[Formule attendue]],"OK","MODIFIE"))</f>
        <v>OK</v>
      </c>
    </row>
    <row r="4950" spans="1:5" x14ac:dyDescent="0.25">
      <c r="A4950" s="770" t="s">
        <v>509</v>
      </c>
      <c r="B4950" s="770" t="s">
        <v>2199</v>
      </c>
      <c r="C4950" s="772" t="s">
        <v>3539</v>
      </c>
      <c r="D4950" s="799" t="str" cm="1">
        <f t="array" aca="1" ref="D4950" ca="1">IFERROR(_xlfn.FORMULATEXT(INDIRECT("'" &amp; Audit_Calc_Auto[[#This Row],[Feuille]] &amp; "'!" &amp; Audit_Calc_Auto[[#This Row],[Cellule]])),"(pas de formule)")</f>
        <v>=SI(N(A121);ARRONDI(SI(OU(B121="";B121=0);0;(D121/B121*C121));2);0)</v>
      </c>
      <c r="E4950" t="str">
        <f ca="1">IF(Audit_Calc_Auto[[#This Row],[Formule actuelle]]="(pas de formule)","SANS FORMULE",IF(Audit_Calc_Auto[[#This Row],[Formule actuelle]]=Audit_Calc_Auto[[#This Row],[Formule attendue]],"OK","MODIFIE"))</f>
        <v>OK</v>
      </c>
    </row>
    <row r="4951" spans="1:5" x14ac:dyDescent="0.25">
      <c r="A4951" s="770" t="s">
        <v>509</v>
      </c>
      <c r="B4951" s="770" t="s">
        <v>2200</v>
      </c>
      <c r="C4951" s="772" t="s">
        <v>3540</v>
      </c>
      <c r="D4951" s="799" t="str" cm="1">
        <f t="array" aca="1" ref="D4951" ca="1">IFERROR(_xlfn.FORMULATEXT(INDIRECT("'" &amp; Audit_Calc_Auto[[#This Row],[Feuille]] &amp; "'!" &amp; Audit_Calc_Auto[[#This Row],[Cellule]])),"(pas de formule)")</f>
        <v>=SI($C$8="A RENSEIGNER";"Renseigner cellule C8";SIERREUR(ARRONDI(SI($C$8="NON";0;RECHERCHE(ANNEE(A121);$C$10:K$10;$C$13:K$13)*B121);2);0))</v>
      </c>
      <c r="E4951" t="str">
        <f ca="1">IF(Audit_Calc_Auto[[#This Row],[Formule actuelle]]="(pas de formule)","SANS FORMULE",IF(Audit_Calc_Auto[[#This Row],[Formule actuelle]]=Audit_Calc_Auto[[#This Row],[Formule attendue]],"OK","MODIFIE"))</f>
        <v>OK</v>
      </c>
    </row>
    <row r="4952" spans="1:5" x14ac:dyDescent="0.25">
      <c r="A4952" s="770" t="s">
        <v>509</v>
      </c>
      <c r="B4952" s="770" t="s">
        <v>2201</v>
      </c>
      <c r="C4952" s="772" t="s">
        <v>3541</v>
      </c>
      <c r="D4952" s="799" t="str" cm="1">
        <f t="array" aca="1" ref="D4952" ca="1">IFERROR(_xlfn.FORMULATEXT(INDIRECT("'" &amp; Audit_Calc_Auto[[#This Row],[Feuille]] &amp; "'!" &amp; Audit_Calc_Auto[[#This Row],[Cellule]])),"(pas de formule)")</f>
        <v>=SI($C$8="A RENSEIGNER";"Renseigner cellule C8";SI(N(A121);ARRONDI(B121-C121+D121-E121-SI(G121&gt;=0;SI(F121-G121&lt;0;-(F121-G121);0))-H121;2);0))</v>
      </c>
      <c r="E4952" t="str">
        <f ca="1">IF(Audit_Calc_Auto[[#This Row],[Formule actuelle]]="(pas de formule)","SANS FORMULE",IF(Audit_Calc_Auto[[#This Row],[Formule actuelle]]=Audit_Calc_Auto[[#This Row],[Formule attendue]],"OK","MODIFIE"))</f>
        <v>OK</v>
      </c>
    </row>
    <row r="4953" spans="1:5" x14ac:dyDescent="0.25">
      <c r="A4953" s="770" t="s">
        <v>509</v>
      </c>
      <c r="B4953" s="770" t="s">
        <v>2202</v>
      </c>
      <c r="C4953" s="772" t="s">
        <v>3542</v>
      </c>
      <c r="D4953" s="799" t="str" cm="1">
        <f t="array" aca="1" ref="D4953" ca="1">IFERROR(_xlfn.FORMULATEXT(INDIRECT("'" &amp; Audit_Calc_Auto[[#This Row],[Feuille]] &amp; "'!" &amp; Audit_Calc_Auto[[#This Row],[Cellule]])),"(pas de formule)")</f>
        <v>=SIERREUR(SI(I121="";"";ARRONDI(SI($K$117="Pourcentage_temps_projet";I121*K121;$I$131/$J$131*K121);2));"")</v>
      </c>
      <c r="E4953" t="str">
        <f ca="1">IF(Audit_Calc_Auto[[#This Row],[Formule actuelle]]="(pas de formule)","SANS FORMULE",IF(Audit_Calc_Auto[[#This Row],[Formule actuelle]]=Audit_Calc_Auto[[#This Row],[Formule attendue]],"OK","MODIFIE"))</f>
        <v>OK</v>
      </c>
    </row>
    <row r="4954" spans="1:5" x14ac:dyDescent="0.25">
      <c r="A4954" s="770" t="s">
        <v>509</v>
      </c>
      <c r="B4954" s="770" t="s">
        <v>2203</v>
      </c>
      <c r="C4954" s="772" t="s">
        <v>3543</v>
      </c>
      <c r="D4954" s="799" t="str" cm="1">
        <f t="array" aca="1" ref="D4954" ca="1">IFERROR(_xlfn.FORMULATEXT(INDIRECT("'" &amp; Audit_Calc_Auto[[#This Row],[Feuille]] &amp; "'!" &amp; Audit_Calc_Auto[[#This Row],[Cellule]])),"(pas de formule)")</f>
        <v>=SI(N(A122);ARRONDI(SI(OU(B122="";B122=0);0;(D122/B122*C122));2);0)</v>
      </c>
      <c r="E4954" t="str">
        <f ca="1">IF(Audit_Calc_Auto[[#This Row],[Formule actuelle]]="(pas de formule)","SANS FORMULE",IF(Audit_Calc_Auto[[#This Row],[Formule actuelle]]=Audit_Calc_Auto[[#This Row],[Formule attendue]],"OK","MODIFIE"))</f>
        <v>OK</v>
      </c>
    </row>
    <row r="4955" spans="1:5" x14ac:dyDescent="0.25">
      <c r="A4955" s="770" t="s">
        <v>509</v>
      </c>
      <c r="B4955" s="770" t="s">
        <v>2204</v>
      </c>
      <c r="C4955" s="772" t="s">
        <v>3544</v>
      </c>
      <c r="D4955" s="799" t="str" cm="1">
        <f t="array" aca="1" ref="D4955" ca="1">IFERROR(_xlfn.FORMULATEXT(INDIRECT("'" &amp; Audit_Calc_Auto[[#This Row],[Feuille]] &amp; "'!" &amp; Audit_Calc_Auto[[#This Row],[Cellule]])),"(pas de formule)")</f>
        <v>=SI($C$8="A RENSEIGNER";"Renseigner cellule C8";SIERREUR(ARRONDI(SI($C$8="NON";0;RECHERCHE(ANNEE(A122);$C$10:K$10;$C$13:K$13)*B122);2);0))</v>
      </c>
      <c r="E4955" t="str">
        <f ca="1">IF(Audit_Calc_Auto[[#This Row],[Formule actuelle]]="(pas de formule)","SANS FORMULE",IF(Audit_Calc_Auto[[#This Row],[Formule actuelle]]=Audit_Calc_Auto[[#This Row],[Formule attendue]],"OK","MODIFIE"))</f>
        <v>OK</v>
      </c>
    </row>
    <row r="4956" spans="1:5" x14ac:dyDescent="0.25">
      <c r="A4956" s="770" t="s">
        <v>509</v>
      </c>
      <c r="B4956" s="770" t="s">
        <v>2205</v>
      </c>
      <c r="C4956" s="772" t="s">
        <v>3545</v>
      </c>
      <c r="D4956" s="799" t="str" cm="1">
        <f t="array" aca="1" ref="D4956" ca="1">IFERROR(_xlfn.FORMULATEXT(INDIRECT("'" &amp; Audit_Calc_Auto[[#This Row],[Feuille]] &amp; "'!" &amp; Audit_Calc_Auto[[#This Row],[Cellule]])),"(pas de formule)")</f>
        <v>=SI($C$8="A RENSEIGNER";"Renseigner cellule C8";SI(N(A122);ARRONDI(B122-C122+D122-E122-SI(G122&gt;=0;SI(F122-G122&lt;0;-(F122-G122);0))-H122;2);0))</v>
      </c>
      <c r="E4956" t="str">
        <f ca="1">IF(Audit_Calc_Auto[[#This Row],[Formule actuelle]]="(pas de formule)","SANS FORMULE",IF(Audit_Calc_Auto[[#This Row],[Formule actuelle]]=Audit_Calc_Auto[[#This Row],[Formule attendue]],"OK","MODIFIE"))</f>
        <v>OK</v>
      </c>
    </row>
    <row r="4957" spans="1:5" x14ac:dyDescent="0.25">
      <c r="A4957" s="770" t="s">
        <v>509</v>
      </c>
      <c r="B4957" s="770" t="s">
        <v>2206</v>
      </c>
      <c r="C4957" s="772" t="s">
        <v>3546</v>
      </c>
      <c r="D4957" s="799" t="str" cm="1">
        <f t="array" aca="1" ref="D4957" ca="1">IFERROR(_xlfn.FORMULATEXT(INDIRECT("'" &amp; Audit_Calc_Auto[[#This Row],[Feuille]] &amp; "'!" &amp; Audit_Calc_Auto[[#This Row],[Cellule]])),"(pas de formule)")</f>
        <v>=SIERREUR(SI(I122="";"";ARRONDI(SI($K$117="Pourcentage_temps_projet";I122*K122;$I$131/$J$131*K122);2));"")</v>
      </c>
      <c r="E4957" t="str">
        <f ca="1">IF(Audit_Calc_Auto[[#This Row],[Formule actuelle]]="(pas de formule)","SANS FORMULE",IF(Audit_Calc_Auto[[#This Row],[Formule actuelle]]=Audit_Calc_Auto[[#This Row],[Formule attendue]],"OK","MODIFIE"))</f>
        <v>OK</v>
      </c>
    </row>
    <row r="4958" spans="1:5" x14ac:dyDescent="0.25">
      <c r="A4958" s="770" t="s">
        <v>509</v>
      </c>
      <c r="B4958" s="770" t="s">
        <v>2207</v>
      </c>
      <c r="C4958" s="772" t="s">
        <v>3547</v>
      </c>
      <c r="D4958" s="799" t="str" cm="1">
        <f t="array" aca="1" ref="D4958" ca="1">IFERROR(_xlfn.FORMULATEXT(INDIRECT("'" &amp; Audit_Calc_Auto[[#This Row],[Feuille]] &amp; "'!" &amp; Audit_Calc_Auto[[#This Row],[Cellule]])),"(pas de formule)")</f>
        <v>=SI(N(A123);ARRONDI(SI(OU(B123="";B123=0);0;(D123/B123*C123));2);0)</v>
      </c>
      <c r="E4958" t="str">
        <f ca="1">IF(Audit_Calc_Auto[[#This Row],[Formule actuelle]]="(pas de formule)","SANS FORMULE",IF(Audit_Calc_Auto[[#This Row],[Formule actuelle]]=Audit_Calc_Auto[[#This Row],[Formule attendue]],"OK","MODIFIE"))</f>
        <v>OK</v>
      </c>
    </row>
    <row r="4959" spans="1:5" x14ac:dyDescent="0.25">
      <c r="A4959" s="770" t="s">
        <v>509</v>
      </c>
      <c r="B4959" s="770" t="s">
        <v>2208</v>
      </c>
      <c r="C4959" s="772" t="s">
        <v>3548</v>
      </c>
      <c r="D4959" s="799" t="str" cm="1">
        <f t="array" aca="1" ref="D4959" ca="1">IFERROR(_xlfn.FORMULATEXT(INDIRECT("'" &amp; Audit_Calc_Auto[[#This Row],[Feuille]] &amp; "'!" &amp; Audit_Calc_Auto[[#This Row],[Cellule]])),"(pas de formule)")</f>
        <v>=SI($C$8="A RENSEIGNER";"Renseigner cellule C8";SIERREUR(ARRONDI(SI($C$8="NON";0;RECHERCHE(ANNEE(A123);$C$10:K$10;$C$13:K$13)*B123);2);0))</v>
      </c>
      <c r="E4959" t="str">
        <f ca="1">IF(Audit_Calc_Auto[[#This Row],[Formule actuelle]]="(pas de formule)","SANS FORMULE",IF(Audit_Calc_Auto[[#This Row],[Formule actuelle]]=Audit_Calc_Auto[[#This Row],[Formule attendue]],"OK","MODIFIE"))</f>
        <v>OK</v>
      </c>
    </row>
    <row r="4960" spans="1:5" x14ac:dyDescent="0.25">
      <c r="A4960" s="770" t="s">
        <v>509</v>
      </c>
      <c r="B4960" s="770" t="s">
        <v>2209</v>
      </c>
      <c r="C4960" s="772" t="s">
        <v>3549</v>
      </c>
      <c r="D4960" s="799" t="str" cm="1">
        <f t="array" aca="1" ref="D4960" ca="1">IFERROR(_xlfn.FORMULATEXT(INDIRECT("'" &amp; Audit_Calc_Auto[[#This Row],[Feuille]] &amp; "'!" &amp; Audit_Calc_Auto[[#This Row],[Cellule]])),"(pas de formule)")</f>
        <v>=SI($C$8="A RENSEIGNER";"Renseigner cellule C8";SI(N(A123);ARRONDI(B123-C123+D123-E123-SI(G123&gt;=0;SI(F123-G123&lt;0;-(F123-G123);0))-H123;2);0))</v>
      </c>
      <c r="E4960" t="str">
        <f ca="1">IF(Audit_Calc_Auto[[#This Row],[Formule actuelle]]="(pas de formule)","SANS FORMULE",IF(Audit_Calc_Auto[[#This Row],[Formule actuelle]]=Audit_Calc_Auto[[#This Row],[Formule attendue]],"OK","MODIFIE"))</f>
        <v>OK</v>
      </c>
    </row>
    <row r="4961" spans="1:5" x14ac:dyDescent="0.25">
      <c r="A4961" s="770" t="s">
        <v>509</v>
      </c>
      <c r="B4961" s="770" t="s">
        <v>1784</v>
      </c>
      <c r="C4961" s="772" t="s">
        <v>3550</v>
      </c>
      <c r="D4961" s="799" t="str" cm="1">
        <f t="array" aca="1" ref="D4961" ca="1">IFERROR(_xlfn.FORMULATEXT(INDIRECT("'" &amp; Audit_Calc_Auto[[#This Row],[Feuille]] &amp; "'!" &amp; Audit_Calc_Auto[[#This Row],[Cellule]])),"(pas de formule)")</f>
        <v>=SIERREUR(SI(I123="";"";ARRONDI(SI($K$117="Pourcentage_temps_projet";I123*K123;$I$131/$J$131*K123);2));"")</v>
      </c>
      <c r="E4961" t="str">
        <f ca="1">IF(Audit_Calc_Auto[[#This Row],[Formule actuelle]]="(pas de formule)","SANS FORMULE",IF(Audit_Calc_Auto[[#This Row],[Formule actuelle]]=Audit_Calc_Auto[[#This Row],[Formule attendue]],"OK","MODIFIE"))</f>
        <v>OK</v>
      </c>
    </row>
    <row r="4962" spans="1:5" x14ac:dyDescent="0.25">
      <c r="A4962" s="770" t="s">
        <v>509</v>
      </c>
      <c r="B4962" s="770" t="s">
        <v>2210</v>
      </c>
      <c r="C4962" s="772" t="s">
        <v>3551</v>
      </c>
      <c r="D4962" s="799" t="str" cm="1">
        <f t="array" aca="1" ref="D4962" ca="1">IFERROR(_xlfn.FORMULATEXT(INDIRECT("'" &amp; Audit_Calc_Auto[[#This Row],[Feuille]] &amp; "'!" &amp; Audit_Calc_Auto[[#This Row],[Cellule]])),"(pas de formule)")</f>
        <v>=SI(N(A124);ARRONDI(SI(OU(B124="";B124=0);0;(D124/B124*C124));2);0)</v>
      </c>
      <c r="E4962" t="str">
        <f ca="1">IF(Audit_Calc_Auto[[#This Row],[Formule actuelle]]="(pas de formule)","SANS FORMULE",IF(Audit_Calc_Auto[[#This Row],[Formule actuelle]]=Audit_Calc_Auto[[#This Row],[Formule attendue]],"OK","MODIFIE"))</f>
        <v>OK</v>
      </c>
    </row>
    <row r="4963" spans="1:5" x14ac:dyDescent="0.25">
      <c r="A4963" s="770" t="s">
        <v>509</v>
      </c>
      <c r="B4963" s="770" t="s">
        <v>2211</v>
      </c>
      <c r="C4963" s="772" t="s">
        <v>3552</v>
      </c>
      <c r="D4963" s="799" t="str" cm="1">
        <f t="array" aca="1" ref="D4963" ca="1">IFERROR(_xlfn.FORMULATEXT(INDIRECT("'" &amp; Audit_Calc_Auto[[#This Row],[Feuille]] &amp; "'!" &amp; Audit_Calc_Auto[[#This Row],[Cellule]])),"(pas de formule)")</f>
        <v>=SI($C$8="A RENSEIGNER";"Renseigner cellule C8";SIERREUR(ARRONDI(SI($C$8="NON";0;RECHERCHE(ANNEE(A124);$C$10:K$10;$C$13:K$13)*B124);2);0))</v>
      </c>
      <c r="E4963" t="str">
        <f ca="1">IF(Audit_Calc_Auto[[#This Row],[Formule actuelle]]="(pas de formule)","SANS FORMULE",IF(Audit_Calc_Auto[[#This Row],[Formule actuelle]]=Audit_Calc_Auto[[#This Row],[Formule attendue]],"OK","MODIFIE"))</f>
        <v>OK</v>
      </c>
    </row>
    <row r="4964" spans="1:5" x14ac:dyDescent="0.25">
      <c r="A4964" s="770" t="s">
        <v>509</v>
      </c>
      <c r="B4964" s="770" t="s">
        <v>2212</v>
      </c>
      <c r="C4964" s="772" t="s">
        <v>3553</v>
      </c>
      <c r="D4964" s="799" t="str" cm="1">
        <f t="array" aca="1" ref="D4964" ca="1">IFERROR(_xlfn.FORMULATEXT(INDIRECT("'" &amp; Audit_Calc_Auto[[#This Row],[Feuille]] &amp; "'!" &amp; Audit_Calc_Auto[[#This Row],[Cellule]])),"(pas de formule)")</f>
        <v>=SI($C$8="A RENSEIGNER";"Renseigner cellule C8";SI(N(A124);ARRONDI(B124-C124+D124-E124-SI(G124&gt;=0;SI(F124-G124&lt;0;-(F124-G124);0))-H124;2);0))</v>
      </c>
      <c r="E4964" t="str">
        <f ca="1">IF(Audit_Calc_Auto[[#This Row],[Formule actuelle]]="(pas de formule)","SANS FORMULE",IF(Audit_Calc_Auto[[#This Row],[Formule actuelle]]=Audit_Calc_Auto[[#This Row],[Formule attendue]],"OK","MODIFIE"))</f>
        <v>OK</v>
      </c>
    </row>
    <row r="4965" spans="1:5" x14ac:dyDescent="0.25">
      <c r="A4965" s="770" t="s">
        <v>509</v>
      </c>
      <c r="B4965" s="770" t="s">
        <v>1791</v>
      </c>
      <c r="C4965" s="772" t="s">
        <v>3554</v>
      </c>
      <c r="D4965" s="799" t="str" cm="1">
        <f t="array" aca="1" ref="D4965" ca="1">IFERROR(_xlfn.FORMULATEXT(INDIRECT("'" &amp; Audit_Calc_Auto[[#This Row],[Feuille]] &amp; "'!" &amp; Audit_Calc_Auto[[#This Row],[Cellule]])),"(pas de formule)")</f>
        <v>=SIERREUR(SI(I124="";"";ARRONDI(SI($K$117="Pourcentage_temps_projet";I124*K124;$I$131/$J$131*K124);2));"")</v>
      </c>
      <c r="E4965" t="str">
        <f ca="1">IF(Audit_Calc_Auto[[#This Row],[Formule actuelle]]="(pas de formule)","SANS FORMULE",IF(Audit_Calc_Auto[[#This Row],[Formule actuelle]]=Audit_Calc_Auto[[#This Row],[Formule attendue]],"OK","MODIFIE"))</f>
        <v>OK</v>
      </c>
    </row>
    <row r="4966" spans="1:5" x14ac:dyDescent="0.25">
      <c r="A4966" s="770" t="s">
        <v>509</v>
      </c>
      <c r="B4966" s="770" t="s">
        <v>2213</v>
      </c>
      <c r="C4966" s="772" t="s">
        <v>3555</v>
      </c>
      <c r="D4966" s="799" t="str" cm="1">
        <f t="array" aca="1" ref="D4966" ca="1">IFERROR(_xlfn.FORMULATEXT(INDIRECT("'" &amp; Audit_Calc_Auto[[#This Row],[Feuille]] &amp; "'!" &amp; Audit_Calc_Auto[[#This Row],[Cellule]])),"(pas de formule)")</f>
        <v>=SI(N(A125);ARRONDI(SI(OU(B125="";B125=0);0;(D125/B125*C125));2);0)</v>
      </c>
      <c r="E4966" t="str">
        <f ca="1">IF(Audit_Calc_Auto[[#This Row],[Formule actuelle]]="(pas de formule)","SANS FORMULE",IF(Audit_Calc_Auto[[#This Row],[Formule actuelle]]=Audit_Calc_Auto[[#This Row],[Formule attendue]],"OK","MODIFIE"))</f>
        <v>OK</v>
      </c>
    </row>
    <row r="4967" spans="1:5" x14ac:dyDescent="0.25">
      <c r="A4967" s="770" t="s">
        <v>509</v>
      </c>
      <c r="B4967" s="770" t="s">
        <v>2214</v>
      </c>
      <c r="C4967" s="772" t="s">
        <v>3556</v>
      </c>
      <c r="D4967" s="799" t="str" cm="1">
        <f t="array" aca="1" ref="D4967" ca="1">IFERROR(_xlfn.FORMULATEXT(INDIRECT("'" &amp; Audit_Calc_Auto[[#This Row],[Feuille]] &amp; "'!" &amp; Audit_Calc_Auto[[#This Row],[Cellule]])),"(pas de formule)")</f>
        <v>=SI($C$8="A RENSEIGNER";"Renseigner cellule C8";SIERREUR(ARRONDI(SI($C$8="NON";0;RECHERCHE(ANNEE(A125);$C$10:K$10;$C$13:K$13)*B125);2);0))</v>
      </c>
      <c r="E4967" t="str">
        <f ca="1">IF(Audit_Calc_Auto[[#This Row],[Formule actuelle]]="(pas de formule)","SANS FORMULE",IF(Audit_Calc_Auto[[#This Row],[Formule actuelle]]=Audit_Calc_Auto[[#This Row],[Formule attendue]],"OK","MODIFIE"))</f>
        <v>OK</v>
      </c>
    </row>
    <row r="4968" spans="1:5" x14ac:dyDescent="0.25">
      <c r="A4968" s="770" t="s">
        <v>509</v>
      </c>
      <c r="B4968" s="770" t="s">
        <v>2215</v>
      </c>
      <c r="C4968" s="772" t="s">
        <v>3557</v>
      </c>
      <c r="D4968" s="799" t="str" cm="1">
        <f t="array" aca="1" ref="D4968" ca="1">IFERROR(_xlfn.FORMULATEXT(INDIRECT("'" &amp; Audit_Calc_Auto[[#This Row],[Feuille]] &amp; "'!" &amp; Audit_Calc_Auto[[#This Row],[Cellule]])),"(pas de formule)")</f>
        <v>=SI($C$8="A RENSEIGNER";"Renseigner cellule C8";SI(N(A125);ARRONDI(B125-C125+D125-E125-SI(G125&gt;=0;SI(F125-G125&lt;0;-(F125-G125);0))-H125;2);0))</v>
      </c>
      <c r="E4968" t="str">
        <f ca="1">IF(Audit_Calc_Auto[[#This Row],[Formule actuelle]]="(pas de formule)","SANS FORMULE",IF(Audit_Calc_Auto[[#This Row],[Formule actuelle]]=Audit_Calc_Auto[[#This Row],[Formule attendue]],"OK","MODIFIE"))</f>
        <v>OK</v>
      </c>
    </row>
    <row r="4969" spans="1:5" x14ac:dyDescent="0.25">
      <c r="A4969" s="770" t="s">
        <v>509</v>
      </c>
      <c r="B4969" s="770" t="s">
        <v>1798</v>
      </c>
      <c r="C4969" s="772" t="s">
        <v>3558</v>
      </c>
      <c r="D4969" s="799" t="str" cm="1">
        <f t="array" aca="1" ref="D4969" ca="1">IFERROR(_xlfn.FORMULATEXT(INDIRECT("'" &amp; Audit_Calc_Auto[[#This Row],[Feuille]] &amp; "'!" &amp; Audit_Calc_Auto[[#This Row],[Cellule]])),"(pas de formule)")</f>
        <v>=SIERREUR(SI(I125="";"";ARRONDI(SI($K$117="Pourcentage_temps_projet";I125*K125;$I$131/$J$131*K125);2));"")</v>
      </c>
      <c r="E4969" t="str">
        <f ca="1">IF(Audit_Calc_Auto[[#This Row],[Formule actuelle]]="(pas de formule)","SANS FORMULE",IF(Audit_Calc_Auto[[#This Row],[Formule actuelle]]=Audit_Calc_Auto[[#This Row],[Formule attendue]],"OK","MODIFIE"))</f>
        <v>OK</v>
      </c>
    </row>
    <row r="4970" spans="1:5" x14ac:dyDescent="0.25">
      <c r="A4970" s="770" t="s">
        <v>509</v>
      </c>
      <c r="B4970" s="770" t="s">
        <v>2216</v>
      </c>
      <c r="C4970" s="772" t="s">
        <v>3559</v>
      </c>
      <c r="D4970" s="799" t="str" cm="1">
        <f t="array" aca="1" ref="D4970" ca="1">IFERROR(_xlfn.FORMULATEXT(INDIRECT("'" &amp; Audit_Calc_Auto[[#This Row],[Feuille]] &amp; "'!" &amp; Audit_Calc_Auto[[#This Row],[Cellule]])),"(pas de formule)")</f>
        <v>=SI(N(A126);ARRONDI(SI(OU(B126="";B126=0);0;(D126/B126*C126));2);0)</v>
      </c>
      <c r="E4970" t="str">
        <f ca="1">IF(Audit_Calc_Auto[[#This Row],[Formule actuelle]]="(pas de formule)","SANS FORMULE",IF(Audit_Calc_Auto[[#This Row],[Formule actuelle]]=Audit_Calc_Auto[[#This Row],[Formule attendue]],"OK","MODIFIE"))</f>
        <v>OK</v>
      </c>
    </row>
    <row r="4971" spans="1:5" x14ac:dyDescent="0.25">
      <c r="A4971" s="770" t="s">
        <v>509</v>
      </c>
      <c r="B4971" s="770" t="s">
        <v>2217</v>
      </c>
      <c r="C4971" s="772" t="s">
        <v>3560</v>
      </c>
      <c r="D4971" s="799" t="str" cm="1">
        <f t="array" aca="1" ref="D4971" ca="1">IFERROR(_xlfn.FORMULATEXT(INDIRECT("'" &amp; Audit_Calc_Auto[[#This Row],[Feuille]] &amp; "'!" &amp; Audit_Calc_Auto[[#This Row],[Cellule]])),"(pas de formule)")</f>
        <v>=SI($C$8="A RENSEIGNER";"Renseigner cellule C8";SIERREUR(ARRONDI(SI($C$8="NON";0;RECHERCHE(ANNEE(A126);$C$10:K$10;$C$13:K$13)*B126);2);0))</v>
      </c>
      <c r="E4971" t="str">
        <f ca="1">IF(Audit_Calc_Auto[[#This Row],[Formule actuelle]]="(pas de formule)","SANS FORMULE",IF(Audit_Calc_Auto[[#This Row],[Formule actuelle]]=Audit_Calc_Auto[[#This Row],[Formule attendue]],"OK","MODIFIE"))</f>
        <v>OK</v>
      </c>
    </row>
    <row r="4972" spans="1:5" x14ac:dyDescent="0.25">
      <c r="A4972" s="770" t="s">
        <v>509</v>
      </c>
      <c r="B4972" s="770" t="s">
        <v>2218</v>
      </c>
      <c r="C4972" s="772" t="s">
        <v>3561</v>
      </c>
      <c r="D4972" s="799" t="str" cm="1">
        <f t="array" aca="1" ref="D4972" ca="1">IFERROR(_xlfn.FORMULATEXT(INDIRECT("'" &amp; Audit_Calc_Auto[[#This Row],[Feuille]] &amp; "'!" &amp; Audit_Calc_Auto[[#This Row],[Cellule]])),"(pas de formule)")</f>
        <v>=SI($C$8="A RENSEIGNER";"Renseigner cellule C8";SI(N(A126);ARRONDI(B126-C126+D126-E126-SI(G126&gt;=0;SI(F126-G126&lt;0;-(F126-G126);0))-H126;2);0))</v>
      </c>
      <c r="E4972" t="str">
        <f ca="1">IF(Audit_Calc_Auto[[#This Row],[Formule actuelle]]="(pas de formule)","SANS FORMULE",IF(Audit_Calc_Auto[[#This Row],[Formule actuelle]]=Audit_Calc_Auto[[#This Row],[Formule attendue]],"OK","MODIFIE"))</f>
        <v>OK</v>
      </c>
    </row>
    <row r="4973" spans="1:5" x14ac:dyDescent="0.25">
      <c r="A4973" s="770" t="s">
        <v>509</v>
      </c>
      <c r="B4973" s="770" t="s">
        <v>1805</v>
      </c>
      <c r="C4973" s="772" t="s">
        <v>3562</v>
      </c>
      <c r="D4973" s="799" t="str" cm="1">
        <f t="array" aca="1" ref="D4973" ca="1">IFERROR(_xlfn.FORMULATEXT(INDIRECT("'" &amp; Audit_Calc_Auto[[#This Row],[Feuille]] &amp; "'!" &amp; Audit_Calc_Auto[[#This Row],[Cellule]])),"(pas de formule)")</f>
        <v>=SIERREUR(SI(I126="";"";ARRONDI(SI($K$117="Pourcentage_temps_projet";I126*K126;$I$131/$J$131*K126);2));"")</v>
      </c>
      <c r="E4973" t="str">
        <f ca="1">IF(Audit_Calc_Auto[[#This Row],[Formule actuelle]]="(pas de formule)","SANS FORMULE",IF(Audit_Calc_Auto[[#This Row],[Formule actuelle]]=Audit_Calc_Auto[[#This Row],[Formule attendue]],"OK","MODIFIE"))</f>
        <v>OK</v>
      </c>
    </row>
    <row r="4974" spans="1:5" x14ac:dyDescent="0.25">
      <c r="A4974" s="770" t="s">
        <v>509</v>
      </c>
      <c r="B4974" s="770" t="s">
        <v>2219</v>
      </c>
      <c r="C4974" s="772" t="s">
        <v>3563</v>
      </c>
      <c r="D4974" s="799" t="str" cm="1">
        <f t="array" aca="1" ref="D4974" ca="1">IFERROR(_xlfn.FORMULATEXT(INDIRECT("'" &amp; Audit_Calc_Auto[[#This Row],[Feuille]] &amp; "'!" &amp; Audit_Calc_Auto[[#This Row],[Cellule]])),"(pas de formule)")</f>
        <v>=SI(N(A127);ARRONDI(SI(OU(B127="";B127=0);0;(D127/B127*C127));2);0)</v>
      </c>
      <c r="E4974" t="str">
        <f ca="1">IF(Audit_Calc_Auto[[#This Row],[Formule actuelle]]="(pas de formule)","SANS FORMULE",IF(Audit_Calc_Auto[[#This Row],[Formule actuelle]]=Audit_Calc_Auto[[#This Row],[Formule attendue]],"OK","MODIFIE"))</f>
        <v>OK</v>
      </c>
    </row>
    <row r="4975" spans="1:5" x14ac:dyDescent="0.25">
      <c r="A4975" s="770" t="s">
        <v>509</v>
      </c>
      <c r="B4975" s="770" t="s">
        <v>2220</v>
      </c>
      <c r="C4975" s="772" t="s">
        <v>3564</v>
      </c>
      <c r="D4975" s="799" t="str" cm="1">
        <f t="array" aca="1" ref="D4975" ca="1">IFERROR(_xlfn.FORMULATEXT(INDIRECT("'" &amp; Audit_Calc_Auto[[#This Row],[Feuille]] &amp; "'!" &amp; Audit_Calc_Auto[[#This Row],[Cellule]])),"(pas de formule)")</f>
        <v>=SI($C$8="A RENSEIGNER";"Renseigner cellule C8";SIERREUR(ARRONDI(SI($C$8="NON";0;RECHERCHE(ANNEE(A127);$C$10:K$10;$C$13:K$13)*B127);2);0))</v>
      </c>
      <c r="E4975" t="str">
        <f ca="1">IF(Audit_Calc_Auto[[#This Row],[Formule actuelle]]="(pas de formule)","SANS FORMULE",IF(Audit_Calc_Auto[[#This Row],[Formule actuelle]]=Audit_Calc_Auto[[#This Row],[Formule attendue]],"OK","MODIFIE"))</f>
        <v>OK</v>
      </c>
    </row>
    <row r="4976" spans="1:5" x14ac:dyDescent="0.25">
      <c r="A4976" s="770" t="s">
        <v>509</v>
      </c>
      <c r="B4976" s="770" t="s">
        <v>2221</v>
      </c>
      <c r="C4976" s="772" t="s">
        <v>3565</v>
      </c>
      <c r="D4976" s="799" t="str" cm="1">
        <f t="array" aca="1" ref="D4976" ca="1">IFERROR(_xlfn.FORMULATEXT(INDIRECT("'" &amp; Audit_Calc_Auto[[#This Row],[Feuille]] &amp; "'!" &amp; Audit_Calc_Auto[[#This Row],[Cellule]])),"(pas de formule)")</f>
        <v>=SI($C$8="A RENSEIGNER";"Renseigner cellule C8";SI(N(A127);ARRONDI(B127-C127+D127-E127-SI(G127&gt;=0;SI(F127-G127&lt;0;-(F127-G127);0))-H127;2);0))</v>
      </c>
      <c r="E4976" t="str">
        <f ca="1">IF(Audit_Calc_Auto[[#This Row],[Formule actuelle]]="(pas de formule)","SANS FORMULE",IF(Audit_Calc_Auto[[#This Row],[Formule actuelle]]=Audit_Calc_Auto[[#This Row],[Formule attendue]],"OK","MODIFIE"))</f>
        <v>OK</v>
      </c>
    </row>
    <row r="4977" spans="1:5" x14ac:dyDescent="0.25">
      <c r="A4977" s="770" t="s">
        <v>509</v>
      </c>
      <c r="B4977" s="770" t="s">
        <v>1812</v>
      </c>
      <c r="C4977" s="772" t="s">
        <v>3566</v>
      </c>
      <c r="D4977" s="799" t="str" cm="1">
        <f t="array" aca="1" ref="D4977" ca="1">IFERROR(_xlfn.FORMULATEXT(INDIRECT("'" &amp; Audit_Calc_Auto[[#This Row],[Feuille]] &amp; "'!" &amp; Audit_Calc_Auto[[#This Row],[Cellule]])),"(pas de formule)")</f>
        <v>=SIERREUR(SI(I127="";"";ARRONDI(SI($K$117="Pourcentage_temps_projet";I127*K127;$I$131/$J$131*K127);2));"")</v>
      </c>
      <c r="E4977" t="str">
        <f ca="1">IF(Audit_Calc_Auto[[#This Row],[Formule actuelle]]="(pas de formule)","SANS FORMULE",IF(Audit_Calc_Auto[[#This Row],[Formule actuelle]]=Audit_Calc_Auto[[#This Row],[Formule attendue]],"OK","MODIFIE"))</f>
        <v>OK</v>
      </c>
    </row>
    <row r="4978" spans="1:5" x14ac:dyDescent="0.25">
      <c r="A4978" s="770" t="s">
        <v>509</v>
      </c>
      <c r="B4978" s="770" t="s">
        <v>1818</v>
      </c>
      <c r="C4978" s="772" t="s">
        <v>3567</v>
      </c>
      <c r="D4978" s="799" t="str" cm="1">
        <f t="array" aca="1" ref="D4978" ca="1">IFERROR(_xlfn.FORMULATEXT(INDIRECT("'" &amp; Audit_Calc_Auto[[#This Row],[Feuille]] &amp; "'!" &amp; Audit_Calc_Auto[[#This Row],[Cellule]])),"(pas de formule)")</f>
        <v>=SI(N(A128);ARRONDI(SI(OU(B128="";B128=0);0;(D128/B128*C128));2);0)</v>
      </c>
      <c r="E4978" t="str">
        <f ca="1">IF(Audit_Calc_Auto[[#This Row],[Formule actuelle]]="(pas de formule)","SANS FORMULE",IF(Audit_Calc_Auto[[#This Row],[Formule actuelle]]=Audit_Calc_Auto[[#This Row],[Formule attendue]],"OK","MODIFIE"))</f>
        <v>OK</v>
      </c>
    </row>
    <row r="4979" spans="1:5" x14ac:dyDescent="0.25">
      <c r="A4979" s="770" t="s">
        <v>509</v>
      </c>
      <c r="B4979" s="770" t="s">
        <v>2222</v>
      </c>
      <c r="C4979" s="772" t="s">
        <v>3568</v>
      </c>
      <c r="D4979" s="799" t="str" cm="1">
        <f t="array" aca="1" ref="D4979" ca="1">IFERROR(_xlfn.FORMULATEXT(INDIRECT("'" &amp; Audit_Calc_Auto[[#This Row],[Feuille]] &amp; "'!" &amp; Audit_Calc_Auto[[#This Row],[Cellule]])),"(pas de formule)")</f>
        <v>=SI($C$8="A RENSEIGNER";"Renseigner cellule C8";SIERREUR(ARRONDI(SI($C$8="NON";0;RECHERCHE(ANNEE(A128);$C$10:K$10;$C$13:K$13)*B128);2);0))</v>
      </c>
      <c r="E4979" t="str">
        <f ca="1">IF(Audit_Calc_Auto[[#This Row],[Formule actuelle]]="(pas de formule)","SANS FORMULE",IF(Audit_Calc_Auto[[#This Row],[Formule actuelle]]=Audit_Calc_Auto[[#This Row],[Formule attendue]],"OK","MODIFIE"))</f>
        <v>OK</v>
      </c>
    </row>
    <row r="4980" spans="1:5" x14ac:dyDescent="0.25">
      <c r="A4980" s="770" t="s">
        <v>509</v>
      </c>
      <c r="B4980" s="770" t="s">
        <v>2223</v>
      </c>
      <c r="C4980" s="772" t="s">
        <v>3569</v>
      </c>
      <c r="D4980" s="799" t="str" cm="1">
        <f t="array" aca="1" ref="D4980" ca="1">IFERROR(_xlfn.FORMULATEXT(INDIRECT("'" &amp; Audit_Calc_Auto[[#This Row],[Feuille]] &amp; "'!" &amp; Audit_Calc_Auto[[#This Row],[Cellule]])),"(pas de formule)")</f>
        <v>=SI($C$8="A RENSEIGNER";"Renseigner cellule C8";SI(N(A128);ARRONDI(B128-C128+D128-E128-SI(G128&gt;=0;SI(F128-G128&lt;0;-(F128-G128);0))-H128;2);0))</v>
      </c>
      <c r="E4980" t="str">
        <f ca="1">IF(Audit_Calc_Auto[[#This Row],[Formule actuelle]]="(pas de formule)","SANS FORMULE",IF(Audit_Calc_Auto[[#This Row],[Formule actuelle]]=Audit_Calc_Auto[[#This Row],[Formule attendue]],"OK","MODIFIE"))</f>
        <v>OK</v>
      </c>
    </row>
    <row r="4981" spans="1:5" x14ac:dyDescent="0.25">
      <c r="A4981" s="770" t="s">
        <v>509</v>
      </c>
      <c r="B4981" s="770" t="s">
        <v>1822</v>
      </c>
      <c r="C4981" s="772" t="s">
        <v>3570</v>
      </c>
      <c r="D4981" s="799" t="str" cm="1">
        <f t="array" aca="1" ref="D4981" ca="1">IFERROR(_xlfn.FORMULATEXT(INDIRECT("'" &amp; Audit_Calc_Auto[[#This Row],[Feuille]] &amp; "'!" &amp; Audit_Calc_Auto[[#This Row],[Cellule]])),"(pas de formule)")</f>
        <v>=SIERREUR(SI(I128="";"";ARRONDI(SI($K$117="Pourcentage_temps_projet";I128*K128;$I$131/$J$131*K128);2));"")</v>
      </c>
      <c r="E4981" t="str">
        <f ca="1">IF(Audit_Calc_Auto[[#This Row],[Formule actuelle]]="(pas de formule)","SANS FORMULE",IF(Audit_Calc_Auto[[#This Row],[Formule actuelle]]=Audit_Calc_Auto[[#This Row],[Formule attendue]],"OK","MODIFIE"))</f>
        <v>OK</v>
      </c>
    </row>
    <row r="4982" spans="1:5" x14ac:dyDescent="0.25">
      <c r="A4982" s="770" t="s">
        <v>509</v>
      </c>
      <c r="B4982" s="770" t="s">
        <v>2224</v>
      </c>
      <c r="C4982" s="772" t="s">
        <v>3571</v>
      </c>
      <c r="D4982" s="799" t="str" cm="1">
        <f t="array" aca="1" ref="D4982" ca="1">IFERROR(_xlfn.FORMULATEXT(INDIRECT("'" &amp; Audit_Calc_Auto[[#This Row],[Feuille]] &amp; "'!" &amp; Audit_Calc_Auto[[#This Row],[Cellule]])),"(pas de formule)")</f>
        <v>=SI(N(A129);ARRONDI(SI(OU(B129="";B129=0);0;(D129/B129*C129));2);0)</v>
      </c>
      <c r="E4982" t="str">
        <f ca="1">IF(Audit_Calc_Auto[[#This Row],[Formule actuelle]]="(pas de formule)","SANS FORMULE",IF(Audit_Calc_Auto[[#This Row],[Formule actuelle]]=Audit_Calc_Auto[[#This Row],[Formule attendue]],"OK","MODIFIE"))</f>
        <v>OK</v>
      </c>
    </row>
    <row r="4983" spans="1:5" x14ac:dyDescent="0.25">
      <c r="A4983" s="770" t="s">
        <v>509</v>
      </c>
      <c r="B4983" s="770" t="s">
        <v>2225</v>
      </c>
      <c r="C4983" s="772" t="s">
        <v>3572</v>
      </c>
      <c r="D4983" s="799" t="str" cm="1">
        <f t="array" aca="1" ref="D4983" ca="1">IFERROR(_xlfn.FORMULATEXT(INDIRECT("'" &amp; Audit_Calc_Auto[[#This Row],[Feuille]] &amp; "'!" &amp; Audit_Calc_Auto[[#This Row],[Cellule]])),"(pas de formule)")</f>
        <v>=SI($C$8="A RENSEIGNER";"Renseigner cellule C8";SIERREUR(ARRONDI(SI($C$8="NON";0;RECHERCHE(ANNEE(A129);$C$10:K$10;$C$13:K$13)*B129);2);0))</v>
      </c>
      <c r="E4983" t="str">
        <f ca="1">IF(Audit_Calc_Auto[[#This Row],[Formule actuelle]]="(pas de formule)","SANS FORMULE",IF(Audit_Calc_Auto[[#This Row],[Formule actuelle]]=Audit_Calc_Auto[[#This Row],[Formule attendue]],"OK","MODIFIE"))</f>
        <v>OK</v>
      </c>
    </row>
    <row r="4984" spans="1:5" x14ac:dyDescent="0.25">
      <c r="A4984" s="770" t="s">
        <v>509</v>
      </c>
      <c r="B4984" s="770" t="s">
        <v>2226</v>
      </c>
      <c r="C4984" s="772" t="s">
        <v>3573</v>
      </c>
      <c r="D4984" s="799" t="str" cm="1">
        <f t="array" aca="1" ref="D4984" ca="1">IFERROR(_xlfn.FORMULATEXT(INDIRECT("'" &amp; Audit_Calc_Auto[[#This Row],[Feuille]] &amp; "'!" &amp; Audit_Calc_Auto[[#This Row],[Cellule]])),"(pas de formule)")</f>
        <v>=SI($C$8="A RENSEIGNER";"Renseigner cellule C8";SI(N(A129);ARRONDI(B129-C129+D129-E129-SI(G129&gt;=0;SI(F129-G129&lt;0;-(F129-G129);0))-H129;2);0))</v>
      </c>
      <c r="E4984" t="str">
        <f ca="1">IF(Audit_Calc_Auto[[#This Row],[Formule actuelle]]="(pas de formule)","SANS FORMULE",IF(Audit_Calc_Auto[[#This Row],[Formule actuelle]]=Audit_Calc_Auto[[#This Row],[Formule attendue]],"OK","MODIFIE"))</f>
        <v>OK</v>
      </c>
    </row>
    <row r="4985" spans="1:5" x14ac:dyDescent="0.25">
      <c r="A4985" s="770" t="s">
        <v>509</v>
      </c>
      <c r="B4985" s="770" t="s">
        <v>2227</v>
      </c>
      <c r="C4985" s="772" t="s">
        <v>3574</v>
      </c>
      <c r="D4985" s="799" t="str" cm="1">
        <f t="array" aca="1" ref="D4985" ca="1">IFERROR(_xlfn.FORMULATEXT(INDIRECT("'" &amp; Audit_Calc_Auto[[#This Row],[Feuille]] &amp; "'!" &amp; Audit_Calc_Auto[[#This Row],[Cellule]])),"(pas de formule)")</f>
        <v>=SIERREUR(SI(I129="";"";ARRONDI(SI($K$117="Pourcentage_temps_projet";I129*K129;$I$131/$J$131*K129);2));"")</v>
      </c>
      <c r="E4985" t="str">
        <f ca="1">IF(Audit_Calc_Auto[[#This Row],[Formule actuelle]]="(pas de formule)","SANS FORMULE",IF(Audit_Calc_Auto[[#This Row],[Formule actuelle]]=Audit_Calc_Auto[[#This Row],[Formule attendue]],"OK","MODIFIE"))</f>
        <v>OK</v>
      </c>
    </row>
    <row r="4986" spans="1:5" x14ac:dyDescent="0.25">
      <c r="A4986" s="770" t="s">
        <v>509</v>
      </c>
      <c r="B4986" s="770" t="s">
        <v>2228</v>
      </c>
      <c r="C4986" s="772" t="s">
        <v>3575</v>
      </c>
      <c r="D4986" s="799" t="str" cm="1">
        <f t="array" aca="1" ref="D4986" ca="1">IFERROR(_xlfn.FORMULATEXT(INDIRECT("'" &amp; Audit_Calc_Auto[[#This Row],[Feuille]] &amp; "'!" &amp; Audit_Calc_Auto[[#This Row],[Cellule]])),"(pas de formule)")</f>
        <v>=SI(N(A130);ARRONDI(SI(OU(B130="";B130=0);0;(D130/B130*C130));2);0)</v>
      </c>
      <c r="E4986" t="str">
        <f ca="1">IF(Audit_Calc_Auto[[#This Row],[Formule actuelle]]="(pas de formule)","SANS FORMULE",IF(Audit_Calc_Auto[[#This Row],[Formule actuelle]]=Audit_Calc_Auto[[#This Row],[Formule attendue]],"OK","MODIFIE"))</f>
        <v>OK</v>
      </c>
    </row>
    <row r="4987" spans="1:5" x14ac:dyDescent="0.25">
      <c r="A4987" s="770" t="s">
        <v>509</v>
      </c>
      <c r="B4987" s="770" t="s">
        <v>2229</v>
      </c>
      <c r="C4987" s="772" t="s">
        <v>3576</v>
      </c>
      <c r="D4987" s="799" t="str" cm="1">
        <f t="array" aca="1" ref="D4987" ca="1">IFERROR(_xlfn.FORMULATEXT(INDIRECT("'" &amp; Audit_Calc_Auto[[#This Row],[Feuille]] &amp; "'!" &amp; Audit_Calc_Auto[[#This Row],[Cellule]])),"(pas de formule)")</f>
        <v>=SI($C$8="A RENSEIGNER";"Renseigner cellule C8";SIERREUR(ARRONDI(SI($C$8="NON";0;RECHERCHE(ANNEE(A130);$C$10:K$10;$C$13:K$13)*B130);2);0))</v>
      </c>
      <c r="E4987" t="str">
        <f ca="1">IF(Audit_Calc_Auto[[#This Row],[Formule actuelle]]="(pas de formule)","SANS FORMULE",IF(Audit_Calc_Auto[[#This Row],[Formule actuelle]]=Audit_Calc_Auto[[#This Row],[Formule attendue]],"OK","MODIFIE"))</f>
        <v>OK</v>
      </c>
    </row>
    <row r="4988" spans="1:5" x14ac:dyDescent="0.25">
      <c r="A4988" s="770" t="s">
        <v>509</v>
      </c>
      <c r="B4988" s="770" t="s">
        <v>2230</v>
      </c>
      <c r="C4988" s="772" t="s">
        <v>3577</v>
      </c>
      <c r="D4988" s="799" t="str" cm="1">
        <f t="array" aca="1" ref="D4988" ca="1">IFERROR(_xlfn.FORMULATEXT(INDIRECT("'" &amp; Audit_Calc_Auto[[#This Row],[Feuille]] &amp; "'!" &amp; Audit_Calc_Auto[[#This Row],[Cellule]])),"(pas de formule)")</f>
        <v>=SI($C$8="A RENSEIGNER";"Renseigner cellule C8";SI(N(A130);ARRONDI(B130-C130+D130-E130-SI(G130&gt;=0;SI(F130-G130&lt;0;-(F130-G130);0))-H130;2);0))</v>
      </c>
      <c r="E4988" t="str">
        <f ca="1">IF(Audit_Calc_Auto[[#This Row],[Formule actuelle]]="(pas de formule)","SANS FORMULE",IF(Audit_Calc_Auto[[#This Row],[Formule actuelle]]=Audit_Calc_Auto[[#This Row],[Formule attendue]],"OK","MODIFIE"))</f>
        <v>OK</v>
      </c>
    </row>
    <row r="4989" spans="1:5" x14ac:dyDescent="0.25">
      <c r="A4989" s="770" t="s">
        <v>509</v>
      </c>
      <c r="B4989" s="770" t="s">
        <v>2231</v>
      </c>
      <c r="C4989" s="772" t="s">
        <v>3578</v>
      </c>
      <c r="D4989" s="799" t="str" cm="1">
        <f t="array" aca="1" ref="D4989" ca="1">IFERROR(_xlfn.FORMULATEXT(INDIRECT("'" &amp; Audit_Calc_Auto[[#This Row],[Feuille]] &amp; "'!" &amp; Audit_Calc_Auto[[#This Row],[Cellule]])),"(pas de formule)")</f>
        <v>=SIERREUR(SI(I130="";"";ARRONDI(SI($K$117="Pourcentage_temps_projet";I130*K130;$I$131/$J$131*K130);2));"")</v>
      </c>
      <c r="E4989" t="str">
        <f ca="1">IF(Audit_Calc_Auto[[#This Row],[Formule actuelle]]="(pas de formule)","SANS FORMULE",IF(Audit_Calc_Auto[[#This Row],[Formule actuelle]]=Audit_Calc_Auto[[#This Row],[Formule attendue]],"OK","MODIFIE"))</f>
        <v>OK</v>
      </c>
    </row>
    <row r="4990" spans="1:5" x14ac:dyDescent="0.25">
      <c r="A4990" s="770" t="s">
        <v>509</v>
      </c>
      <c r="B4990" s="770" t="s">
        <v>2232</v>
      </c>
      <c r="C4990" s="772" t="s">
        <v>3579</v>
      </c>
      <c r="D4990" s="799" t="str" cm="1">
        <f t="array" aca="1" ref="D4990" ca="1">IFERROR(_xlfn.FORMULATEXT(INDIRECT("'" &amp; Audit_Calc_Auto[[#This Row],[Feuille]] &amp; "'!" &amp; Audit_Calc_Auto[[#This Row],[Cellule]])),"(pas de formule)")</f>
        <v>=SOMME(B118:B130)</v>
      </c>
      <c r="E4990" t="str">
        <f ca="1">IF(Audit_Calc_Auto[[#This Row],[Formule actuelle]]="(pas de formule)","SANS FORMULE",IF(Audit_Calc_Auto[[#This Row],[Formule actuelle]]=Audit_Calc_Auto[[#This Row],[Formule attendue]],"OK","MODIFIE"))</f>
        <v>OK</v>
      </c>
    </row>
    <row r="4991" spans="1:5" x14ac:dyDescent="0.25">
      <c r="A4991" s="770" t="s">
        <v>509</v>
      </c>
      <c r="B4991" s="770" t="s">
        <v>2233</v>
      </c>
      <c r="C4991" s="772" t="s">
        <v>3580</v>
      </c>
      <c r="D4991" s="799" t="str" cm="1">
        <f t="array" aca="1" ref="D4991" ca="1">IFERROR(_xlfn.FORMULATEXT(INDIRECT("'" &amp; Audit_Calc_Auto[[#This Row],[Feuille]] &amp; "'!" &amp; Audit_Calc_Auto[[#This Row],[Cellule]])),"(pas de formule)")</f>
        <v>=SOMME(C118:C130)</v>
      </c>
      <c r="E4991" t="str">
        <f ca="1">IF(Audit_Calc_Auto[[#This Row],[Formule actuelle]]="(pas de formule)","SANS FORMULE",IF(Audit_Calc_Auto[[#This Row],[Formule actuelle]]=Audit_Calc_Auto[[#This Row],[Formule attendue]],"OK","MODIFIE"))</f>
        <v>OK</v>
      </c>
    </row>
    <row r="4992" spans="1:5" x14ac:dyDescent="0.25">
      <c r="A4992" s="770" t="s">
        <v>509</v>
      </c>
      <c r="B4992" s="770" t="s">
        <v>2234</v>
      </c>
      <c r="C4992" s="772" t="s">
        <v>3581</v>
      </c>
      <c r="D4992" s="799" t="str" cm="1">
        <f t="array" aca="1" ref="D4992" ca="1">IFERROR(_xlfn.FORMULATEXT(INDIRECT("'" &amp; Audit_Calc_Auto[[#This Row],[Feuille]] &amp; "'!" &amp; Audit_Calc_Auto[[#This Row],[Cellule]])),"(pas de formule)")</f>
        <v>=SOMME(D118:D130)</v>
      </c>
      <c r="E4992" t="str">
        <f ca="1">IF(Audit_Calc_Auto[[#This Row],[Formule actuelle]]="(pas de formule)","SANS FORMULE",IF(Audit_Calc_Auto[[#This Row],[Formule actuelle]]=Audit_Calc_Auto[[#This Row],[Formule attendue]],"OK","MODIFIE"))</f>
        <v>OK</v>
      </c>
    </row>
    <row r="4993" spans="1:5" x14ac:dyDescent="0.25">
      <c r="A4993" s="770" t="s">
        <v>509</v>
      </c>
      <c r="B4993" s="770" t="s">
        <v>2235</v>
      </c>
      <c r="C4993" s="772" t="s">
        <v>3582</v>
      </c>
      <c r="D4993" s="799" t="str" cm="1">
        <f t="array" aca="1" ref="D4993" ca="1">IFERROR(_xlfn.FORMULATEXT(INDIRECT("'" &amp; Audit_Calc_Auto[[#This Row],[Feuille]] &amp; "'!" &amp; Audit_Calc_Auto[[#This Row],[Cellule]])),"(pas de formule)")</f>
        <v>=SOMME(E118:E130)</v>
      </c>
      <c r="E4993" t="str">
        <f ca="1">IF(Audit_Calc_Auto[[#This Row],[Formule actuelle]]="(pas de formule)","SANS FORMULE",IF(Audit_Calc_Auto[[#This Row],[Formule actuelle]]=Audit_Calc_Auto[[#This Row],[Formule attendue]],"OK","MODIFIE"))</f>
        <v>OK</v>
      </c>
    </row>
    <row r="4994" spans="1:5" x14ac:dyDescent="0.25">
      <c r="A4994" s="770" t="s">
        <v>509</v>
      </c>
      <c r="B4994" s="770" t="s">
        <v>2236</v>
      </c>
      <c r="C4994" s="772" t="s">
        <v>3583</v>
      </c>
      <c r="D4994" s="799" t="str" cm="1">
        <f t="array" aca="1" ref="D4994" ca="1">IFERROR(_xlfn.FORMULATEXT(INDIRECT("'" &amp; Audit_Calc_Auto[[#This Row],[Feuille]] &amp; "'!" &amp; Audit_Calc_Auto[[#This Row],[Cellule]])),"(pas de formule)")</f>
        <v>=SOMME(F118:F130)</v>
      </c>
      <c r="E4994" t="str">
        <f ca="1">IF(Audit_Calc_Auto[[#This Row],[Formule actuelle]]="(pas de formule)","SANS FORMULE",IF(Audit_Calc_Auto[[#This Row],[Formule actuelle]]=Audit_Calc_Auto[[#This Row],[Formule attendue]],"OK","MODIFIE"))</f>
        <v>OK</v>
      </c>
    </row>
    <row r="4995" spans="1:5" x14ac:dyDescent="0.25">
      <c r="A4995" s="770" t="s">
        <v>509</v>
      </c>
      <c r="B4995" s="770" t="s">
        <v>2237</v>
      </c>
      <c r="C4995" s="772" t="s">
        <v>3584</v>
      </c>
      <c r="D4995" s="799" t="str" cm="1">
        <f t="array" aca="1" ref="D4995" ca="1">IFERROR(_xlfn.FORMULATEXT(INDIRECT("'" &amp; Audit_Calc_Auto[[#This Row],[Feuille]] &amp; "'!" &amp; Audit_Calc_Auto[[#This Row],[Cellule]])),"(pas de formule)")</f>
        <v>=SOMME(G118:G130)</v>
      </c>
      <c r="E4995" t="str">
        <f ca="1">IF(Audit_Calc_Auto[[#This Row],[Formule actuelle]]="(pas de formule)","SANS FORMULE",IF(Audit_Calc_Auto[[#This Row],[Formule actuelle]]=Audit_Calc_Auto[[#This Row],[Formule attendue]],"OK","MODIFIE"))</f>
        <v>OK</v>
      </c>
    </row>
    <row r="4996" spans="1:5" x14ac:dyDescent="0.25">
      <c r="A4996" s="770" t="s">
        <v>509</v>
      </c>
      <c r="B4996" s="770" t="s">
        <v>2238</v>
      </c>
      <c r="C4996" s="772" t="s">
        <v>3585</v>
      </c>
      <c r="D4996" s="799" t="str" cm="1">
        <f t="array" aca="1" ref="D4996" ca="1">IFERROR(_xlfn.FORMULATEXT(INDIRECT("'" &amp; Audit_Calc_Auto[[#This Row],[Feuille]] &amp; "'!" &amp; Audit_Calc_Auto[[#This Row],[Cellule]])),"(pas de formule)")</f>
        <v>=SOMME(H118:H130)</v>
      </c>
      <c r="E4996" t="str">
        <f ca="1">IF(Audit_Calc_Auto[[#This Row],[Formule actuelle]]="(pas de formule)","SANS FORMULE",IF(Audit_Calc_Auto[[#This Row],[Formule actuelle]]=Audit_Calc_Auto[[#This Row],[Formule attendue]],"OK","MODIFIE"))</f>
        <v>OK</v>
      </c>
    </row>
    <row r="4997" spans="1:5" x14ac:dyDescent="0.25">
      <c r="A4997" s="770" t="s">
        <v>509</v>
      </c>
      <c r="B4997" s="770" t="s">
        <v>2239</v>
      </c>
      <c r="C4997" s="772" t="s">
        <v>3586</v>
      </c>
      <c r="D4997" s="799" t="str" cm="1">
        <f t="array" aca="1" ref="D4997" ca="1">IFERROR(_xlfn.FORMULATEXT(INDIRECT("'" &amp; Audit_Calc_Auto[[#This Row],[Feuille]] &amp; "'!" &amp; Audit_Calc_Auto[[#This Row],[Cellule]])),"(pas de formule)")</f>
        <v>=SOMME(I118:I130)</v>
      </c>
      <c r="E4997" t="str">
        <f ca="1">IF(Audit_Calc_Auto[[#This Row],[Formule actuelle]]="(pas de formule)","SANS FORMULE",IF(Audit_Calc_Auto[[#This Row],[Formule actuelle]]=Audit_Calc_Auto[[#This Row],[Formule attendue]],"OK","MODIFIE"))</f>
        <v>OK</v>
      </c>
    </row>
    <row r="4998" spans="1:5" x14ac:dyDescent="0.25">
      <c r="A4998" s="770" t="s">
        <v>509</v>
      </c>
      <c r="B4998" s="770" t="s">
        <v>2240</v>
      </c>
      <c r="C4998" s="772" t="s">
        <v>3587</v>
      </c>
      <c r="D4998" s="799" t="str" cm="1">
        <f t="array" aca="1" ref="D4998" ca="1">IFERROR(_xlfn.FORMULATEXT(INDIRECT("'" &amp; Audit_Calc_Auto[[#This Row],[Feuille]] &amp; "'!" &amp; Audit_Calc_Auto[[#This Row],[Cellule]])),"(pas de formule)")</f>
        <v>=SI(K117="Jours_projet";218/12*NB.SI(I118:I130;"&gt;"&amp;0);ARRONDI((1607/12*NB.SI(I118:I130;"&gt;"&amp;0));2))</v>
      </c>
      <c r="E4998" t="str">
        <f ca="1">IF(Audit_Calc_Auto[[#This Row],[Formule actuelle]]="(pas de formule)","SANS FORMULE",IF(Audit_Calc_Auto[[#This Row],[Formule actuelle]]=Audit_Calc_Auto[[#This Row],[Formule attendue]],"OK","MODIFIE"))</f>
        <v>OK</v>
      </c>
    </row>
    <row r="4999" spans="1:5" x14ac:dyDescent="0.25">
      <c r="A4999" s="770" t="s">
        <v>509</v>
      </c>
      <c r="B4999" s="770" t="s">
        <v>2241</v>
      </c>
      <c r="C4999" s="772" t="s">
        <v>3588</v>
      </c>
      <c r="D4999" s="799" t="str" cm="1">
        <f t="array" aca="1" ref="D4999" ca="1">IFERROR(_xlfn.FORMULATEXT(INDIRECT("'" &amp; Audit_Calc_Auto[[#This Row],[Feuille]] &amp; "'!" &amp; Audit_Calc_Auto[[#This Row],[Cellule]])),"(pas de formule)")</f>
        <v>=MAX(0;SOMME(L118:L130))</v>
      </c>
      <c r="E4999" t="str">
        <f ca="1">IF(Audit_Calc_Auto[[#This Row],[Formule actuelle]]="(pas de formule)","SANS FORMULE",IF(Audit_Calc_Auto[[#This Row],[Formule actuelle]]=Audit_Calc_Auto[[#This Row],[Formule attendue]],"OK","MODIFIE"))</f>
        <v>OK</v>
      </c>
    </row>
    <row r="5000" spans="1:5" x14ac:dyDescent="0.25">
      <c r="A5000" s="770" t="s">
        <v>509</v>
      </c>
      <c r="B5000" s="770" t="s">
        <v>2242</v>
      </c>
      <c r="C5000" s="772" t="s">
        <v>3589</v>
      </c>
      <c r="D5000" s="799" t="str" cm="1">
        <f t="array" aca="1" ref="D5000" ca="1">IFERROR(_xlfn.FORMULATEXT(INDIRECT("'" &amp; Audit_Calc_Auto[[#This Row],[Feuille]] &amp; "'!" &amp; Audit_Calc_Auto[[#This Row],[Cellule]])),"(pas de formule)")</f>
        <v>=SI(MIN(M118:M130)&lt;1/1/2014;"";MIN(M118:M130))</v>
      </c>
      <c r="E5000" t="str">
        <f ca="1">IF(Audit_Calc_Auto[[#This Row],[Formule actuelle]]="(pas de formule)","SANS FORMULE",IF(Audit_Calc_Auto[[#This Row],[Formule actuelle]]=Audit_Calc_Auto[[#This Row],[Formule attendue]],"OK","MODIFIE"))</f>
        <v>OK</v>
      </c>
    </row>
    <row r="5001" spans="1:5" x14ac:dyDescent="0.25">
      <c r="A5001" s="770" t="s">
        <v>509</v>
      </c>
      <c r="B5001" s="770" t="s">
        <v>2243</v>
      </c>
      <c r="C5001" s="772" t="s">
        <v>3590</v>
      </c>
      <c r="D5001" s="799" t="str" cm="1">
        <f t="array" aca="1" ref="D5001" ca="1">IFERROR(_xlfn.FORMULATEXT(INDIRECT("'" &amp; Audit_Calc_Auto[[#This Row],[Feuille]] &amp; "'!" &amp; Audit_Calc_Auto[[#This Row],[Cellule]])),"(pas de formule)")</f>
        <v>=SI(MAX(N117:N129)&lt;1/1/2014;"";MAX(N117:N129))</v>
      </c>
      <c r="E5001" t="str">
        <f ca="1">IF(Audit_Calc_Auto[[#This Row],[Formule actuelle]]="(pas de formule)","SANS FORMULE",IF(Audit_Calc_Auto[[#This Row],[Formule actuelle]]=Audit_Calc_Auto[[#This Row],[Formule attendue]],"OK","MODIFIE"))</f>
        <v>OK</v>
      </c>
    </row>
    <row r="5002" spans="1:5" x14ac:dyDescent="0.25">
      <c r="A5002" s="770" t="s">
        <v>509</v>
      </c>
      <c r="B5002" s="770" t="s">
        <v>2244</v>
      </c>
      <c r="C5002" s="772" t="s">
        <v>3591</v>
      </c>
      <c r="D5002" s="799" t="str" cm="1">
        <f t="array" aca="1" ref="D5002"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5002" t="str">
        <f ca="1">IF(Audit_Calc_Auto[[#This Row],[Formule actuelle]]="(pas de formule)","SANS FORMULE",IF(Audit_Calc_Auto[[#This Row],[Formule actuelle]]=Audit_Calc_Auto[[#This Row],[Formule attendue]],"OK","MODIFIE"))</f>
        <v>OK</v>
      </c>
    </row>
    <row r="5003" spans="1:5" x14ac:dyDescent="0.25">
      <c r="A5003" s="770" t="s">
        <v>509</v>
      </c>
      <c r="B5003" s="770" t="s">
        <v>1830</v>
      </c>
      <c r="C5003" s="772" t="s">
        <v>3592</v>
      </c>
      <c r="D5003" s="799" t="str" cm="1">
        <f t="array" aca="1" ref="D5003"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5003" t="str">
        <f ca="1">IF(Audit_Calc_Auto[[#This Row],[Formule actuelle]]="(pas de formule)","SANS FORMULE",IF(Audit_Calc_Auto[[#This Row],[Formule actuelle]]=Audit_Calc_Auto[[#This Row],[Formule attendue]],"OK","MODIFIE"))</f>
        <v>OK</v>
      </c>
    </row>
    <row r="5004" spans="1:5" x14ac:dyDescent="0.25">
      <c r="A5004" s="770" t="s">
        <v>509</v>
      </c>
      <c r="B5004" s="770" t="s">
        <v>2245</v>
      </c>
      <c r="C5004" s="772" t="s">
        <v>3593</v>
      </c>
      <c r="D5004" s="799" t="str" cm="1">
        <f t="array" aca="1" ref="D5004" ca="1">IFERROR(_xlfn.FORMULATEXT(INDIRECT("'" &amp; Audit_Calc_Auto[[#This Row],[Feuille]] &amp; "'!" &amp; Audit_Calc_Auto[[#This Row],[Cellule]])),"(pas de formule)")</f>
        <v>=SI(K131&lt;&gt;0;"Ci-dessus IJSS à déduire des dépenses retenues sur le projet";"**Se référer à l'onglet NOTICE EXPLICATIVE pour vous aider")</v>
      </c>
      <c r="E5004" t="str">
        <f ca="1">IF(Audit_Calc_Auto[[#This Row],[Formule actuelle]]="(pas de formule)","SANS FORMULE",IF(Audit_Calc_Auto[[#This Row],[Formule actuelle]]=Audit_Calc_Auto[[#This Row],[Formule attendue]],"OK","MODIFIE"))</f>
        <v>OK</v>
      </c>
    </row>
    <row r="5005" spans="1:5" x14ac:dyDescent="0.25">
      <c r="A5005" s="770" t="s">
        <v>509</v>
      </c>
      <c r="B5005" s="770" t="s">
        <v>2246</v>
      </c>
      <c r="C5005" s="772" t="s">
        <v>2089</v>
      </c>
      <c r="D5005" s="799" t="str" cm="1">
        <f t="array" aca="1" ref="D5005" ca="1">IFERROR(_xlfn.FORMULATEXT(INDIRECT("'" &amp; Audit_Calc_Auto[[#This Row],[Feuille]] &amp; "'!" &amp; Audit_Calc_Auto[[#This Row],[Cellule]])),"(pas de formule)")</f>
        <v>='Etat récapitulatif des dépenses'!$D$4</v>
      </c>
      <c r="E5005" t="str">
        <f ca="1">IF(Audit_Calc_Auto[[#This Row],[Formule actuelle]]="(pas de formule)","SANS FORMULE",IF(Audit_Calc_Auto[[#This Row],[Formule actuelle]]=Audit_Calc_Auto[[#This Row],[Formule attendue]],"OK","MODIFIE"))</f>
        <v>OK</v>
      </c>
    </row>
    <row r="5006" spans="1:5" x14ac:dyDescent="0.25">
      <c r="A5006" s="770" t="s">
        <v>509</v>
      </c>
      <c r="B5006" s="770" t="s">
        <v>2247</v>
      </c>
      <c r="C5006" s="772" t="s">
        <v>2091</v>
      </c>
      <c r="D5006" s="799" t="str" cm="1">
        <f t="array" aca="1" ref="D5006" ca="1">IFERROR(_xlfn.FORMULATEXT(INDIRECT("'" &amp; Audit_Calc_Auto[[#This Row],[Feuille]] &amp; "'!" &amp; Audit_Calc_Auto[[#This Row],[Cellule]])),"(pas de formule)")</f>
        <v>='Etat récapitulatif des dépenses'!$J$3</v>
      </c>
      <c r="E5006" t="str">
        <f ca="1">IF(Audit_Calc_Auto[[#This Row],[Formule actuelle]]="(pas de formule)","SANS FORMULE",IF(Audit_Calc_Auto[[#This Row],[Formule actuelle]]=Audit_Calc_Auto[[#This Row],[Formule attendue]],"OK","MODIFIE"))</f>
        <v>OK</v>
      </c>
    </row>
    <row r="5007" spans="1:5" x14ac:dyDescent="0.25">
      <c r="A5007" s="770" t="s">
        <v>509</v>
      </c>
      <c r="B5007" s="770" t="s">
        <v>2248</v>
      </c>
      <c r="C5007" s="772" t="s">
        <v>2249</v>
      </c>
      <c r="D5007" s="799" t="str" cm="1">
        <f t="array" aca="1" ref="D5007" ca="1">IFERROR(_xlfn.FORMULATEXT(INDIRECT("'" &amp; Audit_Calc_Auto[[#This Row],[Feuille]] &amp; "'!" &amp; Audit_Calc_Auto[[#This Row],[Cellule]])),"(pas de formule)")</f>
        <v>=A135</v>
      </c>
      <c r="E5007" t="str">
        <f ca="1">IF(Audit_Calc_Auto[[#This Row],[Formule actuelle]]="(pas de formule)","SANS FORMULE",IF(Audit_Calc_Auto[[#This Row],[Formule actuelle]]=Audit_Calc_Auto[[#This Row],[Formule attendue]],"OK","MODIFIE"))</f>
        <v>OK</v>
      </c>
    </row>
    <row r="5008" spans="1:5" x14ac:dyDescent="0.25">
      <c r="A5008" s="770" t="s">
        <v>509</v>
      </c>
      <c r="B5008" s="770" t="s">
        <v>2250</v>
      </c>
      <c r="C5008" s="772" t="s">
        <v>3594</v>
      </c>
      <c r="D5008" s="799" t="str" cm="1">
        <f t="array" aca="1" ref="D5008" ca="1">IFERROR(_xlfn.FORMULATEXT(INDIRECT("'" &amp; Audit_Calc_Auto[[#This Row],[Feuille]] &amp; "'!" &amp; Audit_Calc_Auto[[#This Row],[Cellule]])),"(pas de formule)")</f>
        <v>=SI(N(A138);ARRONDI(SI(OU(B138="";B138=0);0;(D138/B138*C138));2);0)</v>
      </c>
      <c r="E5008" t="str">
        <f ca="1">IF(Audit_Calc_Auto[[#This Row],[Formule actuelle]]="(pas de formule)","SANS FORMULE",IF(Audit_Calc_Auto[[#This Row],[Formule actuelle]]=Audit_Calc_Auto[[#This Row],[Formule attendue]],"OK","MODIFIE"))</f>
        <v>OK</v>
      </c>
    </row>
    <row r="5009" spans="1:5" x14ac:dyDescent="0.25">
      <c r="A5009" s="770" t="s">
        <v>509</v>
      </c>
      <c r="B5009" s="770" t="s">
        <v>2251</v>
      </c>
      <c r="C5009" s="772" t="s">
        <v>3595</v>
      </c>
      <c r="D5009" s="799" t="str" cm="1">
        <f t="array" aca="1" ref="D5009" ca="1">IFERROR(_xlfn.FORMULATEXT(INDIRECT("'" &amp; Audit_Calc_Auto[[#This Row],[Feuille]] &amp; "'!" &amp; Audit_Calc_Auto[[#This Row],[Cellule]])),"(pas de formule)")</f>
        <v>=SI($C$8="A RENSEIGNER";"Renseigner cellule C8";SIERREUR(ARRONDI(SI($C$8="NON";0;RECHERCHE(ANNEE(A138);$C$10:K$10;$C$13:K$13)*B138);2);0))</v>
      </c>
      <c r="E5009" t="str">
        <f ca="1">IF(Audit_Calc_Auto[[#This Row],[Formule actuelle]]="(pas de formule)","SANS FORMULE",IF(Audit_Calc_Auto[[#This Row],[Formule actuelle]]=Audit_Calc_Auto[[#This Row],[Formule attendue]],"OK","MODIFIE"))</f>
        <v>OK</v>
      </c>
    </row>
    <row r="5010" spans="1:5" x14ac:dyDescent="0.25">
      <c r="A5010" s="770" t="s">
        <v>509</v>
      </c>
      <c r="B5010" s="770" t="s">
        <v>2252</v>
      </c>
      <c r="C5010" s="772" t="s">
        <v>3596</v>
      </c>
      <c r="D5010" s="799" t="str" cm="1">
        <f t="array" aca="1" ref="D5010" ca="1">IFERROR(_xlfn.FORMULATEXT(INDIRECT("'" &amp; Audit_Calc_Auto[[#This Row],[Feuille]] &amp; "'!" &amp; Audit_Calc_Auto[[#This Row],[Cellule]])),"(pas de formule)")</f>
        <v>=SI($C$8="A RENSEIGNER";"Renseigner cellule C8";SI(N(A138);ARRONDI(B138-C138+D138-E138-SI(G138&gt;=0;SI(F138-G138&lt;0;-(F138-G138);0))-H138;2);0))</v>
      </c>
      <c r="E5010" t="str">
        <f ca="1">IF(Audit_Calc_Auto[[#This Row],[Formule actuelle]]="(pas de formule)","SANS FORMULE",IF(Audit_Calc_Auto[[#This Row],[Formule actuelle]]=Audit_Calc_Auto[[#This Row],[Formule attendue]],"OK","MODIFIE"))</f>
        <v>OK</v>
      </c>
    </row>
    <row r="5011" spans="1:5" x14ac:dyDescent="0.25">
      <c r="A5011" s="770" t="s">
        <v>509</v>
      </c>
      <c r="B5011" s="770" t="s">
        <v>1877</v>
      </c>
      <c r="C5011" s="772" t="s">
        <v>3597</v>
      </c>
      <c r="D5011" s="799" t="str" cm="1">
        <f t="array" aca="1" ref="D5011" ca="1">IFERROR(_xlfn.FORMULATEXT(INDIRECT("'" &amp; Audit_Calc_Auto[[#This Row],[Feuille]] &amp; "'!" &amp; Audit_Calc_Auto[[#This Row],[Cellule]])),"(pas de formule)")</f>
        <v>=SIERREUR(SI(I138="";"";ARRONDI(SI($K$137="Pourcentage_temps_projet";I138*K138;$I$151/$J$151*K138);2));"")</v>
      </c>
      <c r="E5011" t="str">
        <f ca="1">IF(Audit_Calc_Auto[[#This Row],[Formule actuelle]]="(pas de formule)","SANS FORMULE",IF(Audit_Calc_Auto[[#This Row],[Formule actuelle]]=Audit_Calc_Auto[[#This Row],[Formule attendue]],"OK","MODIFIE"))</f>
        <v>OK</v>
      </c>
    </row>
    <row r="5012" spans="1:5" x14ac:dyDescent="0.25">
      <c r="A5012" s="770" t="s">
        <v>509</v>
      </c>
      <c r="B5012" s="770" t="s">
        <v>2253</v>
      </c>
      <c r="C5012" s="772" t="s">
        <v>3598</v>
      </c>
      <c r="D5012" s="799" t="str" cm="1">
        <f t="array" aca="1" ref="D5012" ca="1">IFERROR(_xlfn.FORMULATEXT(INDIRECT("'" &amp; Audit_Calc_Auto[[#This Row],[Feuille]] &amp; "'!" &amp; Audit_Calc_Auto[[#This Row],[Cellule]])),"(pas de formule)")</f>
        <v>=SI(N(A139);ARRONDI(SI(OU(B139="";B139=0);0;(D139/B139*C139));2);0)</v>
      </c>
      <c r="E5012" t="str">
        <f ca="1">IF(Audit_Calc_Auto[[#This Row],[Formule actuelle]]="(pas de formule)","SANS FORMULE",IF(Audit_Calc_Auto[[#This Row],[Formule actuelle]]=Audit_Calc_Auto[[#This Row],[Formule attendue]],"OK","MODIFIE"))</f>
        <v>OK</v>
      </c>
    </row>
    <row r="5013" spans="1:5" x14ac:dyDescent="0.25">
      <c r="A5013" s="770" t="s">
        <v>509</v>
      </c>
      <c r="B5013" s="770" t="s">
        <v>2254</v>
      </c>
      <c r="C5013" s="772" t="s">
        <v>3599</v>
      </c>
      <c r="D5013" s="799" t="str" cm="1">
        <f t="array" aca="1" ref="D5013" ca="1">IFERROR(_xlfn.FORMULATEXT(INDIRECT("'" &amp; Audit_Calc_Auto[[#This Row],[Feuille]] &amp; "'!" &amp; Audit_Calc_Auto[[#This Row],[Cellule]])),"(pas de formule)")</f>
        <v>=SI($C$8="A RENSEIGNER";"Renseigner cellule C8";SIERREUR(ARRONDI(SI($C$8="NON";0;RECHERCHE(ANNEE(A139);$C$10:K$10;$C$13:K$13)*B139);2);0))</v>
      </c>
      <c r="E5013" t="str">
        <f ca="1">IF(Audit_Calc_Auto[[#This Row],[Formule actuelle]]="(pas de formule)","SANS FORMULE",IF(Audit_Calc_Auto[[#This Row],[Formule actuelle]]=Audit_Calc_Auto[[#This Row],[Formule attendue]],"OK","MODIFIE"))</f>
        <v>OK</v>
      </c>
    </row>
    <row r="5014" spans="1:5" x14ac:dyDescent="0.25">
      <c r="A5014" s="770" t="s">
        <v>509</v>
      </c>
      <c r="B5014" s="770" t="s">
        <v>2255</v>
      </c>
      <c r="C5014" s="772" t="s">
        <v>3600</v>
      </c>
      <c r="D5014" s="799" t="str" cm="1">
        <f t="array" aca="1" ref="D5014" ca="1">IFERROR(_xlfn.FORMULATEXT(INDIRECT("'" &amp; Audit_Calc_Auto[[#This Row],[Feuille]] &amp; "'!" &amp; Audit_Calc_Auto[[#This Row],[Cellule]])),"(pas de formule)")</f>
        <v>=SI($C$8="A RENSEIGNER";"Renseigner cellule C8";SI(N(A139);ARRONDI(B139-C139+D139-E139-SI(G139&gt;=0;SI(F139-G139&lt;0;-(F139-G139);0))-H139;2);0))</v>
      </c>
      <c r="E5014" t="str">
        <f ca="1">IF(Audit_Calc_Auto[[#This Row],[Formule actuelle]]="(pas de formule)","SANS FORMULE",IF(Audit_Calc_Auto[[#This Row],[Formule actuelle]]=Audit_Calc_Auto[[#This Row],[Formule attendue]],"OK","MODIFIE"))</f>
        <v>OK</v>
      </c>
    </row>
    <row r="5015" spans="1:5" x14ac:dyDescent="0.25">
      <c r="A5015" s="770" t="s">
        <v>509</v>
      </c>
      <c r="B5015" s="770" t="s">
        <v>1892</v>
      </c>
      <c r="C5015" s="772" t="s">
        <v>3601</v>
      </c>
      <c r="D5015" s="799" t="str" cm="1">
        <f t="array" aca="1" ref="D5015" ca="1">IFERROR(_xlfn.FORMULATEXT(INDIRECT("'" &amp; Audit_Calc_Auto[[#This Row],[Feuille]] &amp; "'!" &amp; Audit_Calc_Auto[[#This Row],[Cellule]])),"(pas de formule)")</f>
        <v>=SIERREUR(SI(I139="";"";ARRONDI(SI($K$137="Pourcentage_temps_projet";I139*K139;$I$151/$J$151*K139);2));"")</v>
      </c>
      <c r="E5015" t="str">
        <f ca="1">IF(Audit_Calc_Auto[[#This Row],[Formule actuelle]]="(pas de formule)","SANS FORMULE",IF(Audit_Calc_Auto[[#This Row],[Formule actuelle]]=Audit_Calc_Auto[[#This Row],[Formule attendue]],"OK","MODIFIE"))</f>
        <v>OK</v>
      </c>
    </row>
    <row r="5016" spans="1:5" x14ac:dyDescent="0.25">
      <c r="A5016" s="770" t="s">
        <v>509</v>
      </c>
      <c r="B5016" s="770" t="s">
        <v>2256</v>
      </c>
      <c r="C5016" s="772" t="s">
        <v>3602</v>
      </c>
      <c r="D5016" s="799" t="str" cm="1">
        <f t="array" aca="1" ref="D5016" ca="1">IFERROR(_xlfn.FORMULATEXT(INDIRECT("'" &amp; Audit_Calc_Auto[[#This Row],[Feuille]] &amp; "'!" &amp; Audit_Calc_Auto[[#This Row],[Cellule]])),"(pas de formule)")</f>
        <v>=SI(N(A140);ARRONDI(SI(OU(B140="";B140=0);0;(D140/B140*C140));2);0)</v>
      </c>
      <c r="E5016" t="str">
        <f ca="1">IF(Audit_Calc_Auto[[#This Row],[Formule actuelle]]="(pas de formule)","SANS FORMULE",IF(Audit_Calc_Auto[[#This Row],[Formule actuelle]]=Audit_Calc_Auto[[#This Row],[Formule attendue]],"OK","MODIFIE"))</f>
        <v>OK</v>
      </c>
    </row>
    <row r="5017" spans="1:5" x14ac:dyDescent="0.25">
      <c r="A5017" s="770" t="s">
        <v>509</v>
      </c>
      <c r="B5017" s="770" t="s">
        <v>2257</v>
      </c>
      <c r="C5017" s="772" t="s">
        <v>3603</v>
      </c>
      <c r="D5017" s="799" t="str" cm="1">
        <f t="array" aca="1" ref="D5017" ca="1">IFERROR(_xlfn.FORMULATEXT(INDIRECT("'" &amp; Audit_Calc_Auto[[#This Row],[Feuille]] &amp; "'!" &amp; Audit_Calc_Auto[[#This Row],[Cellule]])),"(pas de formule)")</f>
        <v>=SI($C$8="A RENSEIGNER";"Renseigner cellule C8";SIERREUR(ARRONDI(SI($C$8="NON";0;RECHERCHE(ANNEE(A140);$C$10:K$10;$C$13:K$13)*B140);2);0))</v>
      </c>
      <c r="E5017" t="str">
        <f ca="1">IF(Audit_Calc_Auto[[#This Row],[Formule actuelle]]="(pas de formule)","SANS FORMULE",IF(Audit_Calc_Auto[[#This Row],[Formule actuelle]]=Audit_Calc_Auto[[#This Row],[Formule attendue]],"OK","MODIFIE"))</f>
        <v>OK</v>
      </c>
    </row>
    <row r="5018" spans="1:5" x14ac:dyDescent="0.25">
      <c r="A5018" s="770" t="s">
        <v>509</v>
      </c>
      <c r="B5018" s="770" t="s">
        <v>2258</v>
      </c>
      <c r="C5018" s="772" t="s">
        <v>3604</v>
      </c>
      <c r="D5018" s="799" t="str" cm="1">
        <f t="array" aca="1" ref="D5018" ca="1">IFERROR(_xlfn.FORMULATEXT(INDIRECT("'" &amp; Audit_Calc_Auto[[#This Row],[Feuille]] &amp; "'!" &amp; Audit_Calc_Auto[[#This Row],[Cellule]])),"(pas de formule)")</f>
        <v>=SI($C$8="A RENSEIGNER";"Renseigner cellule C8";SI(N(A140);ARRONDI(B140-C140+D140-E140-SI(G140&gt;=0;SI(F140-G140&lt;0;-(F140-G140);0))-H140;2);0))</v>
      </c>
      <c r="E5018" t="str">
        <f ca="1">IF(Audit_Calc_Auto[[#This Row],[Formule actuelle]]="(pas de formule)","SANS FORMULE",IF(Audit_Calc_Auto[[#This Row],[Formule actuelle]]=Audit_Calc_Auto[[#This Row],[Formule attendue]],"OK","MODIFIE"))</f>
        <v>OK</v>
      </c>
    </row>
    <row r="5019" spans="1:5" x14ac:dyDescent="0.25">
      <c r="A5019" s="770" t="s">
        <v>509</v>
      </c>
      <c r="B5019" s="770" t="s">
        <v>2259</v>
      </c>
      <c r="C5019" s="772" t="s">
        <v>3605</v>
      </c>
      <c r="D5019" s="799" t="str" cm="1">
        <f t="array" aca="1" ref="D5019" ca="1">IFERROR(_xlfn.FORMULATEXT(INDIRECT("'" &amp; Audit_Calc_Auto[[#This Row],[Feuille]] &amp; "'!" &amp; Audit_Calc_Auto[[#This Row],[Cellule]])),"(pas de formule)")</f>
        <v>=SIERREUR(SI(I140="";"";ARRONDI(SI($K$137="Pourcentage_temps_projet";I140*K140;$I$151/$J$151*K140);2));"")</v>
      </c>
      <c r="E5019" t="str">
        <f ca="1">IF(Audit_Calc_Auto[[#This Row],[Formule actuelle]]="(pas de formule)","SANS FORMULE",IF(Audit_Calc_Auto[[#This Row],[Formule actuelle]]=Audit_Calc_Auto[[#This Row],[Formule attendue]],"OK","MODIFIE"))</f>
        <v>OK</v>
      </c>
    </row>
    <row r="5020" spans="1:5" x14ac:dyDescent="0.25">
      <c r="A5020" s="770" t="s">
        <v>509</v>
      </c>
      <c r="B5020" s="770" t="s">
        <v>2260</v>
      </c>
      <c r="C5020" s="772" t="s">
        <v>3606</v>
      </c>
      <c r="D5020" s="799" t="str" cm="1">
        <f t="array" aca="1" ref="D5020" ca="1">IFERROR(_xlfn.FORMULATEXT(INDIRECT("'" &amp; Audit_Calc_Auto[[#This Row],[Feuille]] &amp; "'!" &amp; Audit_Calc_Auto[[#This Row],[Cellule]])),"(pas de formule)")</f>
        <v>=SI(N(A141);ARRONDI(SI(OU(B141="";B141=0);0;(D141/B141*C141));2);0)</v>
      </c>
      <c r="E5020" t="str">
        <f ca="1">IF(Audit_Calc_Auto[[#This Row],[Formule actuelle]]="(pas de formule)","SANS FORMULE",IF(Audit_Calc_Auto[[#This Row],[Formule actuelle]]=Audit_Calc_Auto[[#This Row],[Formule attendue]],"OK","MODIFIE"))</f>
        <v>OK</v>
      </c>
    </row>
    <row r="5021" spans="1:5" x14ac:dyDescent="0.25">
      <c r="A5021" s="770" t="s">
        <v>509</v>
      </c>
      <c r="B5021" s="770" t="s">
        <v>2261</v>
      </c>
      <c r="C5021" s="772" t="s">
        <v>3607</v>
      </c>
      <c r="D5021" s="799" t="str" cm="1">
        <f t="array" aca="1" ref="D5021" ca="1">IFERROR(_xlfn.FORMULATEXT(INDIRECT("'" &amp; Audit_Calc_Auto[[#This Row],[Feuille]] &amp; "'!" &amp; Audit_Calc_Auto[[#This Row],[Cellule]])),"(pas de formule)")</f>
        <v>=SI($C$8="A RENSEIGNER";"Renseigner cellule C8";SIERREUR(ARRONDI(SI($C$8="NON";0;RECHERCHE(ANNEE(A141);$C$10:K$10;$C$13:K$13)*B141);2);0))</v>
      </c>
      <c r="E5021" t="str">
        <f ca="1">IF(Audit_Calc_Auto[[#This Row],[Formule actuelle]]="(pas de formule)","SANS FORMULE",IF(Audit_Calc_Auto[[#This Row],[Formule actuelle]]=Audit_Calc_Auto[[#This Row],[Formule attendue]],"OK","MODIFIE"))</f>
        <v>OK</v>
      </c>
    </row>
    <row r="5022" spans="1:5" x14ac:dyDescent="0.25">
      <c r="A5022" s="770" t="s">
        <v>509</v>
      </c>
      <c r="B5022" s="770" t="s">
        <v>2262</v>
      </c>
      <c r="C5022" s="772" t="s">
        <v>3608</v>
      </c>
      <c r="D5022" s="799" t="str" cm="1">
        <f t="array" aca="1" ref="D5022" ca="1">IFERROR(_xlfn.FORMULATEXT(INDIRECT("'" &amp; Audit_Calc_Auto[[#This Row],[Feuille]] &amp; "'!" &amp; Audit_Calc_Auto[[#This Row],[Cellule]])),"(pas de formule)")</f>
        <v>=SI($C$8="A RENSEIGNER";"Renseigner cellule C8";SI(N(A141);ARRONDI(B141-C141+D141-E141-SI(G141&gt;=0;SI(F141-G141&lt;0;-(F141-G141);0))-H141;2);0))</v>
      </c>
      <c r="E5022" t="str">
        <f ca="1">IF(Audit_Calc_Auto[[#This Row],[Formule actuelle]]="(pas de formule)","SANS FORMULE",IF(Audit_Calc_Auto[[#This Row],[Formule actuelle]]=Audit_Calc_Auto[[#This Row],[Formule attendue]],"OK","MODIFIE"))</f>
        <v>OK</v>
      </c>
    </row>
    <row r="5023" spans="1:5" x14ac:dyDescent="0.25">
      <c r="A5023" s="770" t="s">
        <v>509</v>
      </c>
      <c r="B5023" s="770" t="s">
        <v>2263</v>
      </c>
      <c r="C5023" s="772" t="s">
        <v>3609</v>
      </c>
      <c r="D5023" s="799" t="str" cm="1">
        <f t="array" aca="1" ref="D5023" ca="1">IFERROR(_xlfn.FORMULATEXT(INDIRECT("'" &amp; Audit_Calc_Auto[[#This Row],[Feuille]] &amp; "'!" &amp; Audit_Calc_Auto[[#This Row],[Cellule]])),"(pas de formule)")</f>
        <v>=SIERREUR(SI(I141="";"";ARRONDI(SI($K$137="Pourcentage_temps_projet";I141*K141;$I$151/$J$151*K141);2));"")</v>
      </c>
      <c r="E5023" t="str">
        <f ca="1">IF(Audit_Calc_Auto[[#This Row],[Formule actuelle]]="(pas de formule)","SANS FORMULE",IF(Audit_Calc_Auto[[#This Row],[Formule actuelle]]=Audit_Calc_Auto[[#This Row],[Formule attendue]],"OK","MODIFIE"))</f>
        <v>OK</v>
      </c>
    </row>
    <row r="5024" spans="1:5" x14ac:dyDescent="0.25">
      <c r="A5024" s="770" t="s">
        <v>509</v>
      </c>
      <c r="B5024" s="770" t="s">
        <v>2264</v>
      </c>
      <c r="C5024" s="772" t="s">
        <v>3610</v>
      </c>
      <c r="D5024" s="799" t="str" cm="1">
        <f t="array" aca="1" ref="D5024" ca="1">IFERROR(_xlfn.FORMULATEXT(INDIRECT("'" &amp; Audit_Calc_Auto[[#This Row],[Feuille]] &amp; "'!" &amp; Audit_Calc_Auto[[#This Row],[Cellule]])),"(pas de formule)")</f>
        <v>=SI(N(A142);ARRONDI(SI(OU(B142="";B142=0);0;(D142/B142*C142));2);0)</v>
      </c>
      <c r="E5024" t="str">
        <f ca="1">IF(Audit_Calc_Auto[[#This Row],[Formule actuelle]]="(pas de formule)","SANS FORMULE",IF(Audit_Calc_Auto[[#This Row],[Formule actuelle]]=Audit_Calc_Auto[[#This Row],[Formule attendue]],"OK","MODIFIE"))</f>
        <v>OK</v>
      </c>
    </row>
    <row r="5025" spans="1:5" x14ac:dyDescent="0.25">
      <c r="A5025" s="770" t="s">
        <v>509</v>
      </c>
      <c r="B5025" s="770" t="s">
        <v>1898</v>
      </c>
      <c r="C5025" s="772" t="s">
        <v>3611</v>
      </c>
      <c r="D5025" s="799" t="str" cm="1">
        <f t="array" aca="1" ref="D5025" ca="1">IFERROR(_xlfn.FORMULATEXT(INDIRECT("'" &amp; Audit_Calc_Auto[[#This Row],[Feuille]] &amp; "'!" &amp; Audit_Calc_Auto[[#This Row],[Cellule]])),"(pas de formule)")</f>
        <v>=SI($C$8="A RENSEIGNER";"Renseigner cellule C8";SIERREUR(ARRONDI(SI($C$8="NON";0;RECHERCHE(ANNEE(A142);$C$10:K$10;$C$13:K$13)*B142);2);0))</v>
      </c>
      <c r="E5025" t="str">
        <f ca="1">IF(Audit_Calc_Auto[[#This Row],[Formule actuelle]]="(pas de formule)","SANS FORMULE",IF(Audit_Calc_Auto[[#This Row],[Formule actuelle]]=Audit_Calc_Auto[[#This Row],[Formule attendue]],"OK","MODIFIE"))</f>
        <v>OK</v>
      </c>
    </row>
    <row r="5026" spans="1:5" x14ac:dyDescent="0.25">
      <c r="A5026" s="770" t="s">
        <v>509</v>
      </c>
      <c r="B5026" s="770" t="s">
        <v>1899</v>
      </c>
      <c r="C5026" s="772" t="s">
        <v>3612</v>
      </c>
      <c r="D5026" s="799" t="str" cm="1">
        <f t="array" aca="1" ref="D5026" ca="1">IFERROR(_xlfn.FORMULATEXT(INDIRECT("'" &amp; Audit_Calc_Auto[[#This Row],[Feuille]] &amp; "'!" &amp; Audit_Calc_Auto[[#This Row],[Cellule]])),"(pas de formule)")</f>
        <v>=SI($C$8="A RENSEIGNER";"Renseigner cellule C8";SI(N(A142);ARRONDI(B142-C142+D142-E142-SI(G142&gt;=0;SI(F142-G142&lt;0;-(F142-G142);0))-H142;2);0))</v>
      </c>
      <c r="E5026" t="str">
        <f ca="1">IF(Audit_Calc_Auto[[#This Row],[Formule actuelle]]="(pas de formule)","SANS FORMULE",IF(Audit_Calc_Auto[[#This Row],[Formule actuelle]]=Audit_Calc_Auto[[#This Row],[Formule attendue]],"OK","MODIFIE"))</f>
        <v>OK</v>
      </c>
    </row>
    <row r="5027" spans="1:5" x14ac:dyDescent="0.25">
      <c r="A5027" s="770" t="s">
        <v>509</v>
      </c>
      <c r="B5027" s="770" t="s">
        <v>2265</v>
      </c>
      <c r="C5027" s="772" t="s">
        <v>3613</v>
      </c>
      <c r="D5027" s="799" t="str" cm="1">
        <f t="array" aca="1" ref="D5027" ca="1">IFERROR(_xlfn.FORMULATEXT(INDIRECT("'" &amp; Audit_Calc_Auto[[#This Row],[Feuille]] &amp; "'!" &amp; Audit_Calc_Auto[[#This Row],[Cellule]])),"(pas de formule)")</f>
        <v>=SIERREUR(SI(I142="";"";ARRONDI(SI($K$137="Pourcentage_temps_projet";I142*K142;$I$151/$J$151*K142);2));"")</v>
      </c>
      <c r="E5027" t="str">
        <f ca="1">IF(Audit_Calc_Auto[[#This Row],[Formule actuelle]]="(pas de formule)","SANS FORMULE",IF(Audit_Calc_Auto[[#This Row],[Formule actuelle]]=Audit_Calc_Auto[[#This Row],[Formule attendue]],"OK","MODIFIE"))</f>
        <v>OK</v>
      </c>
    </row>
    <row r="5028" spans="1:5" x14ac:dyDescent="0.25">
      <c r="A5028" s="770" t="s">
        <v>509</v>
      </c>
      <c r="B5028" s="770" t="s">
        <v>2266</v>
      </c>
      <c r="C5028" s="772" t="s">
        <v>3614</v>
      </c>
      <c r="D5028" s="799" t="str" cm="1">
        <f t="array" aca="1" ref="D5028" ca="1">IFERROR(_xlfn.FORMULATEXT(INDIRECT("'" &amp; Audit_Calc_Auto[[#This Row],[Feuille]] &amp; "'!" &amp; Audit_Calc_Auto[[#This Row],[Cellule]])),"(pas de formule)")</f>
        <v>=SI(N(A143);ARRONDI(SI(OU(B143="";B143=0);0;(D143/B143*C143));2);0)</v>
      </c>
      <c r="E5028" t="str">
        <f ca="1">IF(Audit_Calc_Auto[[#This Row],[Formule actuelle]]="(pas de formule)","SANS FORMULE",IF(Audit_Calc_Auto[[#This Row],[Formule actuelle]]=Audit_Calc_Auto[[#This Row],[Formule attendue]],"OK","MODIFIE"))</f>
        <v>OK</v>
      </c>
    </row>
    <row r="5029" spans="1:5" x14ac:dyDescent="0.25">
      <c r="A5029" s="770" t="s">
        <v>509</v>
      </c>
      <c r="B5029" s="770" t="s">
        <v>1907</v>
      </c>
      <c r="C5029" s="772" t="s">
        <v>3615</v>
      </c>
      <c r="D5029" s="799" t="str" cm="1">
        <f t="array" aca="1" ref="D5029" ca="1">IFERROR(_xlfn.FORMULATEXT(INDIRECT("'" &amp; Audit_Calc_Auto[[#This Row],[Feuille]] &amp; "'!" &amp; Audit_Calc_Auto[[#This Row],[Cellule]])),"(pas de formule)")</f>
        <v>=SI($C$8="A RENSEIGNER";"Renseigner cellule C8";SIERREUR(ARRONDI(SI($C$8="NON";0;RECHERCHE(ANNEE(A143);$C$10:K$10;$C$13:K$13)*B143);2);0))</v>
      </c>
      <c r="E5029" t="str">
        <f ca="1">IF(Audit_Calc_Auto[[#This Row],[Formule actuelle]]="(pas de formule)","SANS FORMULE",IF(Audit_Calc_Auto[[#This Row],[Formule actuelle]]=Audit_Calc_Auto[[#This Row],[Formule attendue]],"OK","MODIFIE"))</f>
        <v>OK</v>
      </c>
    </row>
    <row r="5030" spans="1:5" x14ac:dyDescent="0.25">
      <c r="A5030" s="770" t="s">
        <v>509</v>
      </c>
      <c r="B5030" s="770" t="s">
        <v>1908</v>
      </c>
      <c r="C5030" s="772" t="s">
        <v>3616</v>
      </c>
      <c r="D5030" s="799" t="str" cm="1">
        <f t="array" aca="1" ref="D5030" ca="1">IFERROR(_xlfn.FORMULATEXT(INDIRECT("'" &amp; Audit_Calc_Auto[[#This Row],[Feuille]] &amp; "'!" &amp; Audit_Calc_Auto[[#This Row],[Cellule]])),"(pas de formule)")</f>
        <v>=SI($C$8="A RENSEIGNER";"Renseigner cellule C8";SI(N(A143);ARRONDI(B143-C143+D143-E143-SI(G143&gt;=0;SI(F143-G143&lt;0;-(F143-G143);0))-H143;2);0))</v>
      </c>
      <c r="E5030" t="str">
        <f ca="1">IF(Audit_Calc_Auto[[#This Row],[Formule actuelle]]="(pas de formule)","SANS FORMULE",IF(Audit_Calc_Auto[[#This Row],[Formule actuelle]]=Audit_Calc_Auto[[#This Row],[Formule attendue]],"OK","MODIFIE"))</f>
        <v>OK</v>
      </c>
    </row>
    <row r="5031" spans="1:5" x14ac:dyDescent="0.25">
      <c r="A5031" s="770" t="s">
        <v>509</v>
      </c>
      <c r="B5031" s="770" t="s">
        <v>2267</v>
      </c>
      <c r="C5031" s="772" t="s">
        <v>3617</v>
      </c>
      <c r="D5031" s="799" t="str" cm="1">
        <f t="array" aca="1" ref="D5031" ca="1">IFERROR(_xlfn.FORMULATEXT(INDIRECT("'" &amp; Audit_Calc_Auto[[#This Row],[Feuille]] &amp; "'!" &amp; Audit_Calc_Auto[[#This Row],[Cellule]])),"(pas de formule)")</f>
        <v>=SIERREUR(SI(I143="";"";ARRONDI(SI($K$137="Pourcentage_temps_projet";I143*K143;$I$151/$J$151*K143);2));"")</v>
      </c>
      <c r="E5031" t="str">
        <f ca="1">IF(Audit_Calc_Auto[[#This Row],[Formule actuelle]]="(pas de formule)","SANS FORMULE",IF(Audit_Calc_Auto[[#This Row],[Formule actuelle]]=Audit_Calc_Auto[[#This Row],[Formule attendue]],"OK","MODIFIE"))</f>
        <v>OK</v>
      </c>
    </row>
    <row r="5032" spans="1:5" x14ac:dyDescent="0.25">
      <c r="A5032" s="770" t="s">
        <v>509</v>
      </c>
      <c r="B5032" s="770" t="s">
        <v>2268</v>
      </c>
      <c r="C5032" s="772" t="s">
        <v>3618</v>
      </c>
      <c r="D5032" s="799" t="str" cm="1">
        <f t="array" aca="1" ref="D5032" ca="1">IFERROR(_xlfn.FORMULATEXT(INDIRECT("'" &amp; Audit_Calc_Auto[[#This Row],[Feuille]] &amp; "'!" &amp; Audit_Calc_Auto[[#This Row],[Cellule]])),"(pas de formule)")</f>
        <v>=SI(N(A144);ARRONDI(SI(OU(B144="";B144=0);0;(D144/B144*C144));2);0)</v>
      </c>
      <c r="E5032" t="str">
        <f ca="1">IF(Audit_Calc_Auto[[#This Row],[Formule actuelle]]="(pas de formule)","SANS FORMULE",IF(Audit_Calc_Auto[[#This Row],[Formule actuelle]]=Audit_Calc_Auto[[#This Row],[Formule attendue]],"OK","MODIFIE"))</f>
        <v>OK</v>
      </c>
    </row>
    <row r="5033" spans="1:5" x14ac:dyDescent="0.25">
      <c r="A5033" s="770" t="s">
        <v>509</v>
      </c>
      <c r="B5033" s="770" t="s">
        <v>1917</v>
      </c>
      <c r="C5033" s="772" t="s">
        <v>3619</v>
      </c>
      <c r="D5033" s="799" t="str" cm="1">
        <f t="array" aca="1" ref="D5033" ca="1">IFERROR(_xlfn.FORMULATEXT(INDIRECT("'" &amp; Audit_Calc_Auto[[#This Row],[Feuille]] &amp; "'!" &amp; Audit_Calc_Auto[[#This Row],[Cellule]])),"(pas de formule)")</f>
        <v>=SI($C$8="A RENSEIGNER";"Renseigner cellule C8";SIERREUR(ARRONDI(SI($C$8="NON";0;RECHERCHE(ANNEE(A144);$C$10:K$10;$C$13:K$13)*B144);2);0))</v>
      </c>
      <c r="E5033" t="str">
        <f ca="1">IF(Audit_Calc_Auto[[#This Row],[Formule actuelle]]="(pas de formule)","SANS FORMULE",IF(Audit_Calc_Auto[[#This Row],[Formule actuelle]]=Audit_Calc_Auto[[#This Row],[Formule attendue]],"OK","MODIFIE"))</f>
        <v>OK</v>
      </c>
    </row>
    <row r="5034" spans="1:5" x14ac:dyDescent="0.25">
      <c r="A5034" s="770" t="s">
        <v>509</v>
      </c>
      <c r="B5034" s="770" t="s">
        <v>1918</v>
      </c>
      <c r="C5034" s="772" t="s">
        <v>3620</v>
      </c>
      <c r="D5034" s="799" t="str" cm="1">
        <f t="array" aca="1" ref="D5034" ca="1">IFERROR(_xlfn.FORMULATEXT(INDIRECT("'" &amp; Audit_Calc_Auto[[#This Row],[Feuille]] &amp; "'!" &amp; Audit_Calc_Auto[[#This Row],[Cellule]])),"(pas de formule)")</f>
        <v>=SI($C$8="A RENSEIGNER";"Renseigner cellule C8";SI(N(A144);ARRONDI(B144-C144+D144-E144-SI(G144&gt;=0;SI(F144-G144&lt;0;-(F144-G144);0))-H144;2);0))</v>
      </c>
      <c r="E5034" t="str">
        <f ca="1">IF(Audit_Calc_Auto[[#This Row],[Formule actuelle]]="(pas de formule)","SANS FORMULE",IF(Audit_Calc_Auto[[#This Row],[Formule actuelle]]=Audit_Calc_Auto[[#This Row],[Formule attendue]],"OK","MODIFIE"))</f>
        <v>OK</v>
      </c>
    </row>
    <row r="5035" spans="1:5" x14ac:dyDescent="0.25">
      <c r="A5035" s="770" t="s">
        <v>509</v>
      </c>
      <c r="B5035" s="770" t="s">
        <v>2269</v>
      </c>
      <c r="C5035" s="772" t="s">
        <v>3621</v>
      </c>
      <c r="D5035" s="799" t="str" cm="1">
        <f t="array" aca="1" ref="D5035" ca="1">IFERROR(_xlfn.FORMULATEXT(INDIRECT("'" &amp; Audit_Calc_Auto[[#This Row],[Feuille]] &amp; "'!" &amp; Audit_Calc_Auto[[#This Row],[Cellule]])),"(pas de formule)")</f>
        <v>=SIERREUR(SI(I144="";"";ARRONDI(SI($K$137="Pourcentage_temps_projet";I144*K144;$I$151/$J$151*K144);2));"")</v>
      </c>
      <c r="E5035" t="str">
        <f ca="1">IF(Audit_Calc_Auto[[#This Row],[Formule actuelle]]="(pas de formule)","SANS FORMULE",IF(Audit_Calc_Auto[[#This Row],[Formule actuelle]]=Audit_Calc_Auto[[#This Row],[Formule attendue]],"OK","MODIFIE"))</f>
        <v>OK</v>
      </c>
    </row>
    <row r="5036" spans="1:5" x14ac:dyDescent="0.25">
      <c r="A5036" s="770" t="s">
        <v>509</v>
      </c>
      <c r="B5036" s="770" t="s">
        <v>2270</v>
      </c>
      <c r="C5036" s="772" t="s">
        <v>3622</v>
      </c>
      <c r="D5036" s="799" t="str" cm="1">
        <f t="array" aca="1" ref="D5036" ca="1">IFERROR(_xlfn.FORMULATEXT(INDIRECT("'" &amp; Audit_Calc_Auto[[#This Row],[Feuille]] &amp; "'!" &amp; Audit_Calc_Auto[[#This Row],[Cellule]])),"(pas de formule)")</f>
        <v>=SI(N(A145);ARRONDI(SI(OU(B145="";B145=0);0;(D145/B145*C145));2);0)</v>
      </c>
      <c r="E5036" t="str">
        <f ca="1">IF(Audit_Calc_Auto[[#This Row],[Formule actuelle]]="(pas de formule)","SANS FORMULE",IF(Audit_Calc_Auto[[#This Row],[Formule actuelle]]=Audit_Calc_Auto[[#This Row],[Formule attendue]],"OK","MODIFIE"))</f>
        <v>OK</v>
      </c>
    </row>
    <row r="5037" spans="1:5" x14ac:dyDescent="0.25">
      <c r="A5037" s="770" t="s">
        <v>509</v>
      </c>
      <c r="B5037" s="770" t="s">
        <v>1926</v>
      </c>
      <c r="C5037" s="772" t="s">
        <v>3623</v>
      </c>
      <c r="D5037" s="799" t="str" cm="1">
        <f t="array" aca="1" ref="D5037" ca="1">IFERROR(_xlfn.FORMULATEXT(INDIRECT("'" &amp; Audit_Calc_Auto[[#This Row],[Feuille]] &amp; "'!" &amp; Audit_Calc_Auto[[#This Row],[Cellule]])),"(pas de formule)")</f>
        <v>=SI($C$8="A RENSEIGNER";"Renseigner cellule C8";SIERREUR(ARRONDI(SI($C$8="NON";0;RECHERCHE(ANNEE(A145);$C$10:K$10;$C$13:K$13)*B145);2);0))</v>
      </c>
      <c r="E5037" t="str">
        <f ca="1">IF(Audit_Calc_Auto[[#This Row],[Formule actuelle]]="(pas de formule)","SANS FORMULE",IF(Audit_Calc_Auto[[#This Row],[Formule actuelle]]=Audit_Calc_Auto[[#This Row],[Formule attendue]],"OK","MODIFIE"))</f>
        <v>OK</v>
      </c>
    </row>
    <row r="5038" spans="1:5" x14ac:dyDescent="0.25">
      <c r="A5038" s="770" t="s">
        <v>509</v>
      </c>
      <c r="B5038" s="770" t="s">
        <v>1927</v>
      </c>
      <c r="C5038" s="772" t="s">
        <v>3624</v>
      </c>
      <c r="D5038" s="799" t="str" cm="1">
        <f t="array" aca="1" ref="D5038" ca="1">IFERROR(_xlfn.FORMULATEXT(INDIRECT("'" &amp; Audit_Calc_Auto[[#This Row],[Feuille]] &amp; "'!" &amp; Audit_Calc_Auto[[#This Row],[Cellule]])),"(pas de formule)")</f>
        <v>=SI($C$8="A RENSEIGNER";"Renseigner cellule C8";SI(N(A145);ARRONDI(B145-C145+D145-E145-SI(G145&gt;=0;SI(F145-G145&lt;0;-(F145-G145);0))-H145;2);0))</v>
      </c>
      <c r="E5038" t="str">
        <f ca="1">IF(Audit_Calc_Auto[[#This Row],[Formule actuelle]]="(pas de formule)","SANS FORMULE",IF(Audit_Calc_Auto[[#This Row],[Formule actuelle]]=Audit_Calc_Auto[[#This Row],[Formule attendue]],"OK","MODIFIE"))</f>
        <v>OK</v>
      </c>
    </row>
    <row r="5039" spans="1:5" x14ac:dyDescent="0.25">
      <c r="A5039" s="770" t="s">
        <v>509</v>
      </c>
      <c r="B5039" s="770" t="s">
        <v>2271</v>
      </c>
      <c r="C5039" s="772" t="s">
        <v>3625</v>
      </c>
      <c r="D5039" s="799" t="str" cm="1">
        <f t="array" aca="1" ref="D5039" ca="1">IFERROR(_xlfn.FORMULATEXT(INDIRECT("'" &amp; Audit_Calc_Auto[[#This Row],[Feuille]] &amp; "'!" &amp; Audit_Calc_Auto[[#This Row],[Cellule]])),"(pas de formule)")</f>
        <v>=SIERREUR(SI(I145="";"";ARRONDI(SI($K$137="Pourcentage_temps_projet";I145*K145;$I$151/$J$151*K145);2));"")</v>
      </c>
      <c r="E5039" t="str">
        <f ca="1">IF(Audit_Calc_Auto[[#This Row],[Formule actuelle]]="(pas de formule)","SANS FORMULE",IF(Audit_Calc_Auto[[#This Row],[Formule actuelle]]=Audit_Calc_Auto[[#This Row],[Formule attendue]],"OK","MODIFIE"))</f>
        <v>OK</v>
      </c>
    </row>
    <row r="5040" spans="1:5" x14ac:dyDescent="0.25">
      <c r="A5040" s="770" t="s">
        <v>509</v>
      </c>
      <c r="B5040" s="770" t="s">
        <v>2272</v>
      </c>
      <c r="C5040" s="772" t="s">
        <v>3626</v>
      </c>
      <c r="D5040" s="799" t="str" cm="1">
        <f t="array" aca="1" ref="D5040" ca="1">IFERROR(_xlfn.FORMULATEXT(INDIRECT("'" &amp; Audit_Calc_Auto[[#This Row],[Feuille]] &amp; "'!" &amp; Audit_Calc_Auto[[#This Row],[Cellule]])),"(pas de formule)")</f>
        <v>=SI(N(A146);ARRONDI(SI(OU(B146="";B146=0);0;(D146/B146*C146));2);0)</v>
      </c>
      <c r="E5040" t="str">
        <f ca="1">IF(Audit_Calc_Auto[[#This Row],[Formule actuelle]]="(pas de formule)","SANS FORMULE",IF(Audit_Calc_Auto[[#This Row],[Formule actuelle]]=Audit_Calc_Auto[[#This Row],[Formule attendue]],"OK","MODIFIE"))</f>
        <v>OK</v>
      </c>
    </row>
    <row r="5041" spans="1:5" x14ac:dyDescent="0.25">
      <c r="A5041" s="770" t="s">
        <v>509</v>
      </c>
      <c r="B5041" s="770" t="s">
        <v>1935</v>
      </c>
      <c r="C5041" s="772" t="s">
        <v>3627</v>
      </c>
      <c r="D5041" s="799" t="str" cm="1">
        <f t="array" aca="1" ref="D5041" ca="1">IFERROR(_xlfn.FORMULATEXT(INDIRECT("'" &amp; Audit_Calc_Auto[[#This Row],[Feuille]] &amp; "'!" &amp; Audit_Calc_Auto[[#This Row],[Cellule]])),"(pas de formule)")</f>
        <v>=SI($C$8="A RENSEIGNER";"Renseigner cellule C8";SIERREUR(ARRONDI(SI($C$8="NON";0;RECHERCHE(ANNEE(A146);$C$10:K$10;$C$13:K$13)*B146);2);0))</v>
      </c>
      <c r="E5041" t="str">
        <f ca="1">IF(Audit_Calc_Auto[[#This Row],[Formule actuelle]]="(pas de formule)","SANS FORMULE",IF(Audit_Calc_Auto[[#This Row],[Formule actuelle]]=Audit_Calc_Auto[[#This Row],[Formule attendue]],"OK","MODIFIE"))</f>
        <v>OK</v>
      </c>
    </row>
    <row r="5042" spans="1:5" x14ac:dyDescent="0.25">
      <c r="A5042" s="770" t="s">
        <v>509</v>
      </c>
      <c r="B5042" s="770" t="s">
        <v>1936</v>
      </c>
      <c r="C5042" s="772" t="s">
        <v>3628</v>
      </c>
      <c r="D5042" s="799" t="str" cm="1">
        <f t="array" aca="1" ref="D5042" ca="1">IFERROR(_xlfn.FORMULATEXT(INDIRECT("'" &amp; Audit_Calc_Auto[[#This Row],[Feuille]] &amp; "'!" &amp; Audit_Calc_Auto[[#This Row],[Cellule]])),"(pas de formule)")</f>
        <v>=SI($C$8="A RENSEIGNER";"Renseigner cellule C8";SI(N(A146);ARRONDI(B146-C146+D146-E146-SI(G146&gt;=0;SI(F146-G146&lt;0;-(F146-G146);0))-H146;2);0))</v>
      </c>
      <c r="E5042" t="str">
        <f ca="1">IF(Audit_Calc_Auto[[#This Row],[Formule actuelle]]="(pas de formule)","SANS FORMULE",IF(Audit_Calc_Auto[[#This Row],[Formule actuelle]]=Audit_Calc_Auto[[#This Row],[Formule attendue]],"OK","MODIFIE"))</f>
        <v>OK</v>
      </c>
    </row>
    <row r="5043" spans="1:5" x14ac:dyDescent="0.25">
      <c r="A5043" s="770" t="s">
        <v>509</v>
      </c>
      <c r="B5043" s="770" t="s">
        <v>2273</v>
      </c>
      <c r="C5043" s="772" t="s">
        <v>3629</v>
      </c>
      <c r="D5043" s="799" t="str" cm="1">
        <f t="array" aca="1" ref="D5043" ca="1">IFERROR(_xlfn.FORMULATEXT(INDIRECT("'" &amp; Audit_Calc_Auto[[#This Row],[Feuille]] &amp; "'!" &amp; Audit_Calc_Auto[[#This Row],[Cellule]])),"(pas de formule)")</f>
        <v>=SIERREUR(SI(I146="";"";ARRONDI(SI($K$137="Pourcentage_temps_projet";I146*K146;$I$151/$J$151*K146);2));"")</v>
      </c>
      <c r="E5043" t="str">
        <f ca="1">IF(Audit_Calc_Auto[[#This Row],[Formule actuelle]]="(pas de formule)","SANS FORMULE",IF(Audit_Calc_Auto[[#This Row],[Formule actuelle]]=Audit_Calc_Auto[[#This Row],[Formule attendue]],"OK","MODIFIE"))</f>
        <v>OK</v>
      </c>
    </row>
    <row r="5044" spans="1:5" x14ac:dyDescent="0.25">
      <c r="A5044" s="770" t="s">
        <v>509</v>
      </c>
      <c r="B5044" s="770" t="s">
        <v>2274</v>
      </c>
      <c r="C5044" s="772" t="s">
        <v>3630</v>
      </c>
      <c r="D5044" s="799" t="str" cm="1">
        <f t="array" aca="1" ref="D5044" ca="1">IFERROR(_xlfn.FORMULATEXT(INDIRECT("'" &amp; Audit_Calc_Auto[[#This Row],[Feuille]] &amp; "'!" &amp; Audit_Calc_Auto[[#This Row],[Cellule]])),"(pas de formule)")</f>
        <v>=SI(N(A147);ARRONDI(SI(OU(B147="";B147=0);0;(D147/B147*C147));2);0)</v>
      </c>
      <c r="E5044" t="str">
        <f ca="1">IF(Audit_Calc_Auto[[#This Row],[Formule actuelle]]="(pas de formule)","SANS FORMULE",IF(Audit_Calc_Auto[[#This Row],[Formule actuelle]]=Audit_Calc_Auto[[#This Row],[Formule attendue]],"OK","MODIFIE"))</f>
        <v>OK</v>
      </c>
    </row>
    <row r="5045" spans="1:5" x14ac:dyDescent="0.25">
      <c r="A5045" s="770" t="s">
        <v>509</v>
      </c>
      <c r="B5045" s="770" t="s">
        <v>2275</v>
      </c>
      <c r="C5045" s="772" t="s">
        <v>3631</v>
      </c>
      <c r="D5045" s="799" t="str" cm="1">
        <f t="array" aca="1" ref="D5045" ca="1">IFERROR(_xlfn.FORMULATEXT(INDIRECT("'" &amp; Audit_Calc_Auto[[#This Row],[Feuille]] &amp; "'!" &amp; Audit_Calc_Auto[[#This Row],[Cellule]])),"(pas de formule)")</f>
        <v>=SI($C$8="A RENSEIGNER";"Renseigner cellule C8";SIERREUR(ARRONDI(SI($C$8="NON";0;RECHERCHE(ANNEE(A147);$C$10:K$10;$C$13:K$13)*B147);2);0))</v>
      </c>
      <c r="E5045" t="str">
        <f ca="1">IF(Audit_Calc_Auto[[#This Row],[Formule actuelle]]="(pas de formule)","SANS FORMULE",IF(Audit_Calc_Auto[[#This Row],[Formule actuelle]]=Audit_Calc_Auto[[#This Row],[Formule attendue]],"OK","MODIFIE"))</f>
        <v>OK</v>
      </c>
    </row>
    <row r="5046" spans="1:5" x14ac:dyDescent="0.25">
      <c r="A5046" s="770" t="s">
        <v>509</v>
      </c>
      <c r="B5046" s="770" t="s">
        <v>2276</v>
      </c>
      <c r="C5046" s="772" t="s">
        <v>3632</v>
      </c>
      <c r="D5046" s="799" t="str" cm="1">
        <f t="array" aca="1" ref="D5046" ca="1">IFERROR(_xlfn.FORMULATEXT(INDIRECT("'" &amp; Audit_Calc_Auto[[#This Row],[Feuille]] &amp; "'!" &amp; Audit_Calc_Auto[[#This Row],[Cellule]])),"(pas de formule)")</f>
        <v>=SI($C$8="A RENSEIGNER";"Renseigner cellule C8";SI(N(A147);ARRONDI(B147-C147+D147-E147-SI(G147&gt;=0;SI(F147-G147&lt;0;-(F147-G147);0))-H147;2);0))</v>
      </c>
      <c r="E5046" t="str">
        <f ca="1">IF(Audit_Calc_Auto[[#This Row],[Formule actuelle]]="(pas de formule)","SANS FORMULE",IF(Audit_Calc_Auto[[#This Row],[Formule actuelle]]=Audit_Calc_Auto[[#This Row],[Formule attendue]],"OK","MODIFIE"))</f>
        <v>OK</v>
      </c>
    </row>
    <row r="5047" spans="1:5" x14ac:dyDescent="0.25">
      <c r="A5047" s="770" t="s">
        <v>509</v>
      </c>
      <c r="B5047" s="770" t="s">
        <v>1942</v>
      </c>
      <c r="C5047" s="772" t="s">
        <v>3633</v>
      </c>
      <c r="D5047" s="799" t="str" cm="1">
        <f t="array" aca="1" ref="D5047" ca="1">IFERROR(_xlfn.FORMULATEXT(INDIRECT("'" &amp; Audit_Calc_Auto[[#This Row],[Feuille]] &amp; "'!" &amp; Audit_Calc_Auto[[#This Row],[Cellule]])),"(pas de formule)")</f>
        <v>=SIERREUR(SI(I147="";"";ARRONDI(SI($K$137="Pourcentage_temps_projet";I147*K147;$I$151/$J$151*K147);2));"")</v>
      </c>
      <c r="E5047" t="str">
        <f ca="1">IF(Audit_Calc_Auto[[#This Row],[Formule actuelle]]="(pas de formule)","SANS FORMULE",IF(Audit_Calc_Auto[[#This Row],[Formule actuelle]]=Audit_Calc_Auto[[#This Row],[Formule attendue]],"OK","MODIFIE"))</f>
        <v>OK</v>
      </c>
    </row>
    <row r="5048" spans="1:5" x14ac:dyDescent="0.25">
      <c r="A5048" s="770" t="s">
        <v>509</v>
      </c>
      <c r="B5048" s="770" t="s">
        <v>2277</v>
      </c>
      <c r="C5048" s="772" t="s">
        <v>3634</v>
      </c>
      <c r="D5048" s="799" t="str" cm="1">
        <f t="array" aca="1" ref="D5048" ca="1">IFERROR(_xlfn.FORMULATEXT(INDIRECT("'" &amp; Audit_Calc_Auto[[#This Row],[Feuille]] &amp; "'!" &amp; Audit_Calc_Auto[[#This Row],[Cellule]])),"(pas de formule)")</f>
        <v>=SI(N(A148);ARRONDI(SI(OU(B148="";B148=0);0;(D148/B148*C148));2);0)</v>
      </c>
      <c r="E5048" t="str">
        <f ca="1">IF(Audit_Calc_Auto[[#This Row],[Formule actuelle]]="(pas de formule)","SANS FORMULE",IF(Audit_Calc_Auto[[#This Row],[Formule actuelle]]=Audit_Calc_Auto[[#This Row],[Formule attendue]],"OK","MODIFIE"))</f>
        <v>OK</v>
      </c>
    </row>
    <row r="5049" spans="1:5" x14ac:dyDescent="0.25">
      <c r="A5049" s="770" t="s">
        <v>509</v>
      </c>
      <c r="B5049" s="770" t="s">
        <v>2278</v>
      </c>
      <c r="C5049" s="772" t="s">
        <v>3635</v>
      </c>
      <c r="D5049" s="799" t="str" cm="1">
        <f t="array" aca="1" ref="D5049" ca="1">IFERROR(_xlfn.FORMULATEXT(INDIRECT("'" &amp; Audit_Calc_Auto[[#This Row],[Feuille]] &amp; "'!" &amp; Audit_Calc_Auto[[#This Row],[Cellule]])),"(pas de formule)")</f>
        <v>=SI($C$8="A RENSEIGNER";"Renseigner cellule C8";SIERREUR(ARRONDI(SI($C$8="NON";0;RECHERCHE(ANNEE(A148);$C$10:K$10;$C$13:K$13)*B148);2);0))</v>
      </c>
      <c r="E5049" t="str">
        <f ca="1">IF(Audit_Calc_Auto[[#This Row],[Formule actuelle]]="(pas de formule)","SANS FORMULE",IF(Audit_Calc_Auto[[#This Row],[Formule actuelle]]=Audit_Calc_Auto[[#This Row],[Formule attendue]],"OK","MODIFIE"))</f>
        <v>OK</v>
      </c>
    </row>
    <row r="5050" spans="1:5" x14ac:dyDescent="0.25">
      <c r="A5050" s="770" t="s">
        <v>509</v>
      </c>
      <c r="B5050" s="770" t="s">
        <v>2279</v>
      </c>
      <c r="C5050" s="772" t="s">
        <v>3636</v>
      </c>
      <c r="D5050" s="799" t="str" cm="1">
        <f t="array" aca="1" ref="D5050" ca="1">IFERROR(_xlfn.FORMULATEXT(INDIRECT("'" &amp; Audit_Calc_Auto[[#This Row],[Feuille]] &amp; "'!" &amp; Audit_Calc_Auto[[#This Row],[Cellule]])),"(pas de formule)")</f>
        <v>=SI($C$8="A RENSEIGNER";"Renseigner cellule C8";SI(N(A148);ARRONDI(B148-C148+D148-E148-SI(G148&gt;=0;SI(F148-G148&lt;0;-(F148-G148);0))-H148;2);0))</v>
      </c>
      <c r="E5050" t="str">
        <f ca="1">IF(Audit_Calc_Auto[[#This Row],[Formule actuelle]]="(pas de formule)","SANS FORMULE",IF(Audit_Calc_Auto[[#This Row],[Formule actuelle]]=Audit_Calc_Auto[[#This Row],[Formule attendue]],"OK","MODIFIE"))</f>
        <v>OK</v>
      </c>
    </row>
    <row r="5051" spans="1:5" x14ac:dyDescent="0.25">
      <c r="A5051" s="770" t="s">
        <v>509</v>
      </c>
      <c r="B5051" s="770" t="s">
        <v>2280</v>
      </c>
      <c r="C5051" s="772" t="s">
        <v>3637</v>
      </c>
      <c r="D5051" s="799" t="str" cm="1">
        <f t="array" aca="1" ref="D5051" ca="1">IFERROR(_xlfn.FORMULATEXT(INDIRECT("'" &amp; Audit_Calc_Auto[[#This Row],[Feuille]] &amp; "'!" &amp; Audit_Calc_Auto[[#This Row],[Cellule]])),"(pas de formule)")</f>
        <v>=SIERREUR(SI(I148="";"";ARRONDI(SI($K$137="Pourcentage_temps_projet";I148*K148;$I$151/$J$151*K148);2));"")</v>
      </c>
      <c r="E5051" t="str">
        <f ca="1">IF(Audit_Calc_Auto[[#This Row],[Formule actuelle]]="(pas de formule)","SANS FORMULE",IF(Audit_Calc_Auto[[#This Row],[Formule actuelle]]=Audit_Calc_Auto[[#This Row],[Formule attendue]],"OK","MODIFIE"))</f>
        <v>OK</v>
      </c>
    </row>
    <row r="5052" spans="1:5" x14ac:dyDescent="0.25">
      <c r="A5052" s="770" t="s">
        <v>509</v>
      </c>
      <c r="B5052" s="770" t="s">
        <v>2281</v>
      </c>
      <c r="C5052" s="772" t="s">
        <v>3638</v>
      </c>
      <c r="D5052" s="799" t="str" cm="1">
        <f t="array" aca="1" ref="D5052" ca="1">IFERROR(_xlfn.FORMULATEXT(INDIRECT("'" &amp; Audit_Calc_Auto[[#This Row],[Feuille]] &amp; "'!" &amp; Audit_Calc_Auto[[#This Row],[Cellule]])),"(pas de formule)")</f>
        <v>=SI(N(A149);ARRONDI(SI(OU(B149="";B149=0);0;(D149/B149*C149));2);0)</v>
      </c>
      <c r="E5052" t="str">
        <f ca="1">IF(Audit_Calc_Auto[[#This Row],[Formule actuelle]]="(pas de formule)","SANS FORMULE",IF(Audit_Calc_Auto[[#This Row],[Formule actuelle]]=Audit_Calc_Auto[[#This Row],[Formule attendue]],"OK","MODIFIE"))</f>
        <v>OK</v>
      </c>
    </row>
    <row r="5053" spans="1:5" x14ac:dyDescent="0.25">
      <c r="A5053" s="770" t="s">
        <v>509</v>
      </c>
      <c r="B5053" s="770" t="s">
        <v>2282</v>
      </c>
      <c r="C5053" s="772" t="s">
        <v>3639</v>
      </c>
      <c r="D5053" s="799" t="str" cm="1">
        <f t="array" aca="1" ref="D5053" ca="1">IFERROR(_xlfn.FORMULATEXT(INDIRECT("'" &amp; Audit_Calc_Auto[[#This Row],[Feuille]] &amp; "'!" &amp; Audit_Calc_Auto[[#This Row],[Cellule]])),"(pas de formule)")</f>
        <v>=SI($C$8="A RENSEIGNER";"Renseigner cellule C8";SIERREUR(ARRONDI(SI($C$8="NON";0;RECHERCHE(ANNEE(A149);$C$10:K$10;$C$13:K$13)*B149);2);0))</v>
      </c>
      <c r="E5053" t="str">
        <f ca="1">IF(Audit_Calc_Auto[[#This Row],[Formule actuelle]]="(pas de formule)","SANS FORMULE",IF(Audit_Calc_Auto[[#This Row],[Formule actuelle]]=Audit_Calc_Auto[[#This Row],[Formule attendue]],"OK","MODIFIE"))</f>
        <v>OK</v>
      </c>
    </row>
    <row r="5054" spans="1:5" x14ac:dyDescent="0.25">
      <c r="A5054" s="770" t="s">
        <v>509</v>
      </c>
      <c r="B5054" s="770" t="s">
        <v>2283</v>
      </c>
      <c r="C5054" s="772" t="s">
        <v>3640</v>
      </c>
      <c r="D5054" s="799" t="str" cm="1">
        <f t="array" aca="1" ref="D5054" ca="1">IFERROR(_xlfn.FORMULATEXT(INDIRECT("'" &amp; Audit_Calc_Auto[[#This Row],[Feuille]] &amp; "'!" &amp; Audit_Calc_Auto[[#This Row],[Cellule]])),"(pas de formule)")</f>
        <v>=SI($C$8="A RENSEIGNER";"Renseigner cellule C8";SI(N(A149);ARRONDI(B149-C149+D149-E149-SI(G149&gt;=0;SI(F149-G149&lt;0;-(F149-G149);0))-H149;2);0))</v>
      </c>
      <c r="E5054" t="str">
        <f ca="1">IF(Audit_Calc_Auto[[#This Row],[Formule actuelle]]="(pas de formule)","SANS FORMULE",IF(Audit_Calc_Auto[[#This Row],[Formule actuelle]]=Audit_Calc_Auto[[#This Row],[Formule attendue]],"OK","MODIFIE"))</f>
        <v>OK</v>
      </c>
    </row>
    <row r="5055" spans="1:5" x14ac:dyDescent="0.25">
      <c r="A5055" s="770" t="s">
        <v>509</v>
      </c>
      <c r="B5055" s="770" t="s">
        <v>2284</v>
      </c>
      <c r="C5055" s="772" t="s">
        <v>3641</v>
      </c>
      <c r="D5055" s="799" t="str" cm="1">
        <f t="array" aca="1" ref="D5055" ca="1">IFERROR(_xlfn.FORMULATEXT(INDIRECT("'" &amp; Audit_Calc_Auto[[#This Row],[Feuille]] &amp; "'!" &amp; Audit_Calc_Auto[[#This Row],[Cellule]])),"(pas de formule)")</f>
        <v>=SIERREUR(SI(I149="";"";ARRONDI(SI($K$137="Pourcentage_temps_projet";I149*K149;$I$151/$J$151*K149);2));"")</v>
      </c>
      <c r="E5055" t="str">
        <f ca="1">IF(Audit_Calc_Auto[[#This Row],[Formule actuelle]]="(pas de formule)","SANS FORMULE",IF(Audit_Calc_Auto[[#This Row],[Formule actuelle]]=Audit_Calc_Auto[[#This Row],[Formule attendue]],"OK","MODIFIE"))</f>
        <v>OK</v>
      </c>
    </row>
    <row r="5056" spans="1:5" x14ac:dyDescent="0.25">
      <c r="A5056" s="770" t="s">
        <v>509</v>
      </c>
      <c r="B5056" s="770" t="s">
        <v>2285</v>
      </c>
      <c r="C5056" s="772" t="s">
        <v>3642</v>
      </c>
      <c r="D5056" s="799" t="str" cm="1">
        <f t="array" aca="1" ref="D5056" ca="1">IFERROR(_xlfn.FORMULATEXT(INDIRECT("'" &amp; Audit_Calc_Auto[[#This Row],[Feuille]] &amp; "'!" &amp; Audit_Calc_Auto[[#This Row],[Cellule]])),"(pas de formule)")</f>
        <v>=SI(N(A150);ARRONDI(SI(OU(B150="";B150=0);0;(D150/B150*C150));2);0)</v>
      </c>
      <c r="E5056" t="str">
        <f ca="1">IF(Audit_Calc_Auto[[#This Row],[Formule actuelle]]="(pas de formule)","SANS FORMULE",IF(Audit_Calc_Auto[[#This Row],[Formule actuelle]]=Audit_Calc_Auto[[#This Row],[Formule attendue]],"OK","MODIFIE"))</f>
        <v>OK</v>
      </c>
    </row>
    <row r="5057" spans="1:5" x14ac:dyDescent="0.25">
      <c r="A5057" s="770" t="s">
        <v>509</v>
      </c>
      <c r="B5057" s="770" t="s">
        <v>2286</v>
      </c>
      <c r="C5057" s="772" t="s">
        <v>3643</v>
      </c>
      <c r="D5057" s="799" t="str" cm="1">
        <f t="array" aca="1" ref="D5057" ca="1">IFERROR(_xlfn.FORMULATEXT(INDIRECT("'" &amp; Audit_Calc_Auto[[#This Row],[Feuille]] &amp; "'!" &amp; Audit_Calc_Auto[[#This Row],[Cellule]])),"(pas de formule)")</f>
        <v>=SI($C$8="A RENSEIGNER";"Renseigner cellule C8";SIERREUR(ARRONDI(SI($C$8="NON";0;RECHERCHE(ANNEE(A150);$C$10:K$10;$C$13:K$13)*B150);2);0))</v>
      </c>
      <c r="E5057" t="str">
        <f ca="1">IF(Audit_Calc_Auto[[#This Row],[Formule actuelle]]="(pas de formule)","SANS FORMULE",IF(Audit_Calc_Auto[[#This Row],[Formule actuelle]]=Audit_Calc_Auto[[#This Row],[Formule attendue]],"OK","MODIFIE"))</f>
        <v>OK</v>
      </c>
    </row>
    <row r="5058" spans="1:5" x14ac:dyDescent="0.25">
      <c r="A5058" s="770" t="s">
        <v>509</v>
      </c>
      <c r="B5058" s="770" t="s">
        <v>2287</v>
      </c>
      <c r="C5058" s="772" t="s">
        <v>3644</v>
      </c>
      <c r="D5058" s="799" t="str" cm="1">
        <f t="array" aca="1" ref="D5058" ca="1">IFERROR(_xlfn.FORMULATEXT(INDIRECT("'" &amp; Audit_Calc_Auto[[#This Row],[Feuille]] &amp; "'!" &amp; Audit_Calc_Auto[[#This Row],[Cellule]])),"(pas de formule)")</f>
        <v>=SI($C$8="A RENSEIGNER";"Renseigner cellule C8";SI(N(A150);ARRONDI(B150-C150+D150-E150-SI(G150&gt;=0;SI(F150-G150&lt;0;-(F150-G150);0))-H150;2);0))</v>
      </c>
      <c r="E5058" t="str">
        <f ca="1">IF(Audit_Calc_Auto[[#This Row],[Formule actuelle]]="(pas de formule)","SANS FORMULE",IF(Audit_Calc_Auto[[#This Row],[Formule actuelle]]=Audit_Calc_Auto[[#This Row],[Formule attendue]],"OK","MODIFIE"))</f>
        <v>OK</v>
      </c>
    </row>
    <row r="5059" spans="1:5" x14ac:dyDescent="0.25">
      <c r="A5059" s="770" t="s">
        <v>509</v>
      </c>
      <c r="B5059" s="770" t="s">
        <v>2288</v>
      </c>
      <c r="C5059" s="772" t="s">
        <v>3645</v>
      </c>
      <c r="D5059" s="799" t="str" cm="1">
        <f t="array" aca="1" ref="D5059" ca="1">IFERROR(_xlfn.FORMULATEXT(INDIRECT("'" &amp; Audit_Calc_Auto[[#This Row],[Feuille]] &amp; "'!" &amp; Audit_Calc_Auto[[#This Row],[Cellule]])),"(pas de formule)")</f>
        <v>=SIERREUR(SI(I150="";"";ARRONDI(SI($K$137="Pourcentage_temps_projet";I150*K150;$I$151/$J$151*K150);2));"")</v>
      </c>
      <c r="E5059" t="str">
        <f ca="1">IF(Audit_Calc_Auto[[#This Row],[Formule actuelle]]="(pas de formule)","SANS FORMULE",IF(Audit_Calc_Auto[[#This Row],[Formule actuelle]]=Audit_Calc_Auto[[#This Row],[Formule attendue]],"OK","MODIFIE"))</f>
        <v>OK</v>
      </c>
    </row>
    <row r="5060" spans="1:5" x14ac:dyDescent="0.25">
      <c r="A5060" s="770" t="s">
        <v>509</v>
      </c>
      <c r="B5060" s="770" t="s">
        <v>2289</v>
      </c>
      <c r="C5060" s="772" t="s">
        <v>3646</v>
      </c>
      <c r="D5060" s="799" t="str" cm="1">
        <f t="array" aca="1" ref="D5060" ca="1">IFERROR(_xlfn.FORMULATEXT(INDIRECT("'" &amp; Audit_Calc_Auto[[#This Row],[Feuille]] &amp; "'!" &amp; Audit_Calc_Auto[[#This Row],[Cellule]])),"(pas de formule)")</f>
        <v>=SOMME(B138:B150)</v>
      </c>
      <c r="E5060" t="str">
        <f ca="1">IF(Audit_Calc_Auto[[#This Row],[Formule actuelle]]="(pas de formule)","SANS FORMULE",IF(Audit_Calc_Auto[[#This Row],[Formule actuelle]]=Audit_Calc_Auto[[#This Row],[Formule attendue]],"OK","MODIFIE"))</f>
        <v>OK</v>
      </c>
    </row>
    <row r="5061" spans="1:5" x14ac:dyDescent="0.25">
      <c r="A5061" s="770" t="s">
        <v>509</v>
      </c>
      <c r="B5061" s="770" t="s">
        <v>1979</v>
      </c>
      <c r="C5061" s="772" t="s">
        <v>3647</v>
      </c>
      <c r="D5061" s="799" t="str" cm="1">
        <f t="array" aca="1" ref="D5061" ca="1">IFERROR(_xlfn.FORMULATEXT(INDIRECT("'" &amp; Audit_Calc_Auto[[#This Row],[Feuille]] &amp; "'!" &amp; Audit_Calc_Auto[[#This Row],[Cellule]])),"(pas de formule)")</f>
        <v>=SOMME(C138:C150)</v>
      </c>
      <c r="E5061" t="str">
        <f ca="1">IF(Audit_Calc_Auto[[#This Row],[Formule actuelle]]="(pas de formule)","SANS FORMULE",IF(Audit_Calc_Auto[[#This Row],[Formule actuelle]]=Audit_Calc_Auto[[#This Row],[Formule attendue]],"OK","MODIFIE"))</f>
        <v>OK</v>
      </c>
    </row>
    <row r="5062" spans="1:5" x14ac:dyDescent="0.25">
      <c r="A5062" s="770" t="s">
        <v>509</v>
      </c>
      <c r="B5062" s="770" t="s">
        <v>2290</v>
      </c>
      <c r="C5062" s="772" t="s">
        <v>3648</v>
      </c>
      <c r="D5062" s="799" t="str" cm="1">
        <f t="array" aca="1" ref="D5062" ca="1">IFERROR(_xlfn.FORMULATEXT(INDIRECT("'" &amp; Audit_Calc_Auto[[#This Row],[Feuille]] &amp; "'!" &amp; Audit_Calc_Auto[[#This Row],[Cellule]])),"(pas de formule)")</f>
        <v>=SOMME(D138:D150)</v>
      </c>
      <c r="E5062" t="str">
        <f ca="1">IF(Audit_Calc_Auto[[#This Row],[Formule actuelle]]="(pas de formule)","SANS FORMULE",IF(Audit_Calc_Auto[[#This Row],[Formule actuelle]]=Audit_Calc_Auto[[#This Row],[Formule attendue]],"OK","MODIFIE"))</f>
        <v>OK</v>
      </c>
    </row>
    <row r="5063" spans="1:5" x14ac:dyDescent="0.25">
      <c r="A5063" s="770" t="s">
        <v>509</v>
      </c>
      <c r="B5063" s="770" t="s">
        <v>2291</v>
      </c>
      <c r="C5063" s="772" t="s">
        <v>3649</v>
      </c>
      <c r="D5063" s="799" t="str" cm="1">
        <f t="array" aca="1" ref="D5063" ca="1">IFERROR(_xlfn.FORMULATEXT(INDIRECT("'" &amp; Audit_Calc_Auto[[#This Row],[Feuille]] &amp; "'!" &amp; Audit_Calc_Auto[[#This Row],[Cellule]])),"(pas de formule)")</f>
        <v>=SOMME(E138:E150)</v>
      </c>
      <c r="E5063" t="str">
        <f ca="1">IF(Audit_Calc_Auto[[#This Row],[Formule actuelle]]="(pas de formule)","SANS FORMULE",IF(Audit_Calc_Auto[[#This Row],[Formule actuelle]]=Audit_Calc_Auto[[#This Row],[Formule attendue]],"OK","MODIFIE"))</f>
        <v>OK</v>
      </c>
    </row>
    <row r="5064" spans="1:5" x14ac:dyDescent="0.25">
      <c r="A5064" s="770" t="s">
        <v>509</v>
      </c>
      <c r="B5064" s="770" t="s">
        <v>2292</v>
      </c>
      <c r="C5064" s="772" t="s">
        <v>3650</v>
      </c>
      <c r="D5064" s="799" t="str" cm="1">
        <f t="array" aca="1" ref="D5064" ca="1">IFERROR(_xlfn.FORMULATEXT(INDIRECT("'" &amp; Audit_Calc_Auto[[#This Row],[Feuille]] &amp; "'!" &amp; Audit_Calc_Auto[[#This Row],[Cellule]])),"(pas de formule)")</f>
        <v>=SOMME(F138:F150)</v>
      </c>
      <c r="E5064" t="str">
        <f ca="1">IF(Audit_Calc_Auto[[#This Row],[Formule actuelle]]="(pas de formule)","SANS FORMULE",IF(Audit_Calc_Auto[[#This Row],[Formule actuelle]]=Audit_Calc_Auto[[#This Row],[Formule attendue]],"OK","MODIFIE"))</f>
        <v>OK</v>
      </c>
    </row>
    <row r="5065" spans="1:5" x14ac:dyDescent="0.25">
      <c r="A5065" s="770" t="s">
        <v>509</v>
      </c>
      <c r="B5065" s="770" t="s">
        <v>2293</v>
      </c>
      <c r="C5065" s="772" t="s">
        <v>3651</v>
      </c>
      <c r="D5065" s="799" t="str" cm="1">
        <f t="array" aca="1" ref="D5065" ca="1">IFERROR(_xlfn.FORMULATEXT(INDIRECT("'" &amp; Audit_Calc_Auto[[#This Row],[Feuille]] &amp; "'!" &amp; Audit_Calc_Auto[[#This Row],[Cellule]])),"(pas de formule)")</f>
        <v>=SOMME(G138:G150)</v>
      </c>
      <c r="E5065" t="str">
        <f ca="1">IF(Audit_Calc_Auto[[#This Row],[Formule actuelle]]="(pas de formule)","SANS FORMULE",IF(Audit_Calc_Auto[[#This Row],[Formule actuelle]]=Audit_Calc_Auto[[#This Row],[Formule attendue]],"OK","MODIFIE"))</f>
        <v>OK</v>
      </c>
    </row>
    <row r="5066" spans="1:5" x14ac:dyDescent="0.25">
      <c r="A5066" s="770" t="s">
        <v>509</v>
      </c>
      <c r="B5066" s="770" t="s">
        <v>2294</v>
      </c>
      <c r="C5066" s="772" t="s">
        <v>3652</v>
      </c>
      <c r="D5066" s="799" t="str" cm="1">
        <f t="array" aca="1" ref="D5066" ca="1">IFERROR(_xlfn.FORMULATEXT(INDIRECT("'" &amp; Audit_Calc_Auto[[#This Row],[Feuille]] &amp; "'!" &amp; Audit_Calc_Auto[[#This Row],[Cellule]])),"(pas de formule)")</f>
        <v>=SOMME(H138:H150)</v>
      </c>
      <c r="E5066" t="str">
        <f ca="1">IF(Audit_Calc_Auto[[#This Row],[Formule actuelle]]="(pas de formule)","SANS FORMULE",IF(Audit_Calc_Auto[[#This Row],[Formule actuelle]]=Audit_Calc_Auto[[#This Row],[Formule attendue]],"OK","MODIFIE"))</f>
        <v>OK</v>
      </c>
    </row>
    <row r="5067" spans="1:5" x14ac:dyDescent="0.25">
      <c r="A5067" s="770" t="s">
        <v>509</v>
      </c>
      <c r="B5067" s="770" t="s">
        <v>2295</v>
      </c>
      <c r="C5067" s="772" t="s">
        <v>3653</v>
      </c>
      <c r="D5067" s="799" t="str" cm="1">
        <f t="array" aca="1" ref="D5067" ca="1">IFERROR(_xlfn.FORMULATEXT(INDIRECT("'" &amp; Audit_Calc_Auto[[#This Row],[Feuille]] &amp; "'!" &amp; Audit_Calc_Auto[[#This Row],[Cellule]])),"(pas de formule)")</f>
        <v>=SOMME(I138:I150)</v>
      </c>
      <c r="E5067" t="str">
        <f ca="1">IF(Audit_Calc_Auto[[#This Row],[Formule actuelle]]="(pas de formule)","SANS FORMULE",IF(Audit_Calc_Auto[[#This Row],[Formule actuelle]]=Audit_Calc_Auto[[#This Row],[Formule attendue]],"OK","MODIFIE"))</f>
        <v>OK</v>
      </c>
    </row>
    <row r="5068" spans="1:5" x14ac:dyDescent="0.25">
      <c r="A5068" s="770" t="s">
        <v>509</v>
      </c>
      <c r="B5068" s="770" t="s">
        <v>2296</v>
      </c>
      <c r="C5068" s="772" t="s">
        <v>3654</v>
      </c>
      <c r="D5068" s="799" t="str" cm="1">
        <f t="array" aca="1" ref="D5068" ca="1">IFERROR(_xlfn.FORMULATEXT(INDIRECT("'" &amp; Audit_Calc_Auto[[#This Row],[Feuille]] &amp; "'!" &amp; Audit_Calc_Auto[[#This Row],[Cellule]])),"(pas de formule)")</f>
        <v>=SI(K137="Jours_projet";218/12*NB.SI(I138:I150;"&gt;"&amp;0);ARRONDI((1607/12*NB.SI(I138:I150;"&gt;"&amp;0));2))</v>
      </c>
      <c r="E5068" t="str">
        <f ca="1">IF(Audit_Calc_Auto[[#This Row],[Formule actuelle]]="(pas de formule)","SANS FORMULE",IF(Audit_Calc_Auto[[#This Row],[Formule actuelle]]=Audit_Calc_Auto[[#This Row],[Formule attendue]],"OK","MODIFIE"))</f>
        <v>OK</v>
      </c>
    </row>
    <row r="5069" spans="1:5" x14ac:dyDescent="0.25">
      <c r="A5069" s="770" t="s">
        <v>509</v>
      </c>
      <c r="B5069" s="770" t="s">
        <v>2297</v>
      </c>
      <c r="C5069" s="772" t="s">
        <v>3655</v>
      </c>
      <c r="D5069" s="799" t="str" cm="1">
        <f t="array" aca="1" ref="D5069" ca="1">IFERROR(_xlfn.FORMULATEXT(INDIRECT("'" &amp; Audit_Calc_Auto[[#This Row],[Feuille]] &amp; "'!" &amp; Audit_Calc_Auto[[#This Row],[Cellule]])),"(pas de formule)")</f>
        <v>=MAX(0;SOMME(L138:L150))</v>
      </c>
      <c r="E5069" t="str">
        <f ca="1">IF(Audit_Calc_Auto[[#This Row],[Formule actuelle]]="(pas de formule)","SANS FORMULE",IF(Audit_Calc_Auto[[#This Row],[Formule actuelle]]=Audit_Calc_Auto[[#This Row],[Formule attendue]],"OK","MODIFIE"))</f>
        <v>OK</v>
      </c>
    </row>
    <row r="5070" spans="1:5" x14ac:dyDescent="0.25">
      <c r="A5070" s="770" t="s">
        <v>509</v>
      </c>
      <c r="B5070" s="770" t="s">
        <v>2298</v>
      </c>
      <c r="C5070" s="772" t="s">
        <v>3656</v>
      </c>
      <c r="D5070" s="799" t="str" cm="1">
        <f t="array" aca="1" ref="D5070" ca="1">IFERROR(_xlfn.FORMULATEXT(INDIRECT("'" &amp; Audit_Calc_Auto[[#This Row],[Feuille]] &amp; "'!" &amp; Audit_Calc_Auto[[#This Row],[Cellule]])),"(pas de formule)")</f>
        <v>=SI(MIN(M138:M150)&lt;1/1/2014;"";MIN(M138:M150))</v>
      </c>
      <c r="E5070" t="str">
        <f ca="1">IF(Audit_Calc_Auto[[#This Row],[Formule actuelle]]="(pas de formule)","SANS FORMULE",IF(Audit_Calc_Auto[[#This Row],[Formule actuelle]]=Audit_Calc_Auto[[#This Row],[Formule attendue]],"OK","MODIFIE"))</f>
        <v>OK</v>
      </c>
    </row>
    <row r="5071" spans="1:5" x14ac:dyDescent="0.25">
      <c r="A5071" s="770" t="s">
        <v>509</v>
      </c>
      <c r="B5071" s="770" t="s">
        <v>2299</v>
      </c>
      <c r="C5071" s="772" t="s">
        <v>3657</v>
      </c>
      <c r="D5071" s="799" t="str" cm="1">
        <f t="array" aca="1" ref="D5071" ca="1">IFERROR(_xlfn.FORMULATEXT(INDIRECT("'" &amp; Audit_Calc_Auto[[#This Row],[Feuille]] &amp; "'!" &amp; Audit_Calc_Auto[[#This Row],[Cellule]])),"(pas de formule)")</f>
        <v>=SI(MAX(N137:N149)&lt;1/1/2014;"";MAX(N137:N149))</v>
      </c>
      <c r="E5071" t="str">
        <f ca="1">IF(Audit_Calc_Auto[[#This Row],[Formule actuelle]]="(pas de formule)","SANS FORMULE",IF(Audit_Calc_Auto[[#This Row],[Formule actuelle]]=Audit_Calc_Auto[[#This Row],[Formule attendue]],"OK","MODIFIE"))</f>
        <v>OK</v>
      </c>
    </row>
    <row r="5072" spans="1:5" x14ac:dyDescent="0.25">
      <c r="A5072" s="770" t="s">
        <v>509</v>
      </c>
      <c r="B5072" s="770" t="s">
        <v>2300</v>
      </c>
      <c r="C5072" s="772" t="s">
        <v>3658</v>
      </c>
      <c r="D5072" s="799" t="str" cm="1">
        <f t="array" aca="1" ref="D5072"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5072" t="str">
        <f ca="1">IF(Audit_Calc_Auto[[#This Row],[Formule actuelle]]="(pas de formule)","SANS FORMULE",IF(Audit_Calc_Auto[[#This Row],[Formule actuelle]]=Audit_Calc_Auto[[#This Row],[Formule attendue]],"OK","MODIFIE"))</f>
        <v>OK</v>
      </c>
    </row>
    <row r="5073" spans="1:5" x14ac:dyDescent="0.25">
      <c r="A5073" s="770" t="s">
        <v>509</v>
      </c>
      <c r="B5073" s="770" t="s">
        <v>2301</v>
      </c>
      <c r="C5073" s="772" t="s">
        <v>3659</v>
      </c>
      <c r="D5073" s="799" t="str" cm="1">
        <f t="array" aca="1" ref="D5073"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5073" t="str">
        <f ca="1">IF(Audit_Calc_Auto[[#This Row],[Formule actuelle]]="(pas de formule)","SANS FORMULE",IF(Audit_Calc_Auto[[#This Row],[Formule actuelle]]=Audit_Calc_Auto[[#This Row],[Formule attendue]],"OK","MODIFIE"))</f>
        <v>OK</v>
      </c>
    </row>
    <row r="5074" spans="1:5" x14ac:dyDescent="0.25">
      <c r="A5074" s="770" t="s">
        <v>509</v>
      </c>
      <c r="B5074" s="770" t="s">
        <v>2302</v>
      </c>
      <c r="C5074" s="772" t="s">
        <v>3660</v>
      </c>
      <c r="D5074" s="799" t="str" cm="1">
        <f t="array" aca="1" ref="D5074" ca="1">IFERROR(_xlfn.FORMULATEXT(INDIRECT("'" &amp; Audit_Calc_Auto[[#This Row],[Feuille]] &amp; "'!" &amp; Audit_Calc_Auto[[#This Row],[Cellule]])),"(pas de formule)")</f>
        <v>=SI(K151&lt;&gt;0;"Ci-dessus IJSS à déduire des dépenses retenues sur le projet";"**Se référer à l'onglet NOTICE EXPLICATIVE pour vous aider")</v>
      </c>
      <c r="E5074" t="str">
        <f ca="1">IF(Audit_Calc_Auto[[#This Row],[Formule actuelle]]="(pas de formule)","SANS FORMULE",IF(Audit_Calc_Auto[[#This Row],[Formule actuelle]]=Audit_Calc_Auto[[#This Row],[Formule attendue]],"OK","MODIFIE"))</f>
        <v>OK</v>
      </c>
    </row>
    <row r="5075" spans="1:5" x14ac:dyDescent="0.25">
      <c r="A5075" s="770" t="s">
        <v>509</v>
      </c>
      <c r="B5075" s="770" t="s">
        <v>2303</v>
      </c>
      <c r="C5075" s="772" t="s">
        <v>2089</v>
      </c>
      <c r="D5075" s="799" t="str" cm="1">
        <f t="array" aca="1" ref="D5075" ca="1">IFERROR(_xlfn.FORMULATEXT(INDIRECT("'" &amp; Audit_Calc_Auto[[#This Row],[Feuille]] &amp; "'!" &amp; Audit_Calc_Auto[[#This Row],[Cellule]])),"(pas de formule)")</f>
        <v>='Etat récapitulatif des dépenses'!$D$4</v>
      </c>
      <c r="E5075" t="str">
        <f ca="1">IF(Audit_Calc_Auto[[#This Row],[Formule actuelle]]="(pas de formule)","SANS FORMULE",IF(Audit_Calc_Auto[[#This Row],[Formule actuelle]]=Audit_Calc_Auto[[#This Row],[Formule attendue]],"OK","MODIFIE"))</f>
        <v>OK</v>
      </c>
    </row>
    <row r="5076" spans="1:5" x14ac:dyDescent="0.25">
      <c r="A5076" s="770" t="s">
        <v>509</v>
      </c>
      <c r="B5076" s="770" t="s">
        <v>2304</v>
      </c>
      <c r="C5076" s="772" t="s">
        <v>2091</v>
      </c>
      <c r="D5076" s="799" t="str" cm="1">
        <f t="array" aca="1" ref="D5076" ca="1">IFERROR(_xlfn.FORMULATEXT(INDIRECT("'" &amp; Audit_Calc_Auto[[#This Row],[Feuille]] &amp; "'!" &amp; Audit_Calc_Auto[[#This Row],[Cellule]])),"(pas de formule)")</f>
        <v>='Etat récapitulatif des dépenses'!$J$3</v>
      </c>
      <c r="E5076" t="str">
        <f ca="1">IF(Audit_Calc_Auto[[#This Row],[Formule actuelle]]="(pas de formule)","SANS FORMULE",IF(Audit_Calc_Auto[[#This Row],[Formule actuelle]]=Audit_Calc_Auto[[#This Row],[Formule attendue]],"OK","MODIFIE"))</f>
        <v>OK</v>
      </c>
    </row>
    <row r="5077" spans="1:5" x14ac:dyDescent="0.25">
      <c r="A5077" s="770" t="s">
        <v>509</v>
      </c>
      <c r="B5077" s="770" t="s">
        <v>2305</v>
      </c>
      <c r="C5077" s="772" t="s">
        <v>2306</v>
      </c>
      <c r="D5077" s="799" t="str" cm="1">
        <f t="array" aca="1" ref="D5077" ca="1">IFERROR(_xlfn.FORMULATEXT(INDIRECT("'" &amp; Audit_Calc_Auto[[#This Row],[Feuille]] &amp; "'!" &amp; Audit_Calc_Auto[[#This Row],[Cellule]])),"(pas de formule)")</f>
        <v>=A155</v>
      </c>
      <c r="E5077" t="str">
        <f ca="1">IF(Audit_Calc_Auto[[#This Row],[Formule actuelle]]="(pas de formule)","SANS FORMULE",IF(Audit_Calc_Auto[[#This Row],[Formule actuelle]]=Audit_Calc_Auto[[#This Row],[Formule attendue]],"OK","MODIFIE"))</f>
        <v>OK</v>
      </c>
    </row>
    <row r="5078" spans="1:5" x14ac:dyDescent="0.25">
      <c r="A5078" s="770" t="s">
        <v>509</v>
      </c>
      <c r="B5078" s="770" t="s">
        <v>2307</v>
      </c>
      <c r="C5078" s="772" t="s">
        <v>3661</v>
      </c>
      <c r="D5078" s="799" t="str" cm="1">
        <f t="array" aca="1" ref="D5078" ca="1">IFERROR(_xlfn.FORMULATEXT(INDIRECT("'" &amp; Audit_Calc_Auto[[#This Row],[Feuille]] &amp; "'!" &amp; Audit_Calc_Auto[[#This Row],[Cellule]])),"(pas de formule)")</f>
        <v>=SI(N(A158);ARRONDI(SI(OU(B158="";B158=0);0;(D158/B158*C158));2);0)</v>
      </c>
      <c r="E5078" t="str">
        <f ca="1">IF(Audit_Calc_Auto[[#This Row],[Formule actuelle]]="(pas de formule)","SANS FORMULE",IF(Audit_Calc_Auto[[#This Row],[Formule actuelle]]=Audit_Calc_Auto[[#This Row],[Formule attendue]],"OK","MODIFIE"))</f>
        <v>OK</v>
      </c>
    </row>
    <row r="5079" spans="1:5" x14ac:dyDescent="0.25">
      <c r="A5079" s="770" t="s">
        <v>509</v>
      </c>
      <c r="B5079" s="770" t="s">
        <v>2308</v>
      </c>
      <c r="C5079" s="772" t="s">
        <v>3662</v>
      </c>
      <c r="D5079" s="799" t="str" cm="1">
        <f t="array" aca="1" ref="D5079" ca="1">IFERROR(_xlfn.FORMULATEXT(INDIRECT("'" &amp; Audit_Calc_Auto[[#This Row],[Feuille]] &amp; "'!" &amp; Audit_Calc_Auto[[#This Row],[Cellule]])),"(pas de formule)")</f>
        <v>=SI($C$8="A RENSEIGNER";"Renseigner cellule C8";SIERREUR(ARRONDI(SI($C$8="NON";0;RECHERCHE(ANNEE(A158);$C$10:K$10;$C$13:K$13)*B158);2);0))</v>
      </c>
      <c r="E5079" t="str">
        <f ca="1">IF(Audit_Calc_Auto[[#This Row],[Formule actuelle]]="(pas de formule)","SANS FORMULE",IF(Audit_Calc_Auto[[#This Row],[Formule actuelle]]=Audit_Calc_Auto[[#This Row],[Formule attendue]],"OK","MODIFIE"))</f>
        <v>OK</v>
      </c>
    </row>
    <row r="5080" spans="1:5" x14ac:dyDescent="0.25">
      <c r="A5080" s="770" t="s">
        <v>509</v>
      </c>
      <c r="B5080" s="770" t="s">
        <v>2309</v>
      </c>
      <c r="C5080" s="772" t="s">
        <v>3663</v>
      </c>
      <c r="D5080" s="799" t="str" cm="1">
        <f t="array" aca="1" ref="D5080" ca="1">IFERROR(_xlfn.FORMULATEXT(INDIRECT("'" &amp; Audit_Calc_Auto[[#This Row],[Feuille]] &amp; "'!" &amp; Audit_Calc_Auto[[#This Row],[Cellule]])),"(pas de formule)")</f>
        <v>=SI($C$8="A RENSEIGNER";"Renseigner cellule C8";SI(N(A158);ARRONDI(B158-C158+D158-E158-SI(G158&gt;=0;SI(F158-G158&lt;0;-(F158-G158);0))-H158;2);0))</v>
      </c>
      <c r="E5080" t="str">
        <f ca="1">IF(Audit_Calc_Auto[[#This Row],[Formule actuelle]]="(pas de formule)","SANS FORMULE",IF(Audit_Calc_Auto[[#This Row],[Formule actuelle]]=Audit_Calc_Auto[[#This Row],[Formule attendue]],"OK","MODIFIE"))</f>
        <v>OK</v>
      </c>
    </row>
    <row r="5081" spans="1:5" x14ac:dyDescent="0.25">
      <c r="A5081" s="770" t="s">
        <v>509</v>
      </c>
      <c r="B5081" s="770" t="s">
        <v>2310</v>
      </c>
      <c r="C5081" s="772" t="s">
        <v>3664</v>
      </c>
      <c r="D5081" s="799" t="str" cm="1">
        <f t="array" aca="1" ref="D5081" ca="1">IFERROR(_xlfn.FORMULATEXT(INDIRECT("'" &amp; Audit_Calc_Auto[[#This Row],[Feuille]] &amp; "'!" &amp; Audit_Calc_Auto[[#This Row],[Cellule]])),"(pas de formule)")</f>
        <v>=SIERREUR(SI(I158="";"";ARRONDI(SI($K$157="Pourcentage_temps_projet";I158*K158;$I$171/$J$171*K158);2));"")</v>
      </c>
      <c r="E5081" t="str">
        <f ca="1">IF(Audit_Calc_Auto[[#This Row],[Formule actuelle]]="(pas de formule)","SANS FORMULE",IF(Audit_Calc_Auto[[#This Row],[Formule actuelle]]=Audit_Calc_Auto[[#This Row],[Formule attendue]],"OK","MODIFIE"))</f>
        <v>OK</v>
      </c>
    </row>
    <row r="5082" spans="1:5" x14ac:dyDescent="0.25">
      <c r="A5082" s="770" t="s">
        <v>509</v>
      </c>
      <c r="B5082" s="770" t="s">
        <v>2311</v>
      </c>
      <c r="C5082" s="772" t="s">
        <v>3665</v>
      </c>
      <c r="D5082" s="799" t="str" cm="1">
        <f t="array" aca="1" ref="D5082" ca="1">IFERROR(_xlfn.FORMULATEXT(INDIRECT("'" &amp; Audit_Calc_Auto[[#This Row],[Feuille]] &amp; "'!" &amp; Audit_Calc_Auto[[#This Row],[Cellule]])),"(pas de formule)")</f>
        <v>=SI(N(A159);ARRONDI(SI(OU(B159="";B159=0);0;(D159/B159*C159));2);0)</v>
      </c>
      <c r="E5082" t="str">
        <f ca="1">IF(Audit_Calc_Auto[[#This Row],[Formule actuelle]]="(pas de formule)","SANS FORMULE",IF(Audit_Calc_Auto[[#This Row],[Formule actuelle]]=Audit_Calc_Auto[[#This Row],[Formule attendue]],"OK","MODIFIE"))</f>
        <v>OK</v>
      </c>
    </row>
    <row r="5083" spans="1:5" x14ac:dyDescent="0.25">
      <c r="A5083" s="770" t="s">
        <v>509</v>
      </c>
      <c r="B5083" s="770" t="s">
        <v>2312</v>
      </c>
      <c r="C5083" s="772" t="s">
        <v>3666</v>
      </c>
      <c r="D5083" s="799" t="str" cm="1">
        <f t="array" aca="1" ref="D5083" ca="1">IFERROR(_xlfn.FORMULATEXT(INDIRECT("'" &amp; Audit_Calc_Auto[[#This Row],[Feuille]] &amp; "'!" &amp; Audit_Calc_Auto[[#This Row],[Cellule]])),"(pas de formule)")</f>
        <v>=SI($C$8="A RENSEIGNER";"Renseigner cellule C8";SIERREUR(ARRONDI(SI($C$8="NON";0;RECHERCHE(ANNEE(A159);$C$10:K$10;$C$13:K$13)*B159);2);0))</v>
      </c>
      <c r="E5083" t="str">
        <f ca="1">IF(Audit_Calc_Auto[[#This Row],[Formule actuelle]]="(pas de formule)","SANS FORMULE",IF(Audit_Calc_Auto[[#This Row],[Formule actuelle]]=Audit_Calc_Auto[[#This Row],[Formule attendue]],"OK","MODIFIE"))</f>
        <v>OK</v>
      </c>
    </row>
    <row r="5084" spans="1:5" x14ac:dyDescent="0.25">
      <c r="A5084" s="770" t="s">
        <v>509</v>
      </c>
      <c r="B5084" s="770" t="s">
        <v>2313</v>
      </c>
      <c r="C5084" s="772" t="s">
        <v>3667</v>
      </c>
      <c r="D5084" s="799" t="str" cm="1">
        <f t="array" aca="1" ref="D5084" ca="1">IFERROR(_xlfn.FORMULATEXT(INDIRECT("'" &amp; Audit_Calc_Auto[[#This Row],[Feuille]] &amp; "'!" &amp; Audit_Calc_Auto[[#This Row],[Cellule]])),"(pas de formule)")</f>
        <v>=SI($C$8="A RENSEIGNER";"Renseigner cellule C8";SI(N(A159);ARRONDI(B159-C159+D159-E159-SI(G159&gt;=0;SI(F159-G159&lt;0;-(F159-G159);0))-H159;2);0))</v>
      </c>
      <c r="E5084" t="str">
        <f ca="1">IF(Audit_Calc_Auto[[#This Row],[Formule actuelle]]="(pas de formule)","SANS FORMULE",IF(Audit_Calc_Auto[[#This Row],[Formule actuelle]]=Audit_Calc_Auto[[#This Row],[Formule attendue]],"OK","MODIFIE"))</f>
        <v>OK</v>
      </c>
    </row>
    <row r="5085" spans="1:5" x14ac:dyDescent="0.25">
      <c r="A5085" s="770" t="s">
        <v>509</v>
      </c>
      <c r="B5085" s="770" t="s">
        <v>2314</v>
      </c>
      <c r="C5085" s="772" t="s">
        <v>3668</v>
      </c>
      <c r="D5085" s="799" t="str" cm="1">
        <f t="array" aca="1" ref="D5085" ca="1">IFERROR(_xlfn.FORMULATEXT(INDIRECT("'" &amp; Audit_Calc_Auto[[#This Row],[Feuille]] &amp; "'!" &amp; Audit_Calc_Auto[[#This Row],[Cellule]])),"(pas de formule)")</f>
        <v>=SIERREUR(SI(I159="";"";ARRONDI(SI($K$157="Pourcentage_temps_projet";I159*K159;$I$171/$J$171*K159);2));"")</v>
      </c>
      <c r="E5085" t="str">
        <f ca="1">IF(Audit_Calc_Auto[[#This Row],[Formule actuelle]]="(pas de formule)","SANS FORMULE",IF(Audit_Calc_Auto[[#This Row],[Formule actuelle]]=Audit_Calc_Auto[[#This Row],[Formule attendue]],"OK","MODIFIE"))</f>
        <v>OK</v>
      </c>
    </row>
    <row r="5086" spans="1:5" x14ac:dyDescent="0.25">
      <c r="A5086" s="770" t="s">
        <v>509</v>
      </c>
      <c r="B5086" s="770" t="s">
        <v>2315</v>
      </c>
      <c r="C5086" s="772" t="s">
        <v>3669</v>
      </c>
      <c r="D5086" s="799" t="str" cm="1">
        <f t="array" aca="1" ref="D5086" ca="1">IFERROR(_xlfn.FORMULATEXT(INDIRECT("'" &amp; Audit_Calc_Auto[[#This Row],[Feuille]] &amp; "'!" &amp; Audit_Calc_Auto[[#This Row],[Cellule]])),"(pas de formule)")</f>
        <v>=SI(N(A160);ARRONDI(SI(OU(B160="";B160=0);0;(D160/B160*C160));2);0)</v>
      </c>
      <c r="E5086" t="str">
        <f ca="1">IF(Audit_Calc_Auto[[#This Row],[Formule actuelle]]="(pas de formule)","SANS FORMULE",IF(Audit_Calc_Auto[[#This Row],[Formule actuelle]]=Audit_Calc_Auto[[#This Row],[Formule attendue]],"OK","MODIFIE"))</f>
        <v>OK</v>
      </c>
    </row>
    <row r="5087" spans="1:5" x14ac:dyDescent="0.25">
      <c r="A5087" s="770" t="s">
        <v>509</v>
      </c>
      <c r="B5087" s="770" t="s">
        <v>2316</v>
      </c>
      <c r="C5087" s="772" t="s">
        <v>3670</v>
      </c>
      <c r="D5087" s="799" t="str" cm="1">
        <f t="array" aca="1" ref="D5087" ca="1">IFERROR(_xlfn.FORMULATEXT(INDIRECT("'" &amp; Audit_Calc_Auto[[#This Row],[Feuille]] &amp; "'!" &amp; Audit_Calc_Auto[[#This Row],[Cellule]])),"(pas de formule)")</f>
        <v>=SI($C$8="A RENSEIGNER";"Renseigner cellule C8";SIERREUR(ARRONDI(SI($C$8="NON";0;RECHERCHE(ANNEE(A160);$C$10:K$10;$C$13:K$13)*B160);2);0))</v>
      </c>
      <c r="E5087" t="str">
        <f ca="1">IF(Audit_Calc_Auto[[#This Row],[Formule actuelle]]="(pas de formule)","SANS FORMULE",IF(Audit_Calc_Auto[[#This Row],[Formule actuelle]]=Audit_Calc_Auto[[#This Row],[Formule attendue]],"OK","MODIFIE"))</f>
        <v>OK</v>
      </c>
    </row>
    <row r="5088" spans="1:5" x14ac:dyDescent="0.25">
      <c r="A5088" s="770" t="s">
        <v>509</v>
      </c>
      <c r="B5088" s="770" t="s">
        <v>2317</v>
      </c>
      <c r="C5088" s="772" t="s">
        <v>3671</v>
      </c>
      <c r="D5088" s="799" t="str" cm="1">
        <f t="array" aca="1" ref="D5088" ca="1">IFERROR(_xlfn.FORMULATEXT(INDIRECT("'" &amp; Audit_Calc_Auto[[#This Row],[Feuille]] &amp; "'!" &amp; Audit_Calc_Auto[[#This Row],[Cellule]])),"(pas de formule)")</f>
        <v>=SI($C$8="A RENSEIGNER";"Renseigner cellule C8";SI(N(A160);ARRONDI(B160-C160+D160-E160-SI(G160&gt;=0;SI(F160-G160&lt;0;-(F160-G160);0))-H160;2);0))</v>
      </c>
      <c r="E5088" t="str">
        <f ca="1">IF(Audit_Calc_Auto[[#This Row],[Formule actuelle]]="(pas de formule)","SANS FORMULE",IF(Audit_Calc_Auto[[#This Row],[Formule actuelle]]=Audit_Calc_Auto[[#This Row],[Formule attendue]],"OK","MODIFIE"))</f>
        <v>OK</v>
      </c>
    </row>
    <row r="5089" spans="1:5" x14ac:dyDescent="0.25">
      <c r="A5089" s="770" t="s">
        <v>509</v>
      </c>
      <c r="B5089" s="770" t="s">
        <v>2318</v>
      </c>
      <c r="C5089" s="772" t="s">
        <v>3672</v>
      </c>
      <c r="D5089" s="799" t="str" cm="1">
        <f t="array" aca="1" ref="D5089" ca="1">IFERROR(_xlfn.FORMULATEXT(INDIRECT("'" &amp; Audit_Calc_Auto[[#This Row],[Feuille]] &amp; "'!" &amp; Audit_Calc_Auto[[#This Row],[Cellule]])),"(pas de formule)")</f>
        <v>=SIERREUR(SI(I160="";"";ARRONDI(SI($K$157="Pourcentage_temps_projet";I160*K160;$I$171/$J$171*K160);2));"")</v>
      </c>
      <c r="E5089" t="str">
        <f ca="1">IF(Audit_Calc_Auto[[#This Row],[Formule actuelle]]="(pas de formule)","SANS FORMULE",IF(Audit_Calc_Auto[[#This Row],[Formule actuelle]]=Audit_Calc_Auto[[#This Row],[Formule attendue]],"OK","MODIFIE"))</f>
        <v>OK</v>
      </c>
    </row>
    <row r="5090" spans="1:5" x14ac:dyDescent="0.25">
      <c r="A5090" s="770" t="s">
        <v>509</v>
      </c>
      <c r="B5090" s="770" t="s">
        <v>2319</v>
      </c>
      <c r="C5090" s="772" t="s">
        <v>3673</v>
      </c>
      <c r="D5090" s="799" t="str" cm="1">
        <f t="array" aca="1" ref="D5090" ca="1">IFERROR(_xlfn.FORMULATEXT(INDIRECT("'" &amp; Audit_Calc_Auto[[#This Row],[Feuille]] &amp; "'!" &amp; Audit_Calc_Auto[[#This Row],[Cellule]])),"(pas de formule)")</f>
        <v>=SI(N(A161);ARRONDI(SI(OU(B161="";B161=0);0;(D161/B161*C161));2);0)</v>
      </c>
      <c r="E5090" t="str">
        <f ca="1">IF(Audit_Calc_Auto[[#This Row],[Formule actuelle]]="(pas de formule)","SANS FORMULE",IF(Audit_Calc_Auto[[#This Row],[Formule actuelle]]=Audit_Calc_Auto[[#This Row],[Formule attendue]],"OK","MODIFIE"))</f>
        <v>OK</v>
      </c>
    </row>
    <row r="5091" spans="1:5" x14ac:dyDescent="0.25">
      <c r="A5091" s="770" t="s">
        <v>509</v>
      </c>
      <c r="B5091" s="770" t="s">
        <v>2320</v>
      </c>
      <c r="C5091" s="772" t="s">
        <v>3674</v>
      </c>
      <c r="D5091" s="799" t="str" cm="1">
        <f t="array" aca="1" ref="D5091" ca="1">IFERROR(_xlfn.FORMULATEXT(INDIRECT("'" &amp; Audit_Calc_Auto[[#This Row],[Feuille]] &amp; "'!" &amp; Audit_Calc_Auto[[#This Row],[Cellule]])),"(pas de formule)")</f>
        <v>=SI($C$8="A RENSEIGNER";"Renseigner cellule C8";SIERREUR(ARRONDI(SI($C$8="NON";0;RECHERCHE(ANNEE(A161);$C$10:K$10;$C$13:K$13)*B161);2);0))</v>
      </c>
      <c r="E5091" t="str">
        <f ca="1">IF(Audit_Calc_Auto[[#This Row],[Formule actuelle]]="(pas de formule)","SANS FORMULE",IF(Audit_Calc_Auto[[#This Row],[Formule actuelle]]=Audit_Calc_Auto[[#This Row],[Formule attendue]],"OK","MODIFIE"))</f>
        <v>OK</v>
      </c>
    </row>
    <row r="5092" spans="1:5" x14ac:dyDescent="0.25">
      <c r="A5092" s="770" t="s">
        <v>509</v>
      </c>
      <c r="B5092" s="770" t="s">
        <v>2321</v>
      </c>
      <c r="C5092" s="772" t="s">
        <v>3675</v>
      </c>
      <c r="D5092" s="799" t="str" cm="1">
        <f t="array" aca="1" ref="D5092" ca="1">IFERROR(_xlfn.FORMULATEXT(INDIRECT("'" &amp; Audit_Calc_Auto[[#This Row],[Feuille]] &amp; "'!" &amp; Audit_Calc_Auto[[#This Row],[Cellule]])),"(pas de formule)")</f>
        <v>=SI($C$8="A RENSEIGNER";"Renseigner cellule C8";SI(N(A161);ARRONDI(B161-C161+D161-E161-SI(G161&gt;=0;SI(F161-G161&lt;0;-(F161-G161);0))-H161;2);0))</v>
      </c>
      <c r="E5092" t="str">
        <f ca="1">IF(Audit_Calc_Auto[[#This Row],[Formule actuelle]]="(pas de formule)","SANS FORMULE",IF(Audit_Calc_Auto[[#This Row],[Formule actuelle]]=Audit_Calc_Auto[[#This Row],[Formule attendue]],"OK","MODIFIE"))</f>
        <v>OK</v>
      </c>
    </row>
    <row r="5093" spans="1:5" x14ac:dyDescent="0.25">
      <c r="A5093" s="770" t="s">
        <v>509</v>
      </c>
      <c r="B5093" s="770" t="s">
        <v>2322</v>
      </c>
      <c r="C5093" s="772" t="s">
        <v>3676</v>
      </c>
      <c r="D5093" s="799" t="str" cm="1">
        <f t="array" aca="1" ref="D5093" ca="1">IFERROR(_xlfn.FORMULATEXT(INDIRECT("'" &amp; Audit_Calc_Auto[[#This Row],[Feuille]] &amp; "'!" &amp; Audit_Calc_Auto[[#This Row],[Cellule]])),"(pas de formule)")</f>
        <v>=SIERREUR(SI(I161="";"";ARRONDI(SI($K$157="Pourcentage_temps_projet";I161*K161;$I$171/$J$171*K161);2));"")</v>
      </c>
      <c r="E5093" t="str">
        <f ca="1">IF(Audit_Calc_Auto[[#This Row],[Formule actuelle]]="(pas de formule)","SANS FORMULE",IF(Audit_Calc_Auto[[#This Row],[Formule actuelle]]=Audit_Calc_Auto[[#This Row],[Formule attendue]],"OK","MODIFIE"))</f>
        <v>OK</v>
      </c>
    </row>
    <row r="5094" spans="1:5" x14ac:dyDescent="0.25">
      <c r="A5094" s="770" t="s">
        <v>509</v>
      </c>
      <c r="B5094" s="770" t="s">
        <v>2323</v>
      </c>
      <c r="C5094" s="772" t="s">
        <v>3677</v>
      </c>
      <c r="D5094" s="799" t="str" cm="1">
        <f t="array" aca="1" ref="D5094" ca="1">IFERROR(_xlfn.FORMULATEXT(INDIRECT("'" &amp; Audit_Calc_Auto[[#This Row],[Feuille]] &amp; "'!" &amp; Audit_Calc_Auto[[#This Row],[Cellule]])),"(pas de formule)")</f>
        <v>=SI(N(A162);ARRONDI(SI(OU(B162="";B162=0);0;(D162/B162*C162));2);0)</v>
      </c>
      <c r="E5094" t="str">
        <f ca="1">IF(Audit_Calc_Auto[[#This Row],[Formule actuelle]]="(pas de formule)","SANS FORMULE",IF(Audit_Calc_Auto[[#This Row],[Formule actuelle]]=Audit_Calc_Auto[[#This Row],[Formule attendue]],"OK","MODIFIE"))</f>
        <v>OK</v>
      </c>
    </row>
    <row r="5095" spans="1:5" x14ac:dyDescent="0.25">
      <c r="A5095" s="770" t="s">
        <v>509</v>
      </c>
      <c r="B5095" s="770" t="s">
        <v>2324</v>
      </c>
      <c r="C5095" s="772" t="s">
        <v>3678</v>
      </c>
      <c r="D5095" s="799" t="str" cm="1">
        <f t="array" aca="1" ref="D5095" ca="1">IFERROR(_xlfn.FORMULATEXT(INDIRECT("'" &amp; Audit_Calc_Auto[[#This Row],[Feuille]] &amp; "'!" &amp; Audit_Calc_Auto[[#This Row],[Cellule]])),"(pas de formule)")</f>
        <v>=SI($C$8="A RENSEIGNER";"Renseigner cellule C8";SIERREUR(ARRONDI(SI($C$8="NON";0;RECHERCHE(ANNEE(A162);$C$10:K$10;$C$13:K$13)*B162);2);0))</v>
      </c>
      <c r="E5095" t="str">
        <f ca="1">IF(Audit_Calc_Auto[[#This Row],[Formule actuelle]]="(pas de formule)","SANS FORMULE",IF(Audit_Calc_Auto[[#This Row],[Formule actuelle]]=Audit_Calc_Auto[[#This Row],[Formule attendue]],"OK","MODIFIE"))</f>
        <v>OK</v>
      </c>
    </row>
    <row r="5096" spans="1:5" x14ac:dyDescent="0.25">
      <c r="A5096" s="770" t="s">
        <v>509</v>
      </c>
      <c r="B5096" s="770" t="s">
        <v>2325</v>
      </c>
      <c r="C5096" s="772" t="s">
        <v>3679</v>
      </c>
      <c r="D5096" s="799" t="str" cm="1">
        <f t="array" aca="1" ref="D5096" ca="1">IFERROR(_xlfn.FORMULATEXT(INDIRECT("'" &amp; Audit_Calc_Auto[[#This Row],[Feuille]] &amp; "'!" &amp; Audit_Calc_Auto[[#This Row],[Cellule]])),"(pas de formule)")</f>
        <v>=SI($C$8="A RENSEIGNER";"Renseigner cellule C8";SI(N(A162);ARRONDI(B162-C162+D162-E162-SI(G162&gt;=0;SI(F162-G162&lt;0;-(F162-G162);0))-H162;2);0))</v>
      </c>
      <c r="E5096" t="str">
        <f ca="1">IF(Audit_Calc_Auto[[#This Row],[Formule actuelle]]="(pas de formule)","SANS FORMULE",IF(Audit_Calc_Auto[[#This Row],[Formule actuelle]]=Audit_Calc_Auto[[#This Row],[Formule attendue]],"OK","MODIFIE"))</f>
        <v>OK</v>
      </c>
    </row>
    <row r="5097" spans="1:5" x14ac:dyDescent="0.25">
      <c r="A5097" s="770" t="s">
        <v>509</v>
      </c>
      <c r="B5097" s="770" t="s">
        <v>2326</v>
      </c>
      <c r="C5097" s="772" t="s">
        <v>3680</v>
      </c>
      <c r="D5097" s="799" t="str" cm="1">
        <f t="array" aca="1" ref="D5097" ca="1">IFERROR(_xlfn.FORMULATEXT(INDIRECT("'" &amp; Audit_Calc_Auto[[#This Row],[Feuille]] &amp; "'!" &amp; Audit_Calc_Auto[[#This Row],[Cellule]])),"(pas de formule)")</f>
        <v>=SIERREUR(SI(I162="";"";ARRONDI(SI($K$157="Pourcentage_temps_projet";I162*K162;$I$171/$J$171*K162);2));"")</v>
      </c>
      <c r="E5097" t="str">
        <f ca="1">IF(Audit_Calc_Auto[[#This Row],[Formule actuelle]]="(pas de formule)","SANS FORMULE",IF(Audit_Calc_Auto[[#This Row],[Formule actuelle]]=Audit_Calc_Auto[[#This Row],[Formule attendue]],"OK","MODIFIE"))</f>
        <v>OK</v>
      </c>
    </row>
    <row r="5098" spans="1:5" x14ac:dyDescent="0.25">
      <c r="A5098" s="770" t="s">
        <v>509</v>
      </c>
      <c r="B5098" s="770" t="s">
        <v>2327</v>
      </c>
      <c r="C5098" s="772" t="s">
        <v>3681</v>
      </c>
      <c r="D5098" s="799" t="str" cm="1">
        <f t="array" aca="1" ref="D5098" ca="1">IFERROR(_xlfn.FORMULATEXT(INDIRECT("'" &amp; Audit_Calc_Auto[[#This Row],[Feuille]] &amp; "'!" &amp; Audit_Calc_Auto[[#This Row],[Cellule]])),"(pas de formule)")</f>
        <v>=SI(N(A163);ARRONDI(SI(OU(B163="";B163=0);0;(D163/B163*C163));2);0)</v>
      </c>
      <c r="E5098" t="str">
        <f ca="1">IF(Audit_Calc_Auto[[#This Row],[Formule actuelle]]="(pas de formule)","SANS FORMULE",IF(Audit_Calc_Auto[[#This Row],[Formule actuelle]]=Audit_Calc_Auto[[#This Row],[Formule attendue]],"OK","MODIFIE"))</f>
        <v>OK</v>
      </c>
    </row>
    <row r="5099" spans="1:5" x14ac:dyDescent="0.25">
      <c r="A5099" s="770" t="s">
        <v>509</v>
      </c>
      <c r="B5099" s="770" t="s">
        <v>2328</v>
      </c>
      <c r="C5099" s="772" t="s">
        <v>3682</v>
      </c>
      <c r="D5099" s="799" t="str" cm="1">
        <f t="array" aca="1" ref="D5099" ca="1">IFERROR(_xlfn.FORMULATEXT(INDIRECT("'" &amp; Audit_Calc_Auto[[#This Row],[Feuille]] &amp; "'!" &amp; Audit_Calc_Auto[[#This Row],[Cellule]])),"(pas de formule)")</f>
        <v>=SI($C$8="A RENSEIGNER";"Renseigner cellule C8";SIERREUR(ARRONDI(SI($C$8="NON";0;RECHERCHE(ANNEE(A163);$C$10:K$10;$C$13:K$13)*B163);2);0))</v>
      </c>
      <c r="E5099" t="str">
        <f ca="1">IF(Audit_Calc_Auto[[#This Row],[Formule actuelle]]="(pas de formule)","SANS FORMULE",IF(Audit_Calc_Auto[[#This Row],[Formule actuelle]]=Audit_Calc_Auto[[#This Row],[Formule attendue]],"OK","MODIFIE"))</f>
        <v>OK</v>
      </c>
    </row>
    <row r="5100" spans="1:5" x14ac:dyDescent="0.25">
      <c r="A5100" s="770" t="s">
        <v>509</v>
      </c>
      <c r="B5100" s="770" t="s">
        <v>2329</v>
      </c>
      <c r="C5100" s="772" t="s">
        <v>3683</v>
      </c>
      <c r="D5100" s="799" t="str" cm="1">
        <f t="array" aca="1" ref="D5100" ca="1">IFERROR(_xlfn.FORMULATEXT(INDIRECT("'" &amp; Audit_Calc_Auto[[#This Row],[Feuille]] &amp; "'!" &amp; Audit_Calc_Auto[[#This Row],[Cellule]])),"(pas de formule)")</f>
        <v>=SI($C$8="A RENSEIGNER";"Renseigner cellule C8";SI(N(A163);ARRONDI(B163-C163+D163-E163-SI(G163&gt;=0;SI(F163-G163&lt;0;-(F163-G163);0))-H163;2);0))</v>
      </c>
      <c r="E5100" t="str">
        <f ca="1">IF(Audit_Calc_Auto[[#This Row],[Formule actuelle]]="(pas de formule)","SANS FORMULE",IF(Audit_Calc_Auto[[#This Row],[Formule actuelle]]=Audit_Calc_Auto[[#This Row],[Formule attendue]],"OK","MODIFIE"))</f>
        <v>OK</v>
      </c>
    </row>
    <row r="5101" spans="1:5" x14ac:dyDescent="0.25">
      <c r="A5101" s="770" t="s">
        <v>509</v>
      </c>
      <c r="B5101" s="770" t="s">
        <v>2330</v>
      </c>
      <c r="C5101" s="772" t="s">
        <v>3684</v>
      </c>
      <c r="D5101" s="799" t="str" cm="1">
        <f t="array" aca="1" ref="D5101" ca="1">IFERROR(_xlfn.FORMULATEXT(INDIRECT("'" &amp; Audit_Calc_Auto[[#This Row],[Feuille]] &amp; "'!" &amp; Audit_Calc_Auto[[#This Row],[Cellule]])),"(pas de formule)")</f>
        <v>=SIERREUR(SI(I163="";"";ARRONDI(SI($K$157="Pourcentage_temps_projet";I163*K163;$I$171/$J$171*K163);2));"")</v>
      </c>
      <c r="E5101" t="str">
        <f ca="1">IF(Audit_Calc_Auto[[#This Row],[Formule actuelle]]="(pas de formule)","SANS FORMULE",IF(Audit_Calc_Auto[[#This Row],[Formule actuelle]]=Audit_Calc_Auto[[#This Row],[Formule attendue]],"OK","MODIFIE"))</f>
        <v>OK</v>
      </c>
    </row>
    <row r="5102" spans="1:5" x14ac:dyDescent="0.25">
      <c r="A5102" s="770" t="s">
        <v>509</v>
      </c>
      <c r="B5102" s="770" t="s">
        <v>2331</v>
      </c>
      <c r="C5102" s="772" t="s">
        <v>3685</v>
      </c>
      <c r="D5102" s="799" t="str" cm="1">
        <f t="array" aca="1" ref="D5102" ca="1">IFERROR(_xlfn.FORMULATEXT(INDIRECT("'" &amp; Audit_Calc_Auto[[#This Row],[Feuille]] &amp; "'!" &amp; Audit_Calc_Auto[[#This Row],[Cellule]])),"(pas de formule)")</f>
        <v>=SI(N(A164);ARRONDI(SI(OU(B164="";B164=0);0;(D164/B164*C164));2);0)</v>
      </c>
      <c r="E5102" t="str">
        <f ca="1">IF(Audit_Calc_Auto[[#This Row],[Formule actuelle]]="(pas de formule)","SANS FORMULE",IF(Audit_Calc_Auto[[#This Row],[Formule actuelle]]=Audit_Calc_Auto[[#This Row],[Formule attendue]],"OK","MODIFIE"))</f>
        <v>OK</v>
      </c>
    </row>
    <row r="5103" spans="1:5" x14ac:dyDescent="0.25">
      <c r="A5103" s="770" t="s">
        <v>509</v>
      </c>
      <c r="B5103" s="770" t="s">
        <v>2332</v>
      </c>
      <c r="C5103" s="772" t="s">
        <v>3686</v>
      </c>
      <c r="D5103" s="799" t="str" cm="1">
        <f t="array" aca="1" ref="D5103" ca="1">IFERROR(_xlfn.FORMULATEXT(INDIRECT("'" &amp; Audit_Calc_Auto[[#This Row],[Feuille]] &amp; "'!" &amp; Audit_Calc_Auto[[#This Row],[Cellule]])),"(pas de formule)")</f>
        <v>=SI($C$8="A RENSEIGNER";"Renseigner cellule C8";SIERREUR(ARRONDI(SI($C$8="NON";0;RECHERCHE(ANNEE(A164);$C$10:K$10;$C$13:K$13)*B164);2);0))</v>
      </c>
      <c r="E5103" t="str">
        <f ca="1">IF(Audit_Calc_Auto[[#This Row],[Formule actuelle]]="(pas de formule)","SANS FORMULE",IF(Audit_Calc_Auto[[#This Row],[Formule actuelle]]=Audit_Calc_Auto[[#This Row],[Formule attendue]],"OK","MODIFIE"))</f>
        <v>OK</v>
      </c>
    </row>
    <row r="5104" spans="1:5" x14ac:dyDescent="0.25">
      <c r="A5104" s="770" t="s">
        <v>509</v>
      </c>
      <c r="B5104" s="770" t="s">
        <v>2333</v>
      </c>
      <c r="C5104" s="772" t="s">
        <v>3687</v>
      </c>
      <c r="D5104" s="799" t="str" cm="1">
        <f t="array" aca="1" ref="D5104" ca="1">IFERROR(_xlfn.FORMULATEXT(INDIRECT("'" &amp; Audit_Calc_Auto[[#This Row],[Feuille]] &amp; "'!" &amp; Audit_Calc_Auto[[#This Row],[Cellule]])),"(pas de formule)")</f>
        <v>=SI($C$8="A RENSEIGNER";"Renseigner cellule C8";SI(N(A164);ARRONDI(B164-C164+D164-E164-SI(G164&gt;=0;SI(F164-G164&lt;0;-(F164-G164);0))-H164;2);0))</v>
      </c>
      <c r="E5104" t="str">
        <f ca="1">IF(Audit_Calc_Auto[[#This Row],[Formule actuelle]]="(pas de formule)","SANS FORMULE",IF(Audit_Calc_Auto[[#This Row],[Formule actuelle]]=Audit_Calc_Auto[[#This Row],[Formule attendue]],"OK","MODIFIE"))</f>
        <v>OK</v>
      </c>
    </row>
    <row r="5105" spans="1:5" x14ac:dyDescent="0.25">
      <c r="A5105" s="770" t="s">
        <v>509</v>
      </c>
      <c r="B5105" s="770" t="s">
        <v>2334</v>
      </c>
      <c r="C5105" s="772" t="s">
        <v>3688</v>
      </c>
      <c r="D5105" s="799" t="str" cm="1">
        <f t="array" aca="1" ref="D5105" ca="1">IFERROR(_xlfn.FORMULATEXT(INDIRECT("'" &amp; Audit_Calc_Auto[[#This Row],[Feuille]] &amp; "'!" &amp; Audit_Calc_Auto[[#This Row],[Cellule]])),"(pas de formule)")</f>
        <v>=SIERREUR(SI(I164="";"";ARRONDI(SI($K$157="Pourcentage_temps_projet";I164*K164;$I$171/$J$171*K164);2));"")</v>
      </c>
      <c r="E5105" t="str">
        <f ca="1">IF(Audit_Calc_Auto[[#This Row],[Formule actuelle]]="(pas de formule)","SANS FORMULE",IF(Audit_Calc_Auto[[#This Row],[Formule actuelle]]=Audit_Calc_Auto[[#This Row],[Formule attendue]],"OK","MODIFIE"))</f>
        <v>OK</v>
      </c>
    </row>
    <row r="5106" spans="1:5" x14ac:dyDescent="0.25">
      <c r="A5106" s="770" t="s">
        <v>509</v>
      </c>
      <c r="B5106" s="770" t="s">
        <v>2335</v>
      </c>
      <c r="C5106" s="772" t="s">
        <v>3689</v>
      </c>
      <c r="D5106" s="799" t="str" cm="1">
        <f t="array" aca="1" ref="D5106" ca="1">IFERROR(_xlfn.FORMULATEXT(INDIRECT("'" &amp; Audit_Calc_Auto[[#This Row],[Feuille]] &amp; "'!" &amp; Audit_Calc_Auto[[#This Row],[Cellule]])),"(pas de formule)")</f>
        <v>=SI(N(A165);ARRONDI(SI(OU(B165="";B165=0);0;(D165/B165*C165));2);0)</v>
      </c>
      <c r="E5106" t="str">
        <f ca="1">IF(Audit_Calc_Auto[[#This Row],[Formule actuelle]]="(pas de formule)","SANS FORMULE",IF(Audit_Calc_Auto[[#This Row],[Formule actuelle]]=Audit_Calc_Auto[[#This Row],[Formule attendue]],"OK","MODIFIE"))</f>
        <v>OK</v>
      </c>
    </row>
    <row r="5107" spans="1:5" x14ac:dyDescent="0.25">
      <c r="A5107" s="770" t="s">
        <v>509</v>
      </c>
      <c r="B5107" s="770" t="s">
        <v>2336</v>
      </c>
      <c r="C5107" s="772" t="s">
        <v>3690</v>
      </c>
      <c r="D5107" s="799" t="str" cm="1">
        <f t="array" aca="1" ref="D5107" ca="1">IFERROR(_xlfn.FORMULATEXT(INDIRECT("'" &amp; Audit_Calc_Auto[[#This Row],[Feuille]] &amp; "'!" &amp; Audit_Calc_Auto[[#This Row],[Cellule]])),"(pas de formule)")</f>
        <v>=SI($C$8="A RENSEIGNER";"Renseigner cellule C8";SIERREUR(ARRONDI(SI($C$8="NON";0;RECHERCHE(ANNEE(A165);$C$10:K$10;$C$13:K$13)*B165);2);0))</v>
      </c>
      <c r="E5107" t="str">
        <f ca="1">IF(Audit_Calc_Auto[[#This Row],[Formule actuelle]]="(pas de formule)","SANS FORMULE",IF(Audit_Calc_Auto[[#This Row],[Formule actuelle]]=Audit_Calc_Auto[[#This Row],[Formule attendue]],"OK","MODIFIE"))</f>
        <v>OK</v>
      </c>
    </row>
    <row r="5108" spans="1:5" x14ac:dyDescent="0.25">
      <c r="A5108" s="770" t="s">
        <v>509</v>
      </c>
      <c r="B5108" s="770" t="s">
        <v>2337</v>
      </c>
      <c r="C5108" s="772" t="s">
        <v>3691</v>
      </c>
      <c r="D5108" s="799" t="str" cm="1">
        <f t="array" aca="1" ref="D5108" ca="1">IFERROR(_xlfn.FORMULATEXT(INDIRECT("'" &amp; Audit_Calc_Auto[[#This Row],[Feuille]] &amp; "'!" &amp; Audit_Calc_Auto[[#This Row],[Cellule]])),"(pas de formule)")</f>
        <v>=SI($C$8="A RENSEIGNER";"Renseigner cellule C8";SI(N(A165);ARRONDI(B165-C165+D165-E165-SI(G165&gt;=0;SI(F165-G165&lt;0;-(F165-G165);0))-H165;2);0))</v>
      </c>
      <c r="E5108" t="str">
        <f ca="1">IF(Audit_Calc_Auto[[#This Row],[Formule actuelle]]="(pas de formule)","SANS FORMULE",IF(Audit_Calc_Auto[[#This Row],[Formule actuelle]]=Audit_Calc_Auto[[#This Row],[Formule attendue]],"OK","MODIFIE"))</f>
        <v>OK</v>
      </c>
    </row>
    <row r="5109" spans="1:5" x14ac:dyDescent="0.25">
      <c r="A5109" s="770" t="s">
        <v>509</v>
      </c>
      <c r="B5109" s="770" t="s">
        <v>2338</v>
      </c>
      <c r="C5109" s="772" t="s">
        <v>3692</v>
      </c>
      <c r="D5109" s="799" t="str" cm="1">
        <f t="array" aca="1" ref="D5109" ca="1">IFERROR(_xlfn.FORMULATEXT(INDIRECT("'" &amp; Audit_Calc_Auto[[#This Row],[Feuille]] &amp; "'!" &amp; Audit_Calc_Auto[[#This Row],[Cellule]])),"(pas de formule)")</f>
        <v>=SIERREUR(SI(I165="";"";ARRONDI(SI($K$157="Pourcentage_temps_projet";I165*K165;$I$171/$J$171*K165);2));"")</v>
      </c>
      <c r="E5109" t="str">
        <f ca="1">IF(Audit_Calc_Auto[[#This Row],[Formule actuelle]]="(pas de formule)","SANS FORMULE",IF(Audit_Calc_Auto[[#This Row],[Formule actuelle]]=Audit_Calc_Auto[[#This Row],[Formule attendue]],"OK","MODIFIE"))</f>
        <v>OK</v>
      </c>
    </row>
    <row r="5110" spans="1:5" x14ac:dyDescent="0.25">
      <c r="A5110" s="770" t="s">
        <v>509</v>
      </c>
      <c r="B5110" s="770" t="s">
        <v>2339</v>
      </c>
      <c r="C5110" s="772" t="s">
        <v>3693</v>
      </c>
      <c r="D5110" s="799" t="str" cm="1">
        <f t="array" aca="1" ref="D5110" ca="1">IFERROR(_xlfn.FORMULATEXT(INDIRECT("'" &amp; Audit_Calc_Auto[[#This Row],[Feuille]] &amp; "'!" &amp; Audit_Calc_Auto[[#This Row],[Cellule]])),"(pas de formule)")</f>
        <v>=SI(N(A166);ARRONDI(SI(OU(B166="";B166=0);0;(D166/B166*C166));2);0)</v>
      </c>
      <c r="E5110" t="str">
        <f ca="1">IF(Audit_Calc_Auto[[#This Row],[Formule actuelle]]="(pas de formule)","SANS FORMULE",IF(Audit_Calc_Auto[[#This Row],[Formule actuelle]]=Audit_Calc_Auto[[#This Row],[Formule attendue]],"OK","MODIFIE"))</f>
        <v>OK</v>
      </c>
    </row>
    <row r="5111" spans="1:5" x14ac:dyDescent="0.25">
      <c r="A5111" s="770" t="s">
        <v>509</v>
      </c>
      <c r="B5111" s="770" t="s">
        <v>2340</v>
      </c>
      <c r="C5111" s="772" t="s">
        <v>3694</v>
      </c>
      <c r="D5111" s="799" t="str" cm="1">
        <f t="array" aca="1" ref="D5111" ca="1">IFERROR(_xlfn.FORMULATEXT(INDIRECT("'" &amp; Audit_Calc_Auto[[#This Row],[Feuille]] &amp; "'!" &amp; Audit_Calc_Auto[[#This Row],[Cellule]])),"(pas de formule)")</f>
        <v>=SI($C$8="A RENSEIGNER";"Renseigner cellule C8";SIERREUR(ARRONDI(SI($C$8="NON";0;RECHERCHE(ANNEE(A166);$C$10:K$10;$C$13:K$13)*B166);2);0))</v>
      </c>
      <c r="E5111" t="str">
        <f ca="1">IF(Audit_Calc_Auto[[#This Row],[Formule actuelle]]="(pas de formule)","SANS FORMULE",IF(Audit_Calc_Auto[[#This Row],[Formule actuelle]]=Audit_Calc_Auto[[#This Row],[Formule attendue]],"OK","MODIFIE"))</f>
        <v>OK</v>
      </c>
    </row>
    <row r="5112" spans="1:5" x14ac:dyDescent="0.25">
      <c r="A5112" s="770" t="s">
        <v>509</v>
      </c>
      <c r="B5112" s="770" t="s">
        <v>2341</v>
      </c>
      <c r="C5112" s="772" t="s">
        <v>3695</v>
      </c>
      <c r="D5112" s="799" t="str" cm="1">
        <f t="array" aca="1" ref="D5112" ca="1">IFERROR(_xlfn.FORMULATEXT(INDIRECT("'" &amp; Audit_Calc_Auto[[#This Row],[Feuille]] &amp; "'!" &amp; Audit_Calc_Auto[[#This Row],[Cellule]])),"(pas de formule)")</f>
        <v>=SI($C$8="A RENSEIGNER";"Renseigner cellule C8";SI(N(A166);ARRONDI(B166-C166+D166-E166-SI(G166&gt;=0;SI(F166-G166&lt;0;-(F166-G166);0))-H166;2);0))</v>
      </c>
      <c r="E5112" t="str">
        <f ca="1">IF(Audit_Calc_Auto[[#This Row],[Formule actuelle]]="(pas de formule)","SANS FORMULE",IF(Audit_Calc_Auto[[#This Row],[Formule actuelle]]=Audit_Calc_Auto[[#This Row],[Formule attendue]],"OK","MODIFIE"))</f>
        <v>OK</v>
      </c>
    </row>
    <row r="5113" spans="1:5" x14ac:dyDescent="0.25">
      <c r="A5113" s="770" t="s">
        <v>509</v>
      </c>
      <c r="B5113" s="770" t="s">
        <v>2342</v>
      </c>
      <c r="C5113" s="772" t="s">
        <v>3696</v>
      </c>
      <c r="D5113" s="799" t="str" cm="1">
        <f t="array" aca="1" ref="D5113" ca="1">IFERROR(_xlfn.FORMULATEXT(INDIRECT("'" &amp; Audit_Calc_Auto[[#This Row],[Feuille]] &amp; "'!" &amp; Audit_Calc_Auto[[#This Row],[Cellule]])),"(pas de formule)")</f>
        <v>=SIERREUR(SI(I166="";"";ARRONDI(SI($K$157="Pourcentage_temps_projet";I166*K166;$I$171/$J$171*K166);2));"")</v>
      </c>
      <c r="E5113" t="str">
        <f ca="1">IF(Audit_Calc_Auto[[#This Row],[Formule actuelle]]="(pas de formule)","SANS FORMULE",IF(Audit_Calc_Auto[[#This Row],[Formule actuelle]]=Audit_Calc_Auto[[#This Row],[Formule attendue]],"OK","MODIFIE"))</f>
        <v>OK</v>
      </c>
    </row>
    <row r="5114" spans="1:5" x14ac:dyDescent="0.25">
      <c r="A5114" s="770" t="s">
        <v>509</v>
      </c>
      <c r="B5114" s="770" t="s">
        <v>2343</v>
      </c>
      <c r="C5114" s="772" t="s">
        <v>3697</v>
      </c>
      <c r="D5114" s="799" t="str" cm="1">
        <f t="array" aca="1" ref="D5114" ca="1">IFERROR(_xlfn.FORMULATEXT(INDIRECT("'" &amp; Audit_Calc_Auto[[#This Row],[Feuille]] &amp; "'!" &amp; Audit_Calc_Auto[[#This Row],[Cellule]])),"(pas de formule)")</f>
        <v>=SI(N(A167);ARRONDI(SI(OU(B167="";B167=0);0;(D167/B167*C167));2);0)</v>
      </c>
      <c r="E5114" t="str">
        <f ca="1">IF(Audit_Calc_Auto[[#This Row],[Formule actuelle]]="(pas de formule)","SANS FORMULE",IF(Audit_Calc_Auto[[#This Row],[Formule actuelle]]=Audit_Calc_Auto[[#This Row],[Formule attendue]],"OK","MODIFIE"))</f>
        <v>OK</v>
      </c>
    </row>
    <row r="5115" spans="1:5" x14ac:dyDescent="0.25">
      <c r="A5115" s="770" t="s">
        <v>509</v>
      </c>
      <c r="B5115" s="770" t="s">
        <v>2344</v>
      </c>
      <c r="C5115" s="772" t="s">
        <v>3698</v>
      </c>
      <c r="D5115" s="799" t="str" cm="1">
        <f t="array" aca="1" ref="D5115" ca="1">IFERROR(_xlfn.FORMULATEXT(INDIRECT("'" &amp; Audit_Calc_Auto[[#This Row],[Feuille]] &amp; "'!" &amp; Audit_Calc_Auto[[#This Row],[Cellule]])),"(pas de formule)")</f>
        <v>=SI($C$8="A RENSEIGNER";"Renseigner cellule C8";SIERREUR(ARRONDI(SI($C$8="NON";0;RECHERCHE(ANNEE(A167);$C$10:K$10;$C$13:K$13)*B167);2);0))</v>
      </c>
      <c r="E5115" t="str">
        <f ca="1">IF(Audit_Calc_Auto[[#This Row],[Formule actuelle]]="(pas de formule)","SANS FORMULE",IF(Audit_Calc_Auto[[#This Row],[Formule actuelle]]=Audit_Calc_Auto[[#This Row],[Formule attendue]],"OK","MODIFIE"))</f>
        <v>OK</v>
      </c>
    </row>
    <row r="5116" spans="1:5" x14ac:dyDescent="0.25">
      <c r="A5116" s="770" t="s">
        <v>509</v>
      </c>
      <c r="B5116" s="770" t="s">
        <v>2345</v>
      </c>
      <c r="C5116" s="772" t="s">
        <v>3699</v>
      </c>
      <c r="D5116" s="799" t="str" cm="1">
        <f t="array" aca="1" ref="D5116" ca="1">IFERROR(_xlfn.FORMULATEXT(INDIRECT("'" &amp; Audit_Calc_Auto[[#This Row],[Feuille]] &amp; "'!" &amp; Audit_Calc_Auto[[#This Row],[Cellule]])),"(pas de formule)")</f>
        <v>=SI($C$8="A RENSEIGNER";"Renseigner cellule C8";SI(N(A167);ARRONDI(B167-C167+D167-E167-SI(G167&gt;=0;SI(F167-G167&lt;0;-(F167-G167);0))-H167;2);0))</v>
      </c>
      <c r="E5116" t="str">
        <f ca="1">IF(Audit_Calc_Auto[[#This Row],[Formule actuelle]]="(pas de formule)","SANS FORMULE",IF(Audit_Calc_Auto[[#This Row],[Formule actuelle]]=Audit_Calc_Auto[[#This Row],[Formule attendue]],"OK","MODIFIE"))</f>
        <v>OK</v>
      </c>
    </row>
    <row r="5117" spans="1:5" x14ac:dyDescent="0.25">
      <c r="A5117" s="770" t="s">
        <v>509</v>
      </c>
      <c r="B5117" s="770" t="s">
        <v>2346</v>
      </c>
      <c r="C5117" s="772" t="s">
        <v>3700</v>
      </c>
      <c r="D5117" s="799" t="str" cm="1">
        <f t="array" aca="1" ref="D5117" ca="1">IFERROR(_xlfn.FORMULATEXT(INDIRECT("'" &amp; Audit_Calc_Auto[[#This Row],[Feuille]] &amp; "'!" &amp; Audit_Calc_Auto[[#This Row],[Cellule]])),"(pas de formule)")</f>
        <v>=SIERREUR(SI(I167="";"";ARRONDI(SI($K$157="Pourcentage_temps_projet";I167*K167;$I$171/$J$171*K167);2));"")</v>
      </c>
      <c r="E5117" t="str">
        <f ca="1">IF(Audit_Calc_Auto[[#This Row],[Formule actuelle]]="(pas de formule)","SANS FORMULE",IF(Audit_Calc_Auto[[#This Row],[Formule actuelle]]=Audit_Calc_Auto[[#This Row],[Formule attendue]],"OK","MODIFIE"))</f>
        <v>OK</v>
      </c>
    </row>
    <row r="5118" spans="1:5" x14ac:dyDescent="0.25">
      <c r="A5118" s="770" t="s">
        <v>509</v>
      </c>
      <c r="B5118" s="770" t="s">
        <v>2347</v>
      </c>
      <c r="C5118" s="772" t="s">
        <v>3701</v>
      </c>
      <c r="D5118" s="799" t="str" cm="1">
        <f t="array" aca="1" ref="D5118" ca="1">IFERROR(_xlfn.FORMULATEXT(INDIRECT("'" &amp; Audit_Calc_Auto[[#This Row],[Feuille]] &amp; "'!" &amp; Audit_Calc_Auto[[#This Row],[Cellule]])),"(pas de formule)")</f>
        <v>=SI(N(A168);ARRONDI(SI(OU(B168="";B168=0);0;(D168/B168*C168));2);0)</v>
      </c>
      <c r="E5118" t="str">
        <f ca="1">IF(Audit_Calc_Auto[[#This Row],[Formule actuelle]]="(pas de formule)","SANS FORMULE",IF(Audit_Calc_Auto[[#This Row],[Formule actuelle]]=Audit_Calc_Auto[[#This Row],[Formule attendue]],"OK","MODIFIE"))</f>
        <v>OK</v>
      </c>
    </row>
    <row r="5119" spans="1:5" x14ac:dyDescent="0.25">
      <c r="A5119" s="770" t="s">
        <v>509</v>
      </c>
      <c r="B5119" s="770" t="s">
        <v>2348</v>
      </c>
      <c r="C5119" s="772" t="s">
        <v>3702</v>
      </c>
      <c r="D5119" s="799" t="str" cm="1">
        <f t="array" aca="1" ref="D5119" ca="1">IFERROR(_xlfn.FORMULATEXT(INDIRECT("'" &amp; Audit_Calc_Auto[[#This Row],[Feuille]] &amp; "'!" &amp; Audit_Calc_Auto[[#This Row],[Cellule]])),"(pas de formule)")</f>
        <v>=SI($C$8="A RENSEIGNER";"Renseigner cellule C8";SIERREUR(ARRONDI(SI($C$8="NON";0;RECHERCHE(ANNEE(A168);$C$10:K$10;$C$13:K$13)*B168);2);0))</v>
      </c>
      <c r="E5119" t="str">
        <f ca="1">IF(Audit_Calc_Auto[[#This Row],[Formule actuelle]]="(pas de formule)","SANS FORMULE",IF(Audit_Calc_Auto[[#This Row],[Formule actuelle]]=Audit_Calc_Auto[[#This Row],[Formule attendue]],"OK","MODIFIE"))</f>
        <v>OK</v>
      </c>
    </row>
    <row r="5120" spans="1:5" x14ac:dyDescent="0.25">
      <c r="A5120" s="770" t="s">
        <v>509</v>
      </c>
      <c r="B5120" s="770" t="s">
        <v>2349</v>
      </c>
      <c r="C5120" s="772" t="s">
        <v>3703</v>
      </c>
      <c r="D5120" s="799" t="str" cm="1">
        <f t="array" aca="1" ref="D5120" ca="1">IFERROR(_xlfn.FORMULATEXT(INDIRECT("'" &amp; Audit_Calc_Auto[[#This Row],[Feuille]] &amp; "'!" &amp; Audit_Calc_Auto[[#This Row],[Cellule]])),"(pas de formule)")</f>
        <v>=SI($C$8="A RENSEIGNER";"Renseigner cellule C8";SI(N(A168);ARRONDI(B168-C168+D168-E168-SI(G168&gt;=0;SI(F168-G168&lt;0;-(F168-G168);0))-H168;2);0))</v>
      </c>
      <c r="E5120" t="str">
        <f ca="1">IF(Audit_Calc_Auto[[#This Row],[Formule actuelle]]="(pas de formule)","SANS FORMULE",IF(Audit_Calc_Auto[[#This Row],[Formule actuelle]]=Audit_Calc_Auto[[#This Row],[Formule attendue]],"OK","MODIFIE"))</f>
        <v>OK</v>
      </c>
    </row>
    <row r="5121" spans="1:5" x14ac:dyDescent="0.25">
      <c r="A5121" s="770" t="s">
        <v>509</v>
      </c>
      <c r="B5121" s="770" t="s">
        <v>2350</v>
      </c>
      <c r="C5121" s="772" t="s">
        <v>3704</v>
      </c>
      <c r="D5121" s="799" t="str" cm="1">
        <f t="array" aca="1" ref="D5121" ca="1">IFERROR(_xlfn.FORMULATEXT(INDIRECT("'" &amp; Audit_Calc_Auto[[#This Row],[Feuille]] &amp; "'!" &amp; Audit_Calc_Auto[[#This Row],[Cellule]])),"(pas de formule)")</f>
        <v>=SIERREUR(SI(I168="";"";ARRONDI(SI($K$157="Pourcentage_temps_projet";I168*K168;$I$171/$J$171*K168);2));"")</v>
      </c>
      <c r="E5121" t="str">
        <f ca="1">IF(Audit_Calc_Auto[[#This Row],[Formule actuelle]]="(pas de formule)","SANS FORMULE",IF(Audit_Calc_Auto[[#This Row],[Formule actuelle]]=Audit_Calc_Auto[[#This Row],[Formule attendue]],"OK","MODIFIE"))</f>
        <v>OK</v>
      </c>
    </row>
    <row r="5122" spans="1:5" x14ac:dyDescent="0.25">
      <c r="A5122" s="770" t="s">
        <v>509</v>
      </c>
      <c r="B5122" s="770" t="s">
        <v>2351</v>
      </c>
      <c r="C5122" s="772" t="s">
        <v>3705</v>
      </c>
      <c r="D5122" s="799" t="str" cm="1">
        <f t="array" aca="1" ref="D5122" ca="1">IFERROR(_xlfn.FORMULATEXT(INDIRECT("'" &amp; Audit_Calc_Auto[[#This Row],[Feuille]] &amp; "'!" &amp; Audit_Calc_Auto[[#This Row],[Cellule]])),"(pas de formule)")</f>
        <v>=SI(N(A169);ARRONDI(SI(OU(B169="";B169=0);0;(D169/B169*C169));2);0)</v>
      </c>
      <c r="E5122" t="str">
        <f ca="1">IF(Audit_Calc_Auto[[#This Row],[Formule actuelle]]="(pas de formule)","SANS FORMULE",IF(Audit_Calc_Auto[[#This Row],[Formule actuelle]]=Audit_Calc_Auto[[#This Row],[Formule attendue]],"OK","MODIFIE"))</f>
        <v>OK</v>
      </c>
    </row>
    <row r="5123" spans="1:5" x14ac:dyDescent="0.25">
      <c r="A5123" s="770" t="s">
        <v>509</v>
      </c>
      <c r="B5123" s="770" t="s">
        <v>2352</v>
      </c>
      <c r="C5123" s="772" t="s">
        <v>3706</v>
      </c>
      <c r="D5123" s="799" t="str" cm="1">
        <f t="array" aca="1" ref="D5123" ca="1">IFERROR(_xlfn.FORMULATEXT(INDIRECT("'" &amp; Audit_Calc_Auto[[#This Row],[Feuille]] &amp; "'!" &amp; Audit_Calc_Auto[[#This Row],[Cellule]])),"(pas de formule)")</f>
        <v>=SI($C$8="A RENSEIGNER";"Renseigner cellule C8";SIERREUR(ARRONDI(SI($C$8="NON";0;RECHERCHE(ANNEE(A169);$C$10:K$10;$C$13:K$13)*B169);2);0))</v>
      </c>
      <c r="E5123" t="str">
        <f ca="1">IF(Audit_Calc_Auto[[#This Row],[Formule actuelle]]="(pas de formule)","SANS FORMULE",IF(Audit_Calc_Auto[[#This Row],[Formule actuelle]]=Audit_Calc_Auto[[#This Row],[Formule attendue]],"OK","MODIFIE"))</f>
        <v>OK</v>
      </c>
    </row>
    <row r="5124" spans="1:5" x14ac:dyDescent="0.25">
      <c r="A5124" s="770" t="s">
        <v>509</v>
      </c>
      <c r="B5124" s="770" t="s">
        <v>2353</v>
      </c>
      <c r="C5124" s="772" t="s">
        <v>3707</v>
      </c>
      <c r="D5124" s="799" t="str" cm="1">
        <f t="array" aca="1" ref="D5124" ca="1">IFERROR(_xlfn.FORMULATEXT(INDIRECT("'" &amp; Audit_Calc_Auto[[#This Row],[Feuille]] &amp; "'!" &amp; Audit_Calc_Auto[[#This Row],[Cellule]])),"(pas de formule)")</f>
        <v>=SI($C$8="A RENSEIGNER";"Renseigner cellule C8";SI(N(A169);ARRONDI(B169-C169+D169-E169-SI(G169&gt;=0;SI(F169-G169&lt;0;-(F169-G169);0))-H169;2);0))</v>
      </c>
      <c r="E5124" t="str">
        <f ca="1">IF(Audit_Calc_Auto[[#This Row],[Formule actuelle]]="(pas de formule)","SANS FORMULE",IF(Audit_Calc_Auto[[#This Row],[Formule actuelle]]=Audit_Calc_Auto[[#This Row],[Formule attendue]],"OK","MODIFIE"))</f>
        <v>OK</v>
      </c>
    </row>
    <row r="5125" spans="1:5" x14ac:dyDescent="0.25">
      <c r="A5125" s="770" t="s">
        <v>509</v>
      </c>
      <c r="B5125" s="770" t="s">
        <v>2354</v>
      </c>
      <c r="C5125" s="772" t="s">
        <v>3708</v>
      </c>
      <c r="D5125" s="799" t="str" cm="1">
        <f t="array" aca="1" ref="D5125" ca="1">IFERROR(_xlfn.FORMULATEXT(INDIRECT("'" &amp; Audit_Calc_Auto[[#This Row],[Feuille]] &amp; "'!" &amp; Audit_Calc_Auto[[#This Row],[Cellule]])),"(pas de formule)")</f>
        <v>=SIERREUR(SI(I169="";"";ARRONDI(SI($K$157="Pourcentage_temps_projet";I169*K169;$I$171/$J$171*K169);2));"")</v>
      </c>
      <c r="E5125" t="str">
        <f ca="1">IF(Audit_Calc_Auto[[#This Row],[Formule actuelle]]="(pas de formule)","SANS FORMULE",IF(Audit_Calc_Auto[[#This Row],[Formule actuelle]]=Audit_Calc_Auto[[#This Row],[Formule attendue]],"OK","MODIFIE"))</f>
        <v>OK</v>
      </c>
    </row>
    <row r="5126" spans="1:5" x14ac:dyDescent="0.25">
      <c r="A5126" s="770" t="s">
        <v>509</v>
      </c>
      <c r="B5126" s="770" t="s">
        <v>2355</v>
      </c>
      <c r="C5126" s="772" t="s">
        <v>3709</v>
      </c>
      <c r="D5126" s="799" t="str" cm="1">
        <f t="array" aca="1" ref="D5126" ca="1">IFERROR(_xlfn.FORMULATEXT(INDIRECT("'" &amp; Audit_Calc_Auto[[#This Row],[Feuille]] &amp; "'!" &amp; Audit_Calc_Auto[[#This Row],[Cellule]])),"(pas de formule)")</f>
        <v>=SI(N(A170);ARRONDI(SI(OU(B170="";B170=0);0;(D170/B170*C170));2);0)</v>
      </c>
      <c r="E5126" t="str">
        <f ca="1">IF(Audit_Calc_Auto[[#This Row],[Formule actuelle]]="(pas de formule)","SANS FORMULE",IF(Audit_Calc_Auto[[#This Row],[Formule actuelle]]=Audit_Calc_Auto[[#This Row],[Formule attendue]],"OK","MODIFIE"))</f>
        <v>OK</v>
      </c>
    </row>
    <row r="5127" spans="1:5" x14ac:dyDescent="0.25">
      <c r="A5127" s="770" t="s">
        <v>509</v>
      </c>
      <c r="B5127" s="770" t="s">
        <v>2356</v>
      </c>
      <c r="C5127" s="772" t="s">
        <v>3710</v>
      </c>
      <c r="D5127" s="799" t="str" cm="1">
        <f t="array" aca="1" ref="D5127" ca="1">IFERROR(_xlfn.FORMULATEXT(INDIRECT("'" &amp; Audit_Calc_Auto[[#This Row],[Feuille]] &amp; "'!" &amp; Audit_Calc_Auto[[#This Row],[Cellule]])),"(pas de formule)")</f>
        <v>=SI($C$8="A RENSEIGNER";"Renseigner cellule C8";SIERREUR(ARRONDI(SI($C$8="NON";0;RECHERCHE(ANNEE(A170);$C$10:K$10;$C$13:K$13)*B170);2);0))</v>
      </c>
      <c r="E5127" t="str">
        <f ca="1">IF(Audit_Calc_Auto[[#This Row],[Formule actuelle]]="(pas de formule)","SANS FORMULE",IF(Audit_Calc_Auto[[#This Row],[Formule actuelle]]=Audit_Calc_Auto[[#This Row],[Formule attendue]],"OK","MODIFIE"))</f>
        <v>OK</v>
      </c>
    </row>
    <row r="5128" spans="1:5" x14ac:dyDescent="0.25">
      <c r="A5128" s="770" t="s">
        <v>509</v>
      </c>
      <c r="B5128" s="770" t="s">
        <v>2357</v>
      </c>
      <c r="C5128" s="772" t="s">
        <v>3711</v>
      </c>
      <c r="D5128" s="799" t="str" cm="1">
        <f t="array" aca="1" ref="D5128" ca="1">IFERROR(_xlfn.FORMULATEXT(INDIRECT("'" &amp; Audit_Calc_Auto[[#This Row],[Feuille]] &amp; "'!" &amp; Audit_Calc_Auto[[#This Row],[Cellule]])),"(pas de formule)")</f>
        <v>=SI($C$8="A RENSEIGNER";"Renseigner cellule C8";SI(N(A170);ARRONDI(B170-C170+D170-E170-SI(G170&gt;=0;SI(F170-G170&lt;0;-(F170-G170);0))-H170;2);0))</v>
      </c>
      <c r="E5128" t="str">
        <f ca="1">IF(Audit_Calc_Auto[[#This Row],[Formule actuelle]]="(pas de formule)","SANS FORMULE",IF(Audit_Calc_Auto[[#This Row],[Formule actuelle]]=Audit_Calc_Auto[[#This Row],[Formule attendue]],"OK","MODIFIE"))</f>
        <v>OK</v>
      </c>
    </row>
    <row r="5129" spans="1:5" x14ac:dyDescent="0.25">
      <c r="A5129" s="770" t="s">
        <v>509</v>
      </c>
      <c r="B5129" s="770" t="s">
        <v>2358</v>
      </c>
      <c r="C5129" s="772" t="s">
        <v>3712</v>
      </c>
      <c r="D5129" s="799" t="str" cm="1">
        <f t="array" aca="1" ref="D5129" ca="1">IFERROR(_xlfn.FORMULATEXT(INDIRECT("'" &amp; Audit_Calc_Auto[[#This Row],[Feuille]] &amp; "'!" &amp; Audit_Calc_Auto[[#This Row],[Cellule]])),"(pas de formule)")</f>
        <v>=SIERREUR(SI(I170="";"";ARRONDI(SI($K$157="Pourcentage_temps_projet";I170*K170;$I$171/$J$171*K170);2));"")</v>
      </c>
      <c r="E5129" t="str">
        <f ca="1">IF(Audit_Calc_Auto[[#This Row],[Formule actuelle]]="(pas de formule)","SANS FORMULE",IF(Audit_Calc_Auto[[#This Row],[Formule actuelle]]=Audit_Calc_Auto[[#This Row],[Formule attendue]],"OK","MODIFIE"))</f>
        <v>OK</v>
      </c>
    </row>
    <row r="5130" spans="1:5" x14ac:dyDescent="0.25">
      <c r="A5130" s="770" t="s">
        <v>509</v>
      </c>
      <c r="B5130" s="770" t="s">
        <v>2359</v>
      </c>
      <c r="C5130" s="772" t="s">
        <v>3713</v>
      </c>
      <c r="D5130" s="799" t="str" cm="1">
        <f t="array" aca="1" ref="D5130" ca="1">IFERROR(_xlfn.FORMULATEXT(INDIRECT("'" &amp; Audit_Calc_Auto[[#This Row],[Feuille]] &amp; "'!" &amp; Audit_Calc_Auto[[#This Row],[Cellule]])),"(pas de formule)")</f>
        <v>=SOMME(B158:B170)</v>
      </c>
      <c r="E5130" t="str">
        <f ca="1">IF(Audit_Calc_Auto[[#This Row],[Formule actuelle]]="(pas de formule)","SANS FORMULE",IF(Audit_Calc_Auto[[#This Row],[Formule actuelle]]=Audit_Calc_Auto[[#This Row],[Formule attendue]],"OK","MODIFIE"))</f>
        <v>OK</v>
      </c>
    </row>
    <row r="5131" spans="1:5" x14ac:dyDescent="0.25">
      <c r="A5131" s="770" t="s">
        <v>509</v>
      </c>
      <c r="B5131" s="770" t="s">
        <v>2360</v>
      </c>
      <c r="C5131" s="772" t="s">
        <v>3714</v>
      </c>
      <c r="D5131" s="799" t="str" cm="1">
        <f t="array" aca="1" ref="D5131" ca="1">IFERROR(_xlfn.FORMULATEXT(INDIRECT("'" &amp; Audit_Calc_Auto[[#This Row],[Feuille]] &amp; "'!" &amp; Audit_Calc_Auto[[#This Row],[Cellule]])),"(pas de formule)")</f>
        <v>=SOMME(C158:C170)</v>
      </c>
      <c r="E5131" t="str">
        <f ca="1">IF(Audit_Calc_Auto[[#This Row],[Formule actuelle]]="(pas de formule)","SANS FORMULE",IF(Audit_Calc_Auto[[#This Row],[Formule actuelle]]=Audit_Calc_Auto[[#This Row],[Formule attendue]],"OK","MODIFIE"))</f>
        <v>OK</v>
      </c>
    </row>
    <row r="5132" spans="1:5" x14ac:dyDescent="0.25">
      <c r="A5132" s="770" t="s">
        <v>509</v>
      </c>
      <c r="B5132" s="770" t="s">
        <v>2361</v>
      </c>
      <c r="C5132" s="772" t="s">
        <v>3715</v>
      </c>
      <c r="D5132" s="799" t="str" cm="1">
        <f t="array" aca="1" ref="D5132" ca="1">IFERROR(_xlfn.FORMULATEXT(INDIRECT("'" &amp; Audit_Calc_Auto[[#This Row],[Feuille]] &amp; "'!" &amp; Audit_Calc_Auto[[#This Row],[Cellule]])),"(pas de formule)")</f>
        <v>=SOMME(D158:D170)</v>
      </c>
      <c r="E5132" t="str">
        <f ca="1">IF(Audit_Calc_Auto[[#This Row],[Formule actuelle]]="(pas de formule)","SANS FORMULE",IF(Audit_Calc_Auto[[#This Row],[Formule actuelle]]=Audit_Calc_Auto[[#This Row],[Formule attendue]],"OK","MODIFIE"))</f>
        <v>OK</v>
      </c>
    </row>
    <row r="5133" spans="1:5" x14ac:dyDescent="0.25">
      <c r="A5133" s="770" t="s">
        <v>509</v>
      </c>
      <c r="B5133" s="770" t="s">
        <v>2362</v>
      </c>
      <c r="C5133" s="772" t="s">
        <v>3716</v>
      </c>
      <c r="D5133" s="799" t="str" cm="1">
        <f t="array" aca="1" ref="D5133" ca="1">IFERROR(_xlfn.FORMULATEXT(INDIRECT("'" &amp; Audit_Calc_Auto[[#This Row],[Feuille]] &amp; "'!" &amp; Audit_Calc_Auto[[#This Row],[Cellule]])),"(pas de formule)")</f>
        <v>=SOMME(E158:E170)</v>
      </c>
      <c r="E5133" t="str">
        <f ca="1">IF(Audit_Calc_Auto[[#This Row],[Formule actuelle]]="(pas de formule)","SANS FORMULE",IF(Audit_Calc_Auto[[#This Row],[Formule actuelle]]=Audit_Calc_Auto[[#This Row],[Formule attendue]],"OK","MODIFIE"))</f>
        <v>OK</v>
      </c>
    </row>
    <row r="5134" spans="1:5" x14ac:dyDescent="0.25">
      <c r="A5134" s="770" t="s">
        <v>509</v>
      </c>
      <c r="B5134" s="770" t="s">
        <v>2363</v>
      </c>
      <c r="C5134" s="772" t="s">
        <v>3717</v>
      </c>
      <c r="D5134" s="799" t="str" cm="1">
        <f t="array" aca="1" ref="D5134" ca="1">IFERROR(_xlfn.FORMULATEXT(INDIRECT("'" &amp; Audit_Calc_Auto[[#This Row],[Feuille]] &amp; "'!" &amp; Audit_Calc_Auto[[#This Row],[Cellule]])),"(pas de formule)")</f>
        <v>=SOMME(F158:F170)</v>
      </c>
      <c r="E5134" t="str">
        <f ca="1">IF(Audit_Calc_Auto[[#This Row],[Formule actuelle]]="(pas de formule)","SANS FORMULE",IF(Audit_Calc_Auto[[#This Row],[Formule actuelle]]=Audit_Calc_Auto[[#This Row],[Formule attendue]],"OK","MODIFIE"))</f>
        <v>OK</v>
      </c>
    </row>
    <row r="5135" spans="1:5" x14ac:dyDescent="0.25">
      <c r="A5135" s="770" t="s">
        <v>509</v>
      </c>
      <c r="B5135" s="770" t="s">
        <v>2364</v>
      </c>
      <c r="C5135" s="772" t="s">
        <v>3718</v>
      </c>
      <c r="D5135" s="799" t="str" cm="1">
        <f t="array" aca="1" ref="D5135" ca="1">IFERROR(_xlfn.FORMULATEXT(INDIRECT("'" &amp; Audit_Calc_Auto[[#This Row],[Feuille]] &amp; "'!" &amp; Audit_Calc_Auto[[#This Row],[Cellule]])),"(pas de formule)")</f>
        <v>=SOMME(G158:G170)</v>
      </c>
      <c r="E5135" t="str">
        <f ca="1">IF(Audit_Calc_Auto[[#This Row],[Formule actuelle]]="(pas de formule)","SANS FORMULE",IF(Audit_Calc_Auto[[#This Row],[Formule actuelle]]=Audit_Calc_Auto[[#This Row],[Formule attendue]],"OK","MODIFIE"))</f>
        <v>OK</v>
      </c>
    </row>
    <row r="5136" spans="1:5" x14ac:dyDescent="0.25">
      <c r="A5136" s="770" t="s">
        <v>509</v>
      </c>
      <c r="B5136" s="770" t="s">
        <v>2365</v>
      </c>
      <c r="C5136" s="772" t="s">
        <v>3719</v>
      </c>
      <c r="D5136" s="799" t="str" cm="1">
        <f t="array" aca="1" ref="D5136" ca="1">IFERROR(_xlfn.FORMULATEXT(INDIRECT("'" &amp; Audit_Calc_Auto[[#This Row],[Feuille]] &amp; "'!" &amp; Audit_Calc_Auto[[#This Row],[Cellule]])),"(pas de formule)")</f>
        <v>=SOMME(H158:H170)</v>
      </c>
      <c r="E5136" t="str">
        <f ca="1">IF(Audit_Calc_Auto[[#This Row],[Formule actuelle]]="(pas de formule)","SANS FORMULE",IF(Audit_Calc_Auto[[#This Row],[Formule actuelle]]=Audit_Calc_Auto[[#This Row],[Formule attendue]],"OK","MODIFIE"))</f>
        <v>OK</v>
      </c>
    </row>
    <row r="5137" spans="1:5" x14ac:dyDescent="0.25">
      <c r="A5137" s="770" t="s">
        <v>509</v>
      </c>
      <c r="B5137" s="770" t="s">
        <v>2366</v>
      </c>
      <c r="C5137" s="772" t="s">
        <v>3720</v>
      </c>
      <c r="D5137" s="799" t="str" cm="1">
        <f t="array" aca="1" ref="D5137" ca="1">IFERROR(_xlfn.FORMULATEXT(INDIRECT("'" &amp; Audit_Calc_Auto[[#This Row],[Feuille]] &amp; "'!" &amp; Audit_Calc_Auto[[#This Row],[Cellule]])),"(pas de formule)")</f>
        <v>=SOMME(I158:I170)</v>
      </c>
      <c r="E5137" t="str">
        <f ca="1">IF(Audit_Calc_Auto[[#This Row],[Formule actuelle]]="(pas de formule)","SANS FORMULE",IF(Audit_Calc_Auto[[#This Row],[Formule actuelle]]=Audit_Calc_Auto[[#This Row],[Formule attendue]],"OK","MODIFIE"))</f>
        <v>OK</v>
      </c>
    </row>
    <row r="5138" spans="1:5" x14ac:dyDescent="0.25">
      <c r="A5138" s="770" t="s">
        <v>509</v>
      </c>
      <c r="B5138" s="770" t="s">
        <v>2367</v>
      </c>
      <c r="C5138" s="772" t="s">
        <v>3721</v>
      </c>
      <c r="D5138" s="799" t="str" cm="1">
        <f t="array" aca="1" ref="D5138" ca="1">IFERROR(_xlfn.FORMULATEXT(INDIRECT("'" &amp; Audit_Calc_Auto[[#This Row],[Feuille]] &amp; "'!" &amp; Audit_Calc_Auto[[#This Row],[Cellule]])),"(pas de formule)")</f>
        <v>=SI(K157="Jours_projet";218/12*NB.SI(I158:I170;"&gt;"&amp;0);ARRONDI((1607/12*NB.SI(I158:I170;"&gt;"&amp;0));2))</v>
      </c>
      <c r="E5138" t="str">
        <f ca="1">IF(Audit_Calc_Auto[[#This Row],[Formule actuelle]]="(pas de formule)","SANS FORMULE",IF(Audit_Calc_Auto[[#This Row],[Formule actuelle]]=Audit_Calc_Auto[[#This Row],[Formule attendue]],"OK","MODIFIE"))</f>
        <v>OK</v>
      </c>
    </row>
    <row r="5139" spans="1:5" x14ac:dyDescent="0.25">
      <c r="A5139" s="770" t="s">
        <v>509</v>
      </c>
      <c r="B5139" s="770" t="s">
        <v>2368</v>
      </c>
      <c r="C5139" s="772" t="s">
        <v>3722</v>
      </c>
      <c r="D5139" s="799" t="str" cm="1">
        <f t="array" aca="1" ref="D5139" ca="1">IFERROR(_xlfn.FORMULATEXT(INDIRECT("'" &amp; Audit_Calc_Auto[[#This Row],[Feuille]] &amp; "'!" &amp; Audit_Calc_Auto[[#This Row],[Cellule]])),"(pas de formule)")</f>
        <v>=MAX(0;SOMME(L158:L170))</v>
      </c>
      <c r="E5139" t="str">
        <f ca="1">IF(Audit_Calc_Auto[[#This Row],[Formule actuelle]]="(pas de formule)","SANS FORMULE",IF(Audit_Calc_Auto[[#This Row],[Formule actuelle]]=Audit_Calc_Auto[[#This Row],[Formule attendue]],"OK","MODIFIE"))</f>
        <v>OK</v>
      </c>
    </row>
    <row r="5140" spans="1:5" x14ac:dyDescent="0.25">
      <c r="A5140" s="770" t="s">
        <v>509</v>
      </c>
      <c r="B5140" s="770" t="s">
        <v>2369</v>
      </c>
      <c r="C5140" s="772" t="s">
        <v>3723</v>
      </c>
      <c r="D5140" s="799" t="str" cm="1">
        <f t="array" aca="1" ref="D5140" ca="1">IFERROR(_xlfn.FORMULATEXT(INDIRECT("'" &amp; Audit_Calc_Auto[[#This Row],[Feuille]] &amp; "'!" &amp; Audit_Calc_Auto[[#This Row],[Cellule]])),"(pas de formule)")</f>
        <v>=SI(MIN(M158:M170)&lt;1/1/2014;"";MIN(M158:M170))</v>
      </c>
      <c r="E5140" t="str">
        <f ca="1">IF(Audit_Calc_Auto[[#This Row],[Formule actuelle]]="(pas de formule)","SANS FORMULE",IF(Audit_Calc_Auto[[#This Row],[Formule actuelle]]=Audit_Calc_Auto[[#This Row],[Formule attendue]],"OK","MODIFIE"))</f>
        <v>OK</v>
      </c>
    </row>
    <row r="5141" spans="1:5" x14ac:dyDescent="0.25">
      <c r="A5141" s="770" t="s">
        <v>509</v>
      </c>
      <c r="B5141" s="770" t="s">
        <v>2370</v>
      </c>
      <c r="C5141" s="772" t="s">
        <v>3724</v>
      </c>
      <c r="D5141" s="799" t="str" cm="1">
        <f t="array" aca="1" ref="D5141" ca="1">IFERROR(_xlfn.FORMULATEXT(INDIRECT("'" &amp; Audit_Calc_Auto[[#This Row],[Feuille]] &amp; "'!" &amp; Audit_Calc_Auto[[#This Row],[Cellule]])),"(pas de formule)")</f>
        <v>=SI(MAX(N157:N169)&lt;1/1/2014;"";MAX(N157:N169))</v>
      </c>
      <c r="E5141" t="str">
        <f ca="1">IF(Audit_Calc_Auto[[#This Row],[Formule actuelle]]="(pas de formule)","SANS FORMULE",IF(Audit_Calc_Auto[[#This Row],[Formule actuelle]]=Audit_Calc_Auto[[#This Row],[Formule attendue]],"OK","MODIFIE"))</f>
        <v>OK</v>
      </c>
    </row>
    <row r="5142" spans="1:5" x14ac:dyDescent="0.25">
      <c r="A5142" s="770" t="s">
        <v>509</v>
      </c>
      <c r="B5142" s="770" t="s">
        <v>2371</v>
      </c>
      <c r="C5142" s="772" t="s">
        <v>3725</v>
      </c>
      <c r="D5142" s="799" t="str" cm="1">
        <f t="array" aca="1" ref="D5142"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5142" t="str">
        <f ca="1">IF(Audit_Calc_Auto[[#This Row],[Formule actuelle]]="(pas de formule)","SANS FORMULE",IF(Audit_Calc_Auto[[#This Row],[Formule actuelle]]=Audit_Calc_Auto[[#This Row],[Formule attendue]],"OK","MODIFIE"))</f>
        <v>OK</v>
      </c>
    </row>
    <row r="5143" spans="1:5" x14ac:dyDescent="0.25">
      <c r="A5143" s="770" t="s">
        <v>509</v>
      </c>
      <c r="B5143" s="770" t="s">
        <v>2372</v>
      </c>
      <c r="C5143" s="772" t="s">
        <v>3726</v>
      </c>
      <c r="D5143" s="799" t="str" cm="1">
        <f t="array" aca="1" ref="D5143"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5143" t="str">
        <f ca="1">IF(Audit_Calc_Auto[[#This Row],[Formule actuelle]]="(pas de formule)","SANS FORMULE",IF(Audit_Calc_Auto[[#This Row],[Formule actuelle]]=Audit_Calc_Auto[[#This Row],[Formule attendue]],"OK","MODIFIE"))</f>
        <v>OK</v>
      </c>
    </row>
    <row r="5144" spans="1:5" x14ac:dyDescent="0.25">
      <c r="A5144" s="770" t="s">
        <v>509</v>
      </c>
      <c r="B5144" s="770" t="s">
        <v>2373</v>
      </c>
      <c r="C5144" s="772" t="s">
        <v>3727</v>
      </c>
      <c r="D5144" s="799" t="str" cm="1">
        <f t="array" aca="1" ref="D5144" ca="1">IFERROR(_xlfn.FORMULATEXT(INDIRECT("'" &amp; Audit_Calc_Auto[[#This Row],[Feuille]] &amp; "'!" &amp; Audit_Calc_Auto[[#This Row],[Cellule]])),"(pas de formule)")</f>
        <v>=SI(K171&lt;&gt;0;"Ci-dessus IJSS à déduire des dépenses retenues sur le projet";"**Se référer à l'onglet NOTICE EXPLICATIVE pour vous aider")</v>
      </c>
      <c r="E5144" t="str">
        <f ca="1">IF(Audit_Calc_Auto[[#This Row],[Formule actuelle]]="(pas de formule)","SANS FORMULE",IF(Audit_Calc_Auto[[#This Row],[Formule actuelle]]=Audit_Calc_Auto[[#This Row],[Formule attendue]],"OK","MODIFIE"))</f>
        <v>OK</v>
      </c>
    </row>
    <row r="5145" spans="1:5" x14ac:dyDescent="0.25">
      <c r="A5145" s="770" t="s">
        <v>509</v>
      </c>
      <c r="B5145" s="770" t="s">
        <v>2374</v>
      </c>
      <c r="C5145" s="772" t="s">
        <v>2089</v>
      </c>
      <c r="D5145" s="799" t="str" cm="1">
        <f t="array" aca="1" ref="D5145" ca="1">IFERROR(_xlfn.FORMULATEXT(INDIRECT("'" &amp; Audit_Calc_Auto[[#This Row],[Feuille]] &amp; "'!" &amp; Audit_Calc_Auto[[#This Row],[Cellule]])),"(pas de formule)")</f>
        <v>='Etat récapitulatif des dépenses'!$D$4</v>
      </c>
      <c r="E5145" t="str">
        <f ca="1">IF(Audit_Calc_Auto[[#This Row],[Formule actuelle]]="(pas de formule)","SANS FORMULE",IF(Audit_Calc_Auto[[#This Row],[Formule actuelle]]=Audit_Calc_Auto[[#This Row],[Formule attendue]],"OK","MODIFIE"))</f>
        <v>OK</v>
      </c>
    </row>
    <row r="5146" spans="1:5" x14ac:dyDescent="0.25">
      <c r="A5146" s="770" t="s">
        <v>509</v>
      </c>
      <c r="B5146" s="770" t="s">
        <v>2375</v>
      </c>
      <c r="C5146" s="772" t="s">
        <v>2091</v>
      </c>
      <c r="D5146" s="799" t="str" cm="1">
        <f t="array" aca="1" ref="D5146" ca="1">IFERROR(_xlfn.FORMULATEXT(INDIRECT("'" &amp; Audit_Calc_Auto[[#This Row],[Feuille]] &amp; "'!" &amp; Audit_Calc_Auto[[#This Row],[Cellule]])),"(pas de formule)")</f>
        <v>='Etat récapitulatif des dépenses'!$J$3</v>
      </c>
      <c r="E5146" t="str">
        <f ca="1">IF(Audit_Calc_Auto[[#This Row],[Formule actuelle]]="(pas de formule)","SANS FORMULE",IF(Audit_Calc_Auto[[#This Row],[Formule actuelle]]=Audit_Calc_Auto[[#This Row],[Formule attendue]],"OK","MODIFIE"))</f>
        <v>OK</v>
      </c>
    </row>
    <row r="5147" spans="1:5" x14ac:dyDescent="0.25">
      <c r="A5147" s="770" t="s">
        <v>509</v>
      </c>
      <c r="B5147" s="770" t="s">
        <v>2376</v>
      </c>
      <c r="C5147" s="772" t="s">
        <v>2377</v>
      </c>
      <c r="D5147" s="799" t="str" cm="1">
        <f t="array" aca="1" ref="D5147" ca="1">IFERROR(_xlfn.FORMULATEXT(INDIRECT("'" &amp; Audit_Calc_Auto[[#This Row],[Feuille]] &amp; "'!" &amp; Audit_Calc_Auto[[#This Row],[Cellule]])),"(pas de formule)")</f>
        <v>=A175</v>
      </c>
      <c r="E5147" t="str">
        <f ca="1">IF(Audit_Calc_Auto[[#This Row],[Formule actuelle]]="(pas de formule)","SANS FORMULE",IF(Audit_Calc_Auto[[#This Row],[Formule actuelle]]=Audit_Calc_Auto[[#This Row],[Formule attendue]],"OK","MODIFIE"))</f>
        <v>OK</v>
      </c>
    </row>
    <row r="5148" spans="1:5" x14ac:dyDescent="0.25">
      <c r="A5148" s="770" t="s">
        <v>509</v>
      </c>
      <c r="B5148" s="770" t="s">
        <v>2378</v>
      </c>
      <c r="C5148" s="772" t="s">
        <v>3728</v>
      </c>
      <c r="D5148" s="799" t="str" cm="1">
        <f t="array" aca="1" ref="D5148" ca="1">IFERROR(_xlfn.FORMULATEXT(INDIRECT("'" &amp; Audit_Calc_Auto[[#This Row],[Feuille]] &amp; "'!" &amp; Audit_Calc_Auto[[#This Row],[Cellule]])),"(pas de formule)")</f>
        <v>=SI(N(A178);ARRONDI(SI(OU(B178="";B178=0);0;(D178/B178*C178));2);0)</v>
      </c>
      <c r="E5148" t="str">
        <f ca="1">IF(Audit_Calc_Auto[[#This Row],[Formule actuelle]]="(pas de formule)","SANS FORMULE",IF(Audit_Calc_Auto[[#This Row],[Formule actuelle]]=Audit_Calc_Auto[[#This Row],[Formule attendue]],"OK","MODIFIE"))</f>
        <v>OK</v>
      </c>
    </row>
    <row r="5149" spans="1:5" x14ac:dyDescent="0.25">
      <c r="A5149" s="770" t="s">
        <v>509</v>
      </c>
      <c r="B5149" s="770" t="s">
        <v>2379</v>
      </c>
      <c r="C5149" s="772" t="s">
        <v>3729</v>
      </c>
      <c r="D5149" s="799" t="str" cm="1">
        <f t="array" aca="1" ref="D5149" ca="1">IFERROR(_xlfn.FORMULATEXT(INDIRECT("'" &amp; Audit_Calc_Auto[[#This Row],[Feuille]] &amp; "'!" &amp; Audit_Calc_Auto[[#This Row],[Cellule]])),"(pas de formule)")</f>
        <v>=SI($C$8="A RENSEIGNER";"Renseigner cellule C8";SIERREUR(ARRONDI(SI($C$8="NON";0;RECHERCHE(ANNEE(A178);$C$10:K$10;$C$13:K$13)*B178);2);0))</v>
      </c>
      <c r="E5149" t="str">
        <f ca="1">IF(Audit_Calc_Auto[[#This Row],[Formule actuelle]]="(pas de formule)","SANS FORMULE",IF(Audit_Calc_Auto[[#This Row],[Formule actuelle]]=Audit_Calc_Auto[[#This Row],[Formule attendue]],"OK","MODIFIE"))</f>
        <v>OK</v>
      </c>
    </row>
    <row r="5150" spans="1:5" x14ac:dyDescent="0.25">
      <c r="A5150" s="770" t="s">
        <v>509</v>
      </c>
      <c r="B5150" s="770" t="s">
        <v>2380</v>
      </c>
      <c r="C5150" s="772" t="s">
        <v>3730</v>
      </c>
      <c r="D5150" s="799" t="str" cm="1">
        <f t="array" aca="1" ref="D5150" ca="1">IFERROR(_xlfn.FORMULATEXT(INDIRECT("'" &amp; Audit_Calc_Auto[[#This Row],[Feuille]] &amp; "'!" &amp; Audit_Calc_Auto[[#This Row],[Cellule]])),"(pas de formule)")</f>
        <v>=SI($C$8="A RENSEIGNER";"Renseigner cellule C8";SI(N(A178);ARRONDI(B178-C178+D178-E178-SI(G178&gt;=0;SI(F178-G178&lt;0;-(F178-G178);0))-H178;2);0))</v>
      </c>
      <c r="E5150" t="str">
        <f ca="1">IF(Audit_Calc_Auto[[#This Row],[Formule actuelle]]="(pas de formule)","SANS FORMULE",IF(Audit_Calc_Auto[[#This Row],[Formule actuelle]]=Audit_Calc_Auto[[#This Row],[Formule attendue]],"OK","MODIFIE"))</f>
        <v>OK</v>
      </c>
    </row>
    <row r="5151" spans="1:5" x14ac:dyDescent="0.25">
      <c r="A5151" s="770" t="s">
        <v>509</v>
      </c>
      <c r="B5151" s="770" t="s">
        <v>2381</v>
      </c>
      <c r="C5151" s="772" t="s">
        <v>3731</v>
      </c>
      <c r="D5151" s="799" t="str" cm="1">
        <f t="array" aca="1" ref="D5151" ca="1">IFERROR(_xlfn.FORMULATEXT(INDIRECT("'" &amp; Audit_Calc_Auto[[#This Row],[Feuille]] &amp; "'!" &amp; Audit_Calc_Auto[[#This Row],[Cellule]])),"(pas de formule)")</f>
        <v>=SIERREUR(SI(I178="";"";ARRONDI(SI($K$177="Pourcentage_temps_projet";I178*K178;$I$191/$J$191*K178);2));"")</v>
      </c>
      <c r="E5151" t="str">
        <f ca="1">IF(Audit_Calc_Auto[[#This Row],[Formule actuelle]]="(pas de formule)","SANS FORMULE",IF(Audit_Calc_Auto[[#This Row],[Formule actuelle]]=Audit_Calc_Auto[[#This Row],[Formule attendue]],"OK","MODIFIE"))</f>
        <v>OK</v>
      </c>
    </row>
    <row r="5152" spans="1:5" x14ac:dyDescent="0.25">
      <c r="A5152" s="770" t="s">
        <v>509</v>
      </c>
      <c r="B5152" s="770" t="s">
        <v>2382</v>
      </c>
      <c r="C5152" s="772" t="s">
        <v>3732</v>
      </c>
      <c r="D5152" s="799" t="str" cm="1">
        <f t="array" aca="1" ref="D5152" ca="1">IFERROR(_xlfn.FORMULATEXT(INDIRECT("'" &amp; Audit_Calc_Auto[[#This Row],[Feuille]] &amp; "'!" &amp; Audit_Calc_Auto[[#This Row],[Cellule]])),"(pas de formule)")</f>
        <v>=SI(N(A179);ARRONDI(SI(OU(B179="";B179=0);0;(D179/B179*C179));2);0)</v>
      </c>
      <c r="E5152" t="str">
        <f ca="1">IF(Audit_Calc_Auto[[#This Row],[Formule actuelle]]="(pas de formule)","SANS FORMULE",IF(Audit_Calc_Auto[[#This Row],[Formule actuelle]]=Audit_Calc_Auto[[#This Row],[Formule attendue]],"OK","MODIFIE"))</f>
        <v>OK</v>
      </c>
    </row>
    <row r="5153" spans="1:5" x14ac:dyDescent="0.25">
      <c r="A5153" s="770" t="s">
        <v>509</v>
      </c>
      <c r="B5153" s="770" t="s">
        <v>2383</v>
      </c>
      <c r="C5153" s="772" t="s">
        <v>3733</v>
      </c>
      <c r="D5153" s="799" t="str" cm="1">
        <f t="array" aca="1" ref="D5153" ca="1">IFERROR(_xlfn.FORMULATEXT(INDIRECT("'" &amp; Audit_Calc_Auto[[#This Row],[Feuille]] &amp; "'!" &amp; Audit_Calc_Auto[[#This Row],[Cellule]])),"(pas de formule)")</f>
        <v>=SI($C$8="A RENSEIGNER";"Renseigner cellule C8";SIERREUR(ARRONDI(SI($C$8="NON";0;RECHERCHE(ANNEE(A179);$C$10:K$10;$C$13:K$13)*B179);2);0))</v>
      </c>
      <c r="E5153" t="str">
        <f ca="1">IF(Audit_Calc_Auto[[#This Row],[Formule actuelle]]="(pas de formule)","SANS FORMULE",IF(Audit_Calc_Auto[[#This Row],[Formule actuelle]]=Audit_Calc_Auto[[#This Row],[Formule attendue]],"OK","MODIFIE"))</f>
        <v>OK</v>
      </c>
    </row>
    <row r="5154" spans="1:5" x14ac:dyDescent="0.25">
      <c r="A5154" s="770" t="s">
        <v>509</v>
      </c>
      <c r="B5154" s="770" t="s">
        <v>2384</v>
      </c>
      <c r="C5154" s="772" t="s">
        <v>3734</v>
      </c>
      <c r="D5154" s="799" t="str" cm="1">
        <f t="array" aca="1" ref="D5154" ca="1">IFERROR(_xlfn.FORMULATEXT(INDIRECT("'" &amp; Audit_Calc_Auto[[#This Row],[Feuille]] &amp; "'!" &amp; Audit_Calc_Auto[[#This Row],[Cellule]])),"(pas de formule)")</f>
        <v>=SI($C$8="A RENSEIGNER";"Renseigner cellule C8";SI(N(A179);ARRONDI(B179-C179+D179-E179-SI(G179&gt;=0;SI(F179-G179&lt;0;-(F179-G179);0))-H179;2);0))</v>
      </c>
      <c r="E5154" t="str">
        <f ca="1">IF(Audit_Calc_Auto[[#This Row],[Formule actuelle]]="(pas de formule)","SANS FORMULE",IF(Audit_Calc_Auto[[#This Row],[Formule actuelle]]=Audit_Calc_Auto[[#This Row],[Formule attendue]],"OK","MODIFIE"))</f>
        <v>OK</v>
      </c>
    </row>
    <row r="5155" spans="1:5" x14ac:dyDescent="0.25">
      <c r="A5155" s="770" t="s">
        <v>509</v>
      </c>
      <c r="B5155" s="770" t="s">
        <v>2385</v>
      </c>
      <c r="C5155" s="772" t="s">
        <v>3735</v>
      </c>
      <c r="D5155" s="799" t="str" cm="1">
        <f t="array" aca="1" ref="D5155" ca="1">IFERROR(_xlfn.FORMULATEXT(INDIRECT("'" &amp; Audit_Calc_Auto[[#This Row],[Feuille]] &amp; "'!" &amp; Audit_Calc_Auto[[#This Row],[Cellule]])),"(pas de formule)")</f>
        <v>=SIERREUR(SI(I179="";"";ARRONDI(SI($K$177="Pourcentage_temps_projet";I179*K179;$I$191/$J$191*K179);2));"")</v>
      </c>
      <c r="E5155" t="str">
        <f ca="1">IF(Audit_Calc_Auto[[#This Row],[Formule actuelle]]="(pas de formule)","SANS FORMULE",IF(Audit_Calc_Auto[[#This Row],[Formule actuelle]]=Audit_Calc_Auto[[#This Row],[Formule attendue]],"OK","MODIFIE"))</f>
        <v>OK</v>
      </c>
    </row>
    <row r="5156" spans="1:5" x14ac:dyDescent="0.25">
      <c r="A5156" s="770" t="s">
        <v>509</v>
      </c>
      <c r="B5156" s="770" t="s">
        <v>2386</v>
      </c>
      <c r="C5156" s="772" t="s">
        <v>3736</v>
      </c>
      <c r="D5156" s="799" t="str" cm="1">
        <f t="array" aca="1" ref="D5156" ca="1">IFERROR(_xlfn.FORMULATEXT(INDIRECT("'" &amp; Audit_Calc_Auto[[#This Row],[Feuille]] &amp; "'!" &amp; Audit_Calc_Auto[[#This Row],[Cellule]])),"(pas de formule)")</f>
        <v>=SI(N(A180);ARRONDI(SI(OU(B180="";B180=0);0;(D180/B180*C180));2);0)</v>
      </c>
      <c r="E5156" t="str">
        <f ca="1">IF(Audit_Calc_Auto[[#This Row],[Formule actuelle]]="(pas de formule)","SANS FORMULE",IF(Audit_Calc_Auto[[#This Row],[Formule actuelle]]=Audit_Calc_Auto[[#This Row],[Formule attendue]],"OK","MODIFIE"))</f>
        <v>OK</v>
      </c>
    </row>
    <row r="5157" spans="1:5" x14ac:dyDescent="0.25">
      <c r="A5157" s="770" t="s">
        <v>509</v>
      </c>
      <c r="B5157" s="770" t="s">
        <v>2387</v>
      </c>
      <c r="C5157" s="772" t="s">
        <v>3737</v>
      </c>
      <c r="D5157" s="799" t="str" cm="1">
        <f t="array" aca="1" ref="D5157" ca="1">IFERROR(_xlfn.FORMULATEXT(INDIRECT("'" &amp; Audit_Calc_Auto[[#This Row],[Feuille]] &amp; "'!" &amp; Audit_Calc_Auto[[#This Row],[Cellule]])),"(pas de formule)")</f>
        <v>=SI($C$8="A RENSEIGNER";"Renseigner cellule C8";SIERREUR(ARRONDI(SI($C$8="NON";0;RECHERCHE(ANNEE(A180);$C$10:K$10;$C$13:K$13)*B180);2);0))</v>
      </c>
      <c r="E5157" t="str">
        <f ca="1">IF(Audit_Calc_Auto[[#This Row],[Formule actuelle]]="(pas de formule)","SANS FORMULE",IF(Audit_Calc_Auto[[#This Row],[Formule actuelle]]=Audit_Calc_Auto[[#This Row],[Formule attendue]],"OK","MODIFIE"))</f>
        <v>OK</v>
      </c>
    </row>
    <row r="5158" spans="1:5" x14ac:dyDescent="0.25">
      <c r="A5158" s="770" t="s">
        <v>509</v>
      </c>
      <c r="B5158" s="770" t="s">
        <v>2388</v>
      </c>
      <c r="C5158" s="772" t="s">
        <v>3738</v>
      </c>
      <c r="D5158" s="799" t="str" cm="1">
        <f t="array" aca="1" ref="D5158" ca="1">IFERROR(_xlfn.FORMULATEXT(INDIRECT("'" &amp; Audit_Calc_Auto[[#This Row],[Feuille]] &amp; "'!" &amp; Audit_Calc_Auto[[#This Row],[Cellule]])),"(pas de formule)")</f>
        <v>=SI($C$8="A RENSEIGNER";"Renseigner cellule C8";SI(N(A180);ARRONDI(B180-C180+D180-E180-SI(G180&gt;=0;SI(F180-G180&lt;0;-(F180-G180);0))-H180;2);0))</v>
      </c>
      <c r="E5158" t="str">
        <f ca="1">IF(Audit_Calc_Auto[[#This Row],[Formule actuelle]]="(pas de formule)","SANS FORMULE",IF(Audit_Calc_Auto[[#This Row],[Formule actuelle]]=Audit_Calc_Auto[[#This Row],[Formule attendue]],"OK","MODIFIE"))</f>
        <v>OK</v>
      </c>
    </row>
    <row r="5159" spans="1:5" x14ac:dyDescent="0.25">
      <c r="A5159" s="770" t="s">
        <v>509</v>
      </c>
      <c r="B5159" s="770" t="s">
        <v>2389</v>
      </c>
      <c r="C5159" s="772" t="s">
        <v>3739</v>
      </c>
      <c r="D5159" s="799" t="str" cm="1">
        <f t="array" aca="1" ref="D5159" ca="1">IFERROR(_xlfn.FORMULATEXT(INDIRECT("'" &amp; Audit_Calc_Auto[[#This Row],[Feuille]] &amp; "'!" &amp; Audit_Calc_Auto[[#This Row],[Cellule]])),"(pas de formule)")</f>
        <v>=SIERREUR(SI(I180="";"";ARRONDI(SI($K$177="Pourcentage_temps_projet";I180*K180;$I$191/$J$191*K180);2));"")</v>
      </c>
      <c r="E5159" t="str">
        <f ca="1">IF(Audit_Calc_Auto[[#This Row],[Formule actuelle]]="(pas de formule)","SANS FORMULE",IF(Audit_Calc_Auto[[#This Row],[Formule actuelle]]=Audit_Calc_Auto[[#This Row],[Formule attendue]],"OK","MODIFIE"))</f>
        <v>OK</v>
      </c>
    </row>
    <row r="5160" spans="1:5" x14ac:dyDescent="0.25">
      <c r="A5160" s="770" t="s">
        <v>509</v>
      </c>
      <c r="B5160" s="770" t="s">
        <v>2390</v>
      </c>
      <c r="C5160" s="772" t="s">
        <v>3740</v>
      </c>
      <c r="D5160" s="799" t="str" cm="1">
        <f t="array" aca="1" ref="D5160" ca="1">IFERROR(_xlfn.FORMULATEXT(INDIRECT("'" &amp; Audit_Calc_Auto[[#This Row],[Feuille]] &amp; "'!" &amp; Audit_Calc_Auto[[#This Row],[Cellule]])),"(pas de formule)")</f>
        <v>=SI(N(A181);ARRONDI(SI(OU(B181="";B181=0);0;(D181/B181*C181));2);0)</v>
      </c>
      <c r="E5160" t="str">
        <f ca="1">IF(Audit_Calc_Auto[[#This Row],[Formule actuelle]]="(pas de formule)","SANS FORMULE",IF(Audit_Calc_Auto[[#This Row],[Formule actuelle]]=Audit_Calc_Auto[[#This Row],[Formule attendue]],"OK","MODIFIE"))</f>
        <v>OK</v>
      </c>
    </row>
    <row r="5161" spans="1:5" x14ac:dyDescent="0.25">
      <c r="A5161" s="770" t="s">
        <v>509</v>
      </c>
      <c r="B5161" s="770" t="s">
        <v>2391</v>
      </c>
      <c r="C5161" s="772" t="s">
        <v>3741</v>
      </c>
      <c r="D5161" s="799" t="str" cm="1">
        <f t="array" aca="1" ref="D5161" ca="1">IFERROR(_xlfn.FORMULATEXT(INDIRECT("'" &amp; Audit_Calc_Auto[[#This Row],[Feuille]] &amp; "'!" &amp; Audit_Calc_Auto[[#This Row],[Cellule]])),"(pas de formule)")</f>
        <v>=SI($C$8="A RENSEIGNER";"Renseigner cellule C8";SIERREUR(ARRONDI(SI($C$8="NON";0;RECHERCHE(ANNEE(A181);$C$10:K$10;$C$13:K$13)*B181);2);0))</v>
      </c>
      <c r="E5161" t="str">
        <f ca="1">IF(Audit_Calc_Auto[[#This Row],[Formule actuelle]]="(pas de formule)","SANS FORMULE",IF(Audit_Calc_Auto[[#This Row],[Formule actuelle]]=Audit_Calc_Auto[[#This Row],[Formule attendue]],"OK","MODIFIE"))</f>
        <v>OK</v>
      </c>
    </row>
    <row r="5162" spans="1:5" x14ac:dyDescent="0.25">
      <c r="A5162" s="770" t="s">
        <v>509</v>
      </c>
      <c r="B5162" s="770" t="s">
        <v>2392</v>
      </c>
      <c r="C5162" s="772" t="s">
        <v>3742</v>
      </c>
      <c r="D5162" s="799" t="str" cm="1">
        <f t="array" aca="1" ref="D5162" ca="1">IFERROR(_xlfn.FORMULATEXT(INDIRECT("'" &amp; Audit_Calc_Auto[[#This Row],[Feuille]] &amp; "'!" &amp; Audit_Calc_Auto[[#This Row],[Cellule]])),"(pas de formule)")</f>
        <v>=SI($C$8="A RENSEIGNER";"Renseigner cellule C8";SI(N(A181);ARRONDI(B181-C181+D181-E181-SI(G181&gt;=0;SI(F181-G181&lt;0;-(F181-G181);0))-H181;2);0))</v>
      </c>
      <c r="E5162" t="str">
        <f ca="1">IF(Audit_Calc_Auto[[#This Row],[Formule actuelle]]="(pas de formule)","SANS FORMULE",IF(Audit_Calc_Auto[[#This Row],[Formule actuelle]]=Audit_Calc_Auto[[#This Row],[Formule attendue]],"OK","MODIFIE"))</f>
        <v>OK</v>
      </c>
    </row>
    <row r="5163" spans="1:5" x14ac:dyDescent="0.25">
      <c r="A5163" s="770" t="s">
        <v>509</v>
      </c>
      <c r="B5163" s="770" t="s">
        <v>2393</v>
      </c>
      <c r="C5163" s="772" t="s">
        <v>3743</v>
      </c>
      <c r="D5163" s="799" t="str" cm="1">
        <f t="array" aca="1" ref="D5163" ca="1">IFERROR(_xlfn.FORMULATEXT(INDIRECT("'" &amp; Audit_Calc_Auto[[#This Row],[Feuille]] &amp; "'!" &amp; Audit_Calc_Auto[[#This Row],[Cellule]])),"(pas de formule)")</f>
        <v>=SIERREUR(SI(I181="";"";ARRONDI(SI($K$177="Pourcentage_temps_projet";I181*K181;$I$191/$J$191*K181);2));"")</v>
      </c>
      <c r="E5163" t="str">
        <f ca="1">IF(Audit_Calc_Auto[[#This Row],[Formule actuelle]]="(pas de formule)","SANS FORMULE",IF(Audit_Calc_Auto[[#This Row],[Formule actuelle]]=Audit_Calc_Auto[[#This Row],[Formule attendue]],"OK","MODIFIE"))</f>
        <v>OK</v>
      </c>
    </row>
    <row r="5164" spans="1:5" x14ac:dyDescent="0.25">
      <c r="A5164" s="770" t="s">
        <v>509</v>
      </c>
      <c r="B5164" s="770" t="s">
        <v>2394</v>
      </c>
      <c r="C5164" s="772" t="s">
        <v>3744</v>
      </c>
      <c r="D5164" s="799" t="str" cm="1">
        <f t="array" aca="1" ref="D5164" ca="1">IFERROR(_xlfn.FORMULATEXT(INDIRECT("'" &amp; Audit_Calc_Auto[[#This Row],[Feuille]] &amp; "'!" &amp; Audit_Calc_Auto[[#This Row],[Cellule]])),"(pas de formule)")</f>
        <v>=SI(N(A182);ARRONDI(SI(OU(B182="";B182=0);0;(D182/B182*C182));2);0)</v>
      </c>
      <c r="E5164" t="str">
        <f ca="1">IF(Audit_Calc_Auto[[#This Row],[Formule actuelle]]="(pas de formule)","SANS FORMULE",IF(Audit_Calc_Auto[[#This Row],[Formule actuelle]]=Audit_Calc_Auto[[#This Row],[Formule attendue]],"OK","MODIFIE"))</f>
        <v>OK</v>
      </c>
    </row>
    <row r="5165" spans="1:5" x14ac:dyDescent="0.25">
      <c r="A5165" s="770" t="s">
        <v>509</v>
      </c>
      <c r="B5165" s="770" t="s">
        <v>2395</v>
      </c>
      <c r="C5165" s="772" t="s">
        <v>3745</v>
      </c>
      <c r="D5165" s="799" t="str" cm="1">
        <f t="array" aca="1" ref="D5165" ca="1">IFERROR(_xlfn.FORMULATEXT(INDIRECT("'" &amp; Audit_Calc_Auto[[#This Row],[Feuille]] &amp; "'!" &amp; Audit_Calc_Auto[[#This Row],[Cellule]])),"(pas de formule)")</f>
        <v>=SI($C$8="A RENSEIGNER";"Renseigner cellule C8";SIERREUR(ARRONDI(SI($C$8="NON";0;RECHERCHE(ANNEE(A182);$C$10:K$10;$C$13:K$13)*B182);2);0))</v>
      </c>
      <c r="E5165" t="str">
        <f ca="1">IF(Audit_Calc_Auto[[#This Row],[Formule actuelle]]="(pas de formule)","SANS FORMULE",IF(Audit_Calc_Auto[[#This Row],[Formule actuelle]]=Audit_Calc_Auto[[#This Row],[Formule attendue]],"OK","MODIFIE"))</f>
        <v>OK</v>
      </c>
    </row>
    <row r="5166" spans="1:5" x14ac:dyDescent="0.25">
      <c r="A5166" s="770" t="s">
        <v>509</v>
      </c>
      <c r="B5166" s="770" t="s">
        <v>2396</v>
      </c>
      <c r="C5166" s="772" t="s">
        <v>3746</v>
      </c>
      <c r="D5166" s="799" t="str" cm="1">
        <f t="array" aca="1" ref="D5166" ca="1">IFERROR(_xlfn.FORMULATEXT(INDIRECT("'" &amp; Audit_Calc_Auto[[#This Row],[Feuille]] &amp; "'!" &amp; Audit_Calc_Auto[[#This Row],[Cellule]])),"(pas de formule)")</f>
        <v>=SI($C$8="A RENSEIGNER";"Renseigner cellule C8";SI(N(A182);ARRONDI(B182-C182+D182-E182-SI(G182&gt;=0;SI(F182-G182&lt;0;-(F182-G182);0))-H182;2);0))</v>
      </c>
      <c r="E5166" t="str">
        <f ca="1">IF(Audit_Calc_Auto[[#This Row],[Formule actuelle]]="(pas de formule)","SANS FORMULE",IF(Audit_Calc_Auto[[#This Row],[Formule actuelle]]=Audit_Calc_Auto[[#This Row],[Formule attendue]],"OK","MODIFIE"))</f>
        <v>OK</v>
      </c>
    </row>
    <row r="5167" spans="1:5" x14ac:dyDescent="0.25">
      <c r="A5167" s="770" t="s">
        <v>509</v>
      </c>
      <c r="B5167" s="770" t="s">
        <v>2397</v>
      </c>
      <c r="C5167" s="772" t="s">
        <v>3747</v>
      </c>
      <c r="D5167" s="799" t="str" cm="1">
        <f t="array" aca="1" ref="D5167" ca="1">IFERROR(_xlfn.FORMULATEXT(INDIRECT("'" &amp; Audit_Calc_Auto[[#This Row],[Feuille]] &amp; "'!" &amp; Audit_Calc_Auto[[#This Row],[Cellule]])),"(pas de formule)")</f>
        <v>=SIERREUR(SI(I182="";"";ARRONDI(SI($K$177="Pourcentage_temps_projet";I182*K182;$I$191/$J$191*K182);2));"")</v>
      </c>
      <c r="E5167" t="str">
        <f ca="1">IF(Audit_Calc_Auto[[#This Row],[Formule actuelle]]="(pas de formule)","SANS FORMULE",IF(Audit_Calc_Auto[[#This Row],[Formule actuelle]]=Audit_Calc_Auto[[#This Row],[Formule attendue]],"OK","MODIFIE"))</f>
        <v>OK</v>
      </c>
    </row>
    <row r="5168" spans="1:5" x14ac:dyDescent="0.25">
      <c r="A5168" s="770" t="s">
        <v>509</v>
      </c>
      <c r="B5168" s="770" t="s">
        <v>2398</v>
      </c>
      <c r="C5168" s="772" t="s">
        <v>3748</v>
      </c>
      <c r="D5168" s="799" t="str" cm="1">
        <f t="array" aca="1" ref="D5168" ca="1">IFERROR(_xlfn.FORMULATEXT(INDIRECT("'" &amp; Audit_Calc_Auto[[#This Row],[Feuille]] &amp; "'!" &amp; Audit_Calc_Auto[[#This Row],[Cellule]])),"(pas de formule)")</f>
        <v>=SI(N(A183);ARRONDI(SI(OU(B183="";B183=0);0;(D183/B183*C183));2);0)</v>
      </c>
      <c r="E5168" t="str">
        <f ca="1">IF(Audit_Calc_Auto[[#This Row],[Formule actuelle]]="(pas de formule)","SANS FORMULE",IF(Audit_Calc_Auto[[#This Row],[Formule actuelle]]=Audit_Calc_Auto[[#This Row],[Formule attendue]],"OK","MODIFIE"))</f>
        <v>OK</v>
      </c>
    </row>
    <row r="5169" spans="1:5" x14ac:dyDescent="0.25">
      <c r="A5169" s="770" t="s">
        <v>509</v>
      </c>
      <c r="B5169" s="770" t="s">
        <v>2399</v>
      </c>
      <c r="C5169" s="772" t="s">
        <v>3749</v>
      </c>
      <c r="D5169" s="799" t="str" cm="1">
        <f t="array" aca="1" ref="D5169" ca="1">IFERROR(_xlfn.FORMULATEXT(INDIRECT("'" &amp; Audit_Calc_Auto[[#This Row],[Feuille]] &amp; "'!" &amp; Audit_Calc_Auto[[#This Row],[Cellule]])),"(pas de formule)")</f>
        <v>=SI($C$8="A RENSEIGNER";"Renseigner cellule C8";SIERREUR(ARRONDI(SI($C$8="NON";0;RECHERCHE(ANNEE(A183);$C$10:K$10;$C$13:K$13)*B183);2);0))</v>
      </c>
      <c r="E5169" t="str">
        <f ca="1">IF(Audit_Calc_Auto[[#This Row],[Formule actuelle]]="(pas de formule)","SANS FORMULE",IF(Audit_Calc_Auto[[#This Row],[Formule actuelle]]=Audit_Calc_Auto[[#This Row],[Formule attendue]],"OK","MODIFIE"))</f>
        <v>OK</v>
      </c>
    </row>
    <row r="5170" spans="1:5" x14ac:dyDescent="0.25">
      <c r="A5170" s="770" t="s">
        <v>509</v>
      </c>
      <c r="B5170" s="770" t="s">
        <v>2400</v>
      </c>
      <c r="C5170" s="772" t="s">
        <v>3750</v>
      </c>
      <c r="D5170" s="799" t="str" cm="1">
        <f t="array" aca="1" ref="D5170" ca="1">IFERROR(_xlfn.FORMULATEXT(INDIRECT("'" &amp; Audit_Calc_Auto[[#This Row],[Feuille]] &amp; "'!" &amp; Audit_Calc_Auto[[#This Row],[Cellule]])),"(pas de formule)")</f>
        <v>=SI($C$8="A RENSEIGNER";"Renseigner cellule C8";SI(N(A183);ARRONDI(B183-C183+D183-E183-SI(G183&gt;=0;SI(F183-G183&lt;0;-(F183-G183);0))-H183;2);0))</v>
      </c>
      <c r="E5170" t="str">
        <f ca="1">IF(Audit_Calc_Auto[[#This Row],[Formule actuelle]]="(pas de formule)","SANS FORMULE",IF(Audit_Calc_Auto[[#This Row],[Formule actuelle]]=Audit_Calc_Auto[[#This Row],[Formule attendue]],"OK","MODIFIE"))</f>
        <v>OK</v>
      </c>
    </row>
    <row r="5171" spans="1:5" x14ac:dyDescent="0.25">
      <c r="A5171" s="770" t="s">
        <v>509</v>
      </c>
      <c r="B5171" s="770" t="s">
        <v>2401</v>
      </c>
      <c r="C5171" s="772" t="s">
        <v>3751</v>
      </c>
      <c r="D5171" s="799" t="str" cm="1">
        <f t="array" aca="1" ref="D5171" ca="1">IFERROR(_xlfn.FORMULATEXT(INDIRECT("'" &amp; Audit_Calc_Auto[[#This Row],[Feuille]] &amp; "'!" &amp; Audit_Calc_Auto[[#This Row],[Cellule]])),"(pas de formule)")</f>
        <v>=SIERREUR(SI(I183="";"";ARRONDI(SI($K$177="Pourcentage_temps_projet";I183*K183;$I$191/$J$191*K183);2));"")</v>
      </c>
      <c r="E5171" t="str">
        <f ca="1">IF(Audit_Calc_Auto[[#This Row],[Formule actuelle]]="(pas de formule)","SANS FORMULE",IF(Audit_Calc_Auto[[#This Row],[Formule actuelle]]=Audit_Calc_Auto[[#This Row],[Formule attendue]],"OK","MODIFIE"))</f>
        <v>OK</v>
      </c>
    </row>
    <row r="5172" spans="1:5" x14ac:dyDescent="0.25">
      <c r="A5172" s="770" t="s">
        <v>509</v>
      </c>
      <c r="B5172" s="770" t="s">
        <v>2402</v>
      </c>
      <c r="C5172" s="772" t="s">
        <v>3752</v>
      </c>
      <c r="D5172" s="799" t="str" cm="1">
        <f t="array" aca="1" ref="D5172" ca="1">IFERROR(_xlfn.FORMULATEXT(INDIRECT("'" &amp; Audit_Calc_Auto[[#This Row],[Feuille]] &amp; "'!" &amp; Audit_Calc_Auto[[#This Row],[Cellule]])),"(pas de formule)")</f>
        <v>=SI(N(A184);ARRONDI(SI(OU(B184="";B184=0);0;(D184/B184*C184));2);0)</v>
      </c>
      <c r="E5172" t="str">
        <f ca="1">IF(Audit_Calc_Auto[[#This Row],[Formule actuelle]]="(pas de formule)","SANS FORMULE",IF(Audit_Calc_Auto[[#This Row],[Formule actuelle]]=Audit_Calc_Auto[[#This Row],[Formule attendue]],"OK","MODIFIE"))</f>
        <v>OK</v>
      </c>
    </row>
    <row r="5173" spans="1:5" x14ac:dyDescent="0.25">
      <c r="A5173" s="770" t="s">
        <v>509</v>
      </c>
      <c r="B5173" s="770" t="s">
        <v>2403</v>
      </c>
      <c r="C5173" s="772" t="s">
        <v>3753</v>
      </c>
      <c r="D5173" s="799" t="str" cm="1">
        <f t="array" aca="1" ref="D5173" ca="1">IFERROR(_xlfn.FORMULATEXT(INDIRECT("'" &amp; Audit_Calc_Auto[[#This Row],[Feuille]] &amp; "'!" &amp; Audit_Calc_Auto[[#This Row],[Cellule]])),"(pas de formule)")</f>
        <v>=SI($C$8="A RENSEIGNER";"Renseigner cellule C8";SIERREUR(ARRONDI(SI($C$8="NON";0;RECHERCHE(ANNEE(A184);$C$10:K$10;$C$13:K$13)*B184);2);0))</v>
      </c>
      <c r="E5173" t="str">
        <f ca="1">IF(Audit_Calc_Auto[[#This Row],[Formule actuelle]]="(pas de formule)","SANS FORMULE",IF(Audit_Calc_Auto[[#This Row],[Formule actuelle]]=Audit_Calc_Auto[[#This Row],[Formule attendue]],"OK","MODIFIE"))</f>
        <v>OK</v>
      </c>
    </row>
    <row r="5174" spans="1:5" x14ac:dyDescent="0.25">
      <c r="A5174" s="770" t="s">
        <v>509</v>
      </c>
      <c r="B5174" s="770" t="s">
        <v>2404</v>
      </c>
      <c r="C5174" s="772" t="s">
        <v>3754</v>
      </c>
      <c r="D5174" s="799" t="str" cm="1">
        <f t="array" aca="1" ref="D5174" ca="1">IFERROR(_xlfn.FORMULATEXT(INDIRECT("'" &amp; Audit_Calc_Auto[[#This Row],[Feuille]] &amp; "'!" &amp; Audit_Calc_Auto[[#This Row],[Cellule]])),"(pas de formule)")</f>
        <v>=SI($C$8="A RENSEIGNER";"Renseigner cellule C8";SI(N(A184);ARRONDI(B184-C184+D184-E184-SI(G184&gt;=0;SI(F184-G184&lt;0;-(F184-G184);0))-H184;2);0))</v>
      </c>
      <c r="E5174" t="str">
        <f ca="1">IF(Audit_Calc_Auto[[#This Row],[Formule actuelle]]="(pas de formule)","SANS FORMULE",IF(Audit_Calc_Auto[[#This Row],[Formule actuelle]]=Audit_Calc_Auto[[#This Row],[Formule attendue]],"OK","MODIFIE"))</f>
        <v>OK</v>
      </c>
    </row>
    <row r="5175" spans="1:5" x14ac:dyDescent="0.25">
      <c r="A5175" s="770" t="s">
        <v>509</v>
      </c>
      <c r="B5175" s="770" t="s">
        <v>2405</v>
      </c>
      <c r="C5175" s="772" t="s">
        <v>3755</v>
      </c>
      <c r="D5175" s="799" t="str" cm="1">
        <f t="array" aca="1" ref="D5175" ca="1">IFERROR(_xlfn.FORMULATEXT(INDIRECT("'" &amp; Audit_Calc_Auto[[#This Row],[Feuille]] &amp; "'!" &amp; Audit_Calc_Auto[[#This Row],[Cellule]])),"(pas de formule)")</f>
        <v>=SIERREUR(SI(I184="";"";ARRONDI(SI($K$177="Pourcentage_temps_projet";I184*K184;$I$191/$J$191*K184);2));"")</v>
      </c>
      <c r="E5175" t="str">
        <f ca="1">IF(Audit_Calc_Auto[[#This Row],[Formule actuelle]]="(pas de formule)","SANS FORMULE",IF(Audit_Calc_Auto[[#This Row],[Formule actuelle]]=Audit_Calc_Auto[[#This Row],[Formule attendue]],"OK","MODIFIE"))</f>
        <v>OK</v>
      </c>
    </row>
    <row r="5176" spans="1:5" x14ac:dyDescent="0.25">
      <c r="A5176" s="770" t="s">
        <v>509</v>
      </c>
      <c r="B5176" s="770" t="s">
        <v>2406</v>
      </c>
      <c r="C5176" s="772" t="s">
        <v>3756</v>
      </c>
      <c r="D5176" s="799" t="str" cm="1">
        <f t="array" aca="1" ref="D5176" ca="1">IFERROR(_xlfn.FORMULATEXT(INDIRECT("'" &amp; Audit_Calc_Auto[[#This Row],[Feuille]] &amp; "'!" &amp; Audit_Calc_Auto[[#This Row],[Cellule]])),"(pas de formule)")</f>
        <v>=SI(N(A185);ARRONDI(SI(OU(B185="";B185=0);0;(D185/B185*C185));2);0)</v>
      </c>
      <c r="E5176" t="str">
        <f ca="1">IF(Audit_Calc_Auto[[#This Row],[Formule actuelle]]="(pas de formule)","SANS FORMULE",IF(Audit_Calc_Auto[[#This Row],[Formule actuelle]]=Audit_Calc_Auto[[#This Row],[Formule attendue]],"OK","MODIFIE"))</f>
        <v>OK</v>
      </c>
    </row>
    <row r="5177" spans="1:5" x14ac:dyDescent="0.25">
      <c r="A5177" s="770" t="s">
        <v>509</v>
      </c>
      <c r="B5177" s="770" t="s">
        <v>2407</v>
      </c>
      <c r="C5177" s="772" t="s">
        <v>3757</v>
      </c>
      <c r="D5177" s="799" t="str" cm="1">
        <f t="array" aca="1" ref="D5177" ca="1">IFERROR(_xlfn.FORMULATEXT(INDIRECT("'" &amp; Audit_Calc_Auto[[#This Row],[Feuille]] &amp; "'!" &amp; Audit_Calc_Auto[[#This Row],[Cellule]])),"(pas de formule)")</f>
        <v>=SI($C$8="A RENSEIGNER";"Renseigner cellule C8";SIERREUR(ARRONDI(SI($C$8="NON";0;RECHERCHE(ANNEE(A185);$C$10:K$10;$C$13:K$13)*B185);2);0))</v>
      </c>
      <c r="E5177" t="str">
        <f ca="1">IF(Audit_Calc_Auto[[#This Row],[Formule actuelle]]="(pas de formule)","SANS FORMULE",IF(Audit_Calc_Auto[[#This Row],[Formule actuelle]]=Audit_Calc_Auto[[#This Row],[Formule attendue]],"OK","MODIFIE"))</f>
        <v>OK</v>
      </c>
    </row>
    <row r="5178" spans="1:5" x14ac:dyDescent="0.25">
      <c r="A5178" s="770" t="s">
        <v>509</v>
      </c>
      <c r="B5178" s="770" t="s">
        <v>2408</v>
      </c>
      <c r="C5178" s="772" t="s">
        <v>3758</v>
      </c>
      <c r="D5178" s="799" t="str" cm="1">
        <f t="array" aca="1" ref="D5178" ca="1">IFERROR(_xlfn.FORMULATEXT(INDIRECT("'" &amp; Audit_Calc_Auto[[#This Row],[Feuille]] &amp; "'!" &amp; Audit_Calc_Auto[[#This Row],[Cellule]])),"(pas de formule)")</f>
        <v>=SI($C$8="A RENSEIGNER";"Renseigner cellule C8";SI(N(A185);ARRONDI(B185-C185+D185-E185-SI(G185&gt;=0;SI(F185-G185&lt;0;-(F185-G185);0))-H185;2);0))</v>
      </c>
      <c r="E5178" t="str">
        <f ca="1">IF(Audit_Calc_Auto[[#This Row],[Formule actuelle]]="(pas de formule)","SANS FORMULE",IF(Audit_Calc_Auto[[#This Row],[Formule actuelle]]=Audit_Calc_Auto[[#This Row],[Formule attendue]],"OK","MODIFIE"))</f>
        <v>OK</v>
      </c>
    </row>
    <row r="5179" spans="1:5" x14ac:dyDescent="0.25">
      <c r="A5179" s="770" t="s">
        <v>509</v>
      </c>
      <c r="B5179" s="770" t="s">
        <v>2409</v>
      </c>
      <c r="C5179" s="772" t="s">
        <v>3759</v>
      </c>
      <c r="D5179" s="799" t="str" cm="1">
        <f t="array" aca="1" ref="D5179" ca="1">IFERROR(_xlfn.FORMULATEXT(INDIRECT("'" &amp; Audit_Calc_Auto[[#This Row],[Feuille]] &amp; "'!" &amp; Audit_Calc_Auto[[#This Row],[Cellule]])),"(pas de formule)")</f>
        <v>=SIERREUR(SI(I185="";"";ARRONDI(SI($K$177="Pourcentage_temps_projet";I185*K185;$I$191/$J$191*K185);2));"")</v>
      </c>
      <c r="E5179" t="str">
        <f ca="1">IF(Audit_Calc_Auto[[#This Row],[Formule actuelle]]="(pas de formule)","SANS FORMULE",IF(Audit_Calc_Auto[[#This Row],[Formule actuelle]]=Audit_Calc_Auto[[#This Row],[Formule attendue]],"OK","MODIFIE"))</f>
        <v>OK</v>
      </c>
    </row>
    <row r="5180" spans="1:5" x14ac:dyDescent="0.25">
      <c r="A5180" s="770" t="s">
        <v>509</v>
      </c>
      <c r="B5180" s="770" t="s">
        <v>2410</v>
      </c>
      <c r="C5180" s="772" t="s">
        <v>3760</v>
      </c>
      <c r="D5180" s="799" t="str" cm="1">
        <f t="array" aca="1" ref="D5180" ca="1">IFERROR(_xlfn.FORMULATEXT(INDIRECT("'" &amp; Audit_Calc_Auto[[#This Row],[Feuille]] &amp; "'!" &amp; Audit_Calc_Auto[[#This Row],[Cellule]])),"(pas de formule)")</f>
        <v>=SI(N(A186);ARRONDI(SI(OU(B186="";B186=0);0;(D186/B186*C186));2);0)</v>
      </c>
      <c r="E5180" t="str">
        <f ca="1">IF(Audit_Calc_Auto[[#This Row],[Formule actuelle]]="(pas de formule)","SANS FORMULE",IF(Audit_Calc_Auto[[#This Row],[Formule actuelle]]=Audit_Calc_Auto[[#This Row],[Formule attendue]],"OK","MODIFIE"))</f>
        <v>OK</v>
      </c>
    </row>
    <row r="5181" spans="1:5" x14ac:dyDescent="0.25">
      <c r="A5181" s="770" t="s">
        <v>509</v>
      </c>
      <c r="B5181" s="770" t="s">
        <v>2411</v>
      </c>
      <c r="C5181" s="772" t="s">
        <v>3761</v>
      </c>
      <c r="D5181" s="799" t="str" cm="1">
        <f t="array" aca="1" ref="D5181" ca="1">IFERROR(_xlfn.FORMULATEXT(INDIRECT("'" &amp; Audit_Calc_Auto[[#This Row],[Feuille]] &amp; "'!" &amp; Audit_Calc_Auto[[#This Row],[Cellule]])),"(pas de formule)")</f>
        <v>=SI($C$8="A RENSEIGNER";"Renseigner cellule C8";SIERREUR(ARRONDI(SI($C$8="NON";0;RECHERCHE(ANNEE(A186);$C$10:K$10;$C$13:K$13)*B186);2);0))</v>
      </c>
      <c r="E5181" t="str">
        <f ca="1">IF(Audit_Calc_Auto[[#This Row],[Formule actuelle]]="(pas de formule)","SANS FORMULE",IF(Audit_Calc_Auto[[#This Row],[Formule actuelle]]=Audit_Calc_Auto[[#This Row],[Formule attendue]],"OK","MODIFIE"))</f>
        <v>OK</v>
      </c>
    </row>
    <row r="5182" spans="1:5" x14ac:dyDescent="0.25">
      <c r="A5182" s="770" t="s">
        <v>509</v>
      </c>
      <c r="B5182" s="770" t="s">
        <v>2412</v>
      </c>
      <c r="C5182" s="772" t="s">
        <v>3762</v>
      </c>
      <c r="D5182" s="799" t="str" cm="1">
        <f t="array" aca="1" ref="D5182" ca="1">IFERROR(_xlfn.FORMULATEXT(INDIRECT("'" &amp; Audit_Calc_Auto[[#This Row],[Feuille]] &amp; "'!" &amp; Audit_Calc_Auto[[#This Row],[Cellule]])),"(pas de formule)")</f>
        <v>=SI($C$8="A RENSEIGNER";"Renseigner cellule C8";SI(N(A186);ARRONDI(B186-C186+D186-E186-SI(G186&gt;=0;SI(F186-G186&lt;0;-(F186-G186);0))-H186;2);0))</v>
      </c>
      <c r="E5182" t="str">
        <f ca="1">IF(Audit_Calc_Auto[[#This Row],[Formule actuelle]]="(pas de formule)","SANS FORMULE",IF(Audit_Calc_Auto[[#This Row],[Formule actuelle]]=Audit_Calc_Auto[[#This Row],[Formule attendue]],"OK","MODIFIE"))</f>
        <v>OK</v>
      </c>
    </row>
    <row r="5183" spans="1:5" x14ac:dyDescent="0.25">
      <c r="A5183" s="770" t="s">
        <v>509</v>
      </c>
      <c r="B5183" s="770" t="s">
        <v>2413</v>
      </c>
      <c r="C5183" s="772" t="s">
        <v>3763</v>
      </c>
      <c r="D5183" s="799" t="str" cm="1">
        <f t="array" aca="1" ref="D5183" ca="1">IFERROR(_xlfn.FORMULATEXT(INDIRECT("'" &amp; Audit_Calc_Auto[[#This Row],[Feuille]] &amp; "'!" &amp; Audit_Calc_Auto[[#This Row],[Cellule]])),"(pas de formule)")</f>
        <v>=SIERREUR(SI(I186="";"";ARRONDI(SI($K$177="Pourcentage_temps_projet";I186*K186;$I$191/$J$191*K186);2));"")</v>
      </c>
      <c r="E5183" t="str">
        <f ca="1">IF(Audit_Calc_Auto[[#This Row],[Formule actuelle]]="(pas de formule)","SANS FORMULE",IF(Audit_Calc_Auto[[#This Row],[Formule actuelle]]=Audit_Calc_Auto[[#This Row],[Formule attendue]],"OK","MODIFIE"))</f>
        <v>OK</v>
      </c>
    </row>
    <row r="5184" spans="1:5" x14ac:dyDescent="0.25">
      <c r="A5184" s="770" t="s">
        <v>509</v>
      </c>
      <c r="B5184" s="770" t="s">
        <v>2414</v>
      </c>
      <c r="C5184" s="772" t="s">
        <v>3764</v>
      </c>
      <c r="D5184" s="799" t="str" cm="1">
        <f t="array" aca="1" ref="D5184" ca="1">IFERROR(_xlfn.FORMULATEXT(INDIRECT("'" &amp; Audit_Calc_Auto[[#This Row],[Feuille]] &amp; "'!" &amp; Audit_Calc_Auto[[#This Row],[Cellule]])),"(pas de formule)")</f>
        <v>=SI(N(A187);ARRONDI(SI(OU(B187="";B187=0);0;(D187/B187*C187));2);0)</v>
      </c>
      <c r="E5184" t="str">
        <f ca="1">IF(Audit_Calc_Auto[[#This Row],[Formule actuelle]]="(pas de formule)","SANS FORMULE",IF(Audit_Calc_Auto[[#This Row],[Formule actuelle]]=Audit_Calc_Auto[[#This Row],[Formule attendue]],"OK","MODIFIE"))</f>
        <v>OK</v>
      </c>
    </row>
    <row r="5185" spans="1:5" x14ac:dyDescent="0.25">
      <c r="A5185" s="770" t="s">
        <v>509</v>
      </c>
      <c r="B5185" s="770" t="s">
        <v>2415</v>
      </c>
      <c r="C5185" s="772" t="s">
        <v>3765</v>
      </c>
      <c r="D5185" s="799" t="str" cm="1">
        <f t="array" aca="1" ref="D5185" ca="1">IFERROR(_xlfn.FORMULATEXT(INDIRECT("'" &amp; Audit_Calc_Auto[[#This Row],[Feuille]] &amp; "'!" &amp; Audit_Calc_Auto[[#This Row],[Cellule]])),"(pas de formule)")</f>
        <v>=SI($C$8="A RENSEIGNER";"Renseigner cellule C8";SIERREUR(ARRONDI(SI($C$8="NON";0;RECHERCHE(ANNEE(A187);$C$10:K$10;$C$13:K$13)*B187);2);0))</v>
      </c>
      <c r="E5185" t="str">
        <f ca="1">IF(Audit_Calc_Auto[[#This Row],[Formule actuelle]]="(pas de formule)","SANS FORMULE",IF(Audit_Calc_Auto[[#This Row],[Formule actuelle]]=Audit_Calc_Auto[[#This Row],[Formule attendue]],"OK","MODIFIE"))</f>
        <v>OK</v>
      </c>
    </row>
    <row r="5186" spans="1:5" x14ac:dyDescent="0.25">
      <c r="A5186" s="770" t="s">
        <v>509</v>
      </c>
      <c r="B5186" s="770" t="s">
        <v>2416</v>
      </c>
      <c r="C5186" s="772" t="s">
        <v>3766</v>
      </c>
      <c r="D5186" s="799" t="str" cm="1">
        <f t="array" aca="1" ref="D5186" ca="1">IFERROR(_xlfn.FORMULATEXT(INDIRECT("'" &amp; Audit_Calc_Auto[[#This Row],[Feuille]] &amp; "'!" &amp; Audit_Calc_Auto[[#This Row],[Cellule]])),"(pas de formule)")</f>
        <v>=SI($C$8="A RENSEIGNER";"Renseigner cellule C8";SI(N(A187);ARRONDI(B187-C187+D187-E187-SI(G187&gt;=0;SI(F187-G187&lt;0;-(F187-G187);0))-H187;2);0))</v>
      </c>
      <c r="E5186" t="str">
        <f ca="1">IF(Audit_Calc_Auto[[#This Row],[Formule actuelle]]="(pas de formule)","SANS FORMULE",IF(Audit_Calc_Auto[[#This Row],[Formule actuelle]]=Audit_Calc_Auto[[#This Row],[Formule attendue]],"OK","MODIFIE"))</f>
        <v>OK</v>
      </c>
    </row>
    <row r="5187" spans="1:5" x14ac:dyDescent="0.25">
      <c r="A5187" s="770" t="s">
        <v>509</v>
      </c>
      <c r="B5187" s="770" t="s">
        <v>2417</v>
      </c>
      <c r="C5187" s="772" t="s">
        <v>3767</v>
      </c>
      <c r="D5187" s="799" t="str" cm="1">
        <f t="array" aca="1" ref="D5187" ca="1">IFERROR(_xlfn.FORMULATEXT(INDIRECT("'" &amp; Audit_Calc_Auto[[#This Row],[Feuille]] &amp; "'!" &amp; Audit_Calc_Auto[[#This Row],[Cellule]])),"(pas de formule)")</f>
        <v>=SIERREUR(SI(I187="";"";ARRONDI(SI($K$177="Pourcentage_temps_projet";I187*K187;$I$191/$J$191*K187);2));"")</v>
      </c>
      <c r="E5187" t="str">
        <f ca="1">IF(Audit_Calc_Auto[[#This Row],[Formule actuelle]]="(pas de formule)","SANS FORMULE",IF(Audit_Calc_Auto[[#This Row],[Formule actuelle]]=Audit_Calc_Auto[[#This Row],[Formule attendue]],"OK","MODIFIE"))</f>
        <v>OK</v>
      </c>
    </row>
    <row r="5188" spans="1:5" x14ac:dyDescent="0.25">
      <c r="A5188" s="770" t="s">
        <v>509</v>
      </c>
      <c r="B5188" s="770" t="s">
        <v>2418</v>
      </c>
      <c r="C5188" s="772" t="s">
        <v>3768</v>
      </c>
      <c r="D5188" s="799" t="str" cm="1">
        <f t="array" aca="1" ref="D5188" ca="1">IFERROR(_xlfn.FORMULATEXT(INDIRECT("'" &amp; Audit_Calc_Auto[[#This Row],[Feuille]] &amp; "'!" &amp; Audit_Calc_Auto[[#This Row],[Cellule]])),"(pas de formule)")</f>
        <v>=SI(N(A188);ARRONDI(SI(OU(B188="";B188=0);0;(D188/B188*C188));2);0)</v>
      </c>
      <c r="E5188" t="str">
        <f ca="1">IF(Audit_Calc_Auto[[#This Row],[Formule actuelle]]="(pas de formule)","SANS FORMULE",IF(Audit_Calc_Auto[[#This Row],[Formule actuelle]]=Audit_Calc_Auto[[#This Row],[Formule attendue]],"OK","MODIFIE"))</f>
        <v>OK</v>
      </c>
    </row>
    <row r="5189" spans="1:5" x14ac:dyDescent="0.25">
      <c r="A5189" s="770" t="s">
        <v>509</v>
      </c>
      <c r="B5189" s="770" t="s">
        <v>2419</v>
      </c>
      <c r="C5189" s="772" t="s">
        <v>3769</v>
      </c>
      <c r="D5189" s="799" t="str" cm="1">
        <f t="array" aca="1" ref="D5189" ca="1">IFERROR(_xlfn.FORMULATEXT(INDIRECT("'" &amp; Audit_Calc_Auto[[#This Row],[Feuille]] &amp; "'!" &amp; Audit_Calc_Auto[[#This Row],[Cellule]])),"(pas de formule)")</f>
        <v>=SI($C$8="A RENSEIGNER";"Renseigner cellule C8";SIERREUR(ARRONDI(SI($C$8="NON";0;RECHERCHE(ANNEE(A188);$C$10:K$10;$C$13:K$13)*B188);2);0))</v>
      </c>
      <c r="E5189" t="str">
        <f ca="1">IF(Audit_Calc_Auto[[#This Row],[Formule actuelle]]="(pas de formule)","SANS FORMULE",IF(Audit_Calc_Auto[[#This Row],[Formule actuelle]]=Audit_Calc_Auto[[#This Row],[Formule attendue]],"OK","MODIFIE"))</f>
        <v>OK</v>
      </c>
    </row>
    <row r="5190" spans="1:5" x14ac:dyDescent="0.25">
      <c r="A5190" s="770" t="s">
        <v>509</v>
      </c>
      <c r="B5190" s="770" t="s">
        <v>2420</v>
      </c>
      <c r="C5190" s="772" t="s">
        <v>3770</v>
      </c>
      <c r="D5190" s="799" t="str" cm="1">
        <f t="array" aca="1" ref="D5190" ca="1">IFERROR(_xlfn.FORMULATEXT(INDIRECT("'" &amp; Audit_Calc_Auto[[#This Row],[Feuille]] &amp; "'!" &amp; Audit_Calc_Auto[[#This Row],[Cellule]])),"(pas de formule)")</f>
        <v>=SI($C$8="A RENSEIGNER";"Renseigner cellule C8";SI(N(A188);ARRONDI(B188-C188+D188-E188-SI(G188&gt;=0;SI(F188-G188&lt;0;-(F188-G188);0))-H188;2);0))</v>
      </c>
      <c r="E5190" t="str">
        <f ca="1">IF(Audit_Calc_Auto[[#This Row],[Formule actuelle]]="(pas de formule)","SANS FORMULE",IF(Audit_Calc_Auto[[#This Row],[Formule actuelle]]=Audit_Calc_Auto[[#This Row],[Formule attendue]],"OK","MODIFIE"))</f>
        <v>OK</v>
      </c>
    </row>
    <row r="5191" spans="1:5" x14ac:dyDescent="0.25">
      <c r="A5191" s="770" t="s">
        <v>509</v>
      </c>
      <c r="B5191" s="770" t="s">
        <v>2421</v>
      </c>
      <c r="C5191" s="772" t="s">
        <v>3771</v>
      </c>
      <c r="D5191" s="799" t="str" cm="1">
        <f t="array" aca="1" ref="D5191" ca="1">IFERROR(_xlfn.FORMULATEXT(INDIRECT("'" &amp; Audit_Calc_Auto[[#This Row],[Feuille]] &amp; "'!" &amp; Audit_Calc_Auto[[#This Row],[Cellule]])),"(pas de formule)")</f>
        <v>=SIERREUR(SI(I188="";"";ARRONDI(SI($K$177="Pourcentage_temps_projet";I188*K188;$I$191/$J$191*K188);2));"")</v>
      </c>
      <c r="E5191" t="str">
        <f ca="1">IF(Audit_Calc_Auto[[#This Row],[Formule actuelle]]="(pas de formule)","SANS FORMULE",IF(Audit_Calc_Auto[[#This Row],[Formule actuelle]]=Audit_Calc_Auto[[#This Row],[Formule attendue]],"OK","MODIFIE"))</f>
        <v>OK</v>
      </c>
    </row>
    <row r="5192" spans="1:5" x14ac:dyDescent="0.25">
      <c r="A5192" s="770" t="s">
        <v>509</v>
      </c>
      <c r="B5192" s="770" t="s">
        <v>2422</v>
      </c>
      <c r="C5192" s="772" t="s">
        <v>3772</v>
      </c>
      <c r="D5192" s="799" t="str" cm="1">
        <f t="array" aca="1" ref="D5192" ca="1">IFERROR(_xlfn.FORMULATEXT(INDIRECT("'" &amp; Audit_Calc_Auto[[#This Row],[Feuille]] &amp; "'!" &amp; Audit_Calc_Auto[[#This Row],[Cellule]])),"(pas de formule)")</f>
        <v>=SI(N(A189);ARRONDI(SI(OU(B189="";B189=0);0;(D189/B189*C189));2);0)</v>
      </c>
      <c r="E5192" t="str">
        <f ca="1">IF(Audit_Calc_Auto[[#This Row],[Formule actuelle]]="(pas de formule)","SANS FORMULE",IF(Audit_Calc_Auto[[#This Row],[Formule actuelle]]=Audit_Calc_Auto[[#This Row],[Formule attendue]],"OK","MODIFIE"))</f>
        <v>OK</v>
      </c>
    </row>
    <row r="5193" spans="1:5" x14ac:dyDescent="0.25">
      <c r="A5193" s="770" t="s">
        <v>509</v>
      </c>
      <c r="B5193" s="770" t="s">
        <v>2423</v>
      </c>
      <c r="C5193" s="772" t="s">
        <v>3773</v>
      </c>
      <c r="D5193" s="799" t="str" cm="1">
        <f t="array" aca="1" ref="D5193" ca="1">IFERROR(_xlfn.FORMULATEXT(INDIRECT("'" &amp; Audit_Calc_Auto[[#This Row],[Feuille]] &amp; "'!" &amp; Audit_Calc_Auto[[#This Row],[Cellule]])),"(pas de formule)")</f>
        <v>=SI($C$8="A RENSEIGNER";"Renseigner cellule C8";SIERREUR(ARRONDI(SI($C$8="NON";0;RECHERCHE(ANNEE(A189);$C$10:K$10;$C$13:K$13)*B189);2);0))</v>
      </c>
      <c r="E5193" t="str">
        <f ca="1">IF(Audit_Calc_Auto[[#This Row],[Formule actuelle]]="(pas de formule)","SANS FORMULE",IF(Audit_Calc_Auto[[#This Row],[Formule actuelle]]=Audit_Calc_Auto[[#This Row],[Formule attendue]],"OK","MODIFIE"))</f>
        <v>OK</v>
      </c>
    </row>
    <row r="5194" spans="1:5" x14ac:dyDescent="0.25">
      <c r="A5194" s="770" t="s">
        <v>509</v>
      </c>
      <c r="B5194" s="770" t="s">
        <v>2424</v>
      </c>
      <c r="C5194" s="772" t="s">
        <v>3774</v>
      </c>
      <c r="D5194" s="799" t="str" cm="1">
        <f t="array" aca="1" ref="D5194" ca="1">IFERROR(_xlfn.FORMULATEXT(INDIRECT("'" &amp; Audit_Calc_Auto[[#This Row],[Feuille]] &amp; "'!" &amp; Audit_Calc_Auto[[#This Row],[Cellule]])),"(pas de formule)")</f>
        <v>=SI($C$8="A RENSEIGNER";"Renseigner cellule C8";SI(N(A189);ARRONDI(B189-C189+D189-E189-SI(G189&gt;=0;SI(F189-G189&lt;0;-(F189-G189);0))-H189;2);0))</v>
      </c>
      <c r="E5194" t="str">
        <f ca="1">IF(Audit_Calc_Auto[[#This Row],[Formule actuelle]]="(pas de formule)","SANS FORMULE",IF(Audit_Calc_Auto[[#This Row],[Formule actuelle]]=Audit_Calc_Auto[[#This Row],[Formule attendue]],"OK","MODIFIE"))</f>
        <v>OK</v>
      </c>
    </row>
    <row r="5195" spans="1:5" x14ac:dyDescent="0.25">
      <c r="A5195" s="770" t="s">
        <v>509</v>
      </c>
      <c r="B5195" s="770" t="s">
        <v>2425</v>
      </c>
      <c r="C5195" s="772" t="s">
        <v>3775</v>
      </c>
      <c r="D5195" s="799" t="str" cm="1">
        <f t="array" aca="1" ref="D5195" ca="1">IFERROR(_xlfn.FORMULATEXT(INDIRECT("'" &amp; Audit_Calc_Auto[[#This Row],[Feuille]] &amp; "'!" &amp; Audit_Calc_Auto[[#This Row],[Cellule]])),"(pas de formule)")</f>
        <v>=SIERREUR(SI(I189="";"";ARRONDI(SI($K$177="Pourcentage_temps_projet";I189*K189;$I$191/$J$191*K189);2));"")</v>
      </c>
      <c r="E5195" t="str">
        <f ca="1">IF(Audit_Calc_Auto[[#This Row],[Formule actuelle]]="(pas de formule)","SANS FORMULE",IF(Audit_Calc_Auto[[#This Row],[Formule actuelle]]=Audit_Calc_Auto[[#This Row],[Formule attendue]],"OK","MODIFIE"))</f>
        <v>OK</v>
      </c>
    </row>
    <row r="5196" spans="1:5" x14ac:dyDescent="0.25">
      <c r="A5196" s="770" t="s">
        <v>509</v>
      </c>
      <c r="B5196" s="770" t="s">
        <v>2426</v>
      </c>
      <c r="C5196" s="772" t="s">
        <v>3776</v>
      </c>
      <c r="D5196" s="799" t="str" cm="1">
        <f t="array" aca="1" ref="D5196" ca="1">IFERROR(_xlfn.FORMULATEXT(INDIRECT("'" &amp; Audit_Calc_Auto[[#This Row],[Feuille]] &amp; "'!" &amp; Audit_Calc_Auto[[#This Row],[Cellule]])),"(pas de formule)")</f>
        <v>=SI(N(A190);ARRONDI(SI(OU(B190="";B190=0);0;(D190/B190*C190));2);0)</v>
      </c>
      <c r="E5196" t="str">
        <f ca="1">IF(Audit_Calc_Auto[[#This Row],[Formule actuelle]]="(pas de formule)","SANS FORMULE",IF(Audit_Calc_Auto[[#This Row],[Formule actuelle]]=Audit_Calc_Auto[[#This Row],[Formule attendue]],"OK","MODIFIE"))</f>
        <v>OK</v>
      </c>
    </row>
    <row r="5197" spans="1:5" x14ac:dyDescent="0.25">
      <c r="A5197" s="770" t="s">
        <v>509</v>
      </c>
      <c r="B5197" s="770" t="s">
        <v>2427</v>
      </c>
      <c r="C5197" s="772" t="s">
        <v>3777</v>
      </c>
      <c r="D5197" s="799" t="str" cm="1">
        <f t="array" aca="1" ref="D5197" ca="1">IFERROR(_xlfn.FORMULATEXT(INDIRECT("'" &amp; Audit_Calc_Auto[[#This Row],[Feuille]] &amp; "'!" &amp; Audit_Calc_Auto[[#This Row],[Cellule]])),"(pas de formule)")</f>
        <v>=SI($C$8="A RENSEIGNER";"Renseigner cellule C8";SIERREUR(ARRONDI(SI($C$8="NON";0;RECHERCHE(ANNEE(A190);$C$10:K$10;$C$13:K$13)*B190);2);0))</v>
      </c>
      <c r="E5197" t="str">
        <f ca="1">IF(Audit_Calc_Auto[[#This Row],[Formule actuelle]]="(pas de formule)","SANS FORMULE",IF(Audit_Calc_Auto[[#This Row],[Formule actuelle]]=Audit_Calc_Auto[[#This Row],[Formule attendue]],"OK","MODIFIE"))</f>
        <v>OK</v>
      </c>
    </row>
    <row r="5198" spans="1:5" x14ac:dyDescent="0.25">
      <c r="A5198" s="770" t="s">
        <v>509</v>
      </c>
      <c r="B5198" s="770" t="s">
        <v>2428</v>
      </c>
      <c r="C5198" s="772" t="s">
        <v>3778</v>
      </c>
      <c r="D5198" s="799" t="str" cm="1">
        <f t="array" aca="1" ref="D5198" ca="1">IFERROR(_xlfn.FORMULATEXT(INDIRECT("'" &amp; Audit_Calc_Auto[[#This Row],[Feuille]] &amp; "'!" &amp; Audit_Calc_Auto[[#This Row],[Cellule]])),"(pas de formule)")</f>
        <v>=SI($C$8="A RENSEIGNER";"Renseigner cellule C8";SI(N(A190);ARRONDI(B190-C190+D190-E190-SI(G190&gt;=0;SI(F190-G190&lt;0;-(F190-G190);0))-H190;2);0))</v>
      </c>
      <c r="E5198" t="str">
        <f ca="1">IF(Audit_Calc_Auto[[#This Row],[Formule actuelle]]="(pas de formule)","SANS FORMULE",IF(Audit_Calc_Auto[[#This Row],[Formule actuelle]]=Audit_Calc_Auto[[#This Row],[Formule attendue]],"OK","MODIFIE"))</f>
        <v>OK</v>
      </c>
    </row>
    <row r="5199" spans="1:5" x14ac:dyDescent="0.25">
      <c r="A5199" s="770" t="s">
        <v>509</v>
      </c>
      <c r="B5199" s="770" t="s">
        <v>2429</v>
      </c>
      <c r="C5199" s="772" t="s">
        <v>3779</v>
      </c>
      <c r="D5199" s="799" t="str" cm="1">
        <f t="array" aca="1" ref="D5199" ca="1">IFERROR(_xlfn.FORMULATEXT(INDIRECT("'" &amp; Audit_Calc_Auto[[#This Row],[Feuille]] &amp; "'!" &amp; Audit_Calc_Auto[[#This Row],[Cellule]])),"(pas de formule)")</f>
        <v>=SIERREUR(SI(I190="";"";ARRONDI(SI($K$177="Pourcentage_temps_projet";I190*K190;$I$191/$J$191*K190);2));"")</v>
      </c>
      <c r="E5199" t="str">
        <f ca="1">IF(Audit_Calc_Auto[[#This Row],[Formule actuelle]]="(pas de formule)","SANS FORMULE",IF(Audit_Calc_Auto[[#This Row],[Formule actuelle]]=Audit_Calc_Auto[[#This Row],[Formule attendue]],"OK","MODIFIE"))</f>
        <v>OK</v>
      </c>
    </row>
    <row r="5200" spans="1:5" x14ac:dyDescent="0.25">
      <c r="A5200" s="770" t="s">
        <v>509</v>
      </c>
      <c r="B5200" s="770" t="s">
        <v>2430</v>
      </c>
      <c r="C5200" s="772" t="s">
        <v>3780</v>
      </c>
      <c r="D5200" s="799" t="str" cm="1">
        <f t="array" aca="1" ref="D5200" ca="1">IFERROR(_xlfn.FORMULATEXT(INDIRECT("'" &amp; Audit_Calc_Auto[[#This Row],[Feuille]] &amp; "'!" &amp; Audit_Calc_Auto[[#This Row],[Cellule]])),"(pas de formule)")</f>
        <v>=SOMME(B178:B190)</v>
      </c>
      <c r="E5200" t="str">
        <f ca="1">IF(Audit_Calc_Auto[[#This Row],[Formule actuelle]]="(pas de formule)","SANS FORMULE",IF(Audit_Calc_Auto[[#This Row],[Formule actuelle]]=Audit_Calc_Auto[[#This Row],[Formule attendue]],"OK","MODIFIE"))</f>
        <v>OK</v>
      </c>
    </row>
    <row r="5201" spans="1:5" x14ac:dyDescent="0.25">
      <c r="A5201" s="770" t="s">
        <v>509</v>
      </c>
      <c r="B5201" s="770" t="s">
        <v>1981</v>
      </c>
      <c r="C5201" s="772" t="s">
        <v>3781</v>
      </c>
      <c r="D5201" s="799" t="str" cm="1">
        <f t="array" aca="1" ref="D5201" ca="1">IFERROR(_xlfn.FORMULATEXT(INDIRECT("'" &amp; Audit_Calc_Auto[[#This Row],[Feuille]] &amp; "'!" &amp; Audit_Calc_Auto[[#This Row],[Cellule]])),"(pas de formule)")</f>
        <v>=SOMME(C178:C190)</v>
      </c>
      <c r="E5201" t="str">
        <f ca="1">IF(Audit_Calc_Auto[[#This Row],[Formule actuelle]]="(pas de formule)","SANS FORMULE",IF(Audit_Calc_Auto[[#This Row],[Formule actuelle]]=Audit_Calc_Auto[[#This Row],[Formule attendue]],"OK","MODIFIE"))</f>
        <v>OK</v>
      </c>
    </row>
    <row r="5202" spans="1:5" x14ac:dyDescent="0.25">
      <c r="A5202" s="770" t="s">
        <v>509</v>
      </c>
      <c r="B5202" s="770" t="s">
        <v>2431</v>
      </c>
      <c r="C5202" s="772" t="s">
        <v>3782</v>
      </c>
      <c r="D5202" s="799" t="str" cm="1">
        <f t="array" aca="1" ref="D5202" ca="1">IFERROR(_xlfn.FORMULATEXT(INDIRECT("'" &amp; Audit_Calc_Auto[[#This Row],[Feuille]] &amp; "'!" &amp; Audit_Calc_Auto[[#This Row],[Cellule]])),"(pas de formule)")</f>
        <v>=SOMME(D178:D190)</v>
      </c>
      <c r="E5202" t="str">
        <f ca="1">IF(Audit_Calc_Auto[[#This Row],[Formule actuelle]]="(pas de formule)","SANS FORMULE",IF(Audit_Calc_Auto[[#This Row],[Formule actuelle]]=Audit_Calc_Auto[[#This Row],[Formule attendue]],"OK","MODIFIE"))</f>
        <v>OK</v>
      </c>
    </row>
    <row r="5203" spans="1:5" x14ac:dyDescent="0.25">
      <c r="A5203" s="770" t="s">
        <v>509</v>
      </c>
      <c r="B5203" s="770" t="s">
        <v>2432</v>
      </c>
      <c r="C5203" s="772" t="s">
        <v>3783</v>
      </c>
      <c r="D5203" s="799" t="str" cm="1">
        <f t="array" aca="1" ref="D5203" ca="1">IFERROR(_xlfn.FORMULATEXT(INDIRECT("'" &amp; Audit_Calc_Auto[[#This Row],[Feuille]] &amp; "'!" &amp; Audit_Calc_Auto[[#This Row],[Cellule]])),"(pas de formule)")</f>
        <v>=SOMME(E178:E190)</v>
      </c>
      <c r="E5203" t="str">
        <f ca="1">IF(Audit_Calc_Auto[[#This Row],[Formule actuelle]]="(pas de formule)","SANS FORMULE",IF(Audit_Calc_Auto[[#This Row],[Formule actuelle]]=Audit_Calc_Auto[[#This Row],[Formule attendue]],"OK","MODIFIE"))</f>
        <v>OK</v>
      </c>
    </row>
    <row r="5204" spans="1:5" x14ac:dyDescent="0.25">
      <c r="A5204" s="770" t="s">
        <v>509</v>
      </c>
      <c r="B5204" s="770" t="s">
        <v>2433</v>
      </c>
      <c r="C5204" s="772" t="s">
        <v>3784</v>
      </c>
      <c r="D5204" s="799" t="str" cm="1">
        <f t="array" aca="1" ref="D5204" ca="1">IFERROR(_xlfn.FORMULATEXT(INDIRECT("'" &amp; Audit_Calc_Auto[[#This Row],[Feuille]] &amp; "'!" &amp; Audit_Calc_Auto[[#This Row],[Cellule]])),"(pas de formule)")</f>
        <v>=SOMME(F178:F190)</v>
      </c>
      <c r="E5204" t="str">
        <f ca="1">IF(Audit_Calc_Auto[[#This Row],[Formule actuelle]]="(pas de formule)","SANS FORMULE",IF(Audit_Calc_Auto[[#This Row],[Formule actuelle]]=Audit_Calc_Auto[[#This Row],[Formule attendue]],"OK","MODIFIE"))</f>
        <v>OK</v>
      </c>
    </row>
    <row r="5205" spans="1:5" x14ac:dyDescent="0.25">
      <c r="A5205" s="770" t="s">
        <v>509</v>
      </c>
      <c r="B5205" s="770" t="s">
        <v>2434</v>
      </c>
      <c r="C5205" s="772" t="s">
        <v>3785</v>
      </c>
      <c r="D5205" s="799" t="str" cm="1">
        <f t="array" aca="1" ref="D5205" ca="1">IFERROR(_xlfn.FORMULATEXT(INDIRECT("'" &amp; Audit_Calc_Auto[[#This Row],[Feuille]] &amp; "'!" &amp; Audit_Calc_Auto[[#This Row],[Cellule]])),"(pas de formule)")</f>
        <v>=SOMME(G178:G190)</v>
      </c>
      <c r="E5205" t="str">
        <f ca="1">IF(Audit_Calc_Auto[[#This Row],[Formule actuelle]]="(pas de formule)","SANS FORMULE",IF(Audit_Calc_Auto[[#This Row],[Formule actuelle]]=Audit_Calc_Auto[[#This Row],[Formule attendue]],"OK","MODIFIE"))</f>
        <v>OK</v>
      </c>
    </row>
    <row r="5206" spans="1:5" x14ac:dyDescent="0.25">
      <c r="A5206" s="770" t="s">
        <v>509</v>
      </c>
      <c r="B5206" s="770" t="s">
        <v>2435</v>
      </c>
      <c r="C5206" s="772" t="s">
        <v>3786</v>
      </c>
      <c r="D5206" s="799" t="str" cm="1">
        <f t="array" aca="1" ref="D5206" ca="1">IFERROR(_xlfn.FORMULATEXT(INDIRECT("'" &amp; Audit_Calc_Auto[[#This Row],[Feuille]] &amp; "'!" &amp; Audit_Calc_Auto[[#This Row],[Cellule]])),"(pas de formule)")</f>
        <v>=SOMME(H178:H190)</v>
      </c>
      <c r="E5206" t="str">
        <f ca="1">IF(Audit_Calc_Auto[[#This Row],[Formule actuelle]]="(pas de formule)","SANS FORMULE",IF(Audit_Calc_Auto[[#This Row],[Formule actuelle]]=Audit_Calc_Auto[[#This Row],[Formule attendue]],"OK","MODIFIE"))</f>
        <v>OK</v>
      </c>
    </row>
    <row r="5207" spans="1:5" x14ac:dyDescent="0.25">
      <c r="A5207" s="770" t="s">
        <v>509</v>
      </c>
      <c r="B5207" s="770" t="s">
        <v>2436</v>
      </c>
      <c r="C5207" s="772" t="s">
        <v>3787</v>
      </c>
      <c r="D5207" s="799" t="str" cm="1">
        <f t="array" aca="1" ref="D5207" ca="1">IFERROR(_xlfn.FORMULATEXT(INDIRECT("'" &amp; Audit_Calc_Auto[[#This Row],[Feuille]] &amp; "'!" &amp; Audit_Calc_Auto[[#This Row],[Cellule]])),"(pas de formule)")</f>
        <v>=SOMME(I178:I190)</v>
      </c>
      <c r="E5207" t="str">
        <f ca="1">IF(Audit_Calc_Auto[[#This Row],[Formule actuelle]]="(pas de formule)","SANS FORMULE",IF(Audit_Calc_Auto[[#This Row],[Formule actuelle]]=Audit_Calc_Auto[[#This Row],[Formule attendue]],"OK","MODIFIE"))</f>
        <v>OK</v>
      </c>
    </row>
    <row r="5208" spans="1:5" x14ac:dyDescent="0.25">
      <c r="A5208" s="770" t="s">
        <v>509</v>
      </c>
      <c r="B5208" s="770" t="s">
        <v>2437</v>
      </c>
      <c r="C5208" s="772" t="s">
        <v>3788</v>
      </c>
      <c r="D5208" s="799" t="str" cm="1">
        <f t="array" aca="1" ref="D5208" ca="1">IFERROR(_xlfn.FORMULATEXT(INDIRECT("'" &amp; Audit_Calc_Auto[[#This Row],[Feuille]] &amp; "'!" &amp; Audit_Calc_Auto[[#This Row],[Cellule]])),"(pas de formule)")</f>
        <v>=SI(K177="Jours_projet";218/12*NB.SI(I178:I190;"&gt;"&amp;0);ARRONDI((1607/12*NB.SI(I178:I190;"&gt;"&amp;0));2))</v>
      </c>
      <c r="E5208" t="str">
        <f ca="1">IF(Audit_Calc_Auto[[#This Row],[Formule actuelle]]="(pas de formule)","SANS FORMULE",IF(Audit_Calc_Auto[[#This Row],[Formule actuelle]]=Audit_Calc_Auto[[#This Row],[Formule attendue]],"OK","MODIFIE"))</f>
        <v>OK</v>
      </c>
    </row>
    <row r="5209" spans="1:5" x14ac:dyDescent="0.25">
      <c r="A5209" s="770" t="s">
        <v>509</v>
      </c>
      <c r="B5209" s="770" t="s">
        <v>2438</v>
      </c>
      <c r="C5209" s="772" t="s">
        <v>3789</v>
      </c>
      <c r="D5209" s="799" t="str" cm="1">
        <f t="array" aca="1" ref="D5209" ca="1">IFERROR(_xlfn.FORMULATEXT(INDIRECT("'" &amp; Audit_Calc_Auto[[#This Row],[Feuille]] &amp; "'!" &amp; Audit_Calc_Auto[[#This Row],[Cellule]])),"(pas de formule)")</f>
        <v>=MAX(0;SOMME(L178:L190))</v>
      </c>
      <c r="E5209" t="str">
        <f ca="1">IF(Audit_Calc_Auto[[#This Row],[Formule actuelle]]="(pas de formule)","SANS FORMULE",IF(Audit_Calc_Auto[[#This Row],[Formule actuelle]]=Audit_Calc_Auto[[#This Row],[Formule attendue]],"OK","MODIFIE"))</f>
        <v>OK</v>
      </c>
    </row>
    <row r="5210" spans="1:5" x14ac:dyDescent="0.25">
      <c r="A5210" s="770" t="s">
        <v>509</v>
      </c>
      <c r="B5210" s="770" t="s">
        <v>2439</v>
      </c>
      <c r="C5210" s="772" t="s">
        <v>3790</v>
      </c>
      <c r="D5210" s="799" t="str" cm="1">
        <f t="array" aca="1" ref="D5210" ca="1">IFERROR(_xlfn.FORMULATEXT(INDIRECT("'" &amp; Audit_Calc_Auto[[#This Row],[Feuille]] &amp; "'!" &amp; Audit_Calc_Auto[[#This Row],[Cellule]])),"(pas de formule)")</f>
        <v>=SI(MIN(M178:M190)&lt;1/1/2014;"";MIN(M178:M190))</v>
      </c>
      <c r="E5210" t="str">
        <f ca="1">IF(Audit_Calc_Auto[[#This Row],[Formule actuelle]]="(pas de formule)","SANS FORMULE",IF(Audit_Calc_Auto[[#This Row],[Formule actuelle]]=Audit_Calc_Auto[[#This Row],[Formule attendue]],"OK","MODIFIE"))</f>
        <v>OK</v>
      </c>
    </row>
    <row r="5211" spans="1:5" x14ac:dyDescent="0.25">
      <c r="A5211" s="770" t="s">
        <v>509</v>
      </c>
      <c r="B5211" s="770" t="s">
        <v>2440</v>
      </c>
      <c r="C5211" s="772" t="s">
        <v>3791</v>
      </c>
      <c r="D5211" s="799" t="str" cm="1">
        <f t="array" aca="1" ref="D5211" ca="1">IFERROR(_xlfn.FORMULATEXT(INDIRECT("'" &amp; Audit_Calc_Auto[[#This Row],[Feuille]] &amp; "'!" &amp; Audit_Calc_Auto[[#This Row],[Cellule]])),"(pas de formule)")</f>
        <v>=SI(MAX(N177:N189)&lt;1/1/2014;"";MAX(N177:N189))</v>
      </c>
      <c r="E5211" t="str">
        <f ca="1">IF(Audit_Calc_Auto[[#This Row],[Formule actuelle]]="(pas de formule)","SANS FORMULE",IF(Audit_Calc_Auto[[#This Row],[Formule actuelle]]=Audit_Calc_Auto[[#This Row],[Formule attendue]],"OK","MODIFIE"))</f>
        <v>OK</v>
      </c>
    </row>
    <row r="5212" spans="1:5" x14ac:dyDescent="0.25">
      <c r="A5212" s="770" t="s">
        <v>509</v>
      </c>
      <c r="B5212" s="770" t="s">
        <v>2441</v>
      </c>
      <c r="C5212" s="772" t="s">
        <v>3792</v>
      </c>
      <c r="D5212" s="799" t="str" cm="1">
        <f t="array" aca="1" ref="D5212"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5212" t="str">
        <f ca="1">IF(Audit_Calc_Auto[[#This Row],[Formule actuelle]]="(pas de formule)","SANS FORMULE",IF(Audit_Calc_Auto[[#This Row],[Formule actuelle]]=Audit_Calc_Auto[[#This Row],[Formule attendue]],"OK","MODIFIE"))</f>
        <v>OK</v>
      </c>
    </row>
    <row r="5213" spans="1:5" x14ac:dyDescent="0.25">
      <c r="A5213" s="770" t="s">
        <v>509</v>
      </c>
      <c r="B5213" s="770" t="s">
        <v>2442</v>
      </c>
      <c r="C5213" s="772" t="s">
        <v>3793</v>
      </c>
      <c r="D5213" s="799" t="str" cm="1">
        <f t="array" aca="1" ref="D5213"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5213" t="str">
        <f ca="1">IF(Audit_Calc_Auto[[#This Row],[Formule actuelle]]="(pas de formule)","SANS FORMULE",IF(Audit_Calc_Auto[[#This Row],[Formule actuelle]]=Audit_Calc_Auto[[#This Row],[Formule attendue]],"OK","MODIFIE"))</f>
        <v>OK</v>
      </c>
    </row>
    <row r="5214" spans="1:5" x14ac:dyDescent="0.25">
      <c r="A5214" s="770" t="s">
        <v>509</v>
      </c>
      <c r="B5214" s="770" t="s">
        <v>2443</v>
      </c>
      <c r="C5214" s="772" t="s">
        <v>3794</v>
      </c>
      <c r="D5214" s="799" t="str" cm="1">
        <f t="array" aca="1" ref="D5214" ca="1">IFERROR(_xlfn.FORMULATEXT(INDIRECT("'" &amp; Audit_Calc_Auto[[#This Row],[Feuille]] &amp; "'!" &amp; Audit_Calc_Auto[[#This Row],[Cellule]])),"(pas de formule)")</f>
        <v>=SI(K191&lt;&gt;0;"Ci-dessus IJSS à déduire des dépenses retenues sur le projet";"**Se référer à l'onglet NOTICE EXPLICATIVE pour vous aider")</v>
      </c>
      <c r="E5214" t="str">
        <f ca="1">IF(Audit_Calc_Auto[[#This Row],[Formule actuelle]]="(pas de formule)","SANS FORMULE",IF(Audit_Calc_Auto[[#This Row],[Formule actuelle]]=Audit_Calc_Auto[[#This Row],[Formule attendue]],"OK","MODIFIE"))</f>
        <v>OK</v>
      </c>
    </row>
    <row r="5215" spans="1:5" x14ac:dyDescent="0.25">
      <c r="A5215" s="770" t="s">
        <v>509</v>
      </c>
      <c r="B5215" s="770" t="s">
        <v>2444</v>
      </c>
      <c r="C5215" s="772" t="s">
        <v>2089</v>
      </c>
      <c r="D5215" s="799" t="str" cm="1">
        <f t="array" aca="1" ref="D5215" ca="1">IFERROR(_xlfn.FORMULATEXT(INDIRECT("'" &amp; Audit_Calc_Auto[[#This Row],[Feuille]] &amp; "'!" &amp; Audit_Calc_Auto[[#This Row],[Cellule]])),"(pas de formule)")</f>
        <v>='Etat récapitulatif des dépenses'!$D$4</v>
      </c>
      <c r="E5215" t="str">
        <f ca="1">IF(Audit_Calc_Auto[[#This Row],[Formule actuelle]]="(pas de formule)","SANS FORMULE",IF(Audit_Calc_Auto[[#This Row],[Formule actuelle]]=Audit_Calc_Auto[[#This Row],[Formule attendue]],"OK","MODIFIE"))</f>
        <v>OK</v>
      </c>
    </row>
    <row r="5216" spans="1:5" x14ac:dyDescent="0.25">
      <c r="A5216" s="770" t="s">
        <v>509</v>
      </c>
      <c r="B5216" s="770" t="s">
        <v>2445</v>
      </c>
      <c r="C5216" s="772" t="s">
        <v>2091</v>
      </c>
      <c r="D5216" s="799" t="str" cm="1">
        <f t="array" aca="1" ref="D5216" ca="1">IFERROR(_xlfn.FORMULATEXT(INDIRECT("'" &amp; Audit_Calc_Auto[[#This Row],[Feuille]] &amp; "'!" &amp; Audit_Calc_Auto[[#This Row],[Cellule]])),"(pas de formule)")</f>
        <v>='Etat récapitulatif des dépenses'!$J$3</v>
      </c>
      <c r="E5216" t="str">
        <f ca="1">IF(Audit_Calc_Auto[[#This Row],[Formule actuelle]]="(pas de formule)","SANS FORMULE",IF(Audit_Calc_Auto[[#This Row],[Formule actuelle]]=Audit_Calc_Auto[[#This Row],[Formule attendue]],"OK","MODIFIE"))</f>
        <v>OK</v>
      </c>
    </row>
    <row r="5217" spans="1:5" x14ac:dyDescent="0.25">
      <c r="A5217" s="770" t="s">
        <v>509</v>
      </c>
      <c r="B5217" s="770" t="s">
        <v>2446</v>
      </c>
      <c r="C5217" s="772" t="s">
        <v>2447</v>
      </c>
      <c r="D5217" s="799" t="str" cm="1">
        <f t="array" aca="1" ref="D5217" ca="1">IFERROR(_xlfn.FORMULATEXT(INDIRECT("'" &amp; Audit_Calc_Auto[[#This Row],[Feuille]] &amp; "'!" &amp; Audit_Calc_Auto[[#This Row],[Cellule]])),"(pas de formule)")</f>
        <v>=A195</v>
      </c>
      <c r="E5217" t="str">
        <f ca="1">IF(Audit_Calc_Auto[[#This Row],[Formule actuelle]]="(pas de formule)","SANS FORMULE",IF(Audit_Calc_Auto[[#This Row],[Formule actuelle]]=Audit_Calc_Auto[[#This Row],[Formule attendue]],"OK","MODIFIE"))</f>
        <v>OK</v>
      </c>
    </row>
    <row r="5218" spans="1:5" x14ac:dyDescent="0.25">
      <c r="A5218" s="770" t="s">
        <v>509</v>
      </c>
      <c r="B5218" s="770" t="s">
        <v>2448</v>
      </c>
      <c r="C5218" s="772" t="s">
        <v>3795</v>
      </c>
      <c r="D5218" s="799" t="str" cm="1">
        <f t="array" aca="1" ref="D5218" ca="1">IFERROR(_xlfn.FORMULATEXT(INDIRECT("'" &amp; Audit_Calc_Auto[[#This Row],[Feuille]] &amp; "'!" &amp; Audit_Calc_Auto[[#This Row],[Cellule]])),"(pas de formule)")</f>
        <v>=SI(N(A198);ARRONDI(SI(OU(B198="";B198=0);0;(D198/B198*C198));2);0)</v>
      </c>
      <c r="E5218" t="str">
        <f ca="1">IF(Audit_Calc_Auto[[#This Row],[Formule actuelle]]="(pas de formule)","SANS FORMULE",IF(Audit_Calc_Auto[[#This Row],[Formule actuelle]]=Audit_Calc_Auto[[#This Row],[Formule attendue]],"OK","MODIFIE"))</f>
        <v>OK</v>
      </c>
    </row>
    <row r="5219" spans="1:5" x14ac:dyDescent="0.25">
      <c r="A5219" s="770" t="s">
        <v>509</v>
      </c>
      <c r="B5219" s="770" t="s">
        <v>2449</v>
      </c>
      <c r="C5219" s="772" t="s">
        <v>3796</v>
      </c>
      <c r="D5219" s="799" t="str" cm="1">
        <f t="array" aca="1" ref="D5219" ca="1">IFERROR(_xlfn.FORMULATEXT(INDIRECT("'" &amp; Audit_Calc_Auto[[#This Row],[Feuille]] &amp; "'!" &amp; Audit_Calc_Auto[[#This Row],[Cellule]])),"(pas de formule)")</f>
        <v>=SI($C$8="A RENSEIGNER";"Renseigner cellule C8";SIERREUR(ARRONDI(SI($C$8="NON";0;RECHERCHE(ANNEE(A198);$C$10:K$10;$C$13:K$13)*B198);2);0))</v>
      </c>
      <c r="E5219" t="str">
        <f ca="1">IF(Audit_Calc_Auto[[#This Row],[Formule actuelle]]="(pas de formule)","SANS FORMULE",IF(Audit_Calc_Auto[[#This Row],[Formule actuelle]]=Audit_Calc_Auto[[#This Row],[Formule attendue]],"OK","MODIFIE"))</f>
        <v>OK</v>
      </c>
    </row>
    <row r="5220" spans="1:5" x14ac:dyDescent="0.25">
      <c r="A5220" s="770" t="s">
        <v>509</v>
      </c>
      <c r="B5220" s="770" t="s">
        <v>2450</v>
      </c>
      <c r="C5220" s="772" t="s">
        <v>3797</v>
      </c>
      <c r="D5220" s="799" t="str" cm="1">
        <f t="array" aca="1" ref="D5220" ca="1">IFERROR(_xlfn.FORMULATEXT(INDIRECT("'" &amp; Audit_Calc_Auto[[#This Row],[Feuille]] &amp; "'!" &amp; Audit_Calc_Auto[[#This Row],[Cellule]])),"(pas de formule)")</f>
        <v>=SI($C$8="A RENSEIGNER";"Renseigner cellule C8";SI(N(A198);ARRONDI(B198-C198+D198-E198-SI(G198&gt;=0;SI(F198-G198&lt;0;-(F198-G198);0))-H198;2);0))</v>
      </c>
      <c r="E5220" t="str">
        <f ca="1">IF(Audit_Calc_Auto[[#This Row],[Formule actuelle]]="(pas de formule)","SANS FORMULE",IF(Audit_Calc_Auto[[#This Row],[Formule actuelle]]=Audit_Calc_Auto[[#This Row],[Formule attendue]],"OK","MODIFIE"))</f>
        <v>OK</v>
      </c>
    </row>
    <row r="5221" spans="1:5" x14ac:dyDescent="0.25">
      <c r="A5221" s="770" t="s">
        <v>509</v>
      </c>
      <c r="B5221" s="770" t="s">
        <v>2451</v>
      </c>
      <c r="C5221" s="772" t="s">
        <v>3798</v>
      </c>
      <c r="D5221" s="799" t="str" cm="1">
        <f t="array" aca="1" ref="D5221" ca="1">IFERROR(_xlfn.FORMULATEXT(INDIRECT("'" &amp; Audit_Calc_Auto[[#This Row],[Feuille]] &amp; "'!" &amp; Audit_Calc_Auto[[#This Row],[Cellule]])),"(pas de formule)")</f>
        <v>=SIERREUR(SI(I198="";"";ARRONDI(SI($K$197="Pourcentage_temps_projet";I198*K198;$I$211/$J$211*K198);2));"")</v>
      </c>
      <c r="E5221" t="str">
        <f ca="1">IF(Audit_Calc_Auto[[#This Row],[Formule actuelle]]="(pas de formule)","SANS FORMULE",IF(Audit_Calc_Auto[[#This Row],[Formule actuelle]]=Audit_Calc_Auto[[#This Row],[Formule attendue]],"OK","MODIFIE"))</f>
        <v>OK</v>
      </c>
    </row>
    <row r="5222" spans="1:5" x14ac:dyDescent="0.25">
      <c r="A5222" s="770" t="s">
        <v>509</v>
      </c>
      <c r="B5222" s="770" t="s">
        <v>2452</v>
      </c>
      <c r="C5222" s="772" t="s">
        <v>3799</v>
      </c>
      <c r="D5222" s="799" t="str" cm="1">
        <f t="array" aca="1" ref="D5222" ca="1">IFERROR(_xlfn.FORMULATEXT(INDIRECT("'" &amp; Audit_Calc_Auto[[#This Row],[Feuille]] &amp; "'!" &amp; Audit_Calc_Auto[[#This Row],[Cellule]])),"(pas de formule)")</f>
        <v>=SI(N(A199);ARRONDI(SI(OU(B199="";B199=0);0;(D199/B199*C199));2);0)</v>
      </c>
      <c r="E5222" t="str">
        <f ca="1">IF(Audit_Calc_Auto[[#This Row],[Formule actuelle]]="(pas de formule)","SANS FORMULE",IF(Audit_Calc_Auto[[#This Row],[Formule actuelle]]=Audit_Calc_Auto[[#This Row],[Formule attendue]],"OK","MODIFIE"))</f>
        <v>OK</v>
      </c>
    </row>
    <row r="5223" spans="1:5" x14ac:dyDescent="0.25">
      <c r="A5223" s="770" t="s">
        <v>509</v>
      </c>
      <c r="B5223" s="770" t="s">
        <v>2453</v>
      </c>
      <c r="C5223" s="772" t="s">
        <v>3800</v>
      </c>
      <c r="D5223" s="799" t="str" cm="1">
        <f t="array" aca="1" ref="D5223" ca="1">IFERROR(_xlfn.FORMULATEXT(INDIRECT("'" &amp; Audit_Calc_Auto[[#This Row],[Feuille]] &amp; "'!" &amp; Audit_Calc_Auto[[#This Row],[Cellule]])),"(pas de formule)")</f>
        <v>=SI($C$8="A RENSEIGNER";"Renseigner cellule C8";SIERREUR(ARRONDI(SI($C$8="NON";0;RECHERCHE(ANNEE(A199);$C$10:K$10;$C$13:K$13)*B199);2);0))</v>
      </c>
      <c r="E5223" t="str">
        <f ca="1">IF(Audit_Calc_Auto[[#This Row],[Formule actuelle]]="(pas de formule)","SANS FORMULE",IF(Audit_Calc_Auto[[#This Row],[Formule actuelle]]=Audit_Calc_Auto[[#This Row],[Formule attendue]],"OK","MODIFIE"))</f>
        <v>OK</v>
      </c>
    </row>
    <row r="5224" spans="1:5" x14ac:dyDescent="0.25">
      <c r="A5224" s="770" t="s">
        <v>509</v>
      </c>
      <c r="B5224" s="770" t="s">
        <v>2454</v>
      </c>
      <c r="C5224" s="772" t="s">
        <v>3801</v>
      </c>
      <c r="D5224" s="799" t="str" cm="1">
        <f t="array" aca="1" ref="D5224" ca="1">IFERROR(_xlfn.FORMULATEXT(INDIRECT("'" &amp; Audit_Calc_Auto[[#This Row],[Feuille]] &amp; "'!" &amp; Audit_Calc_Auto[[#This Row],[Cellule]])),"(pas de formule)")</f>
        <v>=SI($C$8="A RENSEIGNER";"Renseigner cellule C8";SI(N(A199);ARRONDI(B199-C199+D199-E199-SI(G199&gt;=0;SI(F199-G199&lt;0;-(F199-G199);0))-H199;2);0))</v>
      </c>
      <c r="E5224" t="str">
        <f ca="1">IF(Audit_Calc_Auto[[#This Row],[Formule actuelle]]="(pas de formule)","SANS FORMULE",IF(Audit_Calc_Auto[[#This Row],[Formule actuelle]]=Audit_Calc_Auto[[#This Row],[Formule attendue]],"OK","MODIFIE"))</f>
        <v>OK</v>
      </c>
    </row>
    <row r="5225" spans="1:5" x14ac:dyDescent="0.25">
      <c r="A5225" s="770" t="s">
        <v>509</v>
      </c>
      <c r="B5225" s="770" t="s">
        <v>2455</v>
      </c>
      <c r="C5225" s="772" t="s">
        <v>3802</v>
      </c>
      <c r="D5225" s="799" t="str" cm="1">
        <f t="array" aca="1" ref="D5225" ca="1">IFERROR(_xlfn.FORMULATEXT(INDIRECT("'" &amp; Audit_Calc_Auto[[#This Row],[Feuille]] &amp; "'!" &amp; Audit_Calc_Auto[[#This Row],[Cellule]])),"(pas de formule)")</f>
        <v>=SIERREUR(SI(I199="";"";ARRONDI(SI($K$197="Pourcentage_temps_projet";I199*K199;$I$211/$J$211*K199);2));"")</v>
      </c>
      <c r="E5225" t="str">
        <f ca="1">IF(Audit_Calc_Auto[[#This Row],[Formule actuelle]]="(pas de formule)","SANS FORMULE",IF(Audit_Calc_Auto[[#This Row],[Formule actuelle]]=Audit_Calc_Auto[[#This Row],[Formule attendue]],"OK","MODIFIE"))</f>
        <v>OK</v>
      </c>
    </row>
    <row r="5226" spans="1:5" x14ac:dyDescent="0.25">
      <c r="A5226" s="770" t="s">
        <v>509</v>
      </c>
      <c r="B5226" s="770" t="s">
        <v>2456</v>
      </c>
      <c r="C5226" s="772" t="s">
        <v>3803</v>
      </c>
      <c r="D5226" s="799" t="str" cm="1">
        <f t="array" aca="1" ref="D5226" ca="1">IFERROR(_xlfn.FORMULATEXT(INDIRECT("'" &amp; Audit_Calc_Auto[[#This Row],[Feuille]] &amp; "'!" &amp; Audit_Calc_Auto[[#This Row],[Cellule]])),"(pas de formule)")</f>
        <v>=SI(N(A200);ARRONDI(SI(OU(B200="";B200=0);0;(D200/B200*C200));2);0)</v>
      </c>
      <c r="E5226" t="str">
        <f ca="1">IF(Audit_Calc_Auto[[#This Row],[Formule actuelle]]="(pas de formule)","SANS FORMULE",IF(Audit_Calc_Auto[[#This Row],[Formule actuelle]]=Audit_Calc_Auto[[#This Row],[Formule attendue]],"OK","MODIFIE"))</f>
        <v>OK</v>
      </c>
    </row>
    <row r="5227" spans="1:5" x14ac:dyDescent="0.25">
      <c r="A5227" s="770" t="s">
        <v>509</v>
      </c>
      <c r="B5227" s="770" t="s">
        <v>2457</v>
      </c>
      <c r="C5227" s="772" t="s">
        <v>3804</v>
      </c>
      <c r="D5227" s="799" t="str" cm="1">
        <f t="array" aca="1" ref="D5227" ca="1">IFERROR(_xlfn.FORMULATEXT(INDIRECT("'" &amp; Audit_Calc_Auto[[#This Row],[Feuille]] &amp; "'!" &amp; Audit_Calc_Auto[[#This Row],[Cellule]])),"(pas de formule)")</f>
        <v>=SI($C$8="A RENSEIGNER";"Renseigner cellule C8";SIERREUR(ARRONDI(SI($C$8="NON";0;RECHERCHE(ANNEE(A200);$C$10:K$10;$C$13:K$13)*B200);2);0))</v>
      </c>
      <c r="E5227" t="str">
        <f ca="1">IF(Audit_Calc_Auto[[#This Row],[Formule actuelle]]="(pas de formule)","SANS FORMULE",IF(Audit_Calc_Auto[[#This Row],[Formule actuelle]]=Audit_Calc_Auto[[#This Row],[Formule attendue]],"OK","MODIFIE"))</f>
        <v>OK</v>
      </c>
    </row>
    <row r="5228" spans="1:5" x14ac:dyDescent="0.25">
      <c r="A5228" s="770" t="s">
        <v>509</v>
      </c>
      <c r="B5228" s="770" t="s">
        <v>2458</v>
      </c>
      <c r="C5228" s="772" t="s">
        <v>3805</v>
      </c>
      <c r="D5228" s="799" t="str" cm="1">
        <f t="array" aca="1" ref="D5228" ca="1">IFERROR(_xlfn.FORMULATEXT(INDIRECT("'" &amp; Audit_Calc_Auto[[#This Row],[Feuille]] &amp; "'!" &amp; Audit_Calc_Auto[[#This Row],[Cellule]])),"(pas de formule)")</f>
        <v>=SI($C$8="A RENSEIGNER";"Renseigner cellule C8";SI(N(A200);ARRONDI(B200-C200+D200-E200-SI(G200&gt;=0;SI(F200-G200&lt;0;-(F200-G200);0))-H200;2);0))</v>
      </c>
      <c r="E5228" t="str">
        <f ca="1">IF(Audit_Calc_Auto[[#This Row],[Formule actuelle]]="(pas de formule)","SANS FORMULE",IF(Audit_Calc_Auto[[#This Row],[Formule actuelle]]=Audit_Calc_Auto[[#This Row],[Formule attendue]],"OK","MODIFIE"))</f>
        <v>OK</v>
      </c>
    </row>
    <row r="5229" spans="1:5" x14ac:dyDescent="0.25">
      <c r="A5229" s="770" t="s">
        <v>509</v>
      </c>
      <c r="B5229" s="770" t="s">
        <v>2459</v>
      </c>
      <c r="C5229" s="772" t="s">
        <v>3806</v>
      </c>
      <c r="D5229" s="799" t="str" cm="1">
        <f t="array" aca="1" ref="D5229" ca="1">IFERROR(_xlfn.FORMULATEXT(INDIRECT("'" &amp; Audit_Calc_Auto[[#This Row],[Feuille]] &amp; "'!" &amp; Audit_Calc_Auto[[#This Row],[Cellule]])),"(pas de formule)")</f>
        <v>=SIERREUR(SI(I200="";"";ARRONDI(SI($K$197="Pourcentage_temps_projet";I200*K200;$I$211/$J$211*K200);2));"")</v>
      </c>
      <c r="E5229" t="str">
        <f ca="1">IF(Audit_Calc_Auto[[#This Row],[Formule actuelle]]="(pas de formule)","SANS FORMULE",IF(Audit_Calc_Auto[[#This Row],[Formule actuelle]]=Audit_Calc_Auto[[#This Row],[Formule attendue]],"OK","MODIFIE"))</f>
        <v>OK</v>
      </c>
    </row>
    <row r="5230" spans="1:5" x14ac:dyDescent="0.25">
      <c r="A5230" s="770" t="s">
        <v>509</v>
      </c>
      <c r="B5230" s="770" t="s">
        <v>2460</v>
      </c>
      <c r="C5230" s="772" t="s">
        <v>3807</v>
      </c>
      <c r="D5230" s="799" t="str" cm="1">
        <f t="array" aca="1" ref="D5230" ca="1">IFERROR(_xlfn.FORMULATEXT(INDIRECT("'" &amp; Audit_Calc_Auto[[#This Row],[Feuille]] &amp; "'!" &amp; Audit_Calc_Auto[[#This Row],[Cellule]])),"(pas de formule)")</f>
        <v>=SI(N(A201);ARRONDI(SI(OU(B201="";B201=0);0;(D201/B201*C201));2);0)</v>
      </c>
      <c r="E5230" t="str">
        <f ca="1">IF(Audit_Calc_Auto[[#This Row],[Formule actuelle]]="(pas de formule)","SANS FORMULE",IF(Audit_Calc_Auto[[#This Row],[Formule actuelle]]=Audit_Calc_Auto[[#This Row],[Formule attendue]],"OK","MODIFIE"))</f>
        <v>OK</v>
      </c>
    </row>
    <row r="5231" spans="1:5" x14ac:dyDescent="0.25">
      <c r="A5231" s="770" t="s">
        <v>509</v>
      </c>
      <c r="B5231" s="770" t="s">
        <v>2461</v>
      </c>
      <c r="C5231" s="772" t="s">
        <v>3808</v>
      </c>
      <c r="D5231" s="799" t="str" cm="1">
        <f t="array" aca="1" ref="D5231" ca="1">IFERROR(_xlfn.FORMULATEXT(INDIRECT("'" &amp; Audit_Calc_Auto[[#This Row],[Feuille]] &amp; "'!" &amp; Audit_Calc_Auto[[#This Row],[Cellule]])),"(pas de formule)")</f>
        <v>=SI($C$8="A RENSEIGNER";"Renseigner cellule C8";SIERREUR(ARRONDI(SI($C$8="NON";0;RECHERCHE(ANNEE(A201);$C$10:K$10;$C$13:K$13)*B201);2);0))</v>
      </c>
      <c r="E5231" t="str">
        <f ca="1">IF(Audit_Calc_Auto[[#This Row],[Formule actuelle]]="(pas de formule)","SANS FORMULE",IF(Audit_Calc_Auto[[#This Row],[Formule actuelle]]=Audit_Calc_Auto[[#This Row],[Formule attendue]],"OK","MODIFIE"))</f>
        <v>OK</v>
      </c>
    </row>
    <row r="5232" spans="1:5" x14ac:dyDescent="0.25">
      <c r="A5232" s="770" t="s">
        <v>509</v>
      </c>
      <c r="B5232" s="770" t="s">
        <v>2462</v>
      </c>
      <c r="C5232" s="772" t="s">
        <v>3809</v>
      </c>
      <c r="D5232" s="799" t="str" cm="1">
        <f t="array" aca="1" ref="D5232" ca="1">IFERROR(_xlfn.FORMULATEXT(INDIRECT("'" &amp; Audit_Calc_Auto[[#This Row],[Feuille]] &amp; "'!" &amp; Audit_Calc_Auto[[#This Row],[Cellule]])),"(pas de formule)")</f>
        <v>=SI($C$8="A RENSEIGNER";"Renseigner cellule C8";SI(N(A201);ARRONDI(B201-C201+D201-E201-SI(G201&gt;=0;SI(F201-G201&lt;0;-(F201-G201);0))-H201;2);0))</v>
      </c>
      <c r="E5232" t="str">
        <f ca="1">IF(Audit_Calc_Auto[[#This Row],[Formule actuelle]]="(pas de formule)","SANS FORMULE",IF(Audit_Calc_Auto[[#This Row],[Formule actuelle]]=Audit_Calc_Auto[[#This Row],[Formule attendue]],"OK","MODIFIE"))</f>
        <v>OK</v>
      </c>
    </row>
    <row r="5233" spans="1:5" x14ac:dyDescent="0.25">
      <c r="A5233" s="770" t="s">
        <v>509</v>
      </c>
      <c r="B5233" s="770" t="s">
        <v>2463</v>
      </c>
      <c r="C5233" s="772" t="s">
        <v>3810</v>
      </c>
      <c r="D5233" s="799" t="str" cm="1">
        <f t="array" aca="1" ref="D5233" ca="1">IFERROR(_xlfn.FORMULATEXT(INDIRECT("'" &amp; Audit_Calc_Auto[[#This Row],[Feuille]] &amp; "'!" &amp; Audit_Calc_Auto[[#This Row],[Cellule]])),"(pas de formule)")</f>
        <v>=SIERREUR(SI(I201="";"";ARRONDI(SI($K$197="Pourcentage_temps_projet";I201*K201;$I$211/$J$211*K201);2));"")</v>
      </c>
      <c r="E5233" t="str">
        <f ca="1">IF(Audit_Calc_Auto[[#This Row],[Formule actuelle]]="(pas de formule)","SANS FORMULE",IF(Audit_Calc_Auto[[#This Row],[Formule actuelle]]=Audit_Calc_Auto[[#This Row],[Formule attendue]],"OK","MODIFIE"))</f>
        <v>OK</v>
      </c>
    </row>
    <row r="5234" spans="1:5" x14ac:dyDescent="0.25">
      <c r="A5234" s="770" t="s">
        <v>509</v>
      </c>
      <c r="B5234" s="770" t="s">
        <v>2464</v>
      </c>
      <c r="C5234" s="772" t="s">
        <v>3811</v>
      </c>
      <c r="D5234" s="799" t="str" cm="1">
        <f t="array" aca="1" ref="D5234" ca="1">IFERROR(_xlfn.FORMULATEXT(INDIRECT("'" &amp; Audit_Calc_Auto[[#This Row],[Feuille]] &amp; "'!" &amp; Audit_Calc_Auto[[#This Row],[Cellule]])),"(pas de formule)")</f>
        <v>=SI(N(A202);ARRONDI(SI(OU(B202="";B202=0);0;(D202/B202*C202));2);0)</v>
      </c>
      <c r="E5234" t="str">
        <f ca="1">IF(Audit_Calc_Auto[[#This Row],[Formule actuelle]]="(pas de formule)","SANS FORMULE",IF(Audit_Calc_Auto[[#This Row],[Formule actuelle]]=Audit_Calc_Auto[[#This Row],[Formule attendue]],"OK","MODIFIE"))</f>
        <v>OK</v>
      </c>
    </row>
    <row r="5235" spans="1:5" x14ac:dyDescent="0.25">
      <c r="A5235" s="770" t="s">
        <v>509</v>
      </c>
      <c r="B5235" s="770" t="s">
        <v>2465</v>
      </c>
      <c r="C5235" s="772" t="s">
        <v>3812</v>
      </c>
      <c r="D5235" s="799" t="str" cm="1">
        <f t="array" aca="1" ref="D5235" ca="1">IFERROR(_xlfn.FORMULATEXT(INDIRECT("'" &amp; Audit_Calc_Auto[[#This Row],[Feuille]] &amp; "'!" &amp; Audit_Calc_Auto[[#This Row],[Cellule]])),"(pas de formule)")</f>
        <v>=SI($C$8="A RENSEIGNER";"Renseigner cellule C8";SIERREUR(ARRONDI(SI($C$8="NON";0;RECHERCHE(ANNEE(A202);$C$10:K$10;$C$13:K$13)*B202);2);0))</v>
      </c>
      <c r="E5235" t="str">
        <f ca="1">IF(Audit_Calc_Auto[[#This Row],[Formule actuelle]]="(pas de formule)","SANS FORMULE",IF(Audit_Calc_Auto[[#This Row],[Formule actuelle]]=Audit_Calc_Auto[[#This Row],[Formule attendue]],"OK","MODIFIE"))</f>
        <v>OK</v>
      </c>
    </row>
    <row r="5236" spans="1:5" x14ac:dyDescent="0.25">
      <c r="A5236" s="770" t="s">
        <v>509</v>
      </c>
      <c r="B5236" s="770" t="s">
        <v>2466</v>
      </c>
      <c r="C5236" s="772" t="s">
        <v>3813</v>
      </c>
      <c r="D5236" s="799" t="str" cm="1">
        <f t="array" aca="1" ref="D5236" ca="1">IFERROR(_xlfn.FORMULATEXT(INDIRECT("'" &amp; Audit_Calc_Auto[[#This Row],[Feuille]] &amp; "'!" &amp; Audit_Calc_Auto[[#This Row],[Cellule]])),"(pas de formule)")</f>
        <v>=SI($C$8="A RENSEIGNER";"Renseigner cellule C8";SI(N(A202);ARRONDI(B202-C202+D202-E202-SI(G202&gt;=0;SI(F202-G202&lt;0;-(F202-G202);0))-H202;2);0))</v>
      </c>
      <c r="E5236" t="str">
        <f ca="1">IF(Audit_Calc_Auto[[#This Row],[Formule actuelle]]="(pas de formule)","SANS FORMULE",IF(Audit_Calc_Auto[[#This Row],[Formule actuelle]]=Audit_Calc_Auto[[#This Row],[Formule attendue]],"OK","MODIFIE"))</f>
        <v>OK</v>
      </c>
    </row>
    <row r="5237" spans="1:5" x14ac:dyDescent="0.25">
      <c r="A5237" s="770" t="s">
        <v>509</v>
      </c>
      <c r="B5237" s="770" t="s">
        <v>2467</v>
      </c>
      <c r="C5237" s="772" t="s">
        <v>3814</v>
      </c>
      <c r="D5237" s="799" t="str" cm="1">
        <f t="array" aca="1" ref="D5237" ca="1">IFERROR(_xlfn.FORMULATEXT(INDIRECT("'" &amp; Audit_Calc_Auto[[#This Row],[Feuille]] &amp; "'!" &amp; Audit_Calc_Auto[[#This Row],[Cellule]])),"(pas de formule)")</f>
        <v>=SIERREUR(SI(I202="";"";ARRONDI(SI($K$197="Pourcentage_temps_projet";I202*K202;$I$211/$J$211*K202);2));"")</v>
      </c>
      <c r="E5237" t="str">
        <f ca="1">IF(Audit_Calc_Auto[[#This Row],[Formule actuelle]]="(pas de formule)","SANS FORMULE",IF(Audit_Calc_Auto[[#This Row],[Formule actuelle]]=Audit_Calc_Auto[[#This Row],[Formule attendue]],"OK","MODIFIE"))</f>
        <v>OK</v>
      </c>
    </row>
    <row r="5238" spans="1:5" x14ac:dyDescent="0.25">
      <c r="A5238" s="770" t="s">
        <v>509</v>
      </c>
      <c r="B5238" s="770" t="s">
        <v>2468</v>
      </c>
      <c r="C5238" s="772" t="s">
        <v>3815</v>
      </c>
      <c r="D5238" s="799" t="str" cm="1">
        <f t="array" aca="1" ref="D5238" ca="1">IFERROR(_xlfn.FORMULATEXT(INDIRECT("'" &amp; Audit_Calc_Auto[[#This Row],[Feuille]] &amp; "'!" &amp; Audit_Calc_Auto[[#This Row],[Cellule]])),"(pas de formule)")</f>
        <v>=SI(N(A203);ARRONDI(SI(OU(B203="";B203=0);0;(D203/B203*C203));2);0)</v>
      </c>
      <c r="E5238" t="str">
        <f ca="1">IF(Audit_Calc_Auto[[#This Row],[Formule actuelle]]="(pas de formule)","SANS FORMULE",IF(Audit_Calc_Auto[[#This Row],[Formule actuelle]]=Audit_Calc_Auto[[#This Row],[Formule attendue]],"OK","MODIFIE"))</f>
        <v>OK</v>
      </c>
    </row>
    <row r="5239" spans="1:5" x14ac:dyDescent="0.25">
      <c r="A5239" s="770" t="s">
        <v>509</v>
      </c>
      <c r="B5239" s="770" t="s">
        <v>2469</v>
      </c>
      <c r="C5239" s="772" t="s">
        <v>3816</v>
      </c>
      <c r="D5239" s="799" t="str" cm="1">
        <f t="array" aca="1" ref="D5239" ca="1">IFERROR(_xlfn.FORMULATEXT(INDIRECT("'" &amp; Audit_Calc_Auto[[#This Row],[Feuille]] &amp; "'!" &amp; Audit_Calc_Auto[[#This Row],[Cellule]])),"(pas de formule)")</f>
        <v>=SI($C$8="A RENSEIGNER";"Renseigner cellule C8";SIERREUR(ARRONDI(SI($C$8="NON";0;RECHERCHE(ANNEE(A203);$C$10:K$10;$C$13:K$13)*B203);2);0))</v>
      </c>
      <c r="E5239" t="str">
        <f ca="1">IF(Audit_Calc_Auto[[#This Row],[Formule actuelle]]="(pas de formule)","SANS FORMULE",IF(Audit_Calc_Auto[[#This Row],[Formule actuelle]]=Audit_Calc_Auto[[#This Row],[Formule attendue]],"OK","MODIFIE"))</f>
        <v>OK</v>
      </c>
    </row>
    <row r="5240" spans="1:5" x14ac:dyDescent="0.25">
      <c r="A5240" s="770" t="s">
        <v>509</v>
      </c>
      <c r="B5240" s="770" t="s">
        <v>2470</v>
      </c>
      <c r="C5240" s="772" t="s">
        <v>3817</v>
      </c>
      <c r="D5240" s="799" t="str" cm="1">
        <f t="array" aca="1" ref="D5240" ca="1">IFERROR(_xlfn.FORMULATEXT(INDIRECT("'" &amp; Audit_Calc_Auto[[#This Row],[Feuille]] &amp; "'!" &amp; Audit_Calc_Auto[[#This Row],[Cellule]])),"(pas de formule)")</f>
        <v>=SI($C$8="A RENSEIGNER";"Renseigner cellule C8";SI(N(A203);ARRONDI(B203-C203+D203-E203-SI(G203&gt;=0;SI(F203-G203&lt;0;-(F203-G203);0))-H203;2);0))</v>
      </c>
      <c r="E5240" t="str">
        <f ca="1">IF(Audit_Calc_Auto[[#This Row],[Formule actuelle]]="(pas de formule)","SANS FORMULE",IF(Audit_Calc_Auto[[#This Row],[Formule actuelle]]=Audit_Calc_Auto[[#This Row],[Formule attendue]],"OK","MODIFIE"))</f>
        <v>OK</v>
      </c>
    </row>
    <row r="5241" spans="1:5" x14ac:dyDescent="0.25">
      <c r="A5241" s="770" t="s">
        <v>509</v>
      </c>
      <c r="B5241" s="770" t="s">
        <v>2471</v>
      </c>
      <c r="C5241" s="772" t="s">
        <v>3818</v>
      </c>
      <c r="D5241" s="799" t="str" cm="1">
        <f t="array" aca="1" ref="D5241" ca="1">IFERROR(_xlfn.FORMULATEXT(INDIRECT("'" &amp; Audit_Calc_Auto[[#This Row],[Feuille]] &amp; "'!" &amp; Audit_Calc_Auto[[#This Row],[Cellule]])),"(pas de formule)")</f>
        <v>=SIERREUR(SI(I203="";"";ARRONDI(SI($K$197="Pourcentage_temps_projet";I203*K203;$I$211/$J$211*K203);2));"")</v>
      </c>
      <c r="E5241" t="str">
        <f ca="1">IF(Audit_Calc_Auto[[#This Row],[Formule actuelle]]="(pas de formule)","SANS FORMULE",IF(Audit_Calc_Auto[[#This Row],[Formule actuelle]]=Audit_Calc_Auto[[#This Row],[Formule attendue]],"OK","MODIFIE"))</f>
        <v>OK</v>
      </c>
    </row>
    <row r="5242" spans="1:5" x14ac:dyDescent="0.25">
      <c r="A5242" s="770" t="s">
        <v>509</v>
      </c>
      <c r="B5242" s="770" t="s">
        <v>2472</v>
      </c>
      <c r="C5242" s="772" t="s">
        <v>3819</v>
      </c>
      <c r="D5242" s="799" t="str" cm="1">
        <f t="array" aca="1" ref="D5242" ca="1">IFERROR(_xlfn.FORMULATEXT(INDIRECT("'" &amp; Audit_Calc_Auto[[#This Row],[Feuille]] &amp; "'!" &amp; Audit_Calc_Auto[[#This Row],[Cellule]])),"(pas de formule)")</f>
        <v>=SI(N(A204);ARRONDI(SI(OU(B204="";B204=0);0;(D204/B204*C204));2);0)</v>
      </c>
      <c r="E5242" t="str">
        <f ca="1">IF(Audit_Calc_Auto[[#This Row],[Formule actuelle]]="(pas de formule)","SANS FORMULE",IF(Audit_Calc_Auto[[#This Row],[Formule actuelle]]=Audit_Calc_Auto[[#This Row],[Formule attendue]],"OK","MODIFIE"))</f>
        <v>OK</v>
      </c>
    </row>
    <row r="5243" spans="1:5" x14ac:dyDescent="0.25">
      <c r="A5243" s="770" t="s">
        <v>509</v>
      </c>
      <c r="B5243" s="770" t="s">
        <v>2473</v>
      </c>
      <c r="C5243" s="772" t="s">
        <v>3820</v>
      </c>
      <c r="D5243" s="799" t="str" cm="1">
        <f t="array" aca="1" ref="D5243" ca="1">IFERROR(_xlfn.FORMULATEXT(INDIRECT("'" &amp; Audit_Calc_Auto[[#This Row],[Feuille]] &amp; "'!" &amp; Audit_Calc_Auto[[#This Row],[Cellule]])),"(pas de formule)")</f>
        <v>=SI($C$8="A RENSEIGNER";"Renseigner cellule C8";SIERREUR(ARRONDI(SI($C$8="NON";0;RECHERCHE(ANNEE(A204);$C$10:K$10;$C$13:K$13)*B204);2);0))</v>
      </c>
      <c r="E5243" t="str">
        <f ca="1">IF(Audit_Calc_Auto[[#This Row],[Formule actuelle]]="(pas de formule)","SANS FORMULE",IF(Audit_Calc_Auto[[#This Row],[Formule actuelle]]=Audit_Calc_Auto[[#This Row],[Formule attendue]],"OK","MODIFIE"))</f>
        <v>OK</v>
      </c>
    </row>
    <row r="5244" spans="1:5" x14ac:dyDescent="0.25">
      <c r="A5244" s="770" t="s">
        <v>509</v>
      </c>
      <c r="B5244" s="770" t="s">
        <v>2474</v>
      </c>
      <c r="C5244" s="772" t="s">
        <v>3821</v>
      </c>
      <c r="D5244" s="799" t="str" cm="1">
        <f t="array" aca="1" ref="D5244" ca="1">IFERROR(_xlfn.FORMULATEXT(INDIRECT("'" &amp; Audit_Calc_Auto[[#This Row],[Feuille]] &amp; "'!" &amp; Audit_Calc_Auto[[#This Row],[Cellule]])),"(pas de formule)")</f>
        <v>=SI($C$8="A RENSEIGNER";"Renseigner cellule C8";SI(N(A204);ARRONDI(B204-C204+D204-E204-SI(G204&gt;=0;SI(F204-G204&lt;0;-(F204-G204);0))-H204;2);0))</v>
      </c>
      <c r="E5244" t="str">
        <f ca="1">IF(Audit_Calc_Auto[[#This Row],[Formule actuelle]]="(pas de formule)","SANS FORMULE",IF(Audit_Calc_Auto[[#This Row],[Formule actuelle]]=Audit_Calc_Auto[[#This Row],[Formule attendue]],"OK","MODIFIE"))</f>
        <v>OK</v>
      </c>
    </row>
    <row r="5245" spans="1:5" x14ac:dyDescent="0.25">
      <c r="A5245" s="770" t="s">
        <v>509</v>
      </c>
      <c r="B5245" s="770" t="s">
        <v>2475</v>
      </c>
      <c r="C5245" s="772" t="s">
        <v>3822</v>
      </c>
      <c r="D5245" s="799" t="str" cm="1">
        <f t="array" aca="1" ref="D5245" ca="1">IFERROR(_xlfn.FORMULATEXT(INDIRECT("'" &amp; Audit_Calc_Auto[[#This Row],[Feuille]] &amp; "'!" &amp; Audit_Calc_Auto[[#This Row],[Cellule]])),"(pas de formule)")</f>
        <v>=SIERREUR(SI(I204="";"";ARRONDI(SI($K$197="Pourcentage_temps_projet";I204*K204;$I$211/$J$211*K204);2));"")</v>
      </c>
      <c r="E5245" t="str">
        <f ca="1">IF(Audit_Calc_Auto[[#This Row],[Formule actuelle]]="(pas de formule)","SANS FORMULE",IF(Audit_Calc_Auto[[#This Row],[Formule actuelle]]=Audit_Calc_Auto[[#This Row],[Formule attendue]],"OK","MODIFIE"))</f>
        <v>OK</v>
      </c>
    </row>
    <row r="5246" spans="1:5" x14ac:dyDescent="0.25">
      <c r="A5246" s="770" t="s">
        <v>509</v>
      </c>
      <c r="B5246" s="770" t="s">
        <v>2476</v>
      </c>
      <c r="C5246" s="772" t="s">
        <v>3823</v>
      </c>
      <c r="D5246" s="799" t="str" cm="1">
        <f t="array" aca="1" ref="D5246" ca="1">IFERROR(_xlfn.FORMULATEXT(INDIRECT("'" &amp; Audit_Calc_Auto[[#This Row],[Feuille]] &amp; "'!" &amp; Audit_Calc_Auto[[#This Row],[Cellule]])),"(pas de formule)")</f>
        <v>=SI(N(A205);ARRONDI(SI(OU(B205="";B205=0);0;(D205/B205*C205));2);0)</v>
      </c>
      <c r="E5246" t="str">
        <f ca="1">IF(Audit_Calc_Auto[[#This Row],[Formule actuelle]]="(pas de formule)","SANS FORMULE",IF(Audit_Calc_Auto[[#This Row],[Formule actuelle]]=Audit_Calc_Auto[[#This Row],[Formule attendue]],"OK","MODIFIE"))</f>
        <v>OK</v>
      </c>
    </row>
    <row r="5247" spans="1:5" x14ac:dyDescent="0.25">
      <c r="A5247" s="770" t="s">
        <v>509</v>
      </c>
      <c r="B5247" s="770" t="s">
        <v>2477</v>
      </c>
      <c r="C5247" s="772" t="s">
        <v>3824</v>
      </c>
      <c r="D5247" s="799" t="str" cm="1">
        <f t="array" aca="1" ref="D5247" ca="1">IFERROR(_xlfn.FORMULATEXT(INDIRECT("'" &amp; Audit_Calc_Auto[[#This Row],[Feuille]] &amp; "'!" &amp; Audit_Calc_Auto[[#This Row],[Cellule]])),"(pas de formule)")</f>
        <v>=SI($C$8="A RENSEIGNER";"Renseigner cellule C8";SIERREUR(ARRONDI(SI($C$8="NON";0;RECHERCHE(ANNEE(A205);$C$10:K$10;$C$13:K$13)*B205);2);0))</v>
      </c>
      <c r="E5247" t="str">
        <f ca="1">IF(Audit_Calc_Auto[[#This Row],[Formule actuelle]]="(pas de formule)","SANS FORMULE",IF(Audit_Calc_Auto[[#This Row],[Formule actuelle]]=Audit_Calc_Auto[[#This Row],[Formule attendue]],"OK","MODIFIE"))</f>
        <v>OK</v>
      </c>
    </row>
    <row r="5248" spans="1:5" x14ac:dyDescent="0.25">
      <c r="A5248" s="770" t="s">
        <v>509</v>
      </c>
      <c r="B5248" s="770" t="s">
        <v>2478</v>
      </c>
      <c r="C5248" s="772" t="s">
        <v>3825</v>
      </c>
      <c r="D5248" s="799" t="str" cm="1">
        <f t="array" aca="1" ref="D5248" ca="1">IFERROR(_xlfn.FORMULATEXT(INDIRECT("'" &amp; Audit_Calc_Auto[[#This Row],[Feuille]] &amp; "'!" &amp; Audit_Calc_Auto[[#This Row],[Cellule]])),"(pas de formule)")</f>
        <v>=SI($C$8="A RENSEIGNER";"Renseigner cellule C8";SI(N(A205);ARRONDI(B205-C205+D205-E205-SI(G205&gt;=0;SI(F205-G205&lt;0;-(F205-G205);0))-H205;2);0))</v>
      </c>
      <c r="E5248" t="str">
        <f ca="1">IF(Audit_Calc_Auto[[#This Row],[Formule actuelle]]="(pas de formule)","SANS FORMULE",IF(Audit_Calc_Auto[[#This Row],[Formule actuelle]]=Audit_Calc_Auto[[#This Row],[Formule attendue]],"OK","MODIFIE"))</f>
        <v>OK</v>
      </c>
    </row>
    <row r="5249" spans="1:5" x14ac:dyDescent="0.25">
      <c r="A5249" s="770" t="s">
        <v>509</v>
      </c>
      <c r="B5249" s="770" t="s">
        <v>2479</v>
      </c>
      <c r="C5249" s="772" t="s">
        <v>3826</v>
      </c>
      <c r="D5249" s="799" t="str" cm="1">
        <f t="array" aca="1" ref="D5249" ca="1">IFERROR(_xlfn.FORMULATEXT(INDIRECT("'" &amp; Audit_Calc_Auto[[#This Row],[Feuille]] &amp; "'!" &amp; Audit_Calc_Auto[[#This Row],[Cellule]])),"(pas de formule)")</f>
        <v>=SIERREUR(SI(I205="";"";ARRONDI(SI($K$197="Pourcentage_temps_projet";I205*K205;$I$211/$J$211*K205);2));"")</v>
      </c>
      <c r="E5249" t="str">
        <f ca="1">IF(Audit_Calc_Auto[[#This Row],[Formule actuelle]]="(pas de formule)","SANS FORMULE",IF(Audit_Calc_Auto[[#This Row],[Formule actuelle]]=Audit_Calc_Auto[[#This Row],[Formule attendue]],"OK","MODIFIE"))</f>
        <v>OK</v>
      </c>
    </row>
    <row r="5250" spans="1:5" x14ac:dyDescent="0.25">
      <c r="A5250" s="770" t="s">
        <v>509</v>
      </c>
      <c r="B5250" s="770" t="s">
        <v>2480</v>
      </c>
      <c r="C5250" s="772" t="s">
        <v>3827</v>
      </c>
      <c r="D5250" s="799" t="str" cm="1">
        <f t="array" aca="1" ref="D5250" ca="1">IFERROR(_xlfn.FORMULATEXT(INDIRECT("'" &amp; Audit_Calc_Auto[[#This Row],[Feuille]] &amp; "'!" &amp; Audit_Calc_Auto[[#This Row],[Cellule]])),"(pas de formule)")</f>
        <v>=SI(N(A206);ARRONDI(SI(OU(B206="";B206=0);0;(D206/B206*C206));2);0)</v>
      </c>
      <c r="E5250" t="str">
        <f ca="1">IF(Audit_Calc_Auto[[#This Row],[Formule actuelle]]="(pas de formule)","SANS FORMULE",IF(Audit_Calc_Auto[[#This Row],[Formule actuelle]]=Audit_Calc_Auto[[#This Row],[Formule attendue]],"OK","MODIFIE"))</f>
        <v>OK</v>
      </c>
    </row>
    <row r="5251" spans="1:5" x14ac:dyDescent="0.25">
      <c r="A5251" s="770" t="s">
        <v>509</v>
      </c>
      <c r="B5251" s="770" t="s">
        <v>2481</v>
      </c>
      <c r="C5251" s="772" t="s">
        <v>3828</v>
      </c>
      <c r="D5251" s="799" t="str" cm="1">
        <f t="array" aca="1" ref="D5251" ca="1">IFERROR(_xlfn.FORMULATEXT(INDIRECT("'" &amp; Audit_Calc_Auto[[#This Row],[Feuille]] &amp; "'!" &amp; Audit_Calc_Auto[[#This Row],[Cellule]])),"(pas de formule)")</f>
        <v>=SI($C$8="A RENSEIGNER";"Renseigner cellule C8";SIERREUR(ARRONDI(SI($C$8="NON";0;RECHERCHE(ANNEE(A206);$C$10:K$10;$C$13:K$13)*B206);2);0))</v>
      </c>
      <c r="E5251" t="str">
        <f ca="1">IF(Audit_Calc_Auto[[#This Row],[Formule actuelle]]="(pas de formule)","SANS FORMULE",IF(Audit_Calc_Auto[[#This Row],[Formule actuelle]]=Audit_Calc_Auto[[#This Row],[Formule attendue]],"OK","MODIFIE"))</f>
        <v>OK</v>
      </c>
    </row>
    <row r="5252" spans="1:5" x14ac:dyDescent="0.25">
      <c r="A5252" s="770" t="s">
        <v>509</v>
      </c>
      <c r="B5252" s="770" t="s">
        <v>2482</v>
      </c>
      <c r="C5252" s="772" t="s">
        <v>3829</v>
      </c>
      <c r="D5252" s="799" t="str" cm="1">
        <f t="array" aca="1" ref="D5252" ca="1">IFERROR(_xlfn.FORMULATEXT(INDIRECT("'" &amp; Audit_Calc_Auto[[#This Row],[Feuille]] &amp; "'!" &amp; Audit_Calc_Auto[[#This Row],[Cellule]])),"(pas de formule)")</f>
        <v>=SI($C$8="A RENSEIGNER";"Renseigner cellule C8";SI(N(A206);ARRONDI(B206-C206+D206-E206-SI(G206&gt;=0;SI(F206-G206&lt;0;-(F206-G206);0))-H206;2);0))</v>
      </c>
      <c r="E5252" t="str">
        <f ca="1">IF(Audit_Calc_Auto[[#This Row],[Formule actuelle]]="(pas de formule)","SANS FORMULE",IF(Audit_Calc_Auto[[#This Row],[Formule actuelle]]=Audit_Calc_Auto[[#This Row],[Formule attendue]],"OK","MODIFIE"))</f>
        <v>OK</v>
      </c>
    </row>
    <row r="5253" spans="1:5" x14ac:dyDescent="0.25">
      <c r="A5253" s="770" t="s">
        <v>509</v>
      </c>
      <c r="B5253" s="770" t="s">
        <v>2483</v>
      </c>
      <c r="C5253" s="772" t="s">
        <v>3830</v>
      </c>
      <c r="D5253" s="799" t="str" cm="1">
        <f t="array" aca="1" ref="D5253" ca="1">IFERROR(_xlfn.FORMULATEXT(INDIRECT("'" &amp; Audit_Calc_Auto[[#This Row],[Feuille]] &amp; "'!" &amp; Audit_Calc_Auto[[#This Row],[Cellule]])),"(pas de formule)")</f>
        <v>=SIERREUR(SI(I206="";"";ARRONDI(SI($K$197="Pourcentage_temps_projet";I206*K206;$I$211/$J$211*K206);2));"")</v>
      </c>
      <c r="E5253" t="str">
        <f ca="1">IF(Audit_Calc_Auto[[#This Row],[Formule actuelle]]="(pas de formule)","SANS FORMULE",IF(Audit_Calc_Auto[[#This Row],[Formule actuelle]]=Audit_Calc_Auto[[#This Row],[Formule attendue]],"OK","MODIFIE"))</f>
        <v>OK</v>
      </c>
    </row>
    <row r="5254" spans="1:5" x14ac:dyDescent="0.25">
      <c r="A5254" s="770" t="s">
        <v>509</v>
      </c>
      <c r="B5254" s="770" t="s">
        <v>2484</v>
      </c>
      <c r="C5254" s="772" t="s">
        <v>3831</v>
      </c>
      <c r="D5254" s="799" t="str" cm="1">
        <f t="array" aca="1" ref="D5254" ca="1">IFERROR(_xlfn.FORMULATEXT(INDIRECT("'" &amp; Audit_Calc_Auto[[#This Row],[Feuille]] &amp; "'!" &amp; Audit_Calc_Auto[[#This Row],[Cellule]])),"(pas de formule)")</f>
        <v>=SI(N(A207);ARRONDI(SI(OU(B207="";B207=0);0;(D207/B207*C207));2);0)</v>
      </c>
      <c r="E5254" t="str">
        <f ca="1">IF(Audit_Calc_Auto[[#This Row],[Formule actuelle]]="(pas de formule)","SANS FORMULE",IF(Audit_Calc_Auto[[#This Row],[Formule actuelle]]=Audit_Calc_Auto[[#This Row],[Formule attendue]],"OK","MODIFIE"))</f>
        <v>OK</v>
      </c>
    </row>
    <row r="5255" spans="1:5" x14ac:dyDescent="0.25">
      <c r="A5255" s="770" t="s">
        <v>509</v>
      </c>
      <c r="B5255" s="770" t="s">
        <v>2485</v>
      </c>
      <c r="C5255" s="772" t="s">
        <v>3832</v>
      </c>
      <c r="D5255" s="799" t="str" cm="1">
        <f t="array" aca="1" ref="D5255" ca="1">IFERROR(_xlfn.FORMULATEXT(INDIRECT("'" &amp; Audit_Calc_Auto[[#This Row],[Feuille]] &amp; "'!" &amp; Audit_Calc_Auto[[#This Row],[Cellule]])),"(pas de formule)")</f>
        <v>=SI($C$8="A RENSEIGNER";"Renseigner cellule C8";SIERREUR(ARRONDI(SI($C$8="NON";0;RECHERCHE(ANNEE(A207);$C$10:K$10;$C$13:K$13)*B207);2);0))</v>
      </c>
      <c r="E5255" t="str">
        <f ca="1">IF(Audit_Calc_Auto[[#This Row],[Formule actuelle]]="(pas de formule)","SANS FORMULE",IF(Audit_Calc_Auto[[#This Row],[Formule actuelle]]=Audit_Calc_Auto[[#This Row],[Formule attendue]],"OK","MODIFIE"))</f>
        <v>OK</v>
      </c>
    </row>
    <row r="5256" spans="1:5" x14ac:dyDescent="0.25">
      <c r="A5256" s="770" t="s">
        <v>509</v>
      </c>
      <c r="B5256" s="770" t="s">
        <v>2486</v>
      </c>
      <c r="C5256" s="772" t="s">
        <v>3833</v>
      </c>
      <c r="D5256" s="799" t="str" cm="1">
        <f t="array" aca="1" ref="D5256" ca="1">IFERROR(_xlfn.FORMULATEXT(INDIRECT("'" &amp; Audit_Calc_Auto[[#This Row],[Feuille]] &amp; "'!" &amp; Audit_Calc_Auto[[#This Row],[Cellule]])),"(pas de formule)")</f>
        <v>=SI($C$8="A RENSEIGNER";"Renseigner cellule C8";SI(N(A207);ARRONDI(B207-C207+D207-E207-SI(G207&gt;=0;SI(F207-G207&lt;0;-(F207-G207);0))-H207;2);0))</v>
      </c>
      <c r="E5256" t="str">
        <f ca="1">IF(Audit_Calc_Auto[[#This Row],[Formule actuelle]]="(pas de formule)","SANS FORMULE",IF(Audit_Calc_Auto[[#This Row],[Formule actuelle]]=Audit_Calc_Auto[[#This Row],[Formule attendue]],"OK","MODIFIE"))</f>
        <v>OK</v>
      </c>
    </row>
    <row r="5257" spans="1:5" x14ac:dyDescent="0.25">
      <c r="A5257" s="770" t="s">
        <v>509</v>
      </c>
      <c r="B5257" s="770" t="s">
        <v>2487</v>
      </c>
      <c r="C5257" s="772" t="s">
        <v>3834</v>
      </c>
      <c r="D5257" s="799" t="str" cm="1">
        <f t="array" aca="1" ref="D5257" ca="1">IFERROR(_xlfn.FORMULATEXT(INDIRECT("'" &amp; Audit_Calc_Auto[[#This Row],[Feuille]] &amp; "'!" &amp; Audit_Calc_Auto[[#This Row],[Cellule]])),"(pas de formule)")</f>
        <v>=SIERREUR(SI(I207="";"";ARRONDI(SI($K$197="Pourcentage_temps_projet";I207*K207;$I$211/$J$211*K207);2));"")</v>
      </c>
      <c r="E5257" t="str">
        <f ca="1">IF(Audit_Calc_Auto[[#This Row],[Formule actuelle]]="(pas de formule)","SANS FORMULE",IF(Audit_Calc_Auto[[#This Row],[Formule actuelle]]=Audit_Calc_Auto[[#This Row],[Formule attendue]],"OK","MODIFIE"))</f>
        <v>OK</v>
      </c>
    </row>
    <row r="5258" spans="1:5" x14ac:dyDescent="0.25">
      <c r="A5258" s="770" t="s">
        <v>509</v>
      </c>
      <c r="B5258" s="770" t="s">
        <v>2488</v>
      </c>
      <c r="C5258" s="772" t="s">
        <v>3835</v>
      </c>
      <c r="D5258" s="799" t="str" cm="1">
        <f t="array" aca="1" ref="D5258" ca="1">IFERROR(_xlfn.FORMULATEXT(INDIRECT("'" &amp; Audit_Calc_Auto[[#This Row],[Feuille]] &amp; "'!" &amp; Audit_Calc_Auto[[#This Row],[Cellule]])),"(pas de formule)")</f>
        <v>=SI(N(A208);ARRONDI(SI(OU(B208="";B208=0);0;(D208/B208*C208));2);0)</v>
      </c>
      <c r="E5258" t="str">
        <f ca="1">IF(Audit_Calc_Auto[[#This Row],[Formule actuelle]]="(pas de formule)","SANS FORMULE",IF(Audit_Calc_Auto[[#This Row],[Formule actuelle]]=Audit_Calc_Auto[[#This Row],[Formule attendue]],"OK","MODIFIE"))</f>
        <v>OK</v>
      </c>
    </row>
    <row r="5259" spans="1:5" x14ac:dyDescent="0.25">
      <c r="A5259" s="770" t="s">
        <v>509</v>
      </c>
      <c r="B5259" s="770" t="s">
        <v>2489</v>
      </c>
      <c r="C5259" s="772" t="s">
        <v>3836</v>
      </c>
      <c r="D5259" s="799" t="str" cm="1">
        <f t="array" aca="1" ref="D5259" ca="1">IFERROR(_xlfn.FORMULATEXT(INDIRECT("'" &amp; Audit_Calc_Auto[[#This Row],[Feuille]] &amp; "'!" &amp; Audit_Calc_Auto[[#This Row],[Cellule]])),"(pas de formule)")</f>
        <v>=SI($C$8="A RENSEIGNER";"Renseigner cellule C8";SIERREUR(ARRONDI(SI($C$8="NON";0;RECHERCHE(ANNEE(A208);$C$10:K$10;$C$13:K$13)*B208);2);0))</v>
      </c>
      <c r="E5259" t="str">
        <f ca="1">IF(Audit_Calc_Auto[[#This Row],[Formule actuelle]]="(pas de formule)","SANS FORMULE",IF(Audit_Calc_Auto[[#This Row],[Formule actuelle]]=Audit_Calc_Auto[[#This Row],[Formule attendue]],"OK","MODIFIE"))</f>
        <v>OK</v>
      </c>
    </row>
    <row r="5260" spans="1:5" x14ac:dyDescent="0.25">
      <c r="A5260" s="770" t="s">
        <v>509</v>
      </c>
      <c r="B5260" s="770" t="s">
        <v>2490</v>
      </c>
      <c r="C5260" s="772" t="s">
        <v>3837</v>
      </c>
      <c r="D5260" s="799" t="str" cm="1">
        <f t="array" aca="1" ref="D5260" ca="1">IFERROR(_xlfn.FORMULATEXT(INDIRECT("'" &amp; Audit_Calc_Auto[[#This Row],[Feuille]] &amp; "'!" &amp; Audit_Calc_Auto[[#This Row],[Cellule]])),"(pas de formule)")</f>
        <v>=SI($C$8="A RENSEIGNER";"Renseigner cellule C8";SI(N(A208);ARRONDI(B208-C208+D208-E208-SI(G208&gt;=0;SI(F208-G208&lt;0;-(F208-G208);0))-H208;2);0))</v>
      </c>
      <c r="E5260" t="str">
        <f ca="1">IF(Audit_Calc_Auto[[#This Row],[Formule actuelle]]="(pas de formule)","SANS FORMULE",IF(Audit_Calc_Auto[[#This Row],[Formule actuelle]]=Audit_Calc_Auto[[#This Row],[Formule attendue]],"OK","MODIFIE"))</f>
        <v>OK</v>
      </c>
    </row>
    <row r="5261" spans="1:5" x14ac:dyDescent="0.25">
      <c r="A5261" s="770" t="s">
        <v>509</v>
      </c>
      <c r="B5261" s="770" t="s">
        <v>2491</v>
      </c>
      <c r="C5261" s="772" t="s">
        <v>3838</v>
      </c>
      <c r="D5261" s="799" t="str" cm="1">
        <f t="array" aca="1" ref="D5261" ca="1">IFERROR(_xlfn.FORMULATEXT(INDIRECT("'" &amp; Audit_Calc_Auto[[#This Row],[Feuille]] &amp; "'!" &amp; Audit_Calc_Auto[[#This Row],[Cellule]])),"(pas de formule)")</f>
        <v>=SIERREUR(SI(I208="";"";ARRONDI(SI($K$197="Pourcentage_temps_projet";I208*K208;$I$211/$J$211*K208);2));"")</v>
      </c>
      <c r="E5261" t="str">
        <f ca="1">IF(Audit_Calc_Auto[[#This Row],[Formule actuelle]]="(pas de formule)","SANS FORMULE",IF(Audit_Calc_Auto[[#This Row],[Formule actuelle]]=Audit_Calc_Auto[[#This Row],[Formule attendue]],"OK","MODIFIE"))</f>
        <v>OK</v>
      </c>
    </row>
    <row r="5262" spans="1:5" x14ac:dyDescent="0.25">
      <c r="A5262" s="770" t="s">
        <v>509</v>
      </c>
      <c r="B5262" s="770" t="s">
        <v>2492</v>
      </c>
      <c r="C5262" s="772" t="s">
        <v>3839</v>
      </c>
      <c r="D5262" s="799" t="str" cm="1">
        <f t="array" aca="1" ref="D5262" ca="1">IFERROR(_xlfn.FORMULATEXT(INDIRECT("'" &amp; Audit_Calc_Auto[[#This Row],[Feuille]] &amp; "'!" &amp; Audit_Calc_Auto[[#This Row],[Cellule]])),"(pas de formule)")</f>
        <v>=SI(N(A209);ARRONDI(SI(OU(B209="";B209=0);0;(D209/B209*C209));2);0)</v>
      </c>
      <c r="E5262" t="str">
        <f ca="1">IF(Audit_Calc_Auto[[#This Row],[Formule actuelle]]="(pas de formule)","SANS FORMULE",IF(Audit_Calc_Auto[[#This Row],[Formule actuelle]]=Audit_Calc_Auto[[#This Row],[Formule attendue]],"OK","MODIFIE"))</f>
        <v>OK</v>
      </c>
    </row>
    <row r="5263" spans="1:5" x14ac:dyDescent="0.25">
      <c r="A5263" s="770" t="s">
        <v>509</v>
      </c>
      <c r="B5263" s="770" t="s">
        <v>2493</v>
      </c>
      <c r="C5263" s="772" t="s">
        <v>3840</v>
      </c>
      <c r="D5263" s="799" t="str" cm="1">
        <f t="array" aca="1" ref="D5263" ca="1">IFERROR(_xlfn.FORMULATEXT(INDIRECT("'" &amp; Audit_Calc_Auto[[#This Row],[Feuille]] &amp; "'!" &amp; Audit_Calc_Auto[[#This Row],[Cellule]])),"(pas de formule)")</f>
        <v>=SI($C$8="A RENSEIGNER";"Renseigner cellule C8";SIERREUR(ARRONDI(SI($C$8="NON";0;RECHERCHE(ANNEE(A209);$C$10:K$10;$C$13:K$13)*B209);2);0))</v>
      </c>
      <c r="E5263" t="str">
        <f ca="1">IF(Audit_Calc_Auto[[#This Row],[Formule actuelle]]="(pas de formule)","SANS FORMULE",IF(Audit_Calc_Auto[[#This Row],[Formule actuelle]]=Audit_Calc_Auto[[#This Row],[Formule attendue]],"OK","MODIFIE"))</f>
        <v>OK</v>
      </c>
    </row>
    <row r="5264" spans="1:5" x14ac:dyDescent="0.25">
      <c r="A5264" s="770" t="s">
        <v>509</v>
      </c>
      <c r="B5264" s="770" t="s">
        <v>2494</v>
      </c>
      <c r="C5264" s="772" t="s">
        <v>3841</v>
      </c>
      <c r="D5264" s="799" t="str" cm="1">
        <f t="array" aca="1" ref="D5264" ca="1">IFERROR(_xlfn.FORMULATEXT(INDIRECT("'" &amp; Audit_Calc_Auto[[#This Row],[Feuille]] &amp; "'!" &amp; Audit_Calc_Auto[[#This Row],[Cellule]])),"(pas de formule)")</f>
        <v>=SI($C$8="A RENSEIGNER";"Renseigner cellule C8";SI(N(A209);ARRONDI(B209-C209+D209-E209-SI(G209&gt;=0;SI(F209-G209&lt;0;-(F209-G209);0))-H209;2);0))</v>
      </c>
      <c r="E5264" t="str">
        <f ca="1">IF(Audit_Calc_Auto[[#This Row],[Formule actuelle]]="(pas de formule)","SANS FORMULE",IF(Audit_Calc_Auto[[#This Row],[Formule actuelle]]=Audit_Calc_Auto[[#This Row],[Formule attendue]],"OK","MODIFIE"))</f>
        <v>OK</v>
      </c>
    </row>
    <row r="5265" spans="1:5" x14ac:dyDescent="0.25">
      <c r="A5265" s="770" t="s">
        <v>509</v>
      </c>
      <c r="B5265" s="770" t="s">
        <v>2495</v>
      </c>
      <c r="C5265" s="772" t="s">
        <v>3842</v>
      </c>
      <c r="D5265" s="799" t="str" cm="1">
        <f t="array" aca="1" ref="D5265" ca="1">IFERROR(_xlfn.FORMULATEXT(INDIRECT("'" &amp; Audit_Calc_Auto[[#This Row],[Feuille]] &amp; "'!" &amp; Audit_Calc_Auto[[#This Row],[Cellule]])),"(pas de formule)")</f>
        <v>=SIERREUR(SI(I209="";"";ARRONDI(SI($K$197="Pourcentage_temps_projet";I209*K209;$I$211/$J$211*K209);2));"")</v>
      </c>
      <c r="E5265" t="str">
        <f ca="1">IF(Audit_Calc_Auto[[#This Row],[Formule actuelle]]="(pas de formule)","SANS FORMULE",IF(Audit_Calc_Auto[[#This Row],[Formule actuelle]]=Audit_Calc_Auto[[#This Row],[Formule attendue]],"OK","MODIFIE"))</f>
        <v>OK</v>
      </c>
    </row>
    <row r="5266" spans="1:5" x14ac:dyDescent="0.25">
      <c r="A5266" s="770" t="s">
        <v>509</v>
      </c>
      <c r="B5266" s="770" t="s">
        <v>2496</v>
      </c>
      <c r="C5266" s="772" t="s">
        <v>3843</v>
      </c>
      <c r="D5266" s="799" t="str" cm="1">
        <f t="array" aca="1" ref="D5266" ca="1">IFERROR(_xlfn.FORMULATEXT(INDIRECT("'" &amp; Audit_Calc_Auto[[#This Row],[Feuille]] &amp; "'!" &amp; Audit_Calc_Auto[[#This Row],[Cellule]])),"(pas de formule)")</f>
        <v>=SI(N(A210);ARRONDI(SI(OU(B210="";B210=0);0;(D210/B210*C210));2);0)</v>
      </c>
      <c r="E5266" t="str">
        <f ca="1">IF(Audit_Calc_Auto[[#This Row],[Formule actuelle]]="(pas de formule)","SANS FORMULE",IF(Audit_Calc_Auto[[#This Row],[Formule actuelle]]=Audit_Calc_Auto[[#This Row],[Formule attendue]],"OK","MODIFIE"))</f>
        <v>OK</v>
      </c>
    </row>
    <row r="5267" spans="1:5" x14ac:dyDescent="0.25">
      <c r="A5267" s="770" t="s">
        <v>509</v>
      </c>
      <c r="B5267" s="770" t="s">
        <v>2497</v>
      </c>
      <c r="C5267" s="772" t="s">
        <v>3844</v>
      </c>
      <c r="D5267" s="799" t="str" cm="1">
        <f t="array" aca="1" ref="D5267" ca="1">IFERROR(_xlfn.FORMULATEXT(INDIRECT("'" &amp; Audit_Calc_Auto[[#This Row],[Feuille]] &amp; "'!" &amp; Audit_Calc_Auto[[#This Row],[Cellule]])),"(pas de formule)")</f>
        <v>=SI($C$8="A RENSEIGNER";"Renseigner cellule C8";SIERREUR(ARRONDI(SI($C$8="NON";0;RECHERCHE(ANNEE(A210);$C$10:K$10;$C$13:K$13)*B210);2);0))</v>
      </c>
      <c r="E5267" t="str">
        <f ca="1">IF(Audit_Calc_Auto[[#This Row],[Formule actuelle]]="(pas de formule)","SANS FORMULE",IF(Audit_Calc_Auto[[#This Row],[Formule actuelle]]=Audit_Calc_Auto[[#This Row],[Formule attendue]],"OK","MODIFIE"))</f>
        <v>OK</v>
      </c>
    </row>
    <row r="5268" spans="1:5" x14ac:dyDescent="0.25">
      <c r="A5268" s="770" t="s">
        <v>509</v>
      </c>
      <c r="B5268" s="770" t="s">
        <v>2498</v>
      </c>
      <c r="C5268" s="772" t="s">
        <v>3845</v>
      </c>
      <c r="D5268" s="799" t="str" cm="1">
        <f t="array" aca="1" ref="D5268" ca="1">IFERROR(_xlfn.FORMULATEXT(INDIRECT("'" &amp; Audit_Calc_Auto[[#This Row],[Feuille]] &amp; "'!" &amp; Audit_Calc_Auto[[#This Row],[Cellule]])),"(pas de formule)")</f>
        <v>=SI($C$8="A RENSEIGNER";"Renseigner cellule C8";SI(N(A210);ARRONDI(B210-C210+D210-E210-SI(G210&gt;=0;SI(F210-G210&lt;0;-(F210-G210);0))-H210;2);0))</v>
      </c>
      <c r="E5268" t="str">
        <f ca="1">IF(Audit_Calc_Auto[[#This Row],[Formule actuelle]]="(pas de formule)","SANS FORMULE",IF(Audit_Calc_Auto[[#This Row],[Formule actuelle]]=Audit_Calc_Auto[[#This Row],[Formule attendue]],"OK","MODIFIE"))</f>
        <v>OK</v>
      </c>
    </row>
    <row r="5269" spans="1:5" x14ac:dyDescent="0.25">
      <c r="A5269" s="770" t="s">
        <v>509</v>
      </c>
      <c r="B5269" s="770" t="s">
        <v>2499</v>
      </c>
      <c r="C5269" s="772" t="s">
        <v>3846</v>
      </c>
      <c r="D5269" s="799" t="str" cm="1">
        <f t="array" aca="1" ref="D5269" ca="1">IFERROR(_xlfn.FORMULATEXT(INDIRECT("'" &amp; Audit_Calc_Auto[[#This Row],[Feuille]] &amp; "'!" &amp; Audit_Calc_Auto[[#This Row],[Cellule]])),"(pas de formule)")</f>
        <v>=SIERREUR(SI(I210="";"";ARRONDI(SI($K$197="Pourcentage_temps_projet";I210*K210;$I$211/$J$211*K210);2));"")</v>
      </c>
      <c r="E5269" t="str">
        <f ca="1">IF(Audit_Calc_Auto[[#This Row],[Formule actuelle]]="(pas de formule)","SANS FORMULE",IF(Audit_Calc_Auto[[#This Row],[Formule actuelle]]=Audit_Calc_Auto[[#This Row],[Formule attendue]],"OK","MODIFIE"))</f>
        <v>OK</v>
      </c>
    </row>
    <row r="5270" spans="1:5" x14ac:dyDescent="0.25">
      <c r="A5270" s="770" t="s">
        <v>509</v>
      </c>
      <c r="B5270" s="770" t="s">
        <v>2500</v>
      </c>
      <c r="C5270" s="772" t="s">
        <v>3847</v>
      </c>
      <c r="D5270" s="799" t="str" cm="1">
        <f t="array" aca="1" ref="D5270" ca="1">IFERROR(_xlfn.FORMULATEXT(INDIRECT("'" &amp; Audit_Calc_Auto[[#This Row],[Feuille]] &amp; "'!" &amp; Audit_Calc_Auto[[#This Row],[Cellule]])),"(pas de formule)")</f>
        <v>=SOMME(B198:B210)</v>
      </c>
      <c r="E5270" t="str">
        <f ca="1">IF(Audit_Calc_Auto[[#This Row],[Formule actuelle]]="(pas de formule)","SANS FORMULE",IF(Audit_Calc_Auto[[#This Row],[Formule actuelle]]=Audit_Calc_Auto[[#This Row],[Formule attendue]],"OK","MODIFIE"))</f>
        <v>OK</v>
      </c>
    </row>
    <row r="5271" spans="1:5" x14ac:dyDescent="0.25">
      <c r="A5271" s="770" t="s">
        <v>509</v>
      </c>
      <c r="B5271" s="770" t="s">
        <v>2501</v>
      </c>
      <c r="C5271" s="772" t="s">
        <v>3848</v>
      </c>
      <c r="D5271" s="799" t="str" cm="1">
        <f t="array" aca="1" ref="D5271" ca="1">IFERROR(_xlfn.FORMULATEXT(INDIRECT("'" &amp; Audit_Calc_Auto[[#This Row],[Feuille]] &amp; "'!" &amp; Audit_Calc_Auto[[#This Row],[Cellule]])),"(pas de formule)")</f>
        <v>=SOMME(C198:C210)</v>
      </c>
      <c r="E5271" t="str">
        <f ca="1">IF(Audit_Calc_Auto[[#This Row],[Formule actuelle]]="(pas de formule)","SANS FORMULE",IF(Audit_Calc_Auto[[#This Row],[Formule actuelle]]=Audit_Calc_Auto[[#This Row],[Formule attendue]],"OK","MODIFIE"))</f>
        <v>OK</v>
      </c>
    </row>
    <row r="5272" spans="1:5" x14ac:dyDescent="0.25">
      <c r="A5272" s="770" t="s">
        <v>509</v>
      </c>
      <c r="B5272" s="770" t="s">
        <v>2502</v>
      </c>
      <c r="C5272" s="772" t="s">
        <v>3849</v>
      </c>
      <c r="D5272" s="799" t="str" cm="1">
        <f t="array" aca="1" ref="D5272" ca="1">IFERROR(_xlfn.FORMULATEXT(INDIRECT("'" &amp; Audit_Calc_Auto[[#This Row],[Feuille]] &amp; "'!" &amp; Audit_Calc_Auto[[#This Row],[Cellule]])),"(pas de formule)")</f>
        <v>=SOMME(D198:D210)</v>
      </c>
      <c r="E5272" t="str">
        <f ca="1">IF(Audit_Calc_Auto[[#This Row],[Formule actuelle]]="(pas de formule)","SANS FORMULE",IF(Audit_Calc_Auto[[#This Row],[Formule actuelle]]=Audit_Calc_Auto[[#This Row],[Formule attendue]],"OK","MODIFIE"))</f>
        <v>OK</v>
      </c>
    </row>
    <row r="5273" spans="1:5" x14ac:dyDescent="0.25">
      <c r="A5273" s="770" t="s">
        <v>509</v>
      </c>
      <c r="B5273" s="770" t="s">
        <v>2503</v>
      </c>
      <c r="C5273" s="772" t="s">
        <v>3850</v>
      </c>
      <c r="D5273" s="799" t="str" cm="1">
        <f t="array" aca="1" ref="D5273" ca="1">IFERROR(_xlfn.FORMULATEXT(INDIRECT("'" &amp; Audit_Calc_Auto[[#This Row],[Feuille]] &amp; "'!" &amp; Audit_Calc_Auto[[#This Row],[Cellule]])),"(pas de formule)")</f>
        <v>=SOMME(E198:E210)</v>
      </c>
      <c r="E5273" t="str">
        <f ca="1">IF(Audit_Calc_Auto[[#This Row],[Formule actuelle]]="(pas de formule)","SANS FORMULE",IF(Audit_Calc_Auto[[#This Row],[Formule actuelle]]=Audit_Calc_Auto[[#This Row],[Formule attendue]],"OK","MODIFIE"))</f>
        <v>OK</v>
      </c>
    </row>
    <row r="5274" spans="1:5" x14ac:dyDescent="0.25">
      <c r="A5274" s="770" t="s">
        <v>509</v>
      </c>
      <c r="B5274" s="770" t="s">
        <v>2504</v>
      </c>
      <c r="C5274" s="772" t="s">
        <v>3851</v>
      </c>
      <c r="D5274" s="799" t="str" cm="1">
        <f t="array" aca="1" ref="D5274" ca="1">IFERROR(_xlfn.FORMULATEXT(INDIRECT("'" &amp; Audit_Calc_Auto[[#This Row],[Feuille]] &amp; "'!" &amp; Audit_Calc_Auto[[#This Row],[Cellule]])),"(pas de formule)")</f>
        <v>=SOMME(F198:F210)</v>
      </c>
      <c r="E5274" t="str">
        <f ca="1">IF(Audit_Calc_Auto[[#This Row],[Formule actuelle]]="(pas de formule)","SANS FORMULE",IF(Audit_Calc_Auto[[#This Row],[Formule actuelle]]=Audit_Calc_Auto[[#This Row],[Formule attendue]],"OK","MODIFIE"))</f>
        <v>OK</v>
      </c>
    </row>
    <row r="5275" spans="1:5" x14ac:dyDescent="0.25">
      <c r="A5275" s="770" t="s">
        <v>509</v>
      </c>
      <c r="B5275" s="770" t="s">
        <v>2505</v>
      </c>
      <c r="C5275" s="772" t="s">
        <v>3852</v>
      </c>
      <c r="D5275" s="799" t="str" cm="1">
        <f t="array" aca="1" ref="D5275" ca="1">IFERROR(_xlfn.FORMULATEXT(INDIRECT("'" &amp; Audit_Calc_Auto[[#This Row],[Feuille]] &amp; "'!" &amp; Audit_Calc_Auto[[#This Row],[Cellule]])),"(pas de formule)")</f>
        <v>=SOMME(G198:G210)</v>
      </c>
      <c r="E5275" t="str">
        <f ca="1">IF(Audit_Calc_Auto[[#This Row],[Formule actuelle]]="(pas de formule)","SANS FORMULE",IF(Audit_Calc_Auto[[#This Row],[Formule actuelle]]=Audit_Calc_Auto[[#This Row],[Formule attendue]],"OK","MODIFIE"))</f>
        <v>OK</v>
      </c>
    </row>
    <row r="5276" spans="1:5" x14ac:dyDescent="0.25">
      <c r="A5276" s="770" t="s">
        <v>509</v>
      </c>
      <c r="B5276" s="770" t="s">
        <v>2506</v>
      </c>
      <c r="C5276" s="772" t="s">
        <v>3853</v>
      </c>
      <c r="D5276" s="799" t="str" cm="1">
        <f t="array" aca="1" ref="D5276" ca="1">IFERROR(_xlfn.FORMULATEXT(INDIRECT("'" &amp; Audit_Calc_Auto[[#This Row],[Feuille]] &amp; "'!" &amp; Audit_Calc_Auto[[#This Row],[Cellule]])),"(pas de formule)")</f>
        <v>=SOMME(H198:H210)</v>
      </c>
      <c r="E5276" t="str">
        <f ca="1">IF(Audit_Calc_Auto[[#This Row],[Formule actuelle]]="(pas de formule)","SANS FORMULE",IF(Audit_Calc_Auto[[#This Row],[Formule actuelle]]=Audit_Calc_Auto[[#This Row],[Formule attendue]],"OK","MODIFIE"))</f>
        <v>OK</v>
      </c>
    </row>
    <row r="5277" spans="1:5" x14ac:dyDescent="0.25">
      <c r="A5277" s="770" t="s">
        <v>509</v>
      </c>
      <c r="B5277" s="770" t="s">
        <v>2507</v>
      </c>
      <c r="C5277" s="772" t="s">
        <v>3854</v>
      </c>
      <c r="D5277" s="799" t="str" cm="1">
        <f t="array" aca="1" ref="D5277" ca="1">IFERROR(_xlfn.FORMULATEXT(INDIRECT("'" &amp; Audit_Calc_Auto[[#This Row],[Feuille]] &amp; "'!" &amp; Audit_Calc_Auto[[#This Row],[Cellule]])),"(pas de formule)")</f>
        <v>=SOMME(I198:I210)</v>
      </c>
      <c r="E5277" t="str">
        <f ca="1">IF(Audit_Calc_Auto[[#This Row],[Formule actuelle]]="(pas de formule)","SANS FORMULE",IF(Audit_Calc_Auto[[#This Row],[Formule actuelle]]=Audit_Calc_Auto[[#This Row],[Formule attendue]],"OK","MODIFIE"))</f>
        <v>OK</v>
      </c>
    </row>
    <row r="5278" spans="1:5" x14ac:dyDescent="0.25">
      <c r="A5278" s="770" t="s">
        <v>509</v>
      </c>
      <c r="B5278" s="770" t="s">
        <v>2508</v>
      </c>
      <c r="C5278" s="772" t="s">
        <v>3855</v>
      </c>
      <c r="D5278" s="799" t="str" cm="1">
        <f t="array" aca="1" ref="D5278" ca="1">IFERROR(_xlfn.FORMULATEXT(INDIRECT("'" &amp; Audit_Calc_Auto[[#This Row],[Feuille]] &amp; "'!" &amp; Audit_Calc_Auto[[#This Row],[Cellule]])),"(pas de formule)")</f>
        <v>=SI(K197="Jours_projet";218/12*NB.SI(I198:I210;"&gt;"&amp;0);ARRONDI((1607/12*NB.SI(I198:I210;"&gt;"&amp;0));2))</v>
      </c>
      <c r="E5278" t="str">
        <f ca="1">IF(Audit_Calc_Auto[[#This Row],[Formule actuelle]]="(pas de formule)","SANS FORMULE",IF(Audit_Calc_Auto[[#This Row],[Formule actuelle]]=Audit_Calc_Auto[[#This Row],[Formule attendue]],"OK","MODIFIE"))</f>
        <v>OK</v>
      </c>
    </row>
    <row r="5279" spans="1:5" x14ac:dyDescent="0.25">
      <c r="A5279" s="770" t="s">
        <v>509</v>
      </c>
      <c r="B5279" s="770" t="s">
        <v>2509</v>
      </c>
      <c r="C5279" s="772" t="s">
        <v>3856</v>
      </c>
      <c r="D5279" s="799" t="str" cm="1">
        <f t="array" aca="1" ref="D5279" ca="1">IFERROR(_xlfn.FORMULATEXT(INDIRECT("'" &amp; Audit_Calc_Auto[[#This Row],[Feuille]] &amp; "'!" &amp; Audit_Calc_Auto[[#This Row],[Cellule]])),"(pas de formule)")</f>
        <v>=MAX(0;SOMME(L198:L210))</v>
      </c>
      <c r="E5279" t="str">
        <f ca="1">IF(Audit_Calc_Auto[[#This Row],[Formule actuelle]]="(pas de formule)","SANS FORMULE",IF(Audit_Calc_Auto[[#This Row],[Formule actuelle]]=Audit_Calc_Auto[[#This Row],[Formule attendue]],"OK","MODIFIE"))</f>
        <v>OK</v>
      </c>
    </row>
    <row r="5280" spans="1:5" x14ac:dyDescent="0.25">
      <c r="A5280" s="770" t="s">
        <v>509</v>
      </c>
      <c r="B5280" s="770" t="s">
        <v>2510</v>
      </c>
      <c r="C5280" s="772" t="s">
        <v>3857</v>
      </c>
      <c r="D5280" s="799" t="str" cm="1">
        <f t="array" aca="1" ref="D5280" ca="1">IFERROR(_xlfn.FORMULATEXT(INDIRECT("'" &amp; Audit_Calc_Auto[[#This Row],[Feuille]] &amp; "'!" &amp; Audit_Calc_Auto[[#This Row],[Cellule]])),"(pas de formule)")</f>
        <v>=SI(MIN(M198:M210)&lt;1/1/2014;"";MIN(M198:M210))</v>
      </c>
      <c r="E5280" t="str">
        <f ca="1">IF(Audit_Calc_Auto[[#This Row],[Formule actuelle]]="(pas de formule)","SANS FORMULE",IF(Audit_Calc_Auto[[#This Row],[Formule actuelle]]=Audit_Calc_Auto[[#This Row],[Formule attendue]],"OK","MODIFIE"))</f>
        <v>OK</v>
      </c>
    </row>
    <row r="5281" spans="1:5" x14ac:dyDescent="0.25">
      <c r="A5281" s="770" t="s">
        <v>509</v>
      </c>
      <c r="B5281" s="770" t="s">
        <v>2511</v>
      </c>
      <c r="C5281" s="772" t="s">
        <v>3858</v>
      </c>
      <c r="D5281" s="799" t="str" cm="1">
        <f t="array" aca="1" ref="D5281" ca="1">IFERROR(_xlfn.FORMULATEXT(INDIRECT("'" &amp; Audit_Calc_Auto[[#This Row],[Feuille]] &amp; "'!" &amp; Audit_Calc_Auto[[#This Row],[Cellule]])),"(pas de formule)")</f>
        <v>=SI(MAX(N197:N209)&lt;1/1/2014;"";MAX(N197:N209))</v>
      </c>
      <c r="E5281" t="str">
        <f ca="1">IF(Audit_Calc_Auto[[#This Row],[Formule actuelle]]="(pas de formule)","SANS FORMULE",IF(Audit_Calc_Auto[[#This Row],[Formule actuelle]]=Audit_Calc_Auto[[#This Row],[Formule attendue]],"OK","MODIFIE"))</f>
        <v>OK</v>
      </c>
    </row>
    <row r="5282" spans="1:5" x14ac:dyDescent="0.25">
      <c r="A5282" s="770" t="s">
        <v>509</v>
      </c>
      <c r="B5282" s="770" t="s">
        <v>2512</v>
      </c>
      <c r="C5282" s="772" t="s">
        <v>3859</v>
      </c>
      <c r="D5282" s="799" t="str" cm="1">
        <f t="array" aca="1" ref="D5282"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5282" t="str">
        <f ca="1">IF(Audit_Calc_Auto[[#This Row],[Formule actuelle]]="(pas de formule)","SANS FORMULE",IF(Audit_Calc_Auto[[#This Row],[Formule actuelle]]=Audit_Calc_Auto[[#This Row],[Formule attendue]],"OK","MODIFIE"))</f>
        <v>OK</v>
      </c>
    </row>
    <row r="5283" spans="1:5" x14ac:dyDescent="0.25">
      <c r="A5283" s="770" t="s">
        <v>509</v>
      </c>
      <c r="B5283" s="770" t="s">
        <v>2513</v>
      </c>
      <c r="C5283" s="772" t="s">
        <v>3860</v>
      </c>
      <c r="D5283" s="799" t="str" cm="1">
        <f t="array" aca="1" ref="D5283"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5283" t="str">
        <f ca="1">IF(Audit_Calc_Auto[[#This Row],[Formule actuelle]]="(pas de formule)","SANS FORMULE",IF(Audit_Calc_Auto[[#This Row],[Formule actuelle]]=Audit_Calc_Auto[[#This Row],[Formule attendue]],"OK","MODIFIE"))</f>
        <v>OK</v>
      </c>
    </row>
    <row r="5284" spans="1:5" x14ac:dyDescent="0.25">
      <c r="A5284" s="770" t="s">
        <v>509</v>
      </c>
      <c r="B5284" s="770" t="s">
        <v>2514</v>
      </c>
      <c r="C5284" s="772" t="s">
        <v>3861</v>
      </c>
      <c r="D5284" s="799" t="str" cm="1">
        <f t="array" aca="1" ref="D5284" ca="1">IFERROR(_xlfn.FORMULATEXT(INDIRECT("'" &amp; Audit_Calc_Auto[[#This Row],[Feuille]] &amp; "'!" &amp; Audit_Calc_Auto[[#This Row],[Cellule]])),"(pas de formule)")</f>
        <v>=SI(K211&lt;&gt;0;"Ci-dessus IJSS à déduire des dépenses retenues sur le projet";"**Se référer à l'onglet NOTICE EXPLICATIVE pour vous aider")</v>
      </c>
      <c r="E5284" t="str">
        <f ca="1">IF(Audit_Calc_Auto[[#This Row],[Formule actuelle]]="(pas de formule)","SANS FORMULE",IF(Audit_Calc_Auto[[#This Row],[Formule actuelle]]=Audit_Calc_Auto[[#This Row],[Formule attendue]],"OK","MODIFIE"))</f>
        <v>OK</v>
      </c>
    </row>
    <row r="5285" spans="1:5" x14ac:dyDescent="0.25">
      <c r="A5285" s="770" t="s">
        <v>510</v>
      </c>
      <c r="B5285" s="770" t="s">
        <v>2087</v>
      </c>
      <c r="C5285" s="772" t="s">
        <v>3182</v>
      </c>
      <c r="D5285" s="799" t="str" cm="1">
        <f t="array" aca="1" ref="D5285" ca="1">IFERROR(_xlfn.FORMULATEXT(INDIRECT("'" &amp; Audit_Calc_Auto[[#This Row],[Feuille]] &amp; "'!" &amp; Audit_Calc_Auto[[#This Row],[Cellule]])),"(pas de formule)")</f>
        <v>=SI('Etat récapitulatif des dépenses'!$B$13="OUI";"REMPLIR UNIQUEMENT ONGLET BSCU_SALAIRES";"")</v>
      </c>
      <c r="E5285" t="str">
        <f ca="1">IF(Audit_Calc_Auto[[#This Row],[Formule actuelle]]="(pas de formule)","SANS FORMULE",IF(Audit_Calc_Auto[[#This Row],[Formule actuelle]]=Audit_Calc_Auto[[#This Row],[Formule attendue]],"OK","MODIFIE"))</f>
        <v>OK</v>
      </c>
    </row>
    <row r="5286" spans="1:5" x14ac:dyDescent="0.25">
      <c r="A5286" s="770" t="s">
        <v>510</v>
      </c>
      <c r="B5286" s="770" t="s">
        <v>2088</v>
      </c>
      <c r="C5286" s="772" t="s">
        <v>2089</v>
      </c>
      <c r="D5286" s="799" t="str" cm="1">
        <f t="array" aca="1" ref="D5286" ca="1">IFERROR(_xlfn.FORMULATEXT(INDIRECT("'" &amp; Audit_Calc_Auto[[#This Row],[Feuille]] &amp; "'!" &amp; Audit_Calc_Auto[[#This Row],[Cellule]])),"(pas de formule)")</f>
        <v>='Etat récapitulatif des dépenses'!$D$4</v>
      </c>
      <c r="E5286" t="str">
        <f ca="1">IF(Audit_Calc_Auto[[#This Row],[Formule actuelle]]="(pas de formule)","SANS FORMULE",IF(Audit_Calc_Auto[[#This Row],[Formule actuelle]]=Audit_Calc_Auto[[#This Row],[Formule attendue]],"OK","MODIFIE"))</f>
        <v>OK</v>
      </c>
    </row>
    <row r="5287" spans="1:5" x14ac:dyDescent="0.25">
      <c r="A5287" s="770" t="s">
        <v>510</v>
      </c>
      <c r="B5287" s="770" t="s">
        <v>2090</v>
      </c>
      <c r="C5287" s="772" t="s">
        <v>2091</v>
      </c>
      <c r="D5287" s="799" t="str" cm="1">
        <f t="array" aca="1" ref="D5287" ca="1">IFERROR(_xlfn.FORMULATEXT(INDIRECT("'" &amp; Audit_Calc_Auto[[#This Row],[Feuille]] &amp; "'!" &amp; Audit_Calc_Auto[[#This Row],[Cellule]])),"(pas de formule)")</f>
        <v>='Etat récapitulatif des dépenses'!$J$3</v>
      </c>
      <c r="E5287" t="str">
        <f ca="1">IF(Audit_Calc_Auto[[#This Row],[Formule actuelle]]="(pas de formule)","SANS FORMULE",IF(Audit_Calc_Auto[[#This Row],[Formule actuelle]]=Audit_Calc_Auto[[#This Row],[Formule attendue]],"OK","MODIFIE"))</f>
        <v>OK</v>
      </c>
    </row>
    <row r="5288" spans="1:5" x14ac:dyDescent="0.25">
      <c r="A5288" s="770" t="s">
        <v>510</v>
      </c>
      <c r="B5288" s="770" t="s">
        <v>2515</v>
      </c>
      <c r="C5288" s="772" t="s">
        <v>2516</v>
      </c>
      <c r="D5288" s="799" t="str" cm="1">
        <f t="array" aca="1" ref="D5288" ca="1">IFERROR(_xlfn.FORMULATEXT(INDIRECT("'" &amp; Audit_Calc_Auto[[#This Row],[Feuille]] &amp; "'!" &amp; Audit_Calc_Auto[[#This Row],[Cellule]])),"(pas de formule)")</f>
        <v>='Dépenses de personnel 1 à 10'!C8</v>
      </c>
      <c r="E5288" t="str">
        <f ca="1">IF(Audit_Calc_Auto[[#This Row],[Formule actuelle]]="(pas de formule)","SANS FORMULE",IF(Audit_Calc_Auto[[#This Row],[Formule actuelle]]=Audit_Calc_Auto[[#This Row],[Formule attendue]],"OK","MODIFIE"))</f>
        <v>OK</v>
      </c>
    </row>
    <row r="5289" spans="1:5" x14ac:dyDescent="0.25">
      <c r="A5289" s="770" t="s">
        <v>510</v>
      </c>
      <c r="B5289" s="770" t="s">
        <v>2517</v>
      </c>
      <c r="C5289" s="772" t="s">
        <v>2518</v>
      </c>
      <c r="D5289" s="799" t="str" cm="1">
        <f t="array" aca="1" ref="D5289" ca="1">IFERROR(_xlfn.FORMULATEXT(INDIRECT("'" &amp; Audit_Calc_Auto[[#This Row],[Feuille]] &amp; "'!" &amp; Audit_Calc_Auto[[#This Row],[Cellule]])),"(pas de formule)")</f>
        <v>='Dépenses de personnel 1 à 10'!C10</v>
      </c>
      <c r="E5289" t="str">
        <f ca="1">IF(Audit_Calc_Auto[[#This Row],[Formule actuelle]]="(pas de formule)","SANS FORMULE",IF(Audit_Calc_Auto[[#This Row],[Formule actuelle]]=Audit_Calc_Auto[[#This Row],[Formule attendue]],"OK","MODIFIE"))</f>
        <v>OK</v>
      </c>
    </row>
    <row r="5290" spans="1:5" x14ac:dyDescent="0.25">
      <c r="A5290" s="770" t="s">
        <v>510</v>
      </c>
      <c r="B5290" s="770" t="s">
        <v>2519</v>
      </c>
      <c r="C5290" s="772" t="s">
        <v>2520</v>
      </c>
      <c r="D5290" s="799" t="str" cm="1">
        <f t="array" aca="1" ref="D5290" ca="1">IFERROR(_xlfn.FORMULATEXT(INDIRECT("'" &amp; Audit_Calc_Auto[[#This Row],[Feuille]] &amp; "'!" &amp; Audit_Calc_Auto[[#This Row],[Cellule]])),"(pas de formule)")</f>
        <v>='Dépenses de personnel 1 à 10'!D10</v>
      </c>
      <c r="E5290" t="str">
        <f ca="1">IF(Audit_Calc_Auto[[#This Row],[Formule actuelle]]="(pas de formule)","SANS FORMULE",IF(Audit_Calc_Auto[[#This Row],[Formule actuelle]]=Audit_Calc_Auto[[#This Row],[Formule attendue]],"OK","MODIFIE"))</f>
        <v>OK</v>
      </c>
    </row>
    <row r="5291" spans="1:5" x14ac:dyDescent="0.25">
      <c r="A5291" s="770" t="s">
        <v>510</v>
      </c>
      <c r="B5291" s="770" t="s">
        <v>2521</v>
      </c>
      <c r="C5291" s="772" t="s">
        <v>2522</v>
      </c>
      <c r="D5291" s="799" t="str" cm="1">
        <f t="array" aca="1" ref="D5291" ca="1">IFERROR(_xlfn.FORMULATEXT(INDIRECT("'" &amp; Audit_Calc_Auto[[#This Row],[Feuille]] &amp; "'!" &amp; Audit_Calc_Auto[[#This Row],[Cellule]])),"(pas de formule)")</f>
        <v>='Dépenses de personnel 1 à 10'!E10</v>
      </c>
      <c r="E5291" t="str">
        <f ca="1">IF(Audit_Calc_Auto[[#This Row],[Formule actuelle]]="(pas de formule)","SANS FORMULE",IF(Audit_Calc_Auto[[#This Row],[Formule actuelle]]=Audit_Calc_Auto[[#This Row],[Formule attendue]],"OK","MODIFIE"))</f>
        <v>OK</v>
      </c>
    </row>
    <row r="5292" spans="1:5" x14ac:dyDescent="0.25">
      <c r="A5292" s="770" t="s">
        <v>510</v>
      </c>
      <c r="B5292" s="770" t="s">
        <v>2523</v>
      </c>
      <c r="C5292" s="772" t="s">
        <v>2524</v>
      </c>
      <c r="D5292" s="799" t="str" cm="1">
        <f t="array" aca="1" ref="D5292" ca="1">IFERROR(_xlfn.FORMULATEXT(INDIRECT("'" &amp; Audit_Calc_Auto[[#This Row],[Feuille]] &amp; "'!" &amp; Audit_Calc_Auto[[#This Row],[Cellule]])),"(pas de formule)")</f>
        <v>='Dépenses de personnel 1 à 10'!F10</v>
      </c>
      <c r="E5292" t="str">
        <f ca="1">IF(Audit_Calc_Auto[[#This Row],[Formule actuelle]]="(pas de formule)","SANS FORMULE",IF(Audit_Calc_Auto[[#This Row],[Formule actuelle]]=Audit_Calc_Auto[[#This Row],[Formule attendue]],"OK","MODIFIE"))</f>
        <v>OK</v>
      </c>
    </row>
    <row r="5293" spans="1:5" x14ac:dyDescent="0.25">
      <c r="A5293" s="770" t="s">
        <v>510</v>
      </c>
      <c r="B5293" s="770" t="s">
        <v>2525</v>
      </c>
      <c r="C5293" s="772" t="s">
        <v>2526</v>
      </c>
      <c r="D5293" s="799" t="str" cm="1">
        <f t="array" aca="1" ref="D5293" ca="1">IFERROR(_xlfn.FORMULATEXT(INDIRECT("'" &amp; Audit_Calc_Auto[[#This Row],[Feuille]] &amp; "'!" &amp; Audit_Calc_Auto[[#This Row],[Cellule]])),"(pas de formule)")</f>
        <v>='Dépenses de personnel 1 à 10'!G10</v>
      </c>
      <c r="E5293" t="str">
        <f ca="1">IF(Audit_Calc_Auto[[#This Row],[Formule actuelle]]="(pas de formule)","SANS FORMULE",IF(Audit_Calc_Auto[[#This Row],[Formule actuelle]]=Audit_Calc_Auto[[#This Row],[Formule attendue]],"OK","MODIFIE"))</f>
        <v>OK</v>
      </c>
    </row>
    <row r="5294" spans="1:5" x14ac:dyDescent="0.25">
      <c r="A5294" s="770" t="s">
        <v>510</v>
      </c>
      <c r="B5294" s="770" t="s">
        <v>2527</v>
      </c>
      <c r="C5294" s="772" t="s">
        <v>2528</v>
      </c>
      <c r="D5294" s="799" t="str" cm="1">
        <f t="array" aca="1" ref="D5294" ca="1">IFERROR(_xlfn.FORMULATEXT(INDIRECT("'" &amp; Audit_Calc_Auto[[#This Row],[Feuille]] &amp; "'!" &amp; Audit_Calc_Auto[[#This Row],[Cellule]])),"(pas de formule)")</f>
        <v>='Dépenses de personnel 1 à 10'!H10</v>
      </c>
      <c r="E5294" t="str">
        <f ca="1">IF(Audit_Calc_Auto[[#This Row],[Formule actuelle]]="(pas de formule)","SANS FORMULE",IF(Audit_Calc_Auto[[#This Row],[Formule actuelle]]=Audit_Calc_Auto[[#This Row],[Formule attendue]],"OK","MODIFIE"))</f>
        <v>OK</v>
      </c>
    </row>
    <row r="5295" spans="1:5" x14ac:dyDescent="0.25">
      <c r="A5295" s="770" t="s">
        <v>510</v>
      </c>
      <c r="B5295" s="770" t="s">
        <v>2529</v>
      </c>
      <c r="C5295" s="772" t="s">
        <v>2530</v>
      </c>
      <c r="D5295" s="799" t="str" cm="1">
        <f t="array" aca="1" ref="D5295" ca="1">IFERROR(_xlfn.FORMULATEXT(INDIRECT("'" &amp; Audit_Calc_Auto[[#This Row],[Feuille]] &amp; "'!" &amp; Audit_Calc_Auto[[#This Row],[Cellule]])),"(pas de formule)")</f>
        <v>='Dépenses de personnel 1 à 10'!I10</v>
      </c>
      <c r="E5295" t="str">
        <f ca="1">IF(Audit_Calc_Auto[[#This Row],[Formule actuelle]]="(pas de formule)","SANS FORMULE",IF(Audit_Calc_Auto[[#This Row],[Formule actuelle]]=Audit_Calc_Auto[[#This Row],[Formule attendue]],"OK","MODIFIE"))</f>
        <v>OK</v>
      </c>
    </row>
    <row r="5296" spans="1:5" x14ac:dyDescent="0.25">
      <c r="A5296" s="770" t="s">
        <v>510</v>
      </c>
      <c r="B5296" s="770" t="s">
        <v>2531</v>
      </c>
      <c r="C5296" s="772" t="s">
        <v>2532</v>
      </c>
      <c r="D5296" s="799" t="str" cm="1">
        <f t="array" aca="1" ref="D5296" ca="1">IFERROR(_xlfn.FORMULATEXT(INDIRECT("'" &amp; Audit_Calc_Auto[[#This Row],[Feuille]] &amp; "'!" &amp; Audit_Calc_Auto[[#This Row],[Cellule]])),"(pas de formule)")</f>
        <v>='Dépenses de personnel 1 à 10'!J10</v>
      </c>
      <c r="E5296" t="str">
        <f ca="1">IF(Audit_Calc_Auto[[#This Row],[Formule actuelle]]="(pas de formule)","SANS FORMULE",IF(Audit_Calc_Auto[[#This Row],[Formule actuelle]]=Audit_Calc_Auto[[#This Row],[Formule attendue]],"OK","MODIFIE"))</f>
        <v>OK</v>
      </c>
    </row>
    <row r="5297" spans="1:5" x14ac:dyDescent="0.25">
      <c r="A5297" s="770" t="s">
        <v>510</v>
      </c>
      <c r="B5297" s="770" t="s">
        <v>2533</v>
      </c>
      <c r="C5297" s="772" t="s">
        <v>2534</v>
      </c>
      <c r="D5297" s="799" t="str" cm="1">
        <f t="array" aca="1" ref="D5297" ca="1">IFERROR(_xlfn.FORMULATEXT(INDIRECT("'" &amp; Audit_Calc_Auto[[#This Row],[Feuille]] &amp; "'!" &amp; Audit_Calc_Auto[[#This Row],[Cellule]])),"(pas de formule)")</f>
        <v>='Dépenses de personnel 1 à 10'!K10</v>
      </c>
      <c r="E5297" t="str">
        <f ca="1">IF(Audit_Calc_Auto[[#This Row],[Formule actuelle]]="(pas de formule)","SANS FORMULE",IF(Audit_Calc_Auto[[#This Row],[Formule actuelle]]=Audit_Calc_Auto[[#This Row],[Formule attendue]],"OK","MODIFIE"))</f>
        <v>OK</v>
      </c>
    </row>
    <row r="5298" spans="1:5" x14ac:dyDescent="0.25">
      <c r="A5298" s="770" t="s">
        <v>510</v>
      </c>
      <c r="B5298" s="770" t="s">
        <v>2535</v>
      </c>
      <c r="C5298" s="772" t="s">
        <v>2536</v>
      </c>
      <c r="D5298" s="799" t="str" cm="1">
        <f t="array" aca="1" ref="D5298" ca="1">IFERROR(_xlfn.FORMULATEXT(INDIRECT("'" &amp; Audit_Calc_Auto[[#This Row],[Feuille]] &amp; "'!" &amp; Audit_Calc_Auto[[#This Row],[Cellule]])),"(pas de formule)")</f>
        <v>='Dépenses de personnel 1 à 10'!C11</v>
      </c>
      <c r="E5298" t="str">
        <f ca="1">IF(Audit_Calc_Auto[[#This Row],[Formule actuelle]]="(pas de formule)","SANS FORMULE",IF(Audit_Calc_Auto[[#This Row],[Formule actuelle]]=Audit_Calc_Auto[[#This Row],[Formule attendue]],"OK","MODIFIE"))</f>
        <v>OK</v>
      </c>
    </row>
    <row r="5299" spans="1:5" x14ac:dyDescent="0.25">
      <c r="A5299" s="770" t="s">
        <v>510</v>
      </c>
      <c r="B5299" s="770" t="s">
        <v>2537</v>
      </c>
      <c r="C5299" s="772" t="s">
        <v>2538</v>
      </c>
      <c r="D5299" s="799" t="str" cm="1">
        <f t="array" aca="1" ref="D5299" ca="1">IFERROR(_xlfn.FORMULATEXT(INDIRECT("'" &amp; Audit_Calc_Auto[[#This Row],[Feuille]] &amp; "'!" &amp; Audit_Calc_Auto[[#This Row],[Cellule]])),"(pas de formule)")</f>
        <v>='Dépenses de personnel 1 à 10'!D11</v>
      </c>
      <c r="E5299" t="str">
        <f ca="1">IF(Audit_Calc_Auto[[#This Row],[Formule actuelle]]="(pas de formule)","SANS FORMULE",IF(Audit_Calc_Auto[[#This Row],[Formule actuelle]]=Audit_Calc_Auto[[#This Row],[Formule attendue]],"OK","MODIFIE"))</f>
        <v>OK</v>
      </c>
    </row>
    <row r="5300" spans="1:5" x14ac:dyDescent="0.25">
      <c r="A5300" s="770" t="s">
        <v>510</v>
      </c>
      <c r="B5300" s="770" t="s">
        <v>2539</v>
      </c>
      <c r="C5300" s="772" t="s">
        <v>2540</v>
      </c>
      <c r="D5300" s="799" t="str" cm="1">
        <f t="array" aca="1" ref="D5300" ca="1">IFERROR(_xlfn.FORMULATEXT(INDIRECT("'" &amp; Audit_Calc_Auto[[#This Row],[Feuille]] &amp; "'!" &amp; Audit_Calc_Auto[[#This Row],[Cellule]])),"(pas de formule)")</f>
        <v>='Dépenses de personnel 1 à 10'!E11</v>
      </c>
      <c r="E5300" t="str">
        <f ca="1">IF(Audit_Calc_Auto[[#This Row],[Formule actuelle]]="(pas de formule)","SANS FORMULE",IF(Audit_Calc_Auto[[#This Row],[Formule actuelle]]=Audit_Calc_Auto[[#This Row],[Formule attendue]],"OK","MODIFIE"))</f>
        <v>OK</v>
      </c>
    </row>
    <row r="5301" spans="1:5" x14ac:dyDescent="0.25">
      <c r="A5301" s="770" t="s">
        <v>510</v>
      </c>
      <c r="B5301" s="770" t="s">
        <v>2541</v>
      </c>
      <c r="C5301" s="772" t="s">
        <v>2542</v>
      </c>
      <c r="D5301" s="799" t="str" cm="1">
        <f t="array" aca="1" ref="D5301" ca="1">IFERROR(_xlfn.FORMULATEXT(INDIRECT("'" &amp; Audit_Calc_Auto[[#This Row],[Feuille]] &amp; "'!" &amp; Audit_Calc_Auto[[#This Row],[Cellule]])),"(pas de formule)")</f>
        <v>='Dépenses de personnel 1 à 10'!F11</v>
      </c>
      <c r="E5301" t="str">
        <f ca="1">IF(Audit_Calc_Auto[[#This Row],[Formule actuelle]]="(pas de formule)","SANS FORMULE",IF(Audit_Calc_Auto[[#This Row],[Formule actuelle]]=Audit_Calc_Auto[[#This Row],[Formule attendue]],"OK","MODIFIE"))</f>
        <v>OK</v>
      </c>
    </row>
    <row r="5302" spans="1:5" x14ac:dyDescent="0.25">
      <c r="A5302" s="770" t="s">
        <v>510</v>
      </c>
      <c r="B5302" s="770" t="s">
        <v>2543</v>
      </c>
      <c r="C5302" s="772" t="s">
        <v>2544</v>
      </c>
      <c r="D5302" s="799" t="str" cm="1">
        <f t="array" aca="1" ref="D5302" ca="1">IFERROR(_xlfn.FORMULATEXT(INDIRECT("'" &amp; Audit_Calc_Auto[[#This Row],[Feuille]] &amp; "'!" &amp; Audit_Calc_Auto[[#This Row],[Cellule]])),"(pas de formule)")</f>
        <v>='Dépenses de personnel 1 à 10'!G11</v>
      </c>
      <c r="E5302" t="str">
        <f ca="1">IF(Audit_Calc_Auto[[#This Row],[Formule actuelle]]="(pas de formule)","SANS FORMULE",IF(Audit_Calc_Auto[[#This Row],[Formule actuelle]]=Audit_Calc_Auto[[#This Row],[Formule attendue]],"OK","MODIFIE"))</f>
        <v>OK</v>
      </c>
    </row>
    <row r="5303" spans="1:5" x14ac:dyDescent="0.25">
      <c r="A5303" s="770" t="s">
        <v>510</v>
      </c>
      <c r="B5303" s="770" t="s">
        <v>2545</v>
      </c>
      <c r="C5303" s="772" t="s">
        <v>2546</v>
      </c>
      <c r="D5303" s="799" t="str" cm="1">
        <f t="array" aca="1" ref="D5303" ca="1">IFERROR(_xlfn.FORMULATEXT(INDIRECT("'" &amp; Audit_Calc_Auto[[#This Row],[Feuille]] &amp; "'!" &amp; Audit_Calc_Auto[[#This Row],[Cellule]])),"(pas de formule)")</f>
        <v>='Dépenses de personnel 1 à 10'!H11</v>
      </c>
      <c r="E5303" t="str">
        <f ca="1">IF(Audit_Calc_Auto[[#This Row],[Formule actuelle]]="(pas de formule)","SANS FORMULE",IF(Audit_Calc_Auto[[#This Row],[Formule actuelle]]=Audit_Calc_Auto[[#This Row],[Formule attendue]],"OK","MODIFIE"))</f>
        <v>OK</v>
      </c>
    </row>
    <row r="5304" spans="1:5" x14ac:dyDescent="0.25">
      <c r="A5304" s="770" t="s">
        <v>510</v>
      </c>
      <c r="B5304" s="770" t="s">
        <v>2547</v>
      </c>
      <c r="C5304" s="772" t="s">
        <v>2548</v>
      </c>
      <c r="D5304" s="799" t="str" cm="1">
        <f t="array" aca="1" ref="D5304" ca="1">IFERROR(_xlfn.FORMULATEXT(INDIRECT("'" &amp; Audit_Calc_Auto[[#This Row],[Feuille]] &amp; "'!" &amp; Audit_Calc_Auto[[#This Row],[Cellule]])),"(pas de formule)")</f>
        <v>='Dépenses de personnel 1 à 10'!I11</v>
      </c>
      <c r="E5304" t="str">
        <f ca="1">IF(Audit_Calc_Auto[[#This Row],[Formule actuelle]]="(pas de formule)","SANS FORMULE",IF(Audit_Calc_Auto[[#This Row],[Formule actuelle]]=Audit_Calc_Auto[[#This Row],[Formule attendue]],"OK","MODIFIE"))</f>
        <v>OK</v>
      </c>
    </row>
    <row r="5305" spans="1:5" x14ac:dyDescent="0.25">
      <c r="A5305" s="770" t="s">
        <v>510</v>
      </c>
      <c r="B5305" s="770" t="s">
        <v>2549</v>
      </c>
      <c r="C5305" s="772" t="s">
        <v>2550</v>
      </c>
      <c r="D5305" s="799" t="str" cm="1">
        <f t="array" aca="1" ref="D5305" ca="1">IFERROR(_xlfn.FORMULATEXT(INDIRECT("'" &amp; Audit_Calc_Auto[[#This Row],[Feuille]] &amp; "'!" &amp; Audit_Calc_Auto[[#This Row],[Cellule]])),"(pas de formule)")</f>
        <v>='Dépenses de personnel 1 à 10'!J11</v>
      </c>
      <c r="E5305" t="str">
        <f ca="1">IF(Audit_Calc_Auto[[#This Row],[Formule actuelle]]="(pas de formule)","SANS FORMULE",IF(Audit_Calc_Auto[[#This Row],[Formule actuelle]]=Audit_Calc_Auto[[#This Row],[Formule attendue]],"OK","MODIFIE"))</f>
        <v>OK</v>
      </c>
    </row>
    <row r="5306" spans="1:5" x14ac:dyDescent="0.25">
      <c r="A5306" s="770" t="s">
        <v>510</v>
      </c>
      <c r="B5306" s="770" t="s">
        <v>2551</v>
      </c>
      <c r="C5306" s="772" t="s">
        <v>2552</v>
      </c>
      <c r="D5306" s="799" t="str" cm="1">
        <f t="array" aca="1" ref="D5306" ca="1">IFERROR(_xlfn.FORMULATEXT(INDIRECT("'" &amp; Audit_Calc_Auto[[#This Row],[Feuille]] &amp; "'!" &amp; Audit_Calc_Auto[[#This Row],[Cellule]])),"(pas de formule)")</f>
        <v>='Dépenses de personnel 1 à 10'!K11</v>
      </c>
      <c r="E5306" t="str">
        <f ca="1">IF(Audit_Calc_Auto[[#This Row],[Formule actuelle]]="(pas de formule)","SANS FORMULE",IF(Audit_Calc_Auto[[#This Row],[Formule actuelle]]=Audit_Calc_Auto[[#This Row],[Formule attendue]],"OK","MODIFIE"))</f>
        <v>OK</v>
      </c>
    </row>
    <row r="5307" spans="1:5" x14ac:dyDescent="0.25">
      <c r="A5307" s="770" t="s">
        <v>510</v>
      </c>
      <c r="B5307" s="770" t="s">
        <v>1964</v>
      </c>
      <c r="C5307" s="772" t="s">
        <v>2553</v>
      </c>
      <c r="D5307" s="799" t="str" cm="1">
        <f t="array" aca="1" ref="D5307" ca="1">IFERROR(_xlfn.FORMULATEXT(INDIRECT("'" &amp; Audit_Calc_Auto[[#This Row],[Feuille]] &amp; "'!" &amp; Audit_Calc_Auto[[#This Row],[Cellule]])),"(pas de formule)")</f>
        <v>='Dépenses de personnel 1 à 10'!C12</v>
      </c>
      <c r="E5307" t="str">
        <f ca="1">IF(Audit_Calc_Auto[[#This Row],[Formule actuelle]]="(pas de formule)","SANS FORMULE",IF(Audit_Calc_Auto[[#This Row],[Formule actuelle]]=Audit_Calc_Auto[[#This Row],[Formule attendue]],"OK","MODIFIE"))</f>
        <v>OK</v>
      </c>
    </row>
    <row r="5308" spans="1:5" x14ac:dyDescent="0.25">
      <c r="A5308" s="770" t="s">
        <v>510</v>
      </c>
      <c r="B5308" s="770" t="s">
        <v>2554</v>
      </c>
      <c r="C5308" s="772" t="s">
        <v>2555</v>
      </c>
      <c r="D5308" s="799" t="str" cm="1">
        <f t="array" aca="1" ref="D5308" ca="1">IFERROR(_xlfn.FORMULATEXT(INDIRECT("'" &amp; Audit_Calc_Auto[[#This Row],[Feuille]] &amp; "'!" &amp; Audit_Calc_Auto[[#This Row],[Cellule]])),"(pas de formule)")</f>
        <v>='Dépenses de personnel 1 à 10'!D12</v>
      </c>
      <c r="E5308" t="str">
        <f ca="1">IF(Audit_Calc_Auto[[#This Row],[Formule actuelle]]="(pas de formule)","SANS FORMULE",IF(Audit_Calc_Auto[[#This Row],[Formule actuelle]]=Audit_Calc_Auto[[#This Row],[Formule attendue]],"OK","MODIFIE"))</f>
        <v>OK</v>
      </c>
    </row>
    <row r="5309" spans="1:5" x14ac:dyDescent="0.25">
      <c r="A5309" s="770" t="s">
        <v>510</v>
      </c>
      <c r="B5309" s="770" t="s">
        <v>1966</v>
      </c>
      <c r="C5309" s="772" t="s">
        <v>2556</v>
      </c>
      <c r="D5309" s="799" t="str" cm="1">
        <f t="array" aca="1" ref="D5309" ca="1">IFERROR(_xlfn.FORMULATEXT(INDIRECT("'" &amp; Audit_Calc_Auto[[#This Row],[Feuille]] &amp; "'!" &amp; Audit_Calc_Auto[[#This Row],[Cellule]])),"(pas de formule)")</f>
        <v>='Dépenses de personnel 1 à 10'!E12</v>
      </c>
      <c r="E5309" t="str">
        <f ca="1">IF(Audit_Calc_Auto[[#This Row],[Formule actuelle]]="(pas de formule)","SANS FORMULE",IF(Audit_Calc_Auto[[#This Row],[Formule actuelle]]=Audit_Calc_Auto[[#This Row],[Formule attendue]],"OK","MODIFIE"))</f>
        <v>OK</v>
      </c>
    </row>
    <row r="5310" spans="1:5" x14ac:dyDescent="0.25">
      <c r="A5310" s="770" t="s">
        <v>510</v>
      </c>
      <c r="B5310" s="770" t="s">
        <v>2557</v>
      </c>
      <c r="C5310" s="772" t="s">
        <v>2558</v>
      </c>
      <c r="D5310" s="799" t="str" cm="1">
        <f t="array" aca="1" ref="D5310" ca="1">IFERROR(_xlfn.FORMULATEXT(INDIRECT("'" &amp; Audit_Calc_Auto[[#This Row],[Feuille]] &amp; "'!" &amp; Audit_Calc_Auto[[#This Row],[Cellule]])),"(pas de formule)")</f>
        <v>='Dépenses de personnel 1 à 10'!F12</v>
      </c>
      <c r="E5310" t="str">
        <f ca="1">IF(Audit_Calc_Auto[[#This Row],[Formule actuelle]]="(pas de formule)","SANS FORMULE",IF(Audit_Calc_Auto[[#This Row],[Formule actuelle]]=Audit_Calc_Auto[[#This Row],[Formule attendue]],"OK","MODIFIE"))</f>
        <v>OK</v>
      </c>
    </row>
    <row r="5311" spans="1:5" x14ac:dyDescent="0.25">
      <c r="A5311" s="770" t="s">
        <v>510</v>
      </c>
      <c r="B5311" s="770" t="s">
        <v>2559</v>
      </c>
      <c r="C5311" s="772" t="s">
        <v>2560</v>
      </c>
      <c r="D5311" s="799" t="str" cm="1">
        <f t="array" aca="1" ref="D5311" ca="1">IFERROR(_xlfn.FORMULATEXT(INDIRECT("'" &amp; Audit_Calc_Auto[[#This Row],[Feuille]] &amp; "'!" &amp; Audit_Calc_Auto[[#This Row],[Cellule]])),"(pas de formule)")</f>
        <v>='Dépenses de personnel 1 à 10'!G12</v>
      </c>
      <c r="E5311" t="str">
        <f ca="1">IF(Audit_Calc_Auto[[#This Row],[Formule actuelle]]="(pas de formule)","SANS FORMULE",IF(Audit_Calc_Auto[[#This Row],[Formule actuelle]]=Audit_Calc_Auto[[#This Row],[Formule attendue]],"OK","MODIFIE"))</f>
        <v>OK</v>
      </c>
    </row>
    <row r="5312" spans="1:5" x14ac:dyDescent="0.25">
      <c r="A5312" s="770" t="s">
        <v>510</v>
      </c>
      <c r="B5312" s="770" t="s">
        <v>2561</v>
      </c>
      <c r="C5312" s="772" t="s">
        <v>2562</v>
      </c>
      <c r="D5312" s="799" t="str" cm="1">
        <f t="array" aca="1" ref="D5312" ca="1">IFERROR(_xlfn.FORMULATEXT(INDIRECT("'" &amp; Audit_Calc_Auto[[#This Row],[Feuille]] &amp; "'!" &amp; Audit_Calc_Auto[[#This Row],[Cellule]])),"(pas de formule)")</f>
        <v>='Dépenses de personnel 1 à 10'!H12</v>
      </c>
      <c r="E5312" t="str">
        <f ca="1">IF(Audit_Calc_Auto[[#This Row],[Formule actuelle]]="(pas de formule)","SANS FORMULE",IF(Audit_Calc_Auto[[#This Row],[Formule actuelle]]=Audit_Calc_Auto[[#This Row],[Formule attendue]],"OK","MODIFIE"))</f>
        <v>OK</v>
      </c>
    </row>
    <row r="5313" spans="1:5" x14ac:dyDescent="0.25">
      <c r="A5313" s="770" t="s">
        <v>510</v>
      </c>
      <c r="B5313" s="770" t="s">
        <v>2563</v>
      </c>
      <c r="C5313" s="772" t="s">
        <v>2564</v>
      </c>
      <c r="D5313" s="799" t="str" cm="1">
        <f t="array" aca="1" ref="D5313" ca="1">IFERROR(_xlfn.FORMULATEXT(INDIRECT("'" &amp; Audit_Calc_Auto[[#This Row],[Feuille]] &amp; "'!" &amp; Audit_Calc_Auto[[#This Row],[Cellule]])),"(pas de formule)")</f>
        <v>='Dépenses de personnel 1 à 10'!I12</v>
      </c>
      <c r="E5313" t="str">
        <f ca="1">IF(Audit_Calc_Auto[[#This Row],[Formule actuelle]]="(pas de formule)","SANS FORMULE",IF(Audit_Calc_Auto[[#This Row],[Formule actuelle]]=Audit_Calc_Auto[[#This Row],[Formule attendue]],"OK","MODIFIE"))</f>
        <v>OK</v>
      </c>
    </row>
    <row r="5314" spans="1:5" x14ac:dyDescent="0.25">
      <c r="A5314" s="770" t="s">
        <v>510</v>
      </c>
      <c r="B5314" s="770" t="s">
        <v>2565</v>
      </c>
      <c r="C5314" s="772" t="s">
        <v>2566</v>
      </c>
      <c r="D5314" s="799" t="str" cm="1">
        <f t="array" aca="1" ref="D5314" ca="1">IFERROR(_xlfn.FORMULATEXT(INDIRECT("'" &amp; Audit_Calc_Auto[[#This Row],[Feuille]] &amp; "'!" &amp; Audit_Calc_Auto[[#This Row],[Cellule]])),"(pas de formule)")</f>
        <v>='Dépenses de personnel 1 à 10'!J12</v>
      </c>
      <c r="E5314" t="str">
        <f ca="1">IF(Audit_Calc_Auto[[#This Row],[Formule actuelle]]="(pas de formule)","SANS FORMULE",IF(Audit_Calc_Auto[[#This Row],[Formule actuelle]]=Audit_Calc_Auto[[#This Row],[Formule attendue]],"OK","MODIFIE"))</f>
        <v>OK</v>
      </c>
    </row>
    <row r="5315" spans="1:5" x14ac:dyDescent="0.25">
      <c r="A5315" s="770" t="s">
        <v>510</v>
      </c>
      <c r="B5315" s="770" t="s">
        <v>2567</v>
      </c>
      <c r="C5315" s="772" t="s">
        <v>2568</v>
      </c>
      <c r="D5315" s="799" t="str" cm="1">
        <f t="array" aca="1" ref="D5315" ca="1">IFERROR(_xlfn.FORMULATEXT(INDIRECT("'" &amp; Audit_Calc_Auto[[#This Row],[Feuille]] &amp; "'!" &amp; Audit_Calc_Auto[[#This Row],[Cellule]])),"(pas de formule)")</f>
        <v>='Dépenses de personnel 1 à 10'!K12</v>
      </c>
      <c r="E5315" t="str">
        <f ca="1">IF(Audit_Calc_Auto[[#This Row],[Formule actuelle]]="(pas de formule)","SANS FORMULE",IF(Audit_Calc_Auto[[#This Row],[Formule actuelle]]=Audit_Calc_Auto[[#This Row],[Formule attendue]],"OK","MODIFIE"))</f>
        <v>OK</v>
      </c>
    </row>
    <row r="5316" spans="1:5" x14ac:dyDescent="0.25">
      <c r="A5316" s="770" t="s">
        <v>510</v>
      </c>
      <c r="B5316" s="770" t="s">
        <v>2092</v>
      </c>
      <c r="C5316" s="772" t="s">
        <v>2569</v>
      </c>
      <c r="D5316" s="799" t="str" cm="1">
        <f t="array" aca="1" ref="D5316" ca="1">IFERROR(_xlfn.FORMULATEXT(INDIRECT("'" &amp; Audit_Calc_Auto[[#This Row],[Feuille]] &amp; "'!" &amp; Audit_Calc_Auto[[#This Row],[Cellule]])),"(pas de formule)")</f>
        <v>='Dépenses de personnel 1 à 10'!C13</v>
      </c>
      <c r="E5316" t="str">
        <f ca="1">IF(Audit_Calc_Auto[[#This Row],[Formule actuelle]]="(pas de formule)","SANS FORMULE",IF(Audit_Calc_Auto[[#This Row],[Formule actuelle]]=Audit_Calc_Auto[[#This Row],[Formule attendue]],"OK","MODIFIE"))</f>
        <v>OK</v>
      </c>
    </row>
    <row r="5317" spans="1:5" x14ac:dyDescent="0.25">
      <c r="A5317" s="770" t="s">
        <v>510</v>
      </c>
      <c r="B5317" s="770" t="s">
        <v>2093</v>
      </c>
      <c r="C5317" s="772" t="s">
        <v>2570</v>
      </c>
      <c r="D5317" s="799" t="str" cm="1">
        <f t="array" aca="1" ref="D5317" ca="1">IFERROR(_xlfn.FORMULATEXT(INDIRECT("'" &amp; Audit_Calc_Auto[[#This Row],[Feuille]] &amp; "'!" &amp; Audit_Calc_Auto[[#This Row],[Cellule]])),"(pas de formule)")</f>
        <v>='Dépenses de personnel 1 à 10'!D13</v>
      </c>
      <c r="E5317" t="str">
        <f ca="1">IF(Audit_Calc_Auto[[#This Row],[Formule actuelle]]="(pas de formule)","SANS FORMULE",IF(Audit_Calc_Auto[[#This Row],[Formule actuelle]]=Audit_Calc_Auto[[#This Row],[Formule attendue]],"OK","MODIFIE"))</f>
        <v>OK</v>
      </c>
    </row>
    <row r="5318" spans="1:5" x14ac:dyDescent="0.25">
      <c r="A5318" s="770" t="s">
        <v>510</v>
      </c>
      <c r="B5318" s="770" t="s">
        <v>2094</v>
      </c>
      <c r="C5318" s="772" t="s">
        <v>2571</v>
      </c>
      <c r="D5318" s="799" t="str" cm="1">
        <f t="array" aca="1" ref="D5318" ca="1">IFERROR(_xlfn.FORMULATEXT(INDIRECT("'" &amp; Audit_Calc_Auto[[#This Row],[Feuille]] &amp; "'!" &amp; Audit_Calc_Auto[[#This Row],[Cellule]])),"(pas de formule)")</f>
        <v>='Dépenses de personnel 1 à 10'!E13</v>
      </c>
      <c r="E5318" t="str">
        <f ca="1">IF(Audit_Calc_Auto[[#This Row],[Formule actuelle]]="(pas de formule)","SANS FORMULE",IF(Audit_Calc_Auto[[#This Row],[Formule actuelle]]=Audit_Calc_Auto[[#This Row],[Formule attendue]],"OK","MODIFIE"))</f>
        <v>OK</v>
      </c>
    </row>
    <row r="5319" spans="1:5" x14ac:dyDescent="0.25">
      <c r="A5319" s="770" t="s">
        <v>510</v>
      </c>
      <c r="B5319" s="770" t="s">
        <v>2095</v>
      </c>
      <c r="C5319" s="772" t="s">
        <v>2572</v>
      </c>
      <c r="D5319" s="799" t="str" cm="1">
        <f t="array" aca="1" ref="D5319" ca="1">IFERROR(_xlfn.FORMULATEXT(INDIRECT("'" &amp; Audit_Calc_Auto[[#This Row],[Feuille]] &amp; "'!" &amp; Audit_Calc_Auto[[#This Row],[Cellule]])),"(pas de formule)")</f>
        <v>='Dépenses de personnel 1 à 10'!F13</v>
      </c>
      <c r="E5319" t="str">
        <f ca="1">IF(Audit_Calc_Auto[[#This Row],[Formule actuelle]]="(pas de formule)","SANS FORMULE",IF(Audit_Calc_Auto[[#This Row],[Formule actuelle]]=Audit_Calc_Auto[[#This Row],[Formule attendue]],"OK","MODIFIE"))</f>
        <v>OK</v>
      </c>
    </row>
    <row r="5320" spans="1:5" x14ac:dyDescent="0.25">
      <c r="A5320" s="770" t="s">
        <v>510</v>
      </c>
      <c r="B5320" s="770" t="s">
        <v>2096</v>
      </c>
      <c r="C5320" s="772" t="s">
        <v>2573</v>
      </c>
      <c r="D5320" s="799" t="str" cm="1">
        <f t="array" aca="1" ref="D5320" ca="1">IFERROR(_xlfn.FORMULATEXT(INDIRECT("'" &amp; Audit_Calc_Auto[[#This Row],[Feuille]] &amp; "'!" &amp; Audit_Calc_Auto[[#This Row],[Cellule]])),"(pas de formule)")</f>
        <v>='Dépenses de personnel 1 à 10'!G13</v>
      </c>
      <c r="E5320" t="str">
        <f ca="1">IF(Audit_Calc_Auto[[#This Row],[Formule actuelle]]="(pas de formule)","SANS FORMULE",IF(Audit_Calc_Auto[[#This Row],[Formule actuelle]]=Audit_Calc_Auto[[#This Row],[Formule attendue]],"OK","MODIFIE"))</f>
        <v>OK</v>
      </c>
    </row>
    <row r="5321" spans="1:5" x14ac:dyDescent="0.25">
      <c r="A5321" s="770" t="s">
        <v>510</v>
      </c>
      <c r="B5321" s="770" t="s">
        <v>2097</v>
      </c>
      <c r="C5321" s="772" t="s">
        <v>2574</v>
      </c>
      <c r="D5321" s="799" t="str" cm="1">
        <f t="array" aca="1" ref="D5321" ca="1">IFERROR(_xlfn.FORMULATEXT(INDIRECT("'" &amp; Audit_Calc_Auto[[#This Row],[Feuille]] &amp; "'!" &amp; Audit_Calc_Auto[[#This Row],[Cellule]])),"(pas de formule)")</f>
        <v>='Dépenses de personnel 1 à 10'!H13</v>
      </c>
      <c r="E5321" t="str">
        <f ca="1">IF(Audit_Calc_Auto[[#This Row],[Formule actuelle]]="(pas de formule)","SANS FORMULE",IF(Audit_Calc_Auto[[#This Row],[Formule actuelle]]=Audit_Calc_Auto[[#This Row],[Formule attendue]],"OK","MODIFIE"))</f>
        <v>OK</v>
      </c>
    </row>
    <row r="5322" spans="1:5" x14ac:dyDescent="0.25">
      <c r="A5322" s="770" t="s">
        <v>510</v>
      </c>
      <c r="B5322" s="770" t="s">
        <v>2098</v>
      </c>
      <c r="C5322" s="772" t="s">
        <v>2575</v>
      </c>
      <c r="D5322" s="799" t="str" cm="1">
        <f t="array" aca="1" ref="D5322" ca="1">IFERROR(_xlfn.FORMULATEXT(INDIRECT("'" &amp; Audit_Calc_Auto[[#This Row],[Feuille]] &amp; "'!" &amp; Audit_Calc_Auto[[#This Row],[Cellule]])),"(pas de formule)")</f>
        <v>='Dépenses de personnel 1 à 10'!I13</v>
      </c>
      <c r="E5322" t="str">
        <f ca="1">IF(Audit_Calc_Auto[[#This Row],[Formule actuelle]]="(pas de formule)","SANS FORMULE",IF(Audit_Calc_Auto[[#This Row],[Formule actuelle]]=Audit_Calc_Auto[[#This Row],[Formule attendue]],"OK","MODIFIE"))</f>
        <v>OK</v>
      </c>
    </row>
    <row r="5323" spans="1:5" x14ac:dyDescent="0.25">
      <c r="A5323" s="770" t="s">
        <v>510</v>
      </c>
      <c r="B5323" s="770" t="s">
        <v>2099</v>
      </c>
      <c r="C5323" s="772" t="s">
        <v>2576</v>
      </c>
      <c r="D5323" s="799" t="str" cm="1">
        <f t="array" aca="1" ref="D5323" ca="1">IFERROR(_xlfn.FORMULATEXT(INDIRECT("'" &amp; Audit_Calc_Auto[[#This Row],[Feuille]] &amp; "'!" &amp; Audit_Calc_Auto[[#This Row],[Cellule]])),"(pas de formule)")</f>
        <v>='Dépenses de personnel 1 à 10'!J13</v>
      </c>
      <c r="E5323" t="str">
        <f ca="1">IF(Audit_Calc_Auto[[#This Row],[Formule actuelle]]="(pas de formule)","SANS FORMULE",IF(Audit_Calc_Auto[[#This Row],[Formule actuelle]]=Audit_Calc_Auto[[#This Row],[Formule attendue]],"OK","MODIFIE"))</f>
        <v>OK</v>
      </c>
    </row>
    <row r="5324" spans="1:5" x14ac:dyDescent="0.25">
      <c r="A5324" s="770" t="s">
        <v>510</v>
      </c>
      <c r="B5324" s="770" t="s">
        <v>2100</v>
      </c>
      <c r="C5324" s="772" t="s">
        <v>2577</v>
      </c>
      <c r="D5324" s="799" t="str" cm="1">
        <f t="array" aca="1" ref="D5324" ca="1">IFERROR(_xlfn.FORMULATEXT(INDIRECT("'" &amp; Audit_Calc_Auto[[#This Row],[Feuille]] &amp; "'!" &amp; Audit_Calc_Auto[[#This Row],[Cellule]])),"(pas de formule)")</f>
        <v>='Dépenses de personnel 1 à 10'!K13</v>
      </c>
      <c r="E5324" t="str">
        <f ca="1">IF(Audit_Calc_Auto[[#This Row],[Formule actuelle]]="(pas de formule)","SANS FORMULE",IF(Audit_Calc_Auto[[#This Row],[Formule actuelle]]=Audit_Calc_Auto[[#This Row],[Formule attendue]],"OK","MODIFIE"))</f>
        <v>OK</v>
      </c>
    </row>
    <row r="5325" spans="1:5" x14ac:dyDescent="0.25">
      <c r="A5325" s="770" t="s">
        <v>510</v>
      </c>
      <c r="B5325" s="770" t="s">
        <v>2101</v>
      </c>
      <c r="C5325" s="772" t="s">
        <v>1905</v>
      </c>
      <c r="D5325" s="799" t="str" cm="1">
        <f t="array" aca="1" ref="D5325" ca="1">IFERROR(_xlfn.FORMULATEXT(INDIRECT("'" &amp; Audit_Calc_Auto[[#This Row],[Feuille]] &amp; "'!" &amp; Audit_Calc_Auto[[#This Row],[Cellule]])),"(pas de formule)")</f>
        <v>=A15</v>
      </c>
      <c r="E5325" t="str">
        <f ca="1">IF(Audit_Calc_Auto[[#This Row],[Formule actuelle]]="(pas de formule)","SANS FORMULE",IF(Audit_Calc_Auto[[#This Row],[Formule actuelle]]=Audit_Calc_Auto[[#This Row],[Formule attendue]],"OK","MODIFIE"))</f>
        <v>OK</v>
      </c>
    </row>
    <row r="5326" spans="1:5" x14ac:dyDescent="0.25">
      <c r="A5326" s="770" t="s">
        <v>510</v>
      </c>
      <c r="B5326" s="770" t="s">
        <v>2102</v>
      </c>
      <c r="C5326" s="772" t="s">
        <v>3192</v>
      </c>
      <c r="D5326" s="799" t="str" cm="1">
        <f t="array" aca="1" ref="D5326" ca="1">IFERROR(_xlfn.FORMULATEXT(INDIRECT("'" &amp; Audit_Calc_Auto[[#This Row],[Feuille]] &amp; "'!" &amp; Audit_Calc_Auto[[#This Row],[Cellule]])),"(pas de formule)")</f>
        <v>=SI(N(A18);ARRONDI(SI(OU(B18="";B18=0);0;(D18/B18*C18));2);0)</v>
      </c>
      <c r="E5326" t="str">
        <f ca="1">IF(Audit_Calc_Auto[[#This Row],[Formule actuelle]]="(pas de formule)","SANS FORMULE",IF(Audit_Calc_Auto[[#This Row],[Formule actuelle]]=Audit_Calc_Auto[[#This Row],[Formule attendue]],"OK","MODIFIE"))</f>
        <v>OK</v>
      </c>
    </row>
    <row r="5327" spans="1:5" x14ac:dyDescent="0.25">
      <c r="A5327" s="770" t="s">
        <v>510</v>
      </c>
      <c r="B5327" s="770" t="s">
        <v>2103</v>
      </c>
      <c r="C5327" s="772" t="s">
        <v>3193</v>
      </c>
      <c r="D5327" s="799" t="str" cm="1">
        <f t="array" aca="1" ref="D5327" ca="1">IFERROR(_xlfn.FORMULATEXT(INDIRECT("'" &amp; Audit_Calc_Auto[[#This Row],[Feuille]] &amp; "'!" &amp; Audit_Calc_Auto[[#This Row],[Cellule]])),"(pas de formule)")</f>
        <v>=SI($C$8="A RENSEIGNER";"Renseigner cellule C8";SIERREUR(ARRONDI(SI($C$8="NON";0;RECHERCHE(ANNEE(A18);$C$10:K$10;$C$13:K$13)*B18);2);0))</v>
      </c>
      <c r="E5327" t="str">
        <f ca="1">IF(Audit_Calc_Auto[[#This Row],[Formule actuelle]]="(pas de formule)","SANS FORMULE",IF(Audit_Calc_Auto[[#This Row],[Formule actuelle]]=Audit_Calc_Auto[[#This Row],[Formule attendue]],"OK","MODIFIE"))</f>
        <v>OK</v>
      </c>
    </row>
    <row r="5328" spans="1:5" x14ac:dyDescent="0.25">
      <c r="A5328" s="770" t="s">
        <v>510</v>
      </c>
      <c r="B5328" s="770" t="s">
        <v>2104</v>
      </c>
      <c r="C5328" s="772" t="s">
        <v>3194</v>
      </c>
      <c r="D5328" s="799" t="str" cm="1">
        <f t="array" aca="1" ref="D5328" ca="1">IFERROR(_xlfn.FORMULATEXT(INDIRECT("'" &amp; Audit_Calc_Auto[[#This Row],[Feuille]] &amp; "'!" &amp; Audit_Calc_Auto[[#This Row],[Cellule]])),"(pas de formule)")</f>
        <v>=SI($C$8="A RENSEIGNER";"Renseigner cellule C8";SI(N(A18);ARRONDI(B18-C18+D18-E18-SI(G18&gt;=0;SI(F18-G18&lt;0;-(F18-G18);0))-H18;2);0))</v>
      </c>
      <c r="E5328" t="str">
        <f ca="1">IF(Audit_Calc_Auto[[#This Row],[Formule actuelle]]="(pas de formule)","SANS FORMULE",IF(Audit_Calc_Auto[[#This Row],[Formule actuelle]]=Audit_Calc_Auto[[#This Row],[Formule attendue]],"OK","MODIFIE"))</f>
        <v>OK</v>
      </c>
    </row>
    <row r="5329" spans="1:5" x14ac:dyDescent="0.25">
      <c r="A5329" s="770" t="s">
        <v>510</v>
      </c>
      <c r="B5329" s="770" t="s">
        <v>2105</v>
      </c>
      <c r="C5329" s="772" t="s">
        <v>3195</v>
      </c>
      <c r="D5329" s="799" t="str" cm="1">
        <f t="array" aca="1" ref="D5329" ca="1">IFERROR(_xlfn.FORMULATEXT(INDIRECT("'" &amp; Audit_Calc_Auto[[#This Row],[Feuille]] &amp; "'!" &amp; Audit_Calc_Auto[[#This Row],[Cellule]])),"(pas de formule)")</f>
        <v>=SIERREUR(SI(I18="";"";ARRONDI(SI($K$17="Pourcentage_temps_projet";I18*K18;$I$31/$J$31*K18);2));"")</v>
      </c>
      <c r="E5329" t="str">
        <f ca="1">IF(Audit_Calc_Auto[[#This Row],[Formule actuelle]]="(pas de formule)","SANS FORMULE",IF(Audit_Calc_Auto[[#This Row],[Formule actuelle]]=Audit_Calc_Auto[[#This Row],[Formule attendue]],"OK","MODIFIE"))</f>
        <v>OK</v>
      </c>
    </row>
    <row r="5330" spans="1:5" x14ac:dyDescent="0.25">
      <c r="A5330" s="770" t="s">
        <v>510</v>
      </c>
      <c r="B5330" s="770" t="s">
        <v>2003</v>
      </c>
      <c r="C5330" s="772" t="s">
        <v>3196</v>
      </c>
      <c r="D5330" s="799" t="str" cm="1">
        <f t="array" aca="1" ref="D5330" ca="1">IFERROR(_xlfn.FORMULATEXT(INDIRECT("'" &amp; Audit_Calc_Auto[[#This Row],[Feuille]] &amp; "'!" &amp; Audit_Calc_Auto[[#This Row],[Cellule]])),"(pas de formule)")</f>
        <v>=SI(N(A19);ARRONDI(SI(OU(B19="";B19=0);0;(D19/B19*C19));2);0)</v>
      </c>
      <c r="E5330" t="str">
        <f ca="1">IF(Audit_Calc_Auto[[#This Row],[Formule actuelle]]="(pas de formule)","SANS FORMULE",IF(Audit_Calc_Auto[[#This Row],[Formule actuelle]]=Audit_Calc_Auto[[#This Row],[Formule attendue]],"OK","MODIFIE"))</f>
        <v>OK</v>
      </c>
    </row>
    <row r="5331" spans="1:5" x14ac:dyDescent="0.25">
      <c r="A5331" s="770" t="s">
        <v>510</v>
      </c>
      <c r="B5331" s="770" t="s">
        <v>2005</v>
      </c>
      <c r="C5331" s="772" t="s">
        <v>3197</v>
      </c>
      <c r="D5331" s="799" t="str" cm="1">
        <f t="array" aca="1" ref="D5331" ca="1">IFERROR(_xlfn.FORMULATEXT(INDIRECT("'" &amp; Audit_Calc_Auto[[#This Row],[Feuille]] &amp; "'!" &amp; Audit_Calc_Auto[[#This Row],[Cellule]])),"(pas de formule)")</f>
        <v>=SI($C$8="A RENSEIGNER";"Renseigner cellule C8";SIERREUR(ARRONDI(SI($C$8="NON";0;RECHERCHE(ANNEE(A19);$C$10:K$10;$C$13:K$13)*B19);2);0))</v>
      </c>
      <c r="E5331" t="str">
        <f ca="1">IF(Audit_Calc_Auto[[#This Row],[Formule actuelle]]="(pas de formule)","SANS FORMULE",IF(Audit_Calc_Auto[[#This Row],[Formule actuelle]]=Audit_Calc_Auto[[#This Row],[Formule attendue]],"OK","MODIFIE"))</f>
        <v>OK</v>
      </c>
    </row>
    <row r="5332" spans="1:5" x14ac:dyDescent="0.25">
      <c r="A5332" s="770" t="s">
        <v>510</v>
      </c>
      <c r="B5332" s="770" t="s">
        <v>2006</v>
      </c>
      <c r="C5332" s="772" t="s">
        <v>3198</v>
      </c>
      <c r="D5332" s="799" t="str" cm="1">
        <f t="array" aca="1" ref="D5332" ca="1">IFERROR(_xlfn.FORMULATEXT(INDIRECT("'" &amp; Audit_Calc_Auto[[#This Row],[Feuille]] &amp; "'!" &amp; Audit_Calc_Auto[[#This Row],[Cellule]])),"(pas de formule)")</f>
        <v>=SI($C$8="A RENSEIGNER";"Renseigner cellule C8";SI(N(A19);ARRONDI(B19-C19+D19-E19-SI(G19&gt;=0;SI(F19-G19&lt;0;-(F19-G19);0))-H19;2);0))</v>
      </c>
      <c r="E5332" t="str">
        <f ca="1">IF(Audit_Calc_Auto[[#This Row],[Formule actuelle]]="(pas de formule)","SANS FORMULE",IF(Audit_Calc_Auto[[#This Row],[Formule actuelle]]=Audit_Calc_Auto[[#This Row],[Formule attendue]],"OK","MODIFIE"))</f>
        <v>OK</v>
      </c>
    </row>
    <row r="5333" spans="1:5" x14ac:dyDescent="0.25">
      <c r="A5333" s="770" t="s">
        <v>510</v>
      </c>
      <c r="B5333" s="770" t="s">
        <v>2010</v>
      </c>
      <c r="C5333" s="772" t="s">
        <v>3199</v>
      </c>
      <c r="D5333" s="799" t="str" cm="1">
        <f t="array" aca="1" ref="D5333" ca="1">IFERROR(_xlfn.FORMULATEXT(INDIRECT("'" &amp; Audit_Calc_Auto[[#This Row],[Feuille]] &amp; "'!" &amp; Audit_Calc_Auto[[#This Row],[Cellule]])),"(pas de formule)")</f>
        <v>=SIERREUR(SI(I19="";"";ARRONDI(SI($K$17="Pourcentage_temps_projet";I19*K19;$I$31/$J$31*K19);2));"")</v>
      </c>
      <c r="E5333" t="str">
        <f ca="1">IF(Audit_Calc_Auto[[#This Row],[Formule actuelle]]="(pas de formule)","SANS FORMULE",IF(Audit_Calc_Auto[[#This Row],[Formule actuelle]]=Audit_Calc_Auto[[#This Row],[Formule attendue]],"OK","MODIFIE"))</f>
        <v>OK</v>
      </c>
    </row>
    <row r="5334" spans="1:5" x14ac:dyDescent="0.25">
      <c r="A5334" s="770" t="s">
        <v>510</v>
      </c>
      <c r="B5334" s="770" t="s">
        <v>2017</v>
      </c>
      <c r="C5334" s="772" t="s">
        <v>3200</v>
      </c>
      <c r="D5334" s="799" t="str" cm="1">
        <f t="array" aca="1" ref="D5334" ca="1">IFERROR(_xlfn.FORMULATEXT(INDIRECT("'" &amp; Audit_Calc_Auto[[#This Row],[Feuille]] &amp; "'!" &amp; Audit_Calc_Auto[[#This Row],[Cellule]])),"(pas de formule)")</f>
        <v>=SI(N(A20);ARRONDI(SI(OU(B20="";B20=0);0;(D20/B20*C20));2);0)</v>
      </c>
      <c r="E5334" t="str">
        <f ca="1">IF(Audit_Calc_Auto[[#This Row],[Formule actuelle]]="(pas de formule)","SANS FORMULE",IF(Audit_Calc_Auto[[#This Row],[Formule actuelle]]=Audit_Calc_Auto[[#This Row],[Formule attendue]],"OK","MODIFIE"))</f>
        <v>OK</v>
      </c>
    </row>
    <row r="5335" spans="1:5" x14ac:dyDescent="0.25">
      <c r="A5335" s="770" t="s">
        <v>510</v>
      </c>
      <c r="B5335" s="770" t="s">
        <v>2019</v>
      </c>
      <c r="C5335" s="772" t="s">
        <v>3201</v>
      </c>
      <c r="D5335" s="799" t="str" cm="1">
        <f t="array" aca="1" ref="D5335" ca="1">IFERROR(_xlfn.FORMULATEXT(INDIRECT("'" &amp; Audit_Calc_Auto[[#This Row],[Feuille]] &amp; "'!" &amp; Audit_Calc_Auto[[#This Row],[Cellule]])),"(pas de formule)")</f>
        <v>=SI($C$8="A RENSEIGNER";"Renseigner cellule C8";SIERREUR(ARRONDI(SI($C$8="NON";0;RECHERCHE(ANNEE(A20);$C$10:K$10;$C$13:K$13)*B20);2);0))</v>
      </c>
      <c r="E5335" t="str">
        <f ca="1">IF(Audit_Calc_Auto[[#This Row],[Formule actuelle]]="(pas de formule)","SANS FORMULE",IF(Audit_Calc_Auto[[#This Row],[Formule actuelle]]=Audit_Calc_Auto[[#This Row],[Formule attendue]],"OK","MODIFIE"))</f>
        <v>OK</v>
      </c>
    </row>
    <row r="5336" spans="1:5" x14ac:dyDescent="0.25">
      <c r="A5336" s="770" t="s">
        <v>510</v>
      </c>
      <c r="B5336" s="770" t="s">
        <v>2020</v>
      </c>
      <c r="C5336" s="772" t="s">
        <v>3202</v>
      </c>
      <c r="D5336" s="799" t="str" cm="1">
        <f t="array" aca="1" ref="D5336" ca="1">IFERROR(_xlfn.FORMULATEXT(INDIRECT("'" &amp; Audit_Calc_Auto[[#This Row],[Feuille]] &amp; "'!" &amp; Audit_Calc_Auto[[#This Row],[Cellule]])),"(pas de formule)")</f>
        <v>=SI($C$8="A RENSEIGNER";"Renseigner cellule C8";SI(N(A20);ARRONDI(B20-C20+D20-E20-SI(G20&gt;=0;SI(F20-G20&lt;0;-(F20-G20);0))-H20;2);0))</v>
      </c>
      <c r="E5336" t="str">
        <f ca="1">IF(Audit_Calc_Auto[[#This Row],[Formule actuelle]]="(pas de formule)","SANS FORMULE",IF(Audit_Calc_Auto[[#This Row],[Formule actuelle]]=Audit_Calc_Auto[[#This Row],[Formule attendue]],"OK","MODIFIE"))</f>
        <v>OK</v>
      </c>
    </row>
    <row r="5337" spans="1:5" x14ac:dyDescent="0.25">
      <c r="A5337" s="770" t="s">
        <v>510</v>
      </c>
      <c r="B5337" s="770" t="s">
        <v>2026</v>
      </c>
      <c r="C5337" s="772" t="s">
        <v>3203</v>
      </c>
      <c r="D5337" s="799" t="str" cm="1">
        <f t="array" aca="1" ref="D5337" ca="1">IFERROR(_xlfn.FORMULATEXT(INDIRECT("'" &amp; Audit_Calc_Auto[[#This Row],[Feuille]] &amp; "'!" &amp; Audit_Calc_Auto[[#This Row],[Cellule]])),"(pas de formule)")</f>
        <v>=SIERREUR(SI(I20="";"";ARRONDI(SI($K$17="Pourcentage_temps_projet";I20*K20;$I$31/$J$31*K20);2));"")</v>
      </c>
      <c r="E5337" t="str">
        <f ca="1">IF(Audit_Calc_Auto[[#This Row],[Formule actuelle]]="(pas de formule)","SANS FORMULE",IF(Audit_Calc_Auto[[#This Row],[Formule actuelle]]=Audit_Calc_Auto[[#This Row],[Formule attendue]],"OK","MODIFIE"))</f>
        <v>OK</v>
      </c>
    </row>
    <row r="5338" spans="1:5" x14ac:dyDescent="0.25">
      <c r="A5338" s="770" t="s">
        <v>510</v>
      </c>
      <c r="B5338" s="770" t="s">
        <v>2033</v>
      </c>
      <c r="C5338" s="772" t="s">
        <v>3204</v>
      </c>
      <c r="D5338" s="799" t="str" cm="1">
        <f t="array" aca="1" ref="D5338" ca="1">IFERROR(_xlfn.FORMULATEXT(INDIRECT("'" &amp; Audit_Calc_Auto[[#This Row],[Feuille]] &amp; "'!" &amp; Audit_Calc_Auto[[#This Row],[Cellule]])),"(pas de formule)")</f>
        <v>=SI(N(A21);ARRONDI(SI(OU(B21="";B21=0);0;(D21/B21*C21));2);0)</v>
      </c>
      <c r="E5338" t="str">
        <f ca="1">IF(Audit_Calc_Auto[[#This Row],[Formule actuelle]]="(pas de formule)","SANS FORMULE",IF(Audit_Calc_Auto[[#This Row],[Formule actuelle]]=Audit_Calc_Auto[[#This Row],[Formule attendue]],"OK","MODIFIE"))</f>
        <v>OK</v>
      </c>
    </row>
    <row r="5339" spans="1:5" x14ac:dyDescent="0.25">
      <c r="A5339" s="770" t="s">
        <v>510</v>
      </c>
      <c r="B5339" s="770" t="s">
        <v>2035</v>
      </c>
      <c r="C5339" s="772" t="s">
        <v>3205</v>
      </c>
      <c r="D5339" s="799" t="str" cm="1">
        <f t="array" aca="1" ref="D5339" ca="1">IFERROR(_xlfn.FORMULATEXT(INDIRECT("'" &amp; Audit_Calc_Auto[[#This Row],[Feuille]] &amp; "'!" &amp; Audit_Calc_Auto[[#This Row],[Cellule]])),"(pas de formule)")</f>
        <v>=SI($C$8="A RENSEIGNER";"Renseigner cellule C8";SIERREUR(ARRONDI(SI($C$8="NON";0;RECHERCHE(ANNEE(A21);$C$10:K$10;$C$13:K$13)*B21);2);0))</v>
      </c>
      <c r="E5339" t="str">
        <f ca="1">IF(Audit_Calc_Auto[[#This Row],[Formule actuelle]]="(pas de formule)","SANS FORMULE",IF(Audit_Calc_Auto[[#This Row],[Formule actuelle]]=Audit_Calc_Auto[[#This Row],[Formule attendue]],"OK","MODIFIE"))</f>
        <v>OK</v>
      </c>
    </row>
    <row r="5340" spans="1:5" x14ac:dyDescent="0.25">
      <c r="A5340" s="770" t="s">
        <v>510</v>
      </c>
      <c r="B5340" s="770" t="s">
        <v>2036</v>
      </c>
      <c r="C5340" s="772" t="s">
        <v>3206</v>
      </c>
      <c r="D5340" s="799" t="str" cm="1">
        <f t="array" aca="1" ref="D5340" ca="1">IFERROR(_xlfn.FORMULATEXT(INDIRECT("'" &amp; Audit_Calc_Auto[[#This Row],[Feuille]] &amp; "'!" &amp; Audit_Calc_Auto[[#This Row],[Cellule]])),"(pas de formule)")</f>
        <v>=SI($C$8="A RENSEIGNER";"Renseigner cellule C8";SI(N(A21);ARRONDI(B21-C21+D21-E21-SI(G21&gt;=0;SI(F21-G21&lt;0;-(F21-G21);0))-H21;2);0))</v>
      </c>
      <c r="E5340" t="str">
        <f ca="1">IF(Audit_Calc_Auto[[#This Row],[Formule actuelle]]="(pas de formule)","SANS FORMULE",IF(Audit_Calc_Auto[[#This Row],[Formule actuelle]]=Audit_Calc_Auto[[#This Row],[Formule attendue]],"OK","MODIFIE"))</f>
        <v>OK</v>
      </c>
    </row>
    <row r="5341" spans="1:5" x14ac:dyDescent="0.25">
      <c r="A5341" s="770" t="s">
        <v>510</v>
      </c>
      <c r="B5341" s="770" t="s">
        <v>2042</v>
      </c>
      <c r="C5341" s="772" t="s">
        <v>3207</v>
      </c>
      <c r="D5341" s="799" t="str" cm="1">
        <f t="array" aca="1" ref="D5341" ca="1">IFERROR(_xlfn.FORMULATEXT(INDIRECT("'" &amp; Audit_Calc_Auto[[#This Row],[Feuille]] &amp; "'!" &amp; Audit_Calc_Auto[[#This Row],[Cellule]])),"(pas de formule)")</f>
        <v>=SIERREUR(SI(I21="";"";ARRONDI(SI($K$17="Pourcentage_temps_projet";I21*K21;$I$31/$J$31*K21);2));"")</v>
      </c>
      <c r="E5341" t="str">
        <f ca="1">IF(Audit_Calc_Auto[[#This Row],[Formule actuelle]]="(pas de formule)","SANS FORMULE",IF(Audit_Calc_Auto[[#This Row],[Formule actuelle]]=Audit_Calc_Auto[[#This Row],[Formule attendue]],"OK","MODIFIE"))</f>
        <v>OK</v>
      </c>
    </row>
    <row r="5342" spans="1:5" x14ac:dyDescent="0.25">
      <c r="A5342" s="770" t="s">
        <v>510</v>
      </c>
      <c r="B5342" s="770" t="s">
        <v>2048</v>
      </c>
      <c r="C5342" s="772" t="s">
        <v>3208</v>
      </c>
      <c r="D5342" s="799" t="str" cm="1">
        <f t="array" aca="1" ref="D5342" ca="1">IFERROR(_xlfn.FORMULATEXT(INDIRECT("'" &amp; Audit_Calc_Auto[[#This Row],[Feuille]] &amp; "'!" &amp; Audit_Calc_Auto[[#This Row],[Cellule]])),"(pas de formule)")</f>
        <v>=SI(N(A22);ARRONDI(SI(OU(B22="";B22=0);0;(D22/B22*C22));2);0)</v>
      </c>
      <c r="E5342" t="str">
        <f ca="1">IF(Audit_Calc_Auto[[#This Row],[Formule actuelle]]="(pas de formule)","SANS FORMULE",IF(Audit_Calc_Auto[[#This Row],[Formule actuelle]]=Audit_Calc_Auto[[#This Row],[Formule attendue]],"OK","MODIFIE"))</f>
        <v>OK</v>
      </c>
    </row>
    <row r="5343" spans="1:5" x14ac:dyDescent="0.25">
      <c r="A5343" s="770" t="s">
        <v>510</v>
      </c>
      <c r="B5343" s="770" t="s">
        <v>2050</v>
      </c>
      <c r="C5343" s="772" t="s">
        <v>3209</v>
      </c>
      <c r="D5343" s="799" t="str" cm="1">
        <f t="array" aca="1" ref="D5343" ca="1">IFERROR(_xlfn.FORMULATEXT(INDIRECT("'" &amp; Audit_Calc_Auto[[#This Row],[Feuille]] &amp; "'!" &amp; Audit_Calc_Auto[[#This Row],[Cellule]])),"(pas de formule)")</f>
        <v>=SI($C$8="A RENSEIGNER";"Renseigner cellule C8";SIERREUR(ARRONDI(SI($C$8="NON";0;RECHERCHE(ANNEE(A22);$C$10:K$10;$C$13:K$13)*B22);2);0))</v>
      </c>
      <c r="E5343" t="str">
        <f ca="1">IF(Audit_Calc_Auto[[#This Row],[Formule actuelle]]="(pas de formule)","SANS FORMULE",IF(Audit_Calc_Auto[[#This Row],[Formule actuelle]]=Audit_Calc_Auto[[#This Row],[Formule attendue]],"OK","MODIFIE"))</f>
        <v>OK</v>
      </c>
    </row>
    <row r="5344" spans="1:5" x14ac:dyDescent="0.25">
      <c r="A5344" s="770" t="s">
        <v>510</v>
      </c>
      <c r="B5344" s="770" t="s">
        <v>2051</v>
      </c>
      <c r="C5344" s="772" t="s">
        <v>3210</v>
      </c>
      <c r="D5344" s="799" t="str" cm="1">
        <f t="array" aca="1" ref="D5344" ca="1">IFERROR(_xlfn.FORMULATEXT(INDIRECT("'" &amp; Audit_Calc_Auto[[#This Row],[Feuille]] &amp; "'!" &amp; Audit_Calc_Auto[[#This Row],[Cellule]])),"(pas de formule)")</f>
        <v>=SI($C$8="A RENSEIGNER";"Renseigner cellule C8";SI(N(A22);ARRONDI(B22-C22+D22-E22-SI(G22&gt;=0;SI(F22-G22&lt;0;-(F22-G22);0))-H22;2);0))</v>
      </c>
      <c r="E5344" t="str">
        <f ca="1">IF(Audit_Calc_Auto[[#This Row],[Formule actuelle]]="(pas de formule)","SANS FORMULE",IF(Audit_Calc_Auto[[#This Row],[Formule actuelle]]=Audit_Calc_Auto[[#This Row],[Formule attendue]],"OK","MODIFIE"))</f>
        <v>OK</v>
      </c>
    </row>
    <row r="5345" spans="1:5" x14ac:dyDescent="0.25">
      <c r="A5345" s="770" t="s">
        <v>510</v>
      </c>
      <c r="B5345" s="770" t="s">
        <v>2056</v>
      </c>
      <c r="C5345" s="772" t="s">
        <v>3211</v>
      </c>
      <c r="D5345" s="799" t="str" cm="1">
        <f t="array" aca="1" ref="D5345" ca="1">IFERROR(_xlfn.FORMULATEXT(INDIRECT("'" &amp; Audit_Calc_Auto[[#This Row],[Feuille]] &amp; "'!" &amp; Audit_Calc_Auto[[#This Row],[Cellule]])),"(pas de formule)")</f>
        <v>=SIERREUR(SI(I22="";"";ARRONDI(SI($K$17="Pourcentage_temps_projet";I22*K22;$I$31/$J$31*K22);2));"")</v>
      </c>
      <c r="E5345" t="str">
        <f ca="1">IF(Audit_Calc_Auto[[#This Row],[Formule actuelle]]="(pas de formule)","SANS FORMULE",IF(Audit_Calc_Auto[[#This Row],[Formule actuelle]]=Audit_Calc_Auto[[#This Row],[Formule attendue]],"OK","MODIFIE"))</f>
        <v>OK</v>
      </c>
    </row>
    <row r="5346" spans="1:5" x14ac:dyDescent="0.25">
      <c r="A5346" s="770" t="s">
        <v>510</v>
      </c>
      <c r="B5346" s="770" t="s">
        <v>2062</v>
      </c>
      <c r="C5346" s="772" t="s">
        <v>3212</v>
      </c>
      <c r="D5346" s="799" t="str" cm="1">
        <f t="array" aca="1" ref="D5346" ca="1">IFERROR(_xlfn.FORMULATEXT(INDIRECT("'" &amp; Audit_Calc_Auto[[#This Row],[Feuille]] &amp; "'!" &amp; Audit_Calc_Auto[[#This Row],[Cellule]])),"(pas de formule)")</f>
        <v>=SI(N(A23);ARRONDI(SI(OU(B23="";B23=0);0;(D23/B23*C23));2);0)</v>
      </c>
      <c r="E5346" t="str">
        <f ca="1">IF(Audit_Calc_Auto[[#This Row],[Formule actuelle]]="(pas de formule)","SANS FORMULE",IF(Audit_Calc_Auto[[#This Row],[Formule actuelle]]=Audit_Calc_Auto[[#This Row],[Formule attendue]],"OK","MODIFIE"))</f>
        <v>OK</v>
      </c>
    </row>
    <row r="5347" spans="1:5" x14ac:dyDescent="0.25">
      <c r="A5347" s="770" t="s">
        <v>510</v>
      </c>
      <c r="B5347" s="770" t="s">
        <v>2064</v>
      </c>
      <c r="C5347" s="772" t="s">
        <v>3213</v>
      </c>
      <c r="D5347" s="799" t="str" cm="1">
        <f t="array" aca="1" ref="D5347" ca="1">IFERROR(_xlfn.FORMULATEXT(INDIRECT("'" &amp; Audit_Calc_Auto[[#This Row],[Feuille]] &amp; "'!" &amp; Audit_Calc_Auto[[#This Row],[Cellule]])),"(pas de formule)")</f>
        <v>=SI($C$8="A RENSEIGNER";"Renseigner cellule C8";SIERREUR(ARRONDI(SI($C$8="NON";0;RECHERCHE(ANNEE(A23);$C$10:K$10;$C$13:K$13)*B23);2);0))</v>
      </c>
      <c r="E5347" t="str">
        <f ca="1">IF(Audit_Calc_Auto[[#This Row],[Formule actuelle]]="(pas de formule)","SANS FORMULE",IF(Audit_Calc_Auto[[#This Row],[Formule actuelle]]=Audit_Calc_Auto[[#This Row],[Formule attendue]],"OK","MODIFIE"))</f>
        <v>OK</v>
      </c>
    </row>
    <row r="5348" spans="1:5" x14ac:dyDescent="0.25">
      <c r="A5348" s="770" t="s">
        <v>510</v>
      </c>
      <c r="B5348" s="770" t="s">
        <v>2065</v>
      </c>
      <c r="C5348" s="772" t="s">
        <v>3214</v>
      </c>
      <c r="D5348" s="799" t="str" cm="1">
        <f t="array" aca="1" ref="D5348" ca="1">IFERROR(_xlfn.FORMULATEXT(INDIRECT("'" &amp; Audit_Calc_Auto[[#This Row],[Feuille]] &amp; "'!" &amp; Audit_Calc_Auto[[#This Row],[Cellule]])),"(pas de formule)")</f>
        <v>=SI($C$8="A RENSEIGNER";"Renseigner cellule C8";SI(N(A23);ARRONDI(B23-C23+D23-E23-SI(G23&gt;=0;SI(F23-G23&lt;0;-(F23-G23);0))-H23;2);0))</v>
      </c>
      <c r="E5348" t="str">
        <f ca="1">IF(Audit_Calc_Auto[[#This Row],[Formule actuelle]]="(pas de formule)","SANS FORMULE",IF(Audit_Calc_Auto[[#This Row],[Formule actuelle]]=Audit_Calc_Auto[[#This Row],[Formule attendue]],"OK","MODIFIE"))</f>
        <v>OK</v>
      </c>
    </row>
    <row r="5349" spans="1:5" x14ac:dyDescent="0.25">
      <c r="A5349" s="770" t="s">
        <v>510</v>
      </c>
      <c r="B5349" s="770" t="s">
        <v>2071</v>
      </c>
      <c r="C5349" s="772" t="s">
        <v>3215</v>
      </c>
      <c r="D5349" s="799" t="str" cm="1">
        <f t="array" aca="1" ref="D5349" ca="1">IFERROR(_xlfn.FORMULATEXT(INDIRECT("'" &amp; Audit_Calc_Auto[[#This Row],[Feuille]] &amp; "'!" &amp; Audit_Calc_Auto[[#This Row],[Cellule]])),"(pas de formule)")</f>
        <v>=SIERREUR(SI(I23="";"";ARRONDI(SI($K$17="Pourcentage_temps_projet";I23*K23;$I$31/$J$31*K23);2));"")</v>
      </c>
      <c r="E5349" t="str">
        <f ca="1">IF(Audit_Calc_Auto[[#This Row],[Formule actuelle]]="(pas de formule)","SANS FORMULE",IF(Audit_Calc_Auto[[#This Row],[Formule actuelle]]=Audit_Calc_Auto[[#This Row],[Formule attendue]],"OK","MODIFIE"))</f>
        <v>OK</v>
      </c>
    </row>
    <row r="5350" spans="1:5" x14ac:dyDescent="0.25">
      <c r="A5350" s="770" t="s">
        <v>510</v>
      </c>
      <c r="B5350" s="770" t="s">
        <v>2106</v>
      </c>
      <c r="C5350" s="772" t="s">
        <v>3216</v>
      </c>
      <c r="D5350" s="799" t="str" cm="1">
        <f t="array" aca="1" ref="D5350" ca="1">IFERROR(_xlfn.FORMULATEXT(INDIRECT("'" &amp; Audit_Calc_Auto[[#This Row],[Feuille]] &amp; "'!" &amp; Audit_Calc_Auto[[#This Row],[Cellule]])),"(pas de formule)")</f>
        <v>=SI(N(A24);ARRONDI(SI(OU(B24="";B24=0);0;(D24/B24*C24));2);0)</v>
      </c>
      <c r="E5350" t="str">
        <f ca="1">IF(Audit_Calc_Auto[[#This Row],[Formule actuelle]]="(pas de formule)","SANS FORMULE",IF(Audit_Calc_Auto[[#This Row],[Formule actuelle]]=Audit_Calc_Auto[[#This Row],[Formule attendue]],"OK","MODIFIE"))</f>
        <v>OK</v>
      </c>
    </row>
    <row r="5351" spans="1:5" x14ac:dyDescent="0.25">
      <c r="A5351" s="770" t="s">
        <v>510</v>
      </c>
      <c r="B5351" s="770" t="s">
        <v>2107</v>
      </c>
      <c r="C5351" s="772" t="s">
        <v>3217</v>
      </c>
      <c r="D5351" s="799" t="str" cm="1">
        <f t="array" aca="1" ref="D5351" ca="1">IFERROR(_xlfn.FORMULATEXT(INDIRECT("'" &amp; Audit_Calc_Auto[[#This Row],[Feuille]] &amp; "'!" &amp; Audit_Calc_Auto[[#This Row],[Cellule]])),"(pas de formule)")</f>
        <v>=SI($C$8="A RENSEIGNER";"Renseigner cellule C8";SIERREUR(ARRONDI(SI($C$8="NON";0;RECHERCHE(ANNEE(A24);$C$10:K$10;$C$13:K$13)*B24);2);0))</v>
      </c>
      <c r="E5351" t="str">
        <f ca="1">IF(Audit_Calc_Auto[[#This Row],[Formule actuelle]]="(pas de formule)","SANS FORMULE",IF(Audit_Calc_Auto[[#This Row],[Formule actuelle]]=Audit_Calc_Auto[[#This Row],[Formule attendue]],"OK","MODIFIE"))</f>
        <v>OK</v>
      </c>
    </row>
    <row r="5352" spans="1:5" x14ac:dyDescent="0.25">
      <c r="A5352" s="770" t="s">
        <v>510</v>
      </c>
      <c r="B5352" s="770" t="s">
        <v>2072</v>
      </c>
      <c r="C5352" s="772" t="s">
        <v>3218</v>
      </c>
      <c r="D5352" s="799" t="str" cm="1">
        <f t="array" aca="1" ref="D5352" ca="1">IFERROR(_xlfn.FORMULATEXT(INDIRECT("'" &amp; Audit_Calc_Auto[[#This Row],[Feuille]] &amp; "'!" &amp; Audit_Calc_Auto[[#This Row],[Cellule]])),"(pas de formule)")</f>
        <v>=SI($C$8="A RENSEIGNER";"Renseigner cellule C8";SI(N(A24);ARRONDI(B24-C24+D24-E24-SI(G24&gt;=0;SI(F24-G24&lt;0;-(F24-G24);0))-H24;2);0))</v>
      </c>
      <c r="E5352" t="str">
        <f ca="1">IF(Audit_Calc_Auto[[#This Row],[Formule actuelle]]="(pas de formule)","SANS FORMULE",IF(Audit_Calc_Auto[[#This Row],[Formule actuelle]]=Audit_Calc_Auto[[#This Row],[Formule attendue]],"OK","MODIFIE"))</f>
        <v>OK</v>
      </c>
    </row>
    <row r="5353" spans="1:5" x14ac:dyDescent="0.25">
      <c r="A5353" s="770" t="s">
        <v>510</v>
      </c>
      <c r="B5353" s="770" t="s">
        <v>2108</v>
      </c>
      <c r="C5353" s="772" t="s">
        <v>3219</v>
      </c>
      <c r="D5353" s="799" t="str" cm="1">
        <f t="array" aca="1" ref="D5353" ca="1">IFERROR(_xlfn.FORMULATEXT(INDIRECT("'" &amp; Audit_Calc_Auto[[#This Row],[Feuille]] &amp; "'!" &amp; Audit_Calc_Auto[[#This Row],[Cellule]])),"(pas de formule)")</f>
        <v>=SIERREUR(SI(I24="";"";ARRONDI(SI($K$17="Pourcentage_temps_projet";I24*K24;$I$31/$J$31*K24);2));"")</v>
      </c>
      <c r="E5353" t="str">
        <f ca="1">IF(Audit_Calc_Auto[[#This Row],[Formule actuelle]]="(pas de formule)","SANS FORMULE",IF(Audit_Calc_Auto[[#This Row],[Formule actuelle]]=Audit_Calc_Auto[[#This Row],[Formule attendue]],"OK","MODIFIE"))</f>
        <v>OK</v>
      </c>
    </row>
    <row r="5354" spans="1:5" x14ac:dyDescent="0.25">
      <c r="A5354" s="770" t="s">
        <v>510</v>
      </c>
      <c r="B5354" s="770" t="s">
        <v>527</v>
      </c>
      <c r="C5354" s="772" t="s">
        <v>3220</v>
      </c>
      <c r="D5354" s="799" t="str" cm="1">
        <f t="array" aca="1" ref="D5354" ca="1">IFERROR(_xlfn.FORMULATEXT(INDIRECT("'" &amp; Audit_Calc_Auto[[#This Row],[Feuille]] &amp; "'!" &amp; Audit_Calc_Auto[[#This Row],[Cellule]])),"(pas de formule)")</f>
        <v>=SI(N(A25);ARRONDI(SI(OU(B25="";B25=0);0;(D25/B25*C25));2);0)</v>
      </c>
      <c r="E5354" t="str">
        <f ca="1">IF(Audit_Calc_Auto[[#This Row],[Formule actuelle]]="(pas de formule)","SANS FORMULE",IF(Audit_Calc_Auto[[#This Row],[Formule actuelle]]=Audit_Calc_Auto[[#This Row],[Formule attendue]],"OK","MODIFIE"))</f>
        <v>OK</v>
      </c>
    </row>
    <row r="5355" spans="1:5" x14ac:dyDescent="0.25">
      <c r="A5355" s="770" t="s">
        <v>510</v>
      </c>
      <c r="B5355" s="770" t="s">
        <v>530</v>
      </c>
      <c r="C5355" s="772" t="s">
        <v>3221</v>
      </c>
      <c r="D5355" s="799" t="str" cm="1">
        <f t="array" aca="1" ref="D5355" ca="1">IFERROR(_xlfn.FORMULATEXT(INDIRECT("'" &amp; Audit_Calc_Auto[[#This Row],[Feuille]] &amp; "'!" &amp; Audit_Calc_Auto[[#This Row],[Cellule]])),"(pas de formule)")</f>
        <v>=SI($C$8="A RENSEIGNER";"Renseigner cellule C8";SIERREUR(ARRONDI(SI($C$8="NON";0;RECHERCHE(ANNEE(A25);$C$10:K$10;$C$13:K$13)*B25);2);0))</v>
      </c>
      <c r="E5355" t="str">
        <f ca="1">IF(Audit_Calc_Auto[[#This Row],[Formule actuelle]]="(pas de formule)","SANS FORMULE",IF(Audit_Calc_Auto[[#This Row],[Formule actuelle]]=Audit_Calc_Auto[[#This Row],[Formule attendue]],"OK","MODIFIE"))</f>
        <v>OK</v>
      </c>
    </row>
    <row r="5356" spans="1:5" x14ac:dyDescent="0.25">
      <c r="A5356" s="770" t="s">
        <v>510</v>
      </c>
      <c r="B5356" s="770" t="s">
        <v>532</v>
      </c>
      <c r="C5356" s="772" t="s">
        <v>3222</v>
      </c>
      <c r="D5356" s="799" t="str" cm="1">
        <f t="array" aca="1" ref="D5356" ca="1">IFERROR(_xlfn.FORMULATEXT(INDIRECT("'" &amp; Audit_Calc_Auto[[#This Row],[Feuille]] &amp; "'!" &amp; Audit_Calc_Auto[[#This Row],[Cellule]])),"(pas de formule)")</f>
        <v>=SI($C$8="A RENSEIGNER";"Renseigner cellule C8";SI(N(A25);ARRONDI(B25-C25+D25-E25-SI(G25&gt;=0;SI(F25-G25&lt;0;-(F25-G25);0))-H25;2);0))</v>
      </c>
      <c r="E5356" t="str">
        <f ca="1">IF(Audit_Calc_Auto[[#This Row],[Formule actuelle]]="(pas de formule)","SANS FORMULE",IF(Audit_Calc_Auto[[#This Row],[Formule actuelle]]=Audit_Calc_Auto[[#This Row],[Formule attendue]],"OK","MODIFIE"))</f>
        <v>OK</v>
      </c>
    </row>
    <row r="5357" spans="1:5" x14ac:dyDescent="0.25">
      <c r="A5357" s="770" t="s">
        <v>510</v>
      </c>
      <c r="B5357" s="770" t="s">
        <v>535</v>
      </c>
      <c r="C5357" s="772" t="s">
        <v>3223</v>
      </c>
      <c r="D5357" s="799" t="str" cm="1">
        <f t="array" aca="1" ref="D5357" ca="1">IFERROR(_xlfn.FORMULATEXT(INDIRECT("'" &amp; Audit_Calc_Auto[[#This Row],[Feuille]] &amp; "'!" &amp; Audit_Calc_Auto[[#This Row],[Cellule]])),"(pas de formule)")</f>
        <v>=SIERREUR(SI(I25="";"";ARRONDI(SI($K$17="Pourcentage_temps_projet";I25*K25;$I$31/$J$31*K25);2));"")</v>
      </c>
      <c r="E5357" t="str">
        <f ca="1">IF(Audit_Calc_Auto[[#This Row],[Formule actuelle]]="(pas de formule)","SANS FORMULE",IF(Audit_Calc_Auto[[#This Row],[Formule actuelle]]=Audit_Calc_Auto[[#This Row],[Formule attendue]],"OK","MODIFIE"))</f>
        <v>OK</v>
      </c>
    </row>
    <row r="5358" spans="1:5" x14ac:dyDescent="0.25">
      <c r="A5358" s="770" t="s">
        <v>510</v>
      </c>
      <c r="B5358" s="770" t="s">
        <v>543</v>
      </c>
      <c r="C5358" s="772" t="s">
        <v>3224</v>
      </c>
      <c r="D5358" s="799" t="str" cm="1">
        <f t="array" aca="1" ref="D5358" ca="1">IFERROR(_xlfn.FORMULATEXT(INDIRECT("'" &amp; Audit_Calc_Auto[[#This Row],[Feuille]] &amp; "'!" &amp; Audit_Calc_Auto[[#This Row],[Cellule]])),"(pas de formule)")</f>
        <v>=SI(N(A26);ARRONDI(SI(OU(B26="";B26=0);0;(D26/B26*C26));2);0)</v>
      </c>
      <c r="E5358" t="str">
        <f ca="1">IF(Audit_Calc_Auto[[#This Row],[Formule actuelle]]="(pas de formule)","SANS FORMULE",IF(Audit_Calc_Auto[[#This Row],[Formule actuelle]]=Audit_Calc_Auto[[#This Row],[Formule attendue]],"OK","MODIFIE"))</f>
        <v>OK</v>
      </c>
    </row>
    <row r="5359" spans="1:5" x14ac:dyDescent="0.25">
      <c r="A5359" s="770" t="s">
        <v>510</v>
      </c>
      <c r="B5359" s="770" t="s">
        <v>546</v>
      </c>
      <c r="C5359" s="772" t="s">
        <v>3225</v>
      </c>
      <c r="D5359" s="799" t="str" cm="1">
        <f t="array" aca="1" ref="D5359" ca="1">IFERROR(_xlfn.FORMULATEXT(INDIRECT("'" &amp; Audit_Calc_Auto[[#This Row],[Feuille]] &amp; "'!" &amp; Audit_Calc_Auto[[#This Row],[Cellule]])),"(pas de formule)")</f>
        <v>=SI($C$8="A RENSEIGNER";"Renseigner cellule C8";SIERREUR(ARRONDI(SI($C$8="NON";0;RECHERCHE(ANNEE(A26);$C$10:K$10;$C$13:K$13)*B26);2);0))</v>
      </c>
      <c r="E5359" t="str">
        <f ca="1">IF(Audit_Calc_Auto[[#This Row],[Formule actuelle]]="(pas de formule)","SANS FORMULE",IF(Audit_Calc_Auto[[#This Row],[Formule actuelle]]=Audit_Calc_Auto[[#This Row],[Formule attendue]],"OK","MODIFIE"))</f>
        <v>OK</v>
      </c>
    </row>
    <row r="5360" spans="1:5" x14ac:dyDescent="0.25">
      <c r="A5360" s="770" t="s">
        <v>510</v>
      </c>
      <c r="B5360" s="770" t="s">
        <v>548</v>
      </c>
      <c r="C5360" s="772" t="s">
        <v>3226</v>
      </c>
      <c r="D5360" s="799" t="str" cm="1">
        <f t="array" aca="1" ref="D5360" ca="1">IFERROR(_xlfn.FORMULATEXT(INDIRECT("'" &amp; Audit_Calc_Auto[[#This Row],[Feuille]] &amp; "'!" &amp; Audit_Calc_Auto[[#This Row],[Cellule]])),"(pas de formule)")</f>
        <v>=SI($C$8="A RENSEIGNER";"Renseigner cellule C8";SI(N(A26);ARRONDI(B26-C26+D26-E26-SI(G26&gt;=0;SI(F26-G26&lt;0;-(F26-G26);0))-H26;2);0))</v>
      </c>
      <c r="E5360" t="str">
        <f ca="1">IF(Audit_Calc_Auto[[#This Row],[Formule actuelle]]="(pas de formule)","SANS FORMULE",IF(Audit_Calc_Auto[[#This Row],[Formule actuelle]]=Audit_Calc_Auto[[#This Row],[Formule attendue]],"OK","MODIFIE"))</f>
        <v>OK</v>
      </c>
    </row>
    <row r="5361" spans="1:5" x14ac:dyDescent="0.25">
      <c r="A5361" s="770" t="s">
        <v>510</v>
      </c>
      <c r="B5361" s="770" t="s">
        <v>551</v>
      </c>
      <c r="C5361" s="772" t="s">
        <v>3227</v>
      </c>
      <c r="D5361" s="799" t="str" cm="1">
        <f t="array" aca="1" ref="D5361" ca="1">IFERROR(_xlfn.FORMULATEXT(INDIRECT("'" &amp; Audit_Calc_Auto[[#This Row],[Feuille]] &amp; "'!" &amp; Audit_Calc_Auto[[#This Row],[Cellule]])),"(pas de formule)")</f>
        <v>=SIERREUR(SI(I26="";"";ARRONDI(SI($K$17="Pourcentage_temps_projet";I26*K26;$I$31/$J$31*K26);2));"")</v>
      </c>
      <c r="E5361" t="str">
        <f ca="1">IF(Audit_Calc_Auto[[#This Row],[Formule actuelle]]="(pas de formule)","SANS FORMULE",IF(Audit_Calc_Auto[[#This Row],[Formule actuelle]]=Audit_Calc_Auto[[#This Row],[Formule attendue]],"OK","MODIFIE"))</f>
        <v>OK</v>
      </c>
    </row>
    <row r="5362" spans="1:5" x14ac:dyDescent="0.25">
      <c r="A5362" s="770" t="s">
        <v>510</v>
      </c>
      <c r="B5362" s="770" t="s">
        <v>559</v>
      </c>
      <c r="C5362" s="772" t="s">
        <v>3228</v>
      </c>
      <c r="D5362" s="799" t="str" cm="1">
        <f t="array" aca="1" ref="D5362" ca="1">IFERROR(_xlfn.FORMULATEXT(INDIRECT("'" &amp; Audit_Calc_Auto[[#This Row],[Feuille]] &amp; "'!" &amp; Audit_Calc_Auto[[#This Row],[Cellule]])),"(pas de formule)")</f>
        <v>=SI(N(A27);ARRONDI(SI(OU(B27="";B27=0);0;(D27/B27*C27));2);0)</v>
      </c>
      <c r="E5362" t="str">
        <f ca="1">IF(Audit_Calc_Auto[[#This Row],[Formule actuelle]]="(pas de formule)","SANS FORMULE",IF(Audit_Calc_Auto[[#This Row],[Formule actuelle]]=Audit_Calc_Auto[[#This Row],[Formule attendue]],"OK","MODIFIE"))</f>
        <v>OK</v>
      </c>
    </row>
    <row r="5363" spans="1:5" x14ac:dyDescent="0.25">
      <c r="A5363" s="770" t="s">
        <v>510</v>
      </c>
      <c r="B5363" s="770" t="s">
        <v>562</v>
      </c>
      <c r="C5363" s="772" t="s">
        <v>3229</v>
      </c>
      <c r="D5363" s="799" t="str" cm="1">
        <f t="array" aca="1" ref="D5363" ca="1">IFERROR(_xlfn.FORMULATEXT(INDIRECT("'" &amp; Audit_Calc_Auto[[#This Row],[Feuille]] &amp; "'!" &amp; Audit_Calc_Auto[[#This Row],[Cellule]])),"(pas de formule)")</f>
        <v>=SI($C$8="A RENSEIGNER";"Renseigner cellule C8";SIERREUR(ARRONDI(SI($C$8="NON";0;RECHERCHE(ANNEE(A27);$C$10:K$10;$C$13:K$13)*B27);2);0))</v>
      </c>
      <c r="E5363" t="str">
        <f ca="1">IF(Audit_Calc_Auto[[#This Row],[Formule actuelle]]="(pas de formule)","SANS FORMULE",IF(Audit_Calc_Auto[[#This Row],[Formule actuelle]]=Audit_Calc_Auto[[#This Row],[Formule attendue]],"OK","MODIFIE"))</f>
        <v>OK</v>
      </c>
    </row>
    <row r="5364" spans="1:5" x14ac:dyDescent="0.25">
      <c r="A5364" s="770" t="s">
        <v>510</v>
      </c>
      <c r="B5364" s="770" t="s">
        <v>564</v>
      </c>
      <c r="C5364" s="772" t="s">
        <v>3230</v>
      </c>
      <c r="D5364" s="799" t="str" cm="1">
        <f t="array" aca="1" ref="D5364" ca="1">IFERROR(_xlfn.FORMULATEXT(INDIRECT("'" &amp; Audit_Calc_Auto[[#This Row],[Feuille]] &amp; "'!" &amp; Audit_Calc_Auto[[#This Row],[Cellule]])),"(pas de formule)")</f>
        <v>=SI($C$8="A RENSEIGNER";"Renseigner cellule C8";SI(N(A27);ARRONDI(B27-C27+D27-E27-SI(G27&gt;=0;SI(F27-G27&lt;0;-(F27-G27);0))-H27;2);0))</v>
      </c>
      <c r="E5364" t="str">
        <f ca="1">IF(Audit_Calc_Auto[[#This Row],[Formule actuelle]]="(pas de formule)","SANS FORMULE",IF(Audit_Calc_Auto[[#This Row],[Formule actuelle]]=Audit_Calc_Auto[[#This Row],[Formule attendue]],"OK","MODIFIE"))</f>
        <v>OK</v>
      </c>
    </row>
    <row r="5365" spans="1:5" x14ac:dyDescent="0.25">
      <c r="A5365" s="770" t="s">
        <v>510</v>
      </c>
      <c r="B5365" s="770" t="s">
        <v>567</v>
      </c>
      <c r="C5365" s="772" t="s">
        <v>3231</v>
      </c>
      <c r="D5365" s="799" t="str" cm="1">
        <f t="array" aca="1" ref="D5365" ca="1">IFERROR(_xlfn.FORMULATEXT(INDIRECT("'" &amp; Audit_Calc_Auto[[#This Row],[Feuille]] &amp; "'!" &amp; Audit_Calc_Auto[[#This Row],[Cellule]])),"(pas de formule)")</f>
        <v>=SIERREUR(SI(I27="";"";ARRONDI(SI($K$17="Pourcentage_temps_projet";I27*K27;$I$31/$J$31*K27);2));"")</v>
      </c>
      <c r="E5365" t="str">
        <f ca="1">IF(Audit_Calc_Auto[[#This Row],[Formule actuelle]]="(pas de formule)","SANS FORMULE",IF(Audit_Calc_Auto[[#This Row],[Formule actuelle]]=Audit_Calc_Auto[[#This Row],[Formule attendue]],"OK","MODIFIE"))</f>
        <v>OK</v>
      </c>
    </row>
    <row r="5366" spans="1:5" x14ac:dyDescent="0.25">
      <c r="A5366" s="770" t="s">
        <v>510</v>
      </c>
      <c r="B5366" s="770" t="s">
        <v>575</v>
      </c>
      <c r="C5366" s="772" t="s">
        <v>3232</v>
      </c>
      <c r="D5366" s="799" t="str" cm="1">
        <f t="array" aca="1" ref="D5366" ca="1">IFERROR(_xlfn.FORMULATEXT(INDIRECT("'" &amp; Audit_Calc_Auto[[#This Row],[Feuille]] &amp; "'!" &amp; Audit_Calc_Auto[[#This Row],[Cellule]])),"(pas de formule)")</f>
        <v>=SI(N(A28);ARRONDI(SI(OU(B28="";B28=0);0;(D28/B28*C28));2);0)</v>
      </c>
      <c r="E5366" t="str">
        <f ca="1">IF(Audit_Calc_Auto[[#This Row],[Formule actuelle]]="(pas de formule)","SANS FORMULE",IF(Audit_Calc_Auto[[#This Row],[Formule actuelle]]=Audit_Calc_Auto[[#This Row],[Formule attendue]],"OK","MODIFIE"))</f>
        <v>OK</v>
      </c>
    </row>
    <row r="5367" spans="1:5" x14ac:dyDescent="0.25">
      <c r="A5367" s="770" t="s">
        <v>510</v>
      </c>
      <c r="B5367" s="770" t="s">
        <v>578</v>
      </c>
      <c r="C5367" s="772" t="s">
        <v>3233</v>
      </c>
      <c r="D5367" s="799" t="str" cm="1">
        <f t="array" aca="1" ref="D5367" ca="1">IFERROR(_xlfn.FORMULATEXT(INDIRECT("'" &amp; Audit_Calc_Auto[[#This Row],[Feuille]] &amp; "'!" &amp; Audit_Calc_Auto[[#This Row],[Cellule]])),"(pas de formule)")</f>
        <v>=SI($C$8="A RENSEIGNER";"Renseigner cellule C8";SIERREUR(ARRONDI(SI($C$8="NON";0;RECHERCHE(ANNEE(A28);$C$10:K$10;$C$13:K$13)*B28);2);0))</v>
      </c>
      <c r="E5367" t="str">
        <f ca="1">IF(Audit_Calc_Auto[[#This Row],[Formule actuelle]]="(pas de formule)","SANS FORMULE",IF(Audit_Calc_Auto[[#This Row],[Formule actuelle]]=Audit_Calc_Auto[[#This Row],[Formule attendue]],"OK","MODIFIE"))</f>
        <v>OK</v>
      </c>
    </row>
    <row r="5368" spans="1:5" x14ac:dyDescent="0.25">
      <c r="A5368" s="770" t="s">
        <v>510</v>
      </c>
      <c r="B5368" s="770" t="s">
        <v>580</v>
      </c>
      <c r="C5368" s="772" t="s">
        <v>3234</v>
      </c>
      <c r="D5368" s="799" t="str" cm="1">
        <f t="array" aca="1" ref="D5368" ca="1">IFERROR(_xlfn.FORMULATEXT(INDIRECT("'" &amp; Audit_Calc_Auto[[#This Row],[Feuille]] &amp; "'!" &amp; Audit_Calc_Auto[[#This Row],[Cellule]])),"(pas de formule)")</f>
        <v>=SI($C$8="A RENSEIGNER";"Renseigner cellule C8";SI(N(A28);ARRONDI(B28-C28+D28-E28-SI(G28&gt;=0;SI(F28-G28&lt;0;-(F28-G28);0))-H28;2);0))</v>
      </c>
      <c r="E5368" t="str">
        <f ca="1">IF(Audit_Calc_Auto[[#This Row],[Formule actuelle]]="(pas de formule)","SANS FORMULE",IF(Audit_Calc_Auto[[#This Row],[Formule actuelle]]=Audit_Calc_Auto[[#This Row],[Formule attendue]],"OK","MODIFIE"))</f>
        <v>OK</v>
      </c>
    </row>
    <row r="5369" spans="1:5" x14ac:dyDescent="0.25">
      <c r="A5369" s="770" t="s">
        <v>510</v>
      </c>
      <c r="B5369" s="770" t="s">
        <v>583</v>
      </c>
      <c r="C5369" s="772" t="s">
        <v>3235</v>
      </c>
      <c r="D5369" s="799" t="str" cm="1">
        <f t="array" aca="1" ref="D5369" ca="1">IFERROR(_xlfn.FORMULATEXT(INDIRECT("'" &amp; Audit_Calc_Auto[[#This Row],[Feuille]] &amp; "'!" &amp; Audit_Calc_Auto[[#This Row],[Cellule]])),"(pas de formule)")</f>
        <v>=SIERREUR(SI(I28="";"";ARRONDI(SI($K$17="Pourcentage_temps_projet";I28*K28;$I$31/$J$31*K28);2));"")</v>
      </c>
      <c r="E5369" t="str">
        <f ca="1">IF(Audit_Calc_Auto[[#This Row],[Formule actuelle]]="(pas de formule)","SANS FORMULE",IF(Audit_Calc_Auto[[#This Row],[Formule actuelle]]=Audit_Calc_Auto[[#This Row],[Formule attendue]],"OK","MODIFIE"))</f>
        <v>OK</v>
      </c>
    </row>
    <row r="5370" spans="1:5" x14ac:dyDescent="0.25">
      <c r="A5370" s="770" t="s">
        <v>510</v>
      </c>
      <c r="B5370" s="770" t="s">
        <v>591</v>
      </c>
      <c r="C5370" s="772" t="s">
        <v>3236</v>
      </c>
      <c r="D5370" s="799" t="str" cm="1">
        <f t="array" aca="1" ref="D5370" ca="1">IFERROR(_xlfn.FORMULATEXT(INDIRECT("'" &amp; Audit_Calc_Auto[[#This Row],[Feuille]] &amp; "'!" &amp; Audit_Calc_Auto[[#This Row],[Cellule]])),"(pas de formule)")</f>
        <v>=SI(N(A29);ARRONDI(SI(OU(B29="";B29=0);0;(D29/B29*C29));2);0)</v>
      </c>
      <c r="E5370" t="str">
        <f ca="1">IF(Audit_Calc_Auto[[#This Row],[Formule actuelle]]="(pas de formule)","SANS FORMULE",IF(Audit_Calc_Auto[[#This Row],[Formule actuelle]]=Audit_Calc_Auto[[#This Row],[Formule attendue]],"OK","MODIFIE"))</f>
        <v>OK</v>
      </c>
    </row>
    <row r="5371" spans="1:5" x14ac:dyDescent="0.25">
      <c r="A5371" s="770" t="s">
        <v>510</v>
      </c>
      <c r="B5371" s="770" t="s">
        <v>594</v>
      </c>
      <c r="C5371" s="772" t="s">
        <v>3237</v>
      </c>
      <c r="D5371" s="799" t="str" cm="1">
        <f t="array" aca="1" ref="D5371" ca="1">IFERROR(_xlfn.FORMULATEXT(INDIRECT("'" &amp; Audit_Calc_Auto[[#This Row],[Feuille]] &amp; "'!" &amp; Audit_Calc_Auto[[#This Row],[Cellule]])),"(pas de formule)")</f>
        <v>=SI($C$8="A RENSEIGNER";"Renseigner cellule C8";SIERREUR(ARRONDI(SI($C$8="NON";0;RECHERCHE(ANNEE(A29);$C$10:K$10;$C$13:K$13)*B29);2);0))</v>
      </c>
      <c r="E5371" t="str">
        <f ca="1">IF(Audit_Calc_Auto[[#This Row],[Formule actuelle]]="(pas de formule)","SANS FORMULE",IF(Audit_Calc_Auto[[#This Row],[Formule actuelle]]=Audit_Calc_Auto[[#This Row],[Formule attendue]],"OK","MODIFIE"))</f>
        <v>OK</v>
      </c>
    </row>
    <row r="5372" spans="1:5" x14ac:dyDescent="0.25">
      <c r="A5372" s="770" t="s">
        <v>510</v>
      </c>
      <c r="B5372" s="770" t="s">
        <v>596</v>
      </c>
      <c r="C5372" s="772" t="s">
        <v>3238</v>
      </c>
      <c r="D5372" s="799" t="str" cm="1">
        <f t="array" aca="1" ref="D5372" ca="1">IFERROR(_xlfn.FORMULATEXT(INDIRECT("'" &amp; Audit_Calc_Auto[[#This Row],[Feuille]] &amp; "'!" &amp; Audit_Calc_Auto[[#This Row],[Cellule]])),"(pas de formule)")</f>
        <v>=SI($C$8="A RENSEIGNER";"Renseigner cellule C8";SI(N(A29);ARRONDI(B29-C29+D29-E29-SI(G29&gt;=0;SI(F29-G29&lt;0;-(F29-G29);0))-H29;2);0))</v>
      </c>
      <c r="E5372" t="str">
        <f ca="1">IF(Audit_Calc_Auto[[#This Row],[Formule actuelle]]="(pas de formule)","SANS FORMULE",IF(Audit_Calc_Auto[[#This Row],[Formule actuelle]]=Audit_Calc_Auto[[#This Row],[Formule attendue]],"OK","MODIFIE"))</f>
        <v>OK</v>
      </c>
    </row>
    <row r="5373" spans="1:5" x14ac:dyDescent="0.25">
      <c r="A5373" s="770" t="s">
        <v>510</v>
      </c>
      <c r="B5373" s="770" t="s">
        <v>599</v>
      </c>
      <c r="C5373" s="772" t="s">
        <v>3239</v>
      </c>
      <c r="D5373" s="799" t="str" cm="1">
        <f t="array" aca="1" ref="D5373" ca="1">IFERROR(_xlfn.FORMULATEXT(INDIRECT("'" &amp; Audit_Calc_Auto[[#This Row],[Feuille]] &amp; "'!" &amp; Audit_Calc_Auto[[#This Row],[Cellule]])),"(pas de formule)")</f>
        <v>=SIERREUR(SI(I29="";"";ARRONDI(SI($K$17="Pourcentage_temps_projet";I29*K29;$I$31/$J$31*K29);2));"")</v>
      </c>
      <c r="E5373" t="str">
        <f ca="1">IF(Audit_Calc_Auto[[#This Row],[Formule actuelle]]="(pas de formule)","SANS FORMULE",IF(Audit_Calc_Auto[[#This Row],[Formule actuelle]]=Audit_Calc_Auto[[#This Row],[Formule attendue]],"OK","MODIFIE"))</f>
        <v>OK</v>
      </c>
    </row>
    <row r="5374" spans="1:5" x14ac:dyDescent="0.25">
      <c r="A5374" s="770" t="s">
        <v>510</v>
      </c>
      <c r="B5374" s="770" t="s">
        <v>607</v>
      </c>
      <c r="C5374" s="772" t="s">
        <v>3240</v>
      </c>
      <c r="D5374" s="799" t="str" cm="1">
        <f t="array" aca="1" ref="D5374" ca="1">IFERROR(_xlfn.FORMULATEXT(INDIRECT("'" &amp; Audit_Calc_Auto[[#This Row],[Feuille]] &amp; "'!" &amp; Audit_Calc_Auto[[#This Row],[Cellule]])),"(pas de formule)")</f>
        <v>=SI(N(A30);ARRONDI(SI(OU(B30="";B30=0);0;(D30/B30*C30));2);0)</v>
      </c>
      <c r="E5374" t="str">
        <f ca="1">IF(Audit_Calc_Auto[[#This Row],[Formule actuelle]]="(pas de formule)","SANS FORMULE",IF(Audit_Calc_Auto[[#This Row],[Formule actuelle]]=Audit_Calc_Auto[[#This Row],[Formule attendue]],"OK","MODIFIE"))</f>
        <v>OK</v>
      </c>
    </row>
    <row r="5375" spans="1:5" x14ac:dyDescent="0.25">
      <c r="A5375" s="770" t="s">
        <v>510</v>
      </c>
      <c r="B5375" s="770" t="s">
        <v>610</v>
      </c>
      <c r="C5375" s="772" t="s">
        <v>3241</v>
      </c>
      <c r="D5375" s="799" t="str" cm="1">
        <f t="array" aca="1" ref="D5375" ca="1">IFERROR(_xlfn.FORMULATEXT(INDIRECT("'" &amp; Audit_Calc_Auto[[#This Row],[Feuille]] &amp; "'!" &amp; Audit_Calc_Auto[[#This Row],[Cellule]])),"(pas de formule)")</f>
        <v>=SI($C$8="A RENSEIGNER";"Renseigner cellule C8";SIERREUR(ARRONDI(SI($C$8="NON";0;RECHERCHE(ANNEE(A30);$C$10:K$10;$C$13:K$13)*B30);2);0))</v>
      </c>
      <c r="E5375" t="str">
        <f ca="1">IF(Audit_Calc_Auto[[#This Row],[Formule actuelle]]="(pas de formule)","SANS FORMULE",IF(Audit_Calc_Auto[[#This Row],[Formule actuelle]]=Audit_Calc_Auto[[#This Row],[Formule attendue]],"OK","MODIFIE"))</f>
        <v>OK</v>
      </c>
    </row>
    <row r="5376" spans="1:5" x14ac:dyDescent="0.25">
      <c r="A5376" s="770" t="s">
        <v>510</v>
      </c>
      <c r="B5376" s="770" t="s">
        <v>612</v>
      </c>
      <c r="C5376" s="772" t="s">
        <v>3242</v>
      </c>
      <c r="D5376" s="799" t="str" cm="1">
        <f t="array" aca="1" ref="D5376" ca="1">IFERROR(_xlfn.FORMULATEXT(INDIRECT("'" &amp; Audit_Calc_Auto[[#This Row],[Feuille]] &amp; "'!" &amp; Audit_Calc_Auto[[#This Row],[Cellule]])),"(pas de formule)")</f>
        <v>=SI($C$8="A RENSEIGNER";"Renseigner cellule C8";SI(N(A30);ARRONDI(B30-C30+D30-E30-SI(G30&gt;=0;SI(F30-G30&lt;0;-(F30-G30);0))-H30;2);0))</v>
      </c>
      <c r="E5376" t="str">
        <f ca="1">IF(Audit_Calc_Auto[[#This Row],[Formule actuelle]]="(pas de formule)","SANS FORMULE",IF(Audit_Calc_Auto[[#This Row],[Formule actuelle]]=Audit_Calc_Auto[[#This Row],[Formule attendue]],"OK","MODIFIE"))</f>
        <v>OK</v>
      </c>
    </row>
    <row r="5377" spans="1:5" x14ac:dyDescent="0.25">
      <c r="A5377" s="770" t="s">
        <v>510</v>
      </c>
      <c r="B5377" s="770" t="s">
        <v>615</v>
      </c>
      <c r="C5377" s="772" t="s">
        <v>3243</v>
      </c>
      <c r="D5377" s="799" t="str" cm="1">
        <f t="array" aca="1" ref="D5377" ca="1">IFERROR(_xlfn.FORMULATEXT(INDIRECT("'" &amp; Audit_Calc_Auto[[#This Row],[Feuille]] &amp; "'!" &amp; Audit_Calc_Auto[[#This Row],[Cellule]])),"(pas de formule)")</f>
        <v>=SIERREUR(SI(I30="";"";ARRONDI(SI($K$17="Pourcentage_temps_projet";I30*K30;$I$31/$J$31*K30);2));"")</v>
      </c>
      <c r="E5377" t="str">
        <f ca="1">IF(Audit_Calc_Auto[[#This Row],[Formule actuelle]]="(pas de formule)","SANS FORMULE",IF(Audit_Calc_Auto[[#This Row],[Formule actuelle]]=Audit_Calc_Auto[[#This Row],[Formule attendue]],"OK","MODIFIE"))</f>
        <v>OK</v>
      </c>
    </row>
    <row r="5378" spans="1:5" x14ac:dyDescent="0.25">
      <c r="A5378" s="770" t="s">
        <v>510</v>
      </c>
      <c r="B5378" s="770" t="s">
        <v>621</v>
      </c>
      <c r="C5378" s="772" t="s">
        <v>3244</v>
      </c>
      <c r="D5378" s="799" t="str" cm="1">
        <f t="array" aca="1" ref="D5378" ca="1">IFERROR(_xlfn.FORMULATEXT(INDIRECT("'" &amp; Audit_Calc_Auto[[#This Row],[Feuille]] &amp; "'!" &amp; Audit_Calc_Auto[[#This Row],[Cellule]])),"(pas de formule)")</f>
        <v>=SOMME(B18:B30)</v>
      </c>
      <c r="E5378" t="str">
        <f ca="1">IF(Audit_Calc_Auto[[#This Row],[Formule actuelle]]="(pas de formule)","SANS FORMULE",IF(Audit_Calc_Auto[[#This Row],[Formule actuelle]]=Audit_Calc_Auto[[#This Row],[Formule attendue]],"OK","MODIFIE"))</f>
        <v>OK</v>
      </c>
    </row>
    <row r="5379" spans="1:5" x14ac:dyDescent="0.25">
      <c r="A5379" s="770" t="s">
        <v>510</v>
      </c>
      <c r="B5379" s="770" t="s">
        <v>1970</v>
      </c>
      <c r="C5379" s="772" t="s">
        <v>3245</v>
      </c>
      <c r="D5379" s="799" t="str" cm="1">
        <f t="array" aca="1" ref="D5379" ca="1">IFERROR(_xlfn.FORMULATEXT(INDIRECT("'" &amp; Audit_Calc_Auto[[#This Row],[Feuille]] &amp; "'!" &amp; Audit_Calc_Auto[[#This Row],[Cellule]])),"(pas de formule)")</f>
        <v>=SOMME(C18:C30)</v>
      </c>
      <c r="E5379" t="str">
        <f ca="1">IF(Audit_Calc_Auto[[#This Row],[Formule actuelle]]="(pas de formule)","SANS FORMULE",IF(Audit_Calc_Auto[[#This Row],[Formule actuelle]]=Audit_Calc_Auto[[#This Row],[Formule attendue]],"OK","MODIFIE"))</f>
        <v>OK</v>
      </c>
    </row>
    <row r="5380" spans="1:5" x14ac:dyDescent="0.25">
      <c r="A5380" s="770" t="s">
        <v>510</v>
      </c>
      <c r="B5380" s="770" t="s">
        <v>622</v>
      </c>
      <c r="C5380" s="772" t="s">
        <v>3246</v>
      </c>
      <c r="D5380" s="799" t="str" cm="1">
        <f t="array" aca="1" ref="D5380" ca="1">IFERROR(_xlfn.FORMULATEXT(INDIRECT("'" &amp; Audit_Calc_Auto[[#This Row],[Feuille]] &amp; "'!" &amp; Audit_Calc_Auto[[#This Row],[Cellule]])),"(pas de formule)")</f>
        <v>=SOMME(D18:D30)</v>
      </c>
      <c r="E5380" t="str">
        <f ca="1">IF(Audit_Calc_Auto[[#This Row],[Formule actuelle]]="(pas de formule)","SANS FORMULE",IF(Audit_Calc_Auto[[#This Row],[Formule actuelle]]=Audit_Calc_Auto[[#This Row],[Formule attendue]],"OK","MODIFIE"))</f>
        <v>OK</v>
      </c>
    </row>
    <row r="5381" spans="1:5" x14ac:dyDescent="0.25">
      <c r="A5381" s="770" t="s">
        <v>510</v>
      </c>
      <c r="B5381" s="770" t="s">
        <v>623</v>
      </c>
      <c r="C5381" s="772" t="s">
        <v>3247</v>
      </c>
      <c r="D5381" s="799" t="str" cm="1">
        <f t="array" aca="1" ref="D5381" ca="1">IFERROR(_xlfn.FORMULATEXT(INDIRECT("'" &amp; Audit_Calc_Auto[[#This Row],[Feuille]] &amp; "'!" &amp; Audit_Calc_Auto[[#This Row],[Cellule]])),"(pas de formule)")</f>
        <v>=SOMME(E18:E30)</v>
      </c>
      <c r="E5381" t="str">
        <f ca="1">IF(Audit_Calc_Auto[[#This Row],[Formule actuelle]]="(pas de formule)","SANS FORMULE",IF(Audit_Calc_Auto[[#This Row],[Formule actuelle]]=Audit_Calc_Auto[[#This Row],[Formule attendue]],"OK","MODIFIE"))</f>
        <v>OK</v>
      </c>
    </row>
    <row r="5382" spans="1:5" x14ac:dyDescent="0.25">
      <c r="A5382" s="770" t="s">
        <v>510</v>
      </c>
      <c r="B5382" s="770" t="s">
        <v>625</v>
      </c>
      <c r="C5382" s="772" t="s">
        <v>3248</v>
      </c>
      <c r="D5382" s="799" t="str" cm="1">
        <f t="array" aca="1" ref="D5382" ca="1">IFERROR(_xlfn.FORMULATEXT(INDIRECT("'" &amp; Audit_Calc_Auto[[#This Row],[Feuille]] &amp; "'!" &amp; Audit_Calc_Auto[[#This Row],[Cellule]])),"(pas de formule)")</f>
        <v>=SOMME(F18:F30)</v>
      </c>
      <c r="E5382" t="str">
        <f ca="1">IF(Audit_Calc_Auto[[#This Row],[Formule actuelle]]="(pas de formule)","SANS FORMULE",IF(Audit_Calc_Auto[[#This Row],[Formule actuelle]]=Audit_Calc_Auto[[#This Row],[Formule attendue]],"OK","MODIFIE"))</f>
        <v>OK</v>
      </c>
    </row>
    <row r="5383" spans="1:5" x14ac:dyDescent="0.25">
      <c r="A5383" s="770" t="s">
        <v>510</v>
      </c>
      <c r="B5383" s="770" t="s">
        <v>2109</v>
      </c>
      <c r="C5383" s="772" t="s">
        <v>3249</v>
      </c>
      <c r="D5383" s="799" t="str" cm="1">
        <f t="array" aca="1" ref="D5383" ca="1">IFERROR(_xlfn.FORMULATEXT(INDIRECT("'" &amp; Audit_Calc_Auto[[#This Row],[Feuille]] &amp; "'!" &amp; Audit_Calc_Auto[[#This Row],[Cellule]])),"(pas de formule)")</f>
        <v>=SOMME(G18:G30)</v>
      </c>
      <c r="E5383" t="str">
        <f ca="1">IF(Audit_Calc_Auto[[#This Row],[Formule actuelle]]="(pas de formule)","SANS FORMULE",IF(Audit_Calc_Auto[[#This Row],[Formule actuelle]]=Audit_Calc_Auto[[#This Row],[Formule attendue]],"OK","MODIFIE"))</f>
        <v>OK</v>
      </c>
    </row>
    <row r="5384" spans="1:5" x14ac:dyDescent="0.25">
      <c r="A5384" s="770" t="s">
        <v>510</v>
      </c>
      <c r="B5384" s="770" t="s">
        <v>626</v>
      </c>
      <c r="C5384" s="772" t="s">
        <v>3250</v>
      </c>
      <c r="D5384" s="799" t="str" cm="1">
        <f t="array" aca="1" ref="D5384" ca="1">IFERROR(_xlfn.FORMULATEXT(INDIRECT("'" &amp; Audit_Calc_Auto[[#This Row],[Feuille]] &amp; "'!" &amp; Audit_Calc_Auto[[#This Row],[Cellule]])),"(pas de formule)")</f>
        <v>=SOMME(H18:H30)</v>
      </c>
      <c r="E5384" t="str">
        <f ca="1">IF(Audit_Calc_Auto[[#This Row],[Formule actuelle]]="(pas de formule)","SANS FORMULE",IF(Audit_Calc_Auto[[#This Row],[Formule actuelle]]=Audit_Calc_Auto[[#This Row],[Formule attendue]],"OK","MODIFIE"))</f>
        <v>OK</v>
      </c>
    </row>
    <row r="5385" spans="1:5" x14ac:dyDescent="0.25">
      <c r="A5385" s="770" t="s">
        <v>510</v>
      </c>
      <c r="B5385" s="770" t="s">
        <v>628</v>
      </c>
      <c r="C5385" s="772" t="s">
        <v>3251</v>
      </c>
      <c r="D5385" s="799" t="str" cm="1">
        <f t="array" aca="1" ref="D5385" ca="1">IFERROR(_xlfn.FORMULATEXT(INDIRECT("'" &amp; Audit_Calc_Auto[[#This Row],[Feuille]] &amp; "'!" &amp; Audit_Calc_Auto[[#This Row],[Cellule]])),"(pas de formule)")</f>
        <v>=SOMME(I18:I30)</v>
      </c>
      <c r="E5385" t="str">
        <f ca="1">IF(Audit_Calc_Auto[[#This Row],[Formule actuelle]]="(pas de formule)","SANS FORMULE",IF(Audit_Calc_Auto[[#This Row],[Formule actuelle]]=Audit_Calc_Auto[[#This Row],[Formule attendue]],"OK","MODIFIE"))</f>
        <v>OK</v>
      </c>
    </row>
    <row r="5386" spans="1:5" x14ac:dyDescent="0.25">
      <c r="A5386" s="770" t="s">
        <v>510</v>
      </c>
      <c r="B5386" s="770" t="s">
        <v>629</v>
      </c>
      <c r="C5386" s="772" t="s">
        <v>3252</v>
      </c>
      <c r="D5386" s="799" t="str" cm="1">
        <f t="array" aca="1" ref="D5386" ca="1">IFERROR(_xlfn.FORMULATEXT(INDIRECT("'" &amp; Audit_Calc_Auto[[#This Row],[Feuille]] &amp; "'!" &amp; Audit_Calc_Auto[[#This Row],[Cellule]])),"(pas de formule)")</f>
        <v>=SI(K17="Jours_projet";218/12*NB.SI(I18:I30;"&gt;"&amp;0);ARRONDI((1607/12*NB.SI(I18:I30;"&gt;"&amp;0));2))</v>
      </c>
      <c r="E5386" t="str">
        <f ca="1">IF(Audit_Calc_Auto[[#This Row],[Formule actuelle]]="(pas de formule)","SANS FORMULE",IF(Audit_Calc_Auto[[#This Row],[Formule actuelle]]=Audit_Calc_Auto[[#This Row],[Formule attendue]],"OK","MODIFIE"))</f>
        <v>OK</v>
      </c>
    </row>
    <row r="5387" spans="1:5" x14ac:dyDescent="0.25">
      <c r="A5387" s="770" t="s">
        <v>510</v>
      </c>
      <c r="B5387" s="770" t="s">
        <v>631</v>
      </c>
      <c r="C5387" s="772" t="s">
        <v>3253</v>
      </c>
      <c r="D5387" s="799" t="str" cm="1">
        <f t="array" aca="1" ref="D5387" ca="1">IFERROR(_xlfn.FORMULATEXT(INDIRECT("'" &amp; Audit_Calc_Auto[[#This Row],[Feuille]] &amp; "'!" &amp; Audit_Calc_Auto[[#This Row],[Cellule]])),"(pas de formule)")</f>
        <v>=MAX(0;SOMME(L18:L30))</v>
      </c>
      <c r="E5387" t="str">
        <f ca="1">IF(Audit_Calc_Auto[[#This Row],[Formule actuelle]]="(pas de formule)","SANS FORMULE",IF(Audit_Calc_Auto[[#This Row],[Formule actuelle]]=Audit_Calc_Auto[[#This Row],[Formule attendue]],"OK","MODIFIE"))</f>
        <v>OK</v>
      </c>
    </row>
    <row r="5388" spans="1:5" x14ac:dyDescent="0.25">
      <c r="A5388" s="770" t="s">
        <v>510</v>
      </c>
      <c r="B5388" s="770" t="s">
        <v>2110</v>
      </c>
      <c r="C5388" s="772" t="s">
        <v>3254</v>
      </c>
      <c r="D5388" s="799" t="str" cm="1">
        <f t="array" aca="1" ref="D5388" ca="1">IFERROR(_xlfn.FORMULATEXT(INDIRECT("'" &amp; Audit_Calc_Auto[[#This Row],[Feuille]] &amp; "'!" &amp; Audit_Calc_Auto[[#This Row],[Cellule]])),"(pas de formule)")</f>
        <v>=SI(MIN(M18:M30)&lt;1/1/2014;"";MIN(M18:M30))</v>
      </c>
      <c r="E5388" t="str">
        <f ca="1">IF(Audit_Calc_Auto[[#This Row],[Formule actuelle]]="(pas de formule)","SANS FORMULE",IF(Audit_Calc_Auto[[#This Row],[Formule actuelle]]=Audit_Calc_Auto[[#This Row],[Formule attendue]],"OK","MODIFIE"))</f>
        <v>OK</v>
      </c>
    </row>
    <row r="5389" spans="1:5" x14ac:dyDescent="0.25">
      <c r="A5389" s="770" t="s">
        <v>510</v>
      </c>
      <c r="B5389" s="770" t="s">
        <v>2111</v>
      </c>
      <c r="C5389" s="772" t="s">
        <v>3255</v>
      </c>
      <c r="D5389" s="799" t="str" cm="1">
        <f t="array" aca="1" ref="D5389" ca="1">IFERROR(_xlfn.FORMULATEXT(INDIRECT("'" &amp; Audit_Calc_Auto[[#This Row],[Feuille]] &amp; "'!" &amp; Audit_Calc_Auto[[#This Row],[Cellule]])),"(pas de formule)")</f>
        <v>=SI(MAX(N17:N29)&lt;1/1/2014;"";MAX(N17:N29))</v>
      </c>
      <c r="E5389" t="str">
        <f ca="1">IF(Audit_Calc_Auto[[#This Row],[Formule actuelle]]="(pas de formule)","SANS FORMULE",IF(Audit_Calc_Auto[[#This Row],[Formule actuelle]]=Audit_Calc_Auto[[#This Row],[Formule attendue]],"OK","MODIFIE"))</f>
        <v>OK</v>
      </c>
    </row>
    <row r="5390" spans="1:5" x14ac:dyDescent="0.25">
      <c r="A5390" s="770" t="s">
        <v>510</v>
      </c>
      <c r="B5390" s="770" t="s">
        <v>644</v>
      </c>
      <c r="C5390" s="772" t="s">
        <v>3256</v>
      </c>
      <c r="D5390" s="799" t="str" cm="1">
        <f t="array" aca="1" ref="D5390"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5390" t="str">
        <f ca="1">IF(Audit_Calc_Auto[[#This Row],[Formule actuelle]]="(pas de formule)","SANS FORMULE",IF(Audit_Calc_Auto[[#This Row],[Formule actuelle]]=Audit_Calc_Auto[[#This Row],[Formule attendue]],"OK","MODIFIE"))</f>
        <v>OK</v>
      </c>
    </row>
    <row r="5391" spans="1:5" x14ac:dyDescent="0.25">
      <c r="A5391" s="770" t="s">
        <v>510</v>
      </c>
      <c r="B5391" s="770" t="s">
        <v>645</v>
      </c>
      <c r="C5391" s="772" t="s">
        <v>3257</v>
      </c>
      <c r="D5391" s="799" t="str" cm="1">
        <f t="array" aca="1" ref="D5391"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5391" t="str">
        <f ca="1">IF(Audit_Calc_Auto[[#This Row],[Formule actuelle]]="(pas de formule)","SANS FORMULE",IF(Audit_Calc_Auto[[#This Row],[Formule actuelle]]=Audit_Calc_Auto[[#This Row],[Formule attendue]],"OK","MODIFIE"))</f>
        <v>OK</v>
      </c>
    </row>
    <row r="5392" spans="1:5" x14ac:dyDescent="0.25">
      <c r="A5392" s="770" t="s">
        <v>510</v>
      </c>
      <c r="B5392" s="770" t="s">
        <v>646</v>
      </c>
      <c r="C5392" s="772" t="s">
        <v>3258</v>
      </c>
      <c r="D5392" s="799" t="str" cm="1">
        <f t="array" aca="1" ref="D5392" ca="1">IFERROR(_xlfn.FORMULATEXT(INDIRECT("'" &amp; Audit_Calc_Auto[[#This Row],[Feuille]] &amp; "'!" &amp; Audit_Calc_Auto[[#This Row],[Cellule]])),"(pas de formule)")</f>
        <v>=SI(K31&lt;&gt;0;"Ci-dessus IJSS à déduire des dépenses retenues sur le projet";"**Se référer à l'onglet NOTICE EXPLICATIVE pour vous aider")</v>
      </c>
      <c r="E5392" t="str">
        <f ca="1">IF(Audit_Calc_Auto[[#This Row],[Formule actuelle]]="(pas de formule)","SANS FORMULE",IF(Audit_Calc_Auto[[#This Row],[Formule actuelle]]=Audit_Calc_Auto[[#This Row],[Formule attendue]],"OK","MODIFIE"))</f>
        <v>OK</v>
      </c>
    </row>
    <row r="5393" spans="1:5" x14ac:dyDescent="0.25">
      <c r="A5393" s="770" t="s">
        <v>510</v>
      </c>
      <c r="B5393" s="770" t="s">
        <v>668</v>
      </c>
      <c r="C5393" s="772" t="s">
        <v>2089</v>
      </c>
      <c r="D5393" s="799" t="str" cm="1">
        <f t="array" aca="1" ref="D5393" ca="1">IFERROR(_xlfn.FORMULATEXT(INDIRECT("'" &amp; Audit_Calc_Auto[[#This Row],[Feuille]] &amp; "'!" &amp; Audit_Calc_Auto[[#This Row],[Cellule]])),"(pas de formule)")</f>
        <v>='Etat récapitulatif des dépenses'!$D$4</v>
      </c>
      <c r="E5393" t="str">
        <f ca="1">IF(Audit_Calc_Auto[[#This Row],[Formule actuelle]]="(pas de formule)","SANS FORMULE",IF(Audit_Calc_Auto[[#This Row],[Formule actuelle]]=Audit_Calc_Auto[[#This Row],[Formule attendue]],"OK","MODIFIE"))</f>
        <v>OK</v>
      </c>
    </row>
    <row r="5394" spans="1:5" x14ac:dyDescent="0.25">
      <c r="A5394" s="770" t="s">
        <v>510</v>
      </c>
      <c r="B5394" s="770" t="s">
        <v>669</v>
      </c>
      <c r="C5394" s="772" t="s">
        <v>2091</v>
      </c>
      <c r="D5394" s="799" t="str" cm="1">
        <f t="array" aca="1" ref="D5394" ca="1">IFERROR(_xlfn.FORMULATEXT(INDIRECT("'" &amp; Audit_Calc_Auto[[#This Row],[Feuille]] &amp; "'!" &amp; Audit_Calc_Auto[[#This Row],[Cellule]])),"(pas de formule)")</f>
        <v>='Etat récapitulatif des dépenses'!$J$3</v>
      </c>
      <c r="E5394" t="str">
        <f ca="1">IF(Audit_Calc_Auto[[#This Row],[Formule actuelle]]="(pas de formule)","SANS FORMULE",IF(Audit_Calc_Auto[[#This Row],[Formule actuelle]]=Audit_Calc_Auto[[#This Row],[Formule attendue]],"OK","MODIFIE"))</f>
        <v>OK</v>
      </c>
    </row>
    <row r="5395" spans="1:5" x14ac:dyDescent="0.25">
      <c r="A5395" s="770" t="s">
        <v>510</v>
      </c>
      <c r="B5395" s="770" t="s">
        <v>2114</v>
      </c>
      <c r="C5395" s="772" t="s">
        <v>2115</v>
      </c>
      <c r="D5395" s="799" t="str" cm="1">
        <f t="array" aca="1" ref="D5395" ca="1">IFERROR(_xlfn.FORMULATEXT(INDIRECT("'" &amp; Audit_Calc_Auto[[#This Row],[Feuille]] &amp; "'!" &amp; Audit_Calc_Auto[[#This Row],[Cellule]])),"(pas de formule)")</f>
        <v>=A35</v>
      </c>
      <c r="E5395" t="str">
        <f ca="1">IF(Audit_Calc_Auto[[#This Row],[Formule actuelle]]="(pas de formule)","SANS FORMULE",IF(Audit_Calc_Auto[[#This Row],[Formule actuelle]]=Audit_Calc_Auto[[#This Row],[Formule attendue]],"OK","MODIFIE"))</f>
        <v>OK</v>
      </c>
    </row>
    <row r="5396" spans="1:5" x14ac:dyDescent="0.25">
      <c r="A5396" s="770" t="s">
        <v>510</v>
      </c>
      <c r="B5396" s="770" t="s">
        <v>735</v>
      </c>
      <c r="C5396" s="772" t="s">
        <v>3259</v>
      </c>
      <c r="D5396" s="799" t="str" cm="1">
        <f t="array" aca="1" ref="D5396" ca="1">IFERROR(_xlfn.FORMULATEXT(INDIRECT("'" &amp; Audit_Calc_Auto[[#This Row],[Feuille]] &amp; "'!" &amp; Audit_Calc_Auto[[#This Row],[Cellule]])),"(pas de formule)")</f>
        <v>=SI(N(A38);ARRONDI(SI(OU(B38="";B38=0);0;(D38/B38*C38));2);0)</v>
      </c>
      <c r="E5396" t="str">
        <f ca="1">IF(Audit_Calc_Auto[[#This Row],[Formule actuelle]]="(pas de formule)","SANS FORMULE",IF(Audit_Calc_Auto[[#This Row],[Formule actuelle]]=Audit_Calc_Auto[[#This Row],[Formule attendue]],"OK","MODIFIE"))</f>
        <v>OK</v>
      </c>
    </row>
    <row r="5397" spans="1:5" x14ac:dyDescent="0.25">
      <c r="A5397" s="770" t="s">
        <v>510</v>
      </c>
      <c r="B5397" s="770" t="s">
        <v>738</v>
      </c>
      <c r="C5397" s="772" t="s">
        <v>3260</v>
      </c>
      <c r="D5397" s="799" t="str" cm="1">
        <f t="array" aca="1" ref="D5397" ca="1">IFERROR(_xlfn.FORMULATEXT(INDIRECT("'" &amp; Audit_Calc_Auto[[#This Row],[Feuille]] &amp; "'!" &amp; Audit_Calc_Auto[[#This Row],[Cellule]])),"(pas de formule)")</f>
        <v>=SI($C$8="A RENSEIGNER";"Renseigner cellule C8";SIERREUR(ARRONDI(SI($C$8="NON";0;RECHERCHE(ANNEE(A38);$C$10:K$10;$C$13:K$13)*B38);2);0))</v>
      </c>
      <c r="E5397" t="str">
        <f ca="1">IF(Audit_Calc_Auto[[#This Row],[Formule actuelle]]="(pas de formule)","SANS FORMULE",IF(Audit_Calc_Auto[[#This Row],[Formule actuelle]]=Audit_Calc_Auto[[#This Row],[Formule attendue]],"OK","MODIFIE"))</f>
        <v>OK</v>
      </c>
    </row>
    <row r="5398" spans="1:5" x14ac:dyDescent="0.25">
      <c r="A5398" s="770" t="s">
        <v>510</v>
      </c>
      <c r="B5398" s="770" t="s">
        <v>740</v>
      </c>
      <c r="C5398" s="772" t="s">
        <v>3261</v>
      </c>
      <c r="D5398" s="799" t="str" cm="1">
        <f t="array" aca="1" ref="D5398" ca="1">IFERROR(_xlfn.FORMULATEXT(INDIRECT("'" &amp; Audit_Calc_Auto[[#This Row],[Feuille]] &amp; "'!" &amp; Audit_Calc_Auto[[#This Row],[Cellule]])),"(pas de formule)")</f>
        <v>=SI($C$8="A RENSEIGNER";"Renseigner cellule C8";SI(N(A38);ARRONDI(B38-C38+D38-E38-SI(G38&gt;=0;SI(F38-G38&lt;0;-(F38-G38);0))-H38;2);0))</v>
      </c>
      <c r="E5398" t="str">
        <f ca="1">IF(Audit_Calc_Auto[[#This Row],[Formule actuelle]]="(pas de formule)","SANS FORMULE",IF(Audit_Calc_Auto[[#This Row],[Formule actuelle]]=Audit_Calc_Auto[[#This Row],[Formule attendue]],"OK","MODIFIE"))</f>
        <v>OK</v>
      </c>
    </row>
    <row r="5399" spans="1:5" x14ac:dyDescent="0.25">
      <c r="A5399" s="770" t="s">
        <v>510</v>
      </c>
      <c r="B5399" s="770" t="s">
        <v>743</v>
      </c>
      <c r="C5399" s="772" t="s">
        <v>3262</v>
      </c>
      <c r="D5399" s="799" t="str" cm="1">
        <f t="array" aca="1" ref="D5399" ca="1">IFERROR(_xlfn.FORMULATEXT(INDIRECT("'" &amp; Audit_Calc_Auto[[#This Row],[Feuille]] &amp; "'!" &amp; Audit_Calc_Auto[[#This Row],[Cellule]])),"(pas de formule)")</f>
        <v>=SIERREUR(SI(I38="";"";ARRONDI(SI($K$37="Pourcentage_temps_projet";I38*K38;$I$51/$J$51*K38);2));"")</v>
      </c>
      <c r="E5399" t="str">
        <f ca="1">IF(Audit_Calc_Auto[[#This Row],[Formule actuelle]]="(pas de formule)","SANS FORMULE",IF(Audit_Calc_Auto[[#This Row],[Formule actuelle]]=Audit_Calc_Auto[[#This Row],[Formule attendue]],"OK","MODIFIE"))</f>
        <v>OK</v>
      </c>
    </row>
    <row r="5400" spans="1:5" x14ac:dyDescent="0.25">
      <c r="A5400" s="770" t="s">
        <v>510</v>
      </c>
      <c r="B5400" s="770" t="s">
        <v>751</v>
      </c>
      <c r="C5400" s="772" t="s">
        <v>3263</v>
      </c>
      <c r="D5400" s="799" t="str" cm="1">
        <f t="array" aca="1" ref="D5400" ca="1">IFERROR(_xlfn.FORMULATEXT(INDIRECT("'" &amp; Audit_Calc_Auto[[#This Row],[Feuille]] &amp; "'!" &amp; Audit_Calc_Auto[[#This Row],[Cellule]])),"(pas de formule)")</f>
        <v>=SI(N(A39);ARRONDI(SI(OU(B39="";B39=0);0;(D39/B39*C39));2);0)</v>
      </c>
      <c r="E5400" t="str">
        <f ca="1">IF(Audit_Calc_Auto[[#This Row],[Formule actuelle]]="(pas de formule)","SANS FORMULE",IF(Audit_Calc_Auto[[#This Row],[Formule actuelle]]=Audit_Calc_Auto[[#This Row],[Formule attendue]],"OK","MODIFIE"))</f>
        <v>OK</v>
      </c>
    </row>
    <row r="5401" spans="1:5" x14ac:dyDescent="0.25">
      <c r="A5401" s="770" t="s">
        <v>510</v>
      </c>
      <c r="B5401" s="770" t="s">
        <v>754</v>
      </c>
      <c r="C5401" s="772" t="s">
        <v>3264</v>
      </c>
      <c r="D5401" s="799" t="str" cm="1">
        <f t="array" aca="1" ref="D5401" ca="1">IFERROR(_xlfn.FORMULATEXT(INDIRECT("'" &amp; Audit_Calc_Auto[[#This Row],[Feuille]] &amp; "'!" &amp; Audit_Calc_Auto[[#This Row],[Cellule]])),"(pas de formule)")</f>
        <v>=SI($C$8="A RENSEIGNER";"Renseigner cellule C8";SIERREUR(ARRONDI(SI($C$8="NON";0;RECHERCHE(ANNEE(A39);$C$10:K$10;$C$13:K$13)*B39);2);0))</v>
      </c>
      <c r="E5401" t="str">
        <f ca="1">IF(Audit_Calc_Auto[[#This Row],[Formule actuelle]]="(pas de formule)","SANS FORMULE",IF(Audit_Calc_Auto[[#This Row],[Formule actuelle]]=Audit_Calc_Auto[[#This Row],[Formule attendue]],"OK","MODIFIE"))</f>
        <v>OK</v>
      </c>
    </row>
    <row r="5402" spans="1:5" x14ac:dyDescent="0.25">
      <c r="A5402" s="770" t="s">
        <v>510</v>
      </c>
      <c r="B5402" s="770" t="s">
        <v>756</v>
      </c>
      <c r="C5402" s="772" t="s">
        <v>3265</v>
      </c>
      <c r="D5402" s="799" t="str" cm="1">
        <f t="array" aca="1" ref="D5402" ca="1">IFERROR(_xlfn.FORMULATEXT(INDIRECT("'" &amp; Audit_Calc_Auto[[#This Row],[Feuille]] &amp; "'!" &amp; Audit_Calc_Auto[[#This Row],[Cellule]])),"(pas de formule)")</f>
        <v>=SI($C$8="A RENSEIGNER";"Renseigner cellule C8";SI(N(A39);ARRONDI(B39-C39+D39-E39-SI(G39&gt;=0;SI(F39-G39&lt;0;-(F39-G39);0))-H39;2);0))</v>
      </c>
      <c r="E5402" t="str">
        <f ca="1">IF(Audit_Calc_Auto[[#This Row],[Formule actuelle]]="(pas de formule)","SANS FORMULE",IF(Audit_Calc_Auto[[#This Row],[Formule actuelle]]=Audit_Calc_Auto[[#This Row],[Formule attendue]],"OK","MODIFIE"))</f>
        <v>OK</v>
      </c>
    </row>
    <row r="5403" spans="1:5" x14ac:dyDescent="0.25">
      <c r="A5403" s="770" t="s">
        <v>510</v>
      </c>
      <c r="B5403" s="770" t="s">
        <v>759</v>
      </c>
      <c r="C5403" s="772" t="s">
        <v>3266</v>
      </c>
      <c r="D5403" s="799" t="str" cm="1">
        <f t="array" aca="1" ref="D5403" ca="1">IFERROR(_xlfn.FORMULATEXT(INDIRECT("'" &amp; Audit_Calc_Auto[[#This Row],[Feuille]] &amp; "'!" &amp; Audit_Calc_Auto[[#This Row],[Cellule]])),"(pas de formule)")</f>
        <v>=SIERREUR(SI(I39="";"";ARRONDI(SI($K$37="Pourcentage_temps_projet";I39*K39;$I$51/$J$51*K39);2));"")</v>
      </c>
      <c r="E5403" t="str">
        <f ca="1">IF(Audit_Calc_Auto[[#This Row],[Formule actuelle]]="(pas de formule)","SANS FORMULE",IF(Audit_Calc_Auto[[#This Row],[Formule actuelle]]=Audit_Calc_Auto[[#This Row],[Formule attendue]],"OK","MODIFIE"))</f>
        <v>OK</v>
      </c>
    </row>
    <row r="5404" spans="1:5" x14ac:dyDescent="0.25">
      <c r="A5404" s="770" t="s">
        <v>510</v>
      </c>
      <c r="B5404" s="770" t="s">
        <v>767</v>
      </c>
      <c r="C5404" s="772" t="s">
        <v>3267</v>
      </c>
      <c r="D5404" s="799" t="str" cm="1">
        <f t="array" aca="1" ref="D5404" ca="1">IFERROR(_xlfn.FORMULATEXT(INDIRECT("'" &amp; Audit_Calc_Auto[[#This Row],[Feuille]] &amp; "'!" &amp; Audit_Calc_Auto[[#This Row],[Cellule]])),"(pas de formule)")</f>
        <v>=SI(N(A40);ARRONDI(SI(OU(B40="";B40=0);0;(D40/B40*C40));2);0)</v>
      </c>
      <c r="E5404" t="str">
        <f ca="1">IF(Audit_Calc_Auto[[#This Row],[Formule actuelle]]="(pas de formule)","SANS FORMULE",IF(Audit_Calc_Auto[[#This Row],[Formule actuelle]]=Audit_Calc_Auto[[#This Row],[Formule attendue]],"OK","MODIFIE"))</f>
        <v>OK</v>
      </c>
    </row>
    <row r="5405" spans="1:5" x14ac:dyDescent="0.25">
      <c r="A5405" s="770" t="s">
        <v>510</v>
      </c>
      <c r="B5405" s="770" t="s">
        <v>770</v>
      </c>
      <c r="C5405" s="772" t="s">
        <v>3268</v>
      </c>
      <c r="D5405" s="799" t="str" cm="1">
        <f t="array" aca="1" ref="D5405" ca="1">IFERROR(_xlfn.FORMULATEXT(INDIRECT("'" &amp; Audit_Calc_Auto[[#This Row],[Feuille]] &amp; "'!" &amp; Audit_Calc_Auto[[#This Row],[Cellule]])),"(pas de formule)")</f>
        <v>=SI($C$8="A RENSEIGNER";"Renseigner cellule C8";SIERREUR(ARRONDI(SI($C$8="NON";0;RECHERCHE(ANNEE(A40);$C$10:K$10;$C$13:K$13)*B40);2);0))</v>
      </c>
      <c r="E5405" t="str">
        <f ca="1">IF(Audit_Calc_Auto[[#This Row],[Formule actuelle]]="(pas de formule)","SANS FORMULE",IF(Audit_Calc_Auto[[#This Row],[Formule actuelle]]=Audit_Calc_Auto[[#This Row],[Formule attendue]],"OK","MODIFIE"))</f>
        <v>OK</v>
      </c>
    </row>
    <row r="5406" spans="1:5" x14ac:dyDescent="0.25">
      <c r="A5406" s="770" t="s">
        <v>510</v>
      </c>
      <c r="B5406" s="770" t="s">
        <v>772</v>
      </c>
      <c r="C5406" s="772" t="s">
        <v>3269</v>
      </c>
      <c r="D5406" s="799" t="str" cm="1">
        <f t="array" aca="1" ref="D5406" ca="1">IFERROR(_xlfn.FORMULATEXT(INDIRECT("'" &amp; Audit_Calc_Auto[[#This Row],[Feuille]] &amp; "'!" &amp; Audit_Calc_Auto[[#This Row],[Cellule]])),"(pas de formule)")</f>
        <v>=SI($C$8="A RENSEIGNER";"Renseigner cellule C8";SI(N(A40);ARRONDI(B40-C40+D40-E40-SI(G40&gt;=0;SI(F40-G40&lt;0;-(F40-G40);0))-H40;2);0))</v>
      </c>
      <c r="E5406" t="str">
        <f ca="1">IF(Audit_Calc_Auto[[#This Row],[Formule actuelle]]="(pas de formule)","SANS FORMULE",IF(Audit_Calc_Auto[[#This Row],[Formule actuelle]]=Audit_Calc_Auto[[#This Row],[Formule attendue]],"OK","MODIFIE"))</f>
        <v>OK</v>
      </c>
    </row>
    <row r="5407" spans="1:5" x14ac:dyDescent="0.25">
      <c r="A5407" s="770" t="s">
        <v>510</v>
      </c>
      <c r="B5407" s="770" t="s">
        <v>775</v>
      </c>
      <c r="C5407" s="772" t="s">
        <v>3270</v>
      </c>
      <c r="D5407" s="799" t="str" cm="1">
        <f t="array" aca="1" ref="D5407" ca="1">IFERROR(_xlfn.FORMULATEXT(INDIRECT("'" &amp; Audit_Calc_Auto[[#This Row],[Feuille]] &amp; "'!" &amp; Audit_Calc_Auto[[#This Row],[Cellule]])),"(pas de formule)")</f>
        <v>=SIERREUR(SI(I40="";"";ARRONDI(SI($K$37="Pourcentage_temps_projet";I40*K40;$I$51/$J$51*K40);2));"")</v>
      </c>
      <c r="E5407" t="str">
        <f ca="1">IF(Audit_Calc_Auto[[#This Row],[Formule actuelle]]="(pas de formule)","SANS FORMULE",IF(Audit_Calc_Auto[[#This Row],[Formule actuelle]]=Audit_Calc_Auto[[#This Row],[Formule attendue]],"OK","MODIFIE"))</f>
        <v>OK</v>
      </c>
    </row>
    <row r="5408" spans="1:5" x14ac:dyDescent="0.25">
      <c r="A5408" s="770" t="s">
        <v>510</v>
      </c>
      <c r="B5408" s="770" t="s">
        <v>783</v>
      </c>
      <c r="C5408" s="772" t="s">
        <v>3271</v>
      </c>
      <c r="D5408" s="799" t="str" cm="1">
        <f t="array" aca="1" ref="D5408" ca="1">IFERROR(_xlfn.FORMULATEXT(INDIRECT("'" &amp; Audit_Calc_Auto[[#This Row],[Feuille]] &amp; "'!" &amp; Audit_Calc_Auto[[#This Row],[Cellule]])),"(pas de formule)")</f>
        <v>=SI(N(A41);ARRONDI(SI(OU(B41="";B41=0);0;(D41/B41*C41));2);0)</v>
      </c>
      <c r="E5408" t="str">
        <f ca="1">IF(Audit_Calc_Auto[[#This Row],[Formule actuelle]]="(pas de formule)","SANS FORMULE",IF(Audit_Calc_Auto[[#This Row],[Formule actuelle]]=Audit_Calc_Auto[[#This Row],[Formule attendue]],"OK","MODIFIE"))</f>
        <v>OK</v>
      </c>
    </row>
    <row r="5409" spans="1:5" x14ac:dyDescent="0.25">
      <c r="A5409" s="770" t="s">
        <v>510</v>
      </c>
      <c r="B5409" s="770" t="s">
        <v>786</v>
      </c>
      <c r="C5409" s="772" t="s">
        <v>3272</v>
      </c>
      <c r="D5409" s="799" t="str" cm="1">
        <f t="array" aca="1" ref="D5409" ca="1">IFERROR(_xlfn.FORMULATEXT(INDIRECT("'" &amp; Audit_Calc_Auto[[#This Row],[Feuille]] &amp; "'!" &amp; Audit_Calc_Auto[[#This Row],[Cellule]])),"(pas de formule)")</f>
        <v>=SI($C$8="A RENSEIGNER";"Renseigner cellule C8";SIERREUR(ARRONDI(SI($C$8="NON";0;RECHERCHE(ANNEE(A41);$C$10:K$10;$C$13:K$13)*B41);2);0))</v>
      </c>
      <c r="E5409" t="str">
        <f ca="1">IF(Audit_Calc_Auto[[#This Row],[Formule actuelle]]="(pas de formule)","SANS FORMULE",IF(Audit_Calc_Auto[[#This Row],[Formule actuelle]]=Audit_Calc_Auto[[#This Row],[Formule attendue]],"OK","MODIFIE"))</f>
        <v>OK</v>
      </c>
    </row>
    <row r="5410" spans="1:5" x14ac:dyDescent="0.25">
      <c r="A5410" s="770" t="s">
        <v>510</v>
      </c>
      <c r="B5410" s="770" t="s">
        <v>788</v>
      </c>
      <c r="C5410" s="772" t="s">
        <v>3273</v>
      </c>
      <c r="D5410" s="799" t="str" cm="1">
        <f t="array" aca="1" ref="D5410" ca="1">IFERROR(_xlfn.FORMULATEXT(INDIRECT("'" &amp; Audit_Calc_Auto[[#This Row],[Feuille]] &amp; "'!" &amp; Audit_Calc_Auto[[#This Row],[Cellule]])),"(pas de formule)")</f>
        <v>=SI($C$8="A RENSEIGNER";"Renseigner cellule C8";SI(N(A41);ARRONDI(B41-C41+D41-E41-SI(G41&gt;=0;SI(F41-G41&lt;0;-(F41-G41);0))-H41;2);0))</v>
      </c>
      <c r="E5410" t="str">
        <f ca="1">IF(Audit_Calc_Auto[[#This Row],[Formule actuelle]]="(pas de formule)","SANS FORMULE",IF(Audit_Calc_Auto[[#This Row],[Formule actuelle]]=Audit_Calc_Auto[[#This Row],[Formule attendue]],"OK","MODIFIE"))</f>
        <v>OK</v>
      </c>
    </row>
    <row r="5411" spans="1:5" x14ac:dyDescent="0.25">
      <c r="A5411" s="770" t="s">
        <v>510</v>
      </c>
      <c r="B5411" s="770" t="s">
        <v>791</v>
      </c>
      <c r="C5411" s="772" t="s">
        <v>3274</v>
      </c>
      <c r="D5411" s="799" t="str" cm="1">
        <f t="array" aca="1" ref="D5411" ca="1">IFERROR(_xlfn.FORMULATEXT(INDIRECT("'" &amp; Audit_Calc_Auto[[#This Row],[Feuille]] &amp; "'!" &amp; Audit_Calc_Auto[[#This Row],[Cellule]])),"(pas de formule)")</f>
        <v>=SIERREUR(SI(I41="";"";ARRONDI(SI($K$37="Pourcentage_temps_projet";I41*K41;$I$51/$J$51*K41);2));"")</v>
      </c>
      <c r="E5411" t="str">
        <f ca="1">IF(Audit_Calc_Auto[[#This Row],[Formule actuelle]]="(pas de formule)","SANS FORMULE",IF(Audit_Calc_Auto[[#This Row],[Formule actuelle]]=Audit_Calc_Auto[[#This Row],[Formule attendue]],"OK","MODIFIE"))</f>
        <v>OK</v>
      </c>
    </row>
    <row r="5412" spans="1:5" x14ac:dyDescent="0.25">
      <c r="A5412" s="770" t="s">
        <v>510</v>
      </c>
      <c r="B5412" s="770" t="s">
        <v>799</v>
      </c>
      <c r="C5412" s="772" t="s">
        <v>3275</v>
      </c>
      <c r="D5412" s="799" t="str" cm="1">
        <f t="array" aca="1" ref="D5412" ca="1">IFERROR(_xlfn.FORMULATEXT(INDIRECT("'" &amp; Audit_Calc_Auto[[#This Row],[Feuille]] &amp; "'!" &amp; Audit_Calc_Auto[[#This Row],[Cellule]])),"(pas de formule)")</f>
        <v>=SI(N(A42);ARRONDI(SI(OU(B42="";B42=0);0;(D42/B42*C42));2);0)</v>
      </c>
      <c r="E5412" t="str">
        <f ca="1">IF(Audit_Calc_Auto[[#This Row],[Formule actuelle]]="(pas de formule)","SANS FORMULE",IF(Audit_Calc_Auto[[#This Row],[Formule actuelle]]=Audit_Calc_Auto[[#This Row],[Formule attendue]],"OK","MODIFIE"))</f>
        <v>OK</v>
      </c>
    </row>
    <row r="5413" spans="1:5" x14ac:dyDescent="0.25">
      <c r="A5413" s="770" t="s">
        <v>510</v>
      </c>
      <c r="B5413" s="770" t="s">
        <v>802</v>
      </c>
      <c r="C5413" s="772" t="s">
        <v>3276</v>
      </c>
      <c r="D5413" s="799" t="str" cm="1">
        <f t="array" aca="1" ref="D5413" ca="1">IFERROR(_xlfn.FORMULATEXT(INDIRECT("'" &amp; Audit_Calc_Auto[[#This Row],[Feuille]] &amp; "'!" &amp; Audit_Calc_Auto[[#This Row],[Cellule]])),"(pas de formule)")</f>
        <v>=SI($C$8="A RENSEIGNER";"Renseigner cellule C8";SIERREUR(ARRONDI(SI($C$8="NON";0;RECHERCHE(ANNEE(A42);$C$10:K$10;$C$13:K$13)*B42);2);0))</v>
      </c>
      <c r="E5413" t="str">
        <f ca="1">IF(Audit_Calc_Auto[[#This Row],[Formule actuelle]]="(pas de formule)","SANS FORMULE",IF(Audit_Calc_Auto[[#This Row],[Formule actuelle]]=Audit_Calc_Auto[[#This Row],[Formule attendue]],"OK","MODIFIE"))</f>
        <v>OK</v>
      </c>
    </row>
    <row r="5414" spans="1:5" x14ac:dyDescent="0.25">
      <c r="A5414" s="770" t="s">
        <v>510</v>
      </c>
      <c r="B5414" s="770" t="s">
        <v>804</v>
      </c>
      <c r="C5414" s="772" t="s">
        <v>3277</v>
      </c>
      <c r="D5414" s="799" t="str" cm="1">
        <f t="array" aca="1" ref="D5414" ca="1">IFERROR(_xlfn.FORMULATEXT(INDIRECT("'" &amp; Audit_Calc_Auto[[#This Row],[Feuille]] &amp; "'!" &amp; Audit_Calc_Auto[[#This Row],[Cellule]])),"(pas de formule)")</f>
        <v>=SI($C$8="A RENSEIGNER";"Renseigner cellule C8";SI(N(A42);ARRONDI(B42-C42+D42-E42-SI(G42&gt;=0;SI(F42-G42&lt;0;-(F42-G42);0))-H42;2);0))</v>
      </c>
      <c r="E5414" t="str">
        <f ca="1">IF(Audit_Calc_Auto[[#This Row],[Formule actuelle]]="(pas de formule)","SANS FORMULE",IF(Audit_Calc_Auto[[#This Row],[Formule actuelle]]=Audit_Calc_Auto[[#This Row],[Formule attendue]],"OK","MODIFIE"))</f>
        <v>OK</v>
      </c>
    </row>
    <row r="5415" spans="1:5" x14ac:dyDescent="0.25">
      <c r="A5415" s="770" t="s">
        <v>510</v>
      </c>
      <c r="B5415" s="770" t="s">
        <v>807</v>
      </c>
      <c r="C5415" s="772" t="s">
        <v>3278</v>
      </c>
      <c r="D5415" s="799" t="str" cm="1">
        <f t="array" aca="1" ref="D5415" ca="1">IFERROR(_xlfn.FORMULATEXT(INDIRECT("'" &amp; Audit_Calc_Auto[[#This Row],[Feuille]] &amp; "'!" &amp; Audit_Calc_Auto[[#This Row],[Cellule]])),"(pas de formule)")</f>
        <v>=SIERREUR(SI(I42="";"";ARRONDI(SI($K$37="Pourcentage_temps_projet";I42*K42;$I$51/$J$51*K42);2));"")</v>
      </c>
      <c r="E5415" t="str">
        <f ca="1">IF(Audit_Calc_Auto[[#This Row],[Formule actuelle]]="(pas de formule)","SANS FORMULE",IF(Audit_Calc_Auto[[#This Row],[Formule actuelle]]=Audit_Calc_Auto[[#This Row],[Formule attendue]],"OK","MODIFIE"))</f>
        <v>OK</v>
      </c>
    </row>
    <row r="5416" spans="1:5" x14ac:dyDescent="0.25">
      <c r="A5416" s="770" t="s">
        <v>510</v>
      </c>
      <c r="B5416" s="770" t="s">
        <v>815</v>
      </c>
      <c r="C5416" s="772" t="s">
        <v>3279</v>
      </c>
      <c r="D5416" s="799" t="str" cm="1">
        <f t="array" aca="1" ref="D5416" ca="1">IFERROR(_xlfn.FORMULATEXT(INDIRECT("'" &amp; Audit_Calc_Auto[[#This Row],[Feuille]] &amp; "'!" &amp; Audit_Calc_Auto[[#This Row],[Cellule]])),"(pas de formule)")</f>
        <v>=SI(N(A43);ARRONDI(SI(OU(B43="";B43=0);0;(D43/B43*C43));2);0)</v>
      </c>
      <c r="E5416" t="str">
        <f ca="1">IF(Audit_Calc_Auto[[#This Row],[Formule actuelle]]="(pas de formule)","SANS FORMULE",IF(Audit_Calc_Auto[[#This Row],[Formule actuelle]]=Audit_Calc_Auto[[#This Row],[Formule attendue]],"OK","MODIFIE"))</f>
        <v>OK</v>
      </c>
    </row>
    <row r="5417" spans="1:5" x14ac:dyDescent="0.25">
      <c r="A5417" s="770" t="s">
        <v>510</v>
      </c>
      <c r="B5417" s="770" t="s">
        <v>818</v>
      </c>
      <c r="C5417" s="772" t="s">
        <v>3280</v>
      </c>
      <c r="D5417" s="799" t="str" cm="1">
        <f t="array" aca="1" ref="D5417" ca="1">IFERROR(_xlfn.FORMULATEXT(INDIRECT("'" &amp; Audit_Calc_Auto[[#This Row],[Feuille]] &amp; "'!" &amp; Audit_Calc_Auto[[#This Row],[Cellule]])),"(pas de formule)")</f>
        <v>=SI($C$8="A RENSEIGNER";"Renseigner cellule C8";SIERREUR(ARRONDI(SI($C$8="NON";0;RECHERCHE(ANNEE(A43);$C$10:K$10;$C$13:K$13)*B43);2);0))</v>
      </c>
      <c r="E5417" t="str">
        <f ca="1">IF(Audit_Calc_Auto[[#This Row],[Formule actuelle]]="(pas de formule)","SANS FORMULE",IF(Audit_Calc_Auto[[#This Row],[Formule actuelle]]=Audit_Calc_Auto[[#This Row],[Formule attendue]],"OK","MODIFIE"))</f>
        <v>OK</v>
      </c>
    </row>
    <row r="5418" spans="1:5" x14ac:dyDescent="0.25">
      <c r="A5418" s="770" t="s">
        <v>510</v>
      </c>
      <c r="B5418" s="770" t="s">
        <v>820</v>
      </c>
      <c r="C5418" s="772" t="s">
        <v>3281</v>
      </c>
      <c r="D5418" s="799" t="str" cm="1">
        <f t="array" aca="1" ref="D5418" ca="1">IFERROR(_xlfn.FORMULATEXT(INDIRECT("'" &amp; Audit_Calc_Auto[[#This Row],[Feuille]] &amp; "'!" &amp; Audit_Calc_Auto[[#This Row],[Cellule]])),"(pas de formule)")</f>
        <v>=SI($C$8="A RENSEIGNER";"Renseigner cellule C8";SI(N(A43);ARRONDI(B43-C43+D43-E43-SI(G43&gt;=0;SI(F43-G43&lt;0;-(F43-G43);0))-H43;2);0))</v>
      </c>
      <c r="E5418" t="str">
        <f ca="1">IF(Audit_Calc_Auto[[#This Row],[Formule actuelle]]="(pas de formule)","SANS FORMULE",IF(Audit_Calc_Auto[[#This Row],[Formule actuelle]]=Audit_Calc_Auto[[#This Row],[Formule attendue]],"OK","MODIFIE"))</f>
        <v>OK</v>
      </c>
    </row>
    <row r="5419" spans="1:5" x14ac:dyDescent="0.25">
      <c r="A5419" s="770" t="s">
        <v>510</v>
      </c>
      <c r="B5419" s="770" t="s">
        <v>823</v>
      </c>
      <c r="C5419" s="772" t="s">
        <v>3282</v>
      </c>
      <c r="D5419" s="799" t="str" cm="1">
        <f t="array" aca="1" ref="D5419" ca="1">IFERROR(_xlfn.FORMULATEXT(INDIRECT("'" &amp; Audit_Calc_Auto[[#This Row],[Feuille]] &amp; "'!" &amp; Audit_Calc_Auto[[#This Row],[Cellule]])),"(pas de formule)")</f>
        <v>=SIERREUR(SI(I43="";"";ARRONDI(SI($K$37="Pourcentage_temps_projet";I43*K43;$I$51/$J$51*K43);2));"")</v>
      </c>
      <c r="E5419" t="str">
        <f ca="1">IF(Audit_Calc_Auto[[#This Row],[Formule actuelle]]="(pas de formule)","SANS FORMULE",IF(Audit_Calc_Auto[[#This Row],[Formule actuelle]]=Audit_Calc_Auto[[#This Row],[Formule attendue]],"OK","MODIFIE"))</f>
        <v>OK</v>
      </c>
    </row>
    <row r="5420" spans="1:5" x14ac:dyDescent="0.25">
      <c r="A5420" s="770" t="s">
        <v>510</v>
      </c>
      <c r="B5420" s="770" t="s">
        <v>831</v>
      </c>
      <c r="C5420" s="772" t="s">
        <v>3283</v>
      </c>
      <c r="D5420" s="799" t="str" cm="1">
        <f t="array" aca="1" ref="D5420" ca="1">IFERROR(_xlfn.FORMULATEXT(INDIRECT("'" &amp; Audit_Calc_Auto[[#This Row],[Feuille]] &amp; "'!" &amp; Audit_Calc_Auto[[#This Row],[Cellule]])),"(pas de formule)")</f>
        <v>=SI(N(A44);ARRONDI(SI(OU(B44="";B44=0);0;(D44/B44*C44));2);0)</v>
      </c>
      <c r="E5420" t="str">
        <f ca="1">IF(Audit_Calc_Auto[[#This Row],[Formule actuelle]]="(pas de formule)","SANS FORMULE",IF(Audit_Calc_Auto[[#This Row],[Formule actuelle]]=Audit_Calc_Auto[[#This Row],[Formule attendue]],"OK","MODIFIE"))</f>
        <v>OK</v>
      </c>
    </row>
    <row r="5421" spans="1:5" x14ac:dyDescent="0.25">
      <c r="A5421" s="770" t="s">
        <v>510</v>
      </c>
      <c r="B5421" s="770" t="s">
        <v>834</v>
      </c>
      <c r="C5421" s="772" t="s">
        <v>3284</v>
      </c>
      <c r="D5421" s="799" t="str" cm="1">
        <f t="array" aca="1" ref="D5421" ca="1">IFERROR(_xlfn.FORMULATEXT(INDIRECT("'" &amp; Audit_Calc_Auto[[#This Row],[Feuille]] &amp; "'!" &amp; Audit_Calc_Auto[[#This Row],[Cellule]])),"(pas de formule)")</f>
        <v>=SI($C$8="A RENSEIGNER";"Renseigner cellule C8";SIERREUR(ARRONDI(SI($C$8="NON";0;RECHERCHE(ANNEE(A44);$C$10:K$10;$C$13:K$13)*B44);2);0))</v>
      </c>
      <c r="E5421" t="str">
        <f ca="1">IF(Audit_Calc_Auto[[#This Row],[Formule actuelle]]="(pas de formule)","SANS FORMULE",IF(Audit_Calc_Auto[[#This Row],[Formule actuelle]]=Audit_Calc_Auto[[#This Row],[Formule attendue]],"OK","MODIFIE"))</f>
        <v>OK</v>
      </c>
    </row>
    <row r="5422" spans="1:5" x14ac:dyDescent="0.25">
      <c r="A5422" s="770" t="s">
        <v>510</v>
      </c>
      <c r="B5422" s="770" t="s">
        <v>836</v>
      </c>
      <c r="C5422" s="772" t="s">
        <v>3285</v>
      </c>
      <c r="D5422" s="799" t="str" cm="1">
        <f t="array" aca="1" ref="D5422" ca="1">IFERROR(_xlfn.FORMULATEXT(INDIRECT("'" &amp; Audit_Calc_Auto[[#This Row],[Feuille]] &amp; "'!" &amp; Audit_Calc_Auto[[#This Row],[Cellule]])),"(pas de formule)")</f>
        <v>=SI($C$8="A RENSEIGNER";"Renseigner cellule C8";SI(N(A44);ARRONDI(B44-C44+D44-E44-SI(G44&gt;=0;SI(F44-G44&lt;0;-(F44-G44);0))-H44;2);0))</v>
      </c>
      <c r="E5422" t="str">
        <f ca="1">IF(Audit_Calc_Auto[[#This Row],[Formule actuelle]]="(pas de formule)","SANS FORMULE",IF(Audit_Calc_Auto[[#This Row],[Formule actuelle]]=Audit_Calc_Auto[[#This Row],[Formule attendue]],"OK","MODIFIE"))</f>
        <v>OK</v>
      </c>
    </row>
    <row r="5423" spans="1:5" x14ac:dyDescent="0.25">
      <c r="A5423" s="770" t="s">
        <v>510</v>
      </c>
      <c r="B5423" s="770" t="s">
        <v>839</v>
      </c>
      <c r="C5423" s="772" t="s">
        <v>3286</v>
      </c>
      <c r="D5423" s="799" t="str" cm="1">
        <f t="array" aca="1" ref="D5423" ca="1">IFERROR(_xlfn.FORMULATEXT(INDIRECT("'" &amp; Audit_Calc_Auto[[#This Row],[Feuille]] &amp; "'!" &amp; Audit_Calc_Auto[[#This Row],[Cellule]])),"(pas de formule)")</f>
        <v>=SIERREUR(SI(I44="";"";ARRONDI(SI($K$37="Pourcentage_temps_projet";I44*K44;$I$51/$J$51*K44);2));"")</v>
      </c>
      <c r="E5423" t="str">
        <f ca="1">IF(Audit_Calc_Auto[[#This Row],[Formule actuelle]]="(pas de formule)","SANS FORMULE",IF(Audit_Calc_Auto[[#This Row],[Formule actuelle]]=Audit_Calc_Auto[[#This Row],[Formule attendue]],"OK","MODIFIE"))</f>
        <v>OK</v>
      </c>
    </row>
    <row r="5424" spans="1:5" x14ac:dyDescent="0.25">
      <c r="A5424" s="770" t="s">
        <v>510</v>
      </c>
      <c r="B5424" s="770" t="s">
        <v>847</v>
      </c>
      <c r="C5424" s="772" t="s">
        <v>3287</v>
      </c>
      <c r="D5424" s="799" t="str" cm="1">
        <f t="array" aca="1" ref="D5424" ca="1">IFERROR(_xlfn.FORMULATEXT(INDIRECT("'" &amp; Audit_Calc_Auto[[#This Row],[Feuille]] &amp; "'!" &amp; Audit_Calc_Auto[[#This Row],[Cellule]])),"(pas de formule)")</f>
        <v>=SI(N(A45);ARRONDI(SI(OU(B45="";B45=0);0;(D45/B45*C45));2);0)</v>
      </c>
      <c r="E5424" t="str">
        <f ca="1">IF(Audit_Calc_Auto[[#This Row],[Formule actuelle]]="(pas de formule)","SANS FORMULE",IF(Audit_Calc_Auto[[#This Row],[Formule actuelle]]=Audit_Calc_Auto[[#This Row],[Formule attendue]],"OK","MODIFIE"))</f>
        <v>OK</v>
      </c>
    </row>
    <row r="5425" spans="1:5" x14ac:dyDescent="0.25">
      <c r="A5425" s="770" t="s">
        <v>510</v>
      </c>
      <c r="B5425" s="770" t="s">
        <v>850</v>
      </c>
      <c r="C5425" s="772" t="s">
        <v>3288</v>
      </c>
      <c r="D5425" s="799" t="str" cm="1">
        <f t="array" aca="1" ref="D5425" ca="1">IFERROR(_xlfn.FORMULATEXT(INDIRECT("'" &amp; Audit_Calc_Auto[[#This Row],[Feuille]] &amp; "'!" &amp; Audit_Calc_Auto[[#This Row],[Cellule]])),"(pas de formule)")</f>
        <v>=SI($C$8="A RENSEIGNER";"Renseigner cellule C8";SIERREUR(ARRONDI(SI($C$8="NON";0;RECHERCHE(ANNEE(A45);$C$10:K$10;$C$13:K$13)*B45);2);0))</v>
      </c>
      <c r="E5425" t="str">
        <f ca="1">IF(Audit_Calc_Auto[[#This Row],[Formule actuelle]]="(pas de formule)","SANS FORMULE",IF(Audit_Calc_Auto[[#This Row],[Formule actuelle]]=Audit_Calc_Auto[[#This Row],[Formule attendue]],"OK","MODIFIE"))</f>
        <v>OK</v>
      </c>
    </row>
    <row r="5426" spans="1:5" x14ac:dyDescent="0.25">
      <c r="A5426" s="770" t="s">
        <v>510</v>
      </c>
      <c r="B5426" s="770" t="s">
        <v>852</v>
      </c>
      <c r="C5426" s="772" t="s">
        <v>3289</v>
      </c>
      <c r="D5426" s="799" t="str" cm="1">
        <f t="array" aca="1" ref="D5426" ca="1">IFERROR(_xlfn.FORMULATEXT(INDIRECT("'" &amp; Audit_Calc_Auto[[#This Row],[Feuille]] &amp; "'!" &amp; Audit_Calc_Auto[[#This Row],[Cellule]])),"(pas de formule)")</f>
        <v>=SI($C$8="A RENSEIGNER";"Renseigner cellule C8";SI(N(A45);ARRONDI(B45-C45+D45-E45-SI(G45&gt;=0;SI(F45-G45&lt;0;-(F45-G45);0))-H45;2);0))</v>
      </c>
      <c r="E5426" t="str">
        <f ca="1">IF(Audit_Calc_Auto[[#This Row],[Formule actuelle]]="(pas de formule)","SANS FORMULE",IF(Audit_Calc_Auto[[#This Row],[Formule actuelle]]=Audit_Calc_Auto[[#This Row],[Formule attendue]],"OK","MODIFIE"))</f>
        <v>OK</v>
      </c>
    </row>
    <row r="5427" spans="1:5" x14ac:dyDescent="0.25">
      <c r="A5427" s="770" t="s">
        <v>510</v>
      </c>
      <c r="B5427" s="770" t="s">
        <v>855</v>
      </c>
      <c r="C5427" s="772" t="s">
        <v>3290</v>
      </c>
      <c r="D5427" s="799" t="str" cm="1">
        <f t="array" aca="1" ref="D5427" ca="1">IFERROR(_xlfn.FORMULATEXT(INDIRECT("'" &amp; Audit_Calc_Auto[[#This Row],[Feuille]] &amp; "'!" &amp; Audit_Calc_Auto[[#This Row],[Cellule]])),"(pas de formule)")</f>
        <v>=SIERREUR(SI(I45="";"";ARRONDI(SI($K$37="Pourcentage_temps_projet";I45*K45;$I$51/$J$51*K45);2));"")</v>
      </c>
      <c r="E5427" t="str">
        <f ca="1">IF(Audit_Calc_Auto[[#This Row],[Formule actuelle]]="(pas de formule)","SANS FORMULE",IF(Audit_Calc_Auto[[#This Row],[Formule actuelle]]=Audit_Calc_Auto[[#This Row],[Formule attendue]],"OK","MODIFIE"))</f>
        <v>OK</v>
      </c>
    </row>
    <row r="5428" spans="1:5" x14ac:dyDescent="0.25">
      <c r="A5428" s="770" t="s">
        <v>510</v>
      </c>
      <c r="B5428" s="770" t="s">
        <v>863</v>
      </c>
      <c r="C5428" s="772" t="s">
        <v>3291</v>
      </c>
      <c r="D5428" s="799" t="str" cm="1">
        <f t="array" aca="1" ref="D5428" ca="1">IFERROR(_xlfn.FORMULATEXT(INDIRECT("'" &amp; Audit_Calc_Auto[[#This Row],[Feuille]] &amp; "'!" &amp; Audit_Calc_Auto[[#This Row],[Cellule]])),"(pas de formule)")</f>
        <v>=SI(N(A46);ARRONDI(SI(OU(B46="";B46=0);0;(D46/B46*C46));2);0)</v>
      </c>
      <c r="E5428" t="str">
        <f ca="1">IF(Audit_Calc_Auto[[#This Row],[Formule actuelle]]="(pas de formule)","SANS FORMULE",IF(Audit_Calc_Auto[[#This Row],[Formule actuelle]]=Audit_Calc_Auto[[#This Row],[Formule attendue]],"OK","MODIFIE"))</f>
        <v>OK</v>
      </c>
    </row>
    <row r="5429" spans="1:5" x14ac:dyDescent="0.25">
      <c r="A5429" s="770" t="s">
        <v>510</v>
      </c>
      <c r="B5429" s="770" t="s">
        <v>866</v>
      </c>
      <c r="C5429" s="772" t="s">
        <v>3292</v>
      </c>
      <c r="D5429" s="799" t="str" cm="1">
        <f t="array" aca="1" ref="D5429" ca="1">IFERROR(_xlfn.FORMULATEXT(INDIRECT("'" &amp; Audit_Calc_Auto[[#This Row],[Feuille]] &amp; "'!" &amp; Audit_Calc_Auto[[#This Row],[Cellule]])),"(pas de formule)")</f>
        <v>=SI($C$8="A RENSEIGNER";"Renseigner cellule C8";SIERREUR(ARRONDI(SI($C$8="NON";0;RECHERCHE(ANNEE(A46);$C$10:K$10;$C$13:K$13)*B46);2);0))</v>
      </c>
      <c r="E5429" t="str">
        <f ca="1">IF(Audit_Calc_Auto[[#This Row],[Formule actuelle]]="(pas de formule)","SANS FORMULE",IF(Audit_Calc_Auto[[#This Row],[Formule actuelle]]=Audit_Calc_Auto[[#This Row],[Formule attendue]],"OK","MODIFIE"))</f>
        <v>OK</v>
      </c>
    </row>
    <row r="5430" spans="1:5" x14ac:dyDescent="0.25">
      <c r="A5430" s="770" t="s">
        <v>510</v>
      </c>
      <c r="B5430" s="770" t="s">
        <v>868</v>
      </c>
      <c r="C5430" s="772" t="s">
        <v>3293</v>
      </c>
      <c r="D5430" s="799" t="str" cm="1">
        <f t="array" aca="1" ref="D5430" ca="1">IFERROR(_xlfn.FORMULATEXT(INDIRECT("'" &amp; Audit_Calc_Auto[[#This Row],[Feuille]] &amp; "'!" &amp; Audit_Calc_Auto[[#This Row],[Cellule]])),"(pas de formule)")</f>
        <v>=SI($C$8="A RENSEIGNER";"Renseigner cellule C8";SI(N(A46);ARRONDI(B46-C46+D46-E46-SI(G46&gt;=0;SI(F46-G46&lt;0;-(F46-G46);0))-H46;2);0))</v>
      </c>
      <c r="E5430" t="str">
        <f ca="1">IF(Audit_Calc_Auto[[#This Row],[Formule actuelle]]="(pas de formule)","SANS FORMULE",IF(Audit_Calc_Auto[[#This Row],[Formule actuelle]]=Audit_Calc_Auto[[#This Row],[Formule attendue]],"OK","MODIFIE"))</f>
        <v>OK</v>
      </c>
    </row>
    <row r="5431" spans="1:5" x14ac:dyDescent="0.25">
      <c r="A5431" s="770" t="s">
        <v>510</v>
      </c>
      <c r="B5431" s="770" t="s">
        <v>871</v>
      </c>
      <c r="C5431" s="772" t="s">
        <v>3294</v>
      </c>
      <c r="D5431" s="799" t="str" cm="1">
        <f t="array" aca="1" ref="D5431" ca="1">IFERROR(_xlfn.FORMULATEXT(INDIRECT("'" &amp; Audit_Calc_Auto[[#This Row],[Feuille]] &amp; "'!" &amp; Audit_Calc_Auto[[#This Row],[Cellule]])),"(pas de formule)")</f>
        <v>=SIERREUR(SI(I46="";"";ARRONDI(SI($K$37="Pourcentage_temps_projet";I46*K46;$I$51/$J$51*K46);2));"")</v>
      </c>
      <c r="E5431" t="str">
        <f ca="1">IF(Audit_Calc_Auto[[#This Row],[Formule actuelle]]="(pas de formule)","SANS FORMULE",IF(Audit_Calc_Auto[[#This Row],[Formule actuelle]]=Audit_Calc_Auto[[#This Row],[Formule attendue]],"OK","MODIFIE"))</f>
        <v>OK</v>
      </c>
    </row>
    <row r="5432" spans="1:5" x14ac:dyDescent="0.25">
      <c r="A5432" s="770" t="s">
        <v>510</v>
      </c>
      <c r="B5432" s="770" t="s">
        <v>879</v>
      </c>
      <c r="C5432" s="772" t="s">
        <v>3295</v>
      </c>
      <c r="D5432" s="799" t="str" cm="1">
        <f t="array" aca="1" ref="D5432" ca="1">IFERROR(_xlfn.FORMULATEXT(INDIRECT("'" &amp; Audit_Calc_Auto[[#This Row],[Feuille]] &amp; "'!" &amp; Audit_Calc_Auto[[#This Row],[Cellule]])),"(pas de formule)")</f>
        <v>=SI(N(A47);ARRONDI(SI(OU(B47="";B47=0);0;(D47/B47*C47));2);0)</v>
      </c>
      <c r="E5432" t="str">
        <f ca="1">IF(Audit_Calc_Auto[[#This Row],[Formule actuelle]]="(pas de formule)","SANS FORMULE",IF(Audit_Calc_Auto[[#This Row],[Formule actuelle]]=Audit_Calc_Auto[[#This Row],[Formule attendue]],"OK","MODIFIE"))</f>
        <v>OK</v>
      </c>
    </row>
    <row r="5433" spans="1:5" x14ac:dyDescent="0.25">
      <c r="A5433" s="770" t="s">
        <v>510</v>
      </c>
      <c r="B5433" s="770" t="s">
        <v>882</v>
      </c>
      <c r="C5433" s="772" t="s">
        <v>3296</v>
      </c>
      <c r="D5433" s="799" t="str" cm="1">
        <f t="array" aca="1" ref="D5433" ca="1">IFERROR(_xlfn.FORMULATEXT(INDIRECT("'" &amp; Audit_Calc_Auto[[#This Row],[Feuille]] &amp; "'!" &amp; Audit_Calc_Auto[[#This Row],[Cellule]])),"(pas de formule)")</f>
        <v>=SI($C$8="A RENSEIGNER";"Renseigner cellule C8";SIERREUR(ARRONDI(SI($C$8="NON";0;RECHERCHE(ANNEE(A47);$C$10:K$10;$C$13:K$13)*B47);2);0))</v>
      </c>
      <c r="E5433" t="str">
        <f ca="1">IF(Audit_Calc_Auto[[#This Row],[Formule actuelle]]="(pas de formule)","SANS FORMULE",IF(Audit_Calc_Auto[[#This Row],[Formule actuelle]]=Audit_Calc_Auto[[#This Row],[Formule attendue]],"OK","MODIFIE"))</f>
        <v>OK</v>
      </c>
    </row>
    <row r="5434" spans="1:5" x14ac:dyDescent="0.25">
      <c r="A5434" s="770" t="s">
        <v>510</v>
      </c>
      <c r="B5434" s="770" t="s">
        <v>884</v>
      </c>
      <c r="C5434" s="772" t="s">
        <v>3297</v>
      </c>
      <c r="D5434" s="799" t="str" cm="1">
        <f t="array" aca="1" ref="D5434" ca="1">IFERROR(_xlfn.FORMULATEXT(INDIRECT("'" &amp; Audit_Calc_Auto[[#This Row],[Feuille]] &amp; "'!" &amp; Audit_Calc_Auto[[#This Row],[Cellule]])),"(pas de formule)")</f>
        <v>=SI($C$8="A RENSEIGNER";"Renseigner cellule C8";SI(N(A47);ARRONDI(B47-C47+D47-E47-SI(G47&gt;=0;SI(F47-G47&lt;0;-(F47-G47);0))-H47;2);0))</v>
      </c>
      <c r="E5434" t="str">
        <f ca="1">IF(Audit_Calc_Auto[[#This Row],[Formule actuelle]]="(pas de formule)","SANS FORMULE",IF(Audit_Calc_Auto[[#This Row],[Formule actuelle]]=Audit_Calc_Auto[[#This Row],[Formule attendue]],"OK","MODIFIE"))</f>
        <v>OK</v>
      </c>
    </row>
    <row r="5435" spans="1:5" x14ac:dyDescent="0.25">
      <c r="A5435" s="770" t="s">
        <v>510</v>
      </c>
      <c r="B5435" s="770" t="s">
        <v>887</v>
      </c>
      <c r="C5435" s="772" t="s">
        <v>3298</v>
      </c>
      <c r="D5435" s="799" t="str" cm="1">
        <f t="array" aca="1" ref="D5435" ca="1">IFERROR(_xlfn.FORMULATEXT(INDIRECT("'" &amp; Audit_Calc_Auto[[#This Row],[Feuille]] &amp; "'!" &amp; Audit_Calc_Auto[[#This Row],[Cellule]])),"(pas de formule)")</f>
        <v>=SIERREUR(SI(I47="";"";ARRONDI(SI($K$37="Pourcentage_temps_projet";I47*K47;$I$51/$J$51*K47);2));"")</v>
      </c>
      <c r="E5435" t="str">
        <f ca="1">IF(Audit_Calc_Auto[[#This Row],[Formule actuelle]]="(pas de formule)","SANS FORMULE",IF(Audit_Calc_Auto[[#This Row],[Formule actuelle]]=Audit_Calc_Auto[[#This Row],[Formule attendue]],"OK","MODIFIE"))</f>
        <v>OK</v>
      </c>
    </row>
    <row r="5436" spans="1:5" x14ac:dyDescent="0.25">
      <c r="A5436" s="770" t="s">
        <v>510</v>
      </c>
      <c r="B5436" s="770" t="s">
        <v>895</v>
      </c>
      <c r="C5436" s="772" t="s">
        <v>3299</v>
      </c>
      <c r="D5436" s="799" t="str" cm="1">
        <f t="array" aca="1" ref="D5436" ca="1">IFERROR(_xlfn.FORMULATEXT(INDIRECT("'" &amp; Audit_Calc_Auto[[#This Row],[Feuille]] &amp; "'!" &amp; Audit_Calc_Auto[[#This Row],[Cellule]])),"(pas de formule)")</f>
        <v>=SI(N(A48);ARRONDI(SI(OU(B48="";B48=0);0;(D48/B48*C48));2);0)</v>
      </c>
      <c r="E5436" t="str">
        <f ca="1">IF(Audit_Calc_Auto[[#This Row],[Formule actuelle]]="(pas de formule)","SANS FORMULE",IF(Audit_Calc_Auto[[#This Row],[Formule actuelle]]=Audit_Calc_Auto[[#This Row],[Formule attendue]],"OK","MODIFIE"))</f>
        <v>OK</v>
      </c>
    </row>
    <row r="5437" spans="1:5" x14ac:dyDescent="0.25">
      <c r="A5437" s="770" t="s">
        <v>510</v>
      </c>
      <c r="B5437" s="770" t="s">
        <v>898</v>
      </c>
      <c r="C5437" s="772" t="s">
        <v>3300</v>
      </c>
      <c r="D5437" s="799" t="str" cm="1">
        <f t="array" aca="1" ref="D5437" ca="1">IFERROR(_xlfn.FORMULATEXT(INDIRECT("'" &amp; Audit_Calc_Auto[[#This Row],[Feuille]] &amp; "'!" &amp; Audit_Calc_Auto[[#This Row],[Cellule]])),"(pas de formule)")</f>
        <v>=SI($C$8="A RENSEIGNER";"Renseigner cellule C8";SIERREUR(ARRONDI(SI($C$8="NON";0;RECHERCHE(ANNEE(A48);$C$10:K$10;$C$13:K$13)*B48);2);0))</v>
      </c>
      <c r="E5437" t="str">
        <f ca="1">IF(Audit_Calc_Auto[[#This Row],[Formule actuelle]]="(pas de formule)","SANS FORMULE",IF(Audit_Calc_Auto[[#This Row],[Formule actuelle]]=Audit_Calc_Auto[[#This Row],[Formule attendue]],"OK","MODIFIE"))</f>
        <v>OK</v>
      </c>
    </row>
    <row r="5438" spans="1:5" x14ac:dyDescent="0.25">
      <c r="A5438" s="770" t="s">
        <v>510</v>
      </c>
      <c r="B5438" s="770" t="s">
        <v>900</v>
      </c>
      <c r="C5438" s="772" t="s">
        <v>3301</v>
      </c>
      <c r="D5438" s="799" t="str" cm="1">
        <f t="array" aca="1" ref="D5438" ca="1">IFERROR(_xlfn.FORMULATEXT(INDIRECT("'" &amp; Audit_Calc_Auto[[#This Row],[Feuille]] &amp; "'!" &amp; Audit_Calc_Auto[[#This Row],[Cellule]])),"(pas de formule)")</f>
        <v>=SI($C$8="A RENSEIGNER";"Renseigner cellule C8";SI(N(A48);ARRONDI(B48-C48+D48-E48-SI(G48&gt;=0;SI(F48-G48&lt;0;-(F48-G48);0))-H48;2);0))</v>
      </c>
      <c r="E5438" t="str">
        <f ca="1">IF(Audit_Calc_Auto[[#This Row],[Formule actuelle]]="(pas de formule)","SANS FORMULE",IF(Audit_Calc_Auto[[#This Row],[Formule actuelle]]=Audit_Calc_Auto[[#This Row],[Formule attendue]],"OK","MODIFIE"))</f>
        <v>OK</v>
      </c>
    </row>
    <row r="5439" spans="1:5" x14ac:dyDescent="0.25">
      <c r="A5439" s="770" t="s">
        <v>510</v>
      </c>
      <c r="B5439" s="770" t="s">
        <v>903</v>
      </c>
      <c r="C5439" s="772" t="s">
        <v>3302</v>
      </c>
      <c r="D5439" s="799" t="str" cm="1">
        <f t="array" aca="1" ref="D5439" ca="1">IFERROR(_xlfn.FORMULATEXT(INDIRECT("'" &amp; Audit_Calc_Auto[[#This Row],[Feuille]] &amp; "'!" &amp; Audit_Calc_Auto[[#This Row],[Cellule]])),"(pas de formule)")</f>
        <v>=SIERREUR(SI(I48="";"";ARRONDI(SI($K$37="Pourcentage_temps_projet";I48*K48;$I$51/$J$51*K48);2));"")</v>
      </c>
      <c r="E5439" t="str">
        <f ca="1">IF(Audit_Calc_Auto[[#This Row],[Formule actuelle]]="(pas de formule)","SANS FORMULE",IF(Audit_Calc_Auto[[#This Row],[Formule actuelle]]=Audit_Calc_Auto[[#This Row],[Formule attendue]],"OK","MODIFIE"))</f>
        <v>OK</v>
      </c>
    </row>
    <row r="5440" spans="1:5" x14ac:dyDescent="0.25">
      <c r="A5440" s="770" t="s">
        <v>510</v>
      </c>
      <c r="B5440" s="770" t="s">
        <v>911</v>
      </c>
      <c r="C5440" s="772" t="s">
        <v>3303</v>
      </c>
      <c r="D5440" s="799" t="str" cm="1">
        <f t="array" aca="1" ref="D5440" ca="1">IFERROR(_xlfn.FORMULATEXT(INDIRECT("'" &amp; Audit_Calc_Auto[[#This Row],[Feuille]] &amp; "'!" &amp; Audit_Calc_Auto[[#This Row],[Cellule]])),"(pas de formule)")</f>
        <v>=SI(N(A49);ARRONDI(SI(OU(B49="";B49=0);0;(D49/B49*C49));2);0)</v>
      </c>
      <c r="E5440" t="str">
        <f ca="1">IF(Audit_Calc_Auto[[#This Row],[Formule actuelle]]="(pas de formule)","SANS FORMULE",IF(Audit_Calc_Auto[[#This Row],[Formule actuelle]]=Audit_Calc_Auto[[#This Row],[Formule attendue]],"OK","MODIFIE"))</f>
        <v>OK</v>
      </c>
    </row>
    <row r="5441" spans="1:5" x14ac:dyDescent="0.25">
      <c r="A5441" s="770" t="s">
        <v>510</v>
      </c>
      <c r="B5441" s="770" t="s">
        <v>914</v>
      </c>
      <c r="C5441" s="772" t="s">
        <v>3304</v>
      </c>
      <c r="D5441" s="799" t="str" cm="1">
        <f t="array" aca="1" ref="D5441" ca="1">IFERROR(_xlfn.FORMULATEXT(INDIRECT("'" &amp; Audit_Calc_Auto[[#This Row],[Feuille]] &amp; "'!" &amp; Audit_Calc_Auto[[#This Row],[Cellule]])),"(pas de formule)")</f>
        <v>=SI($C$8="A RENSEIGNER";"Renseigner cellule C8";SIERREUR(ARRONDI(SI($C$8="NON";0;RECHERCHE(ANNEE(A49);$C$10:K$10;$C$13:K$13)*B49);2);0))</v>
      </c>
      <c r="E5441" t="str">
        <f ca="1">IF(Audit_Calc_Auto[[#This Row],[Formule actuelle]]="(pas de formule)","SANS FORMULE",IF(Audit_Calc_Auto[[#This Row],[Formule actuelle]]=Audit_Calc_Auto[[#This Row],[Formule attendue]],"OK","MODIFIE"))</f>
        <v>OK</v>
      </c>
    </row>
    <row r="5442" spans="1:5" x14ac:dyDescent="0.25">
      <c r="A5442" s="770" t="s">
        <v>510</v>
      </c>
      <c r="B5442" s="770" t="s">
        <v>916</v>
      </c>
      <c r="C5442" s="772" t="s">
        <v>3305</v>
      </c>
      <c r="D5442" s="799" t="str" cm="1">
        <f t="array" aca="1" ref="D5442" ca="1">IFERROR(_xlfn.FORMULATEXT(INDIRECT("'" &amp; Audit_Calc_Auto[[#This Row],[Feuille]] &amp; "'!" &amp; Audit_Calc_Auto[[#This Row],[Cellule]])),"(pas de formule)")</f>
        <v>=SI($C$8="A RENSEIGNER";"Renseigner cellule C8";SI(N(A49);ARRONDI(B49-C49+D49-E49-SI(G49&gt;=0;SI(F49-G49&lt;0;-(F49-G49);0))-H49;2);0))</v>
      </c>
      <c r="E5442" t="str">
        <f ca="1">IF(Audit_Calc_Auto[[#This Row],[Formule actuelle]]="(pas de formule)","SANS FORMULE",IF(Audit_Calc_Auto[[#This Row],[Formule actuelle]]=Audit_Calc_Auto[[#This Row],[Formule attendue]],"OK","MODIFIE"))</f>
        <v>OK</v>
      </c>
    </row>
    <row r="5443" spans="1:5" x14ac:dyDescent="0.25">
      <c r="A5443" s="770" t="s">
        <v>510</v>
      </c>
      <c r="B5443" s="770" t="s">
        <v>919</v>
      </c>
      <c r="C5443" s="772" t="s">
        <v>3306</v>
      </c>
      <c r="D5443" s="799" t="str" cm="1">
        <f t="array" aca="1" ref="D5443" ca="1">IFERROR(_xlfn.FORMULATEXT(INDIRECT("'" &amp; Audit_Calc_Auto[[#This Row],[Feuille]] &amp; "'!" &amp; Audit_Calc_Auto[[#This Row],[Cellule]])),"(pas de formule)")</f>
        <v>=SIERREUR(SI(I49="";"";ARRONDI(SI($K$37="Pourcentage_temps_projet";I49*K49;$I$51/$J$51*K49);2));"")</v>
      </c>
      <c r="E5443" t="str">
        <f ca="1">IF(Audit_Calc_Auto[[#This Row],[Formule actuelle]]="(pas de formule)","SANS FORMULE",IF(Audit_Calc_Auto[[#This Row],[Formule actuelle]]=Audit_Calc_Auto[[#This Row],[Formule attendue]],"OK","MODIFIE"))</f>
        <v>OK</v>
      </c>
    </row>
    <row r="5444" spans="1:5" x14ac:dyDescent="0.25">
      <c r="A5444" s="770" t="s">
        <v>510</v>
      </c>
      <c r="B5444" s="770" t="s">
        <v>927</v>
      </c>
      <c r="C5444" s="772" t="s">
        <v>3307</v>
      </c>
      <c r="D5444" s="799" t="str" cm="1">
        <f t="array" aca="1" ref="D5444" ca="1">IFERROR(_xlfn.FORMULATEXT(INDIRECT("'" &amp; Audit_Calc_Auto[[#This Row],[Feuille]] &amp; "'!" &amp; Audit_Calc_Auto[[#This Row],[Cellule]])),"(pas de formule)")</f>
        <v>=SI(N(A50);ARRONDI(SI(OU(B50="";B50=0);0;(D50/B50*C50));2);0)</v>
      </c>
      <c r="E5444" t="str">
        <f ca="1">IF(Audit_Calc_Auto[[#This Row],[Formule actuelle]]="(pas de formule)","SANS FORMULE",IF(Audit_Calc_Auto[[#This Row],[Formule actuelle]]=Audit_Calc_Auto[[#This Row],[Formule attendue]],"OK","MODIFIE"))</f>
        <v>OK</v>
      </c>
    </row>
    <row r="5445" spans="1:5" x14ac:dyDescent="0.25">
      <c r="A5445" s="770" t="s">
        <v>510</v>
      </c>
      <c r="B5445" s="770" t="s">
        <v>930</v>
      </c>
      <c r="C5445" s="772" t="s">
        <v>3308</v>
      </c>
      <c r="D5445" s="799" t="str" cm="1">
        <f t="array" aca="1" ref="D5445" ca="1">IFERROR(_xlfn.FORMULATEXT(INDIRECT("'" &amp; Audit_Calc_Auto[[#This Row],[Feuille]] &amp; "'!" &amp; Audit_Calc_Auto[[#This Row],[Cellule]])),"(pas de formule)")</f>
        <v>=SI($C$8="A RENSEIGNER";"Renseigner cellule C8";SIERREUR(ARRONDI(SI($C$8="NON";0;RECHERCHE(ANNEE(A50);$C$10:K$10;$C$13:K$13)*B50);2);0))</v>
      </c>
      <c r="E5445" t="str">
        <f ca="1">IF(Audit_Calc_Auto[[#This Row],[Formule actuelle]]="(pas de formule)","SANS FORMULE",IF(Audit_Calc_Auto[[#This Row],[Formule actuelle]]=Audit_Calc_Auto[[#This Row],[Formule attendue]],"OK","MODIFIE"))</f>
        <v>OK</v>
      </c>
    </row>
    <row r="5446" spans="1:5" x14ac:dyDescent="0.25">
      <c r="A5446" s="770" t="s">
        <v>510</v>
      </c>
      <c r="B5446" s="770" t="s">
        <v>932</v>
      </c>
      <c r="C5446" s="772" t="s">
        <v>3309</v>
      </c>
      <c r="D5446" s="799" t="str" cm="1">
        <f t="array" aca="1" ref="D5446" ca="1">IFERROR(_xlfn.FORMULATEXT(INDIRECT("'" &amp; Audit_Calc_Auto[[#This Row],[Feuille]] &amp; "'!" &amp; Audit_Calc_Auto[[#This Row],[Cellule]])),"(pas de formule)")</f>
        <v>=SI($C$8="A RENSEIGNER";"Renseigner cellule C8";SI(N(A50);ARRONDI(B50-C50+D50-E50-SI(G50&gt;=0;SI(F50-G50&lt;0;-(F50-G50);0))-H50;2);0))</v>
      </c>
      <c r="E5446" t="str">
        <f ca="1">IF(Audit_Calc_Auto[[#This Row],[Formule actuelle]]="(pas de formule)","SANS FORMULE",IF(Audit_Calc_Auto[[#This Row],[Formule actuelle]]=Audit_Calc_Auto[[#This Row],[Formule attendue]],"OK","MODIFIE"))</f>
        <v>OK</v>
      </c>
    </row>
    <row r="5447" spans="1:5" x14ac:dyDescent="0.25">
      <c r="A5447" s="770" t="s">
        <v>510</v>
      </c>
      <c r="B5447" s="770" t="s">
        <v>935</v>
      </c>
      <c r="C5447" s="772" t="s">
        <v>3310</v>
      </c>
      <c r="D5447" s="799" t="str" cm="1">
        <f t="array" aca="1" ref="D5447" ca="1">IFERROR(_xlfn.FORMULATEXT(INDIRECT("'" &amp; Audit_Calc_Auto[[#This Row],[Feuille]] &amp; "'!" &amp; Audit_Calc_Auto[[#This Row],[Cellule]])),"(pas de formule)")</f>
        <v>=SIERREUR(SI(I50="";"";ARRONDI(SI($K$37="Pourcentage_temps_projet";I50*K50;$I$51/$J$51*K50);2));"")</v>
      </c>
      <c r="E5447" t="str">
        <f ca="1">IF(Audit_Calc_Auto[[#This Row],[Formule actuelle]]="(pas de formule)","SANS FORMULE",IF(Audit_Calc_Auto[[#This Row],[Formule actuelle]]=Audit_Calc_Auto[[#This Row],[Formule attendue]],"OK","MODIFIE"))</f>
        <v>OK</v>
      </c>
    </row>
    <row r="5448" spans="1:5" x14ac:dyDescent="0.25">
      <c r="A5448" s="770" t="s">
        <v>510</v>
      </c>
      <c r="B5448" s="770" t="s">
        <v>941</v>
      </c>
      <c r="C5448" s="772" t="s">
        <v>3311</v>
      </c>
      <c r="D5448" s="799" t="str" cm="1">
        <f t="array" aca="1" ref="D5448" ca="1">IFERROR(_xlfn.FORMULATEXT(INDIRECT("'" &amp; Audit_Calc_Auto[[#This Row],[Feuille]] &amp; "'!" &amp; Audit_Calc_Auto[[#This Row],[Cellule]])),"(pas de formule)")</f>
        <v>=SOMME(B38:B50)</v>
      </c>
      <c r="E5448" t="str">
        <f ca="1">IF(Audit_Calc_Auto[[#This Row],[Formule actuelle]]="(pas de formule)","SANS FORMULE",IF(Audit_Calc_Auto[[#This Row],[Formule actuelle]]=Audit_Calc_Auto[[#This Row],[Formule attendue]],"OK","MODIFIE"))</f>
        <v>OK</v>
      </c>
    </row>
    <row r="5449" spans="1:5" x14ac:dyDescent="0.25">
      <c r="A5449" s="770" t="s">
        <v>510</v>
      </c>
      <c r="B5449" s="770" t="s">
        <v>2116</v>
      </c>
      <c r="C5449" s="772" t="s">
        <v>3312</v>
      </c>
      <c r="D5449" s="799" t="str" cm="1">
        <f t="array" aca="1" ref="D5449" ca="1">IFERROR(_xlfn.FORMULATEXT(INDIRECT("'" &amp; Audit_Calc_Auto[[#This Row],[Feuille]] &amp; "'!" &amp; Audit_Calc_Auto[[#This Row],[Cellule]])),"(pas de formule)")</f>
        <v>=SOMME(C38:C50)</v>
      </c>
      <c r="E5449" t="str">
        <f ca="1">IF(Audit_Calc_Auto[[#This Row],[Formule actuelle]]="(pas de formule)","SANS FORMULE",IF(Audit_Calc_Auto[[#This Row],[Formule actuelle]]=Audit_Calc_Auto[[#This Row],[Formule attendue]],"OK","MODIFIE"))</f>
        <v>OK</v>
      </c>
    </row>
    <row r="5450" spans="1:5" x14ac:dyDescent="0.25">
      <c r="A5450" s="770" t="s">
        <v>510</v>
      </c>
      <c r="B5450" s="770" t="s">
        <v>942</v>
      </c>
      <c r="C5450" s="772" t="s">
        <v>3313</v>
      </c>
      <c r="D5450" s="799" t="str" cm="1">
        <f t="array" aca="1" ref="D5450" ca="1">IFERROR(_xlfn.FORMULATEXT(INDIRECT("'" &amp; Audit_Calc_Auto[[#This Row],[Feuille]] &amp; "'!" &amp; Audit_Calc_Auto[[#This Row],[Cellule]])),"(pas de formule)")</f>
        <v>=SOMME(D38:D50)</v>
      </c>
      <c r="E5450" t="str">
        <f ca="1">IF(Audit_Calc_Auto[[#This Row],[Formule actuelle]]="(pas de formule)","SANS FORMULE",IF(Audit_Calc_Auto[[#This Row],[Formule actuelle]]=Audit_Calc_Auto[[#This Row],[Formule attendue]],"OK","MODIFIE"))</f>
        <v>OK</v>
      </c>
    </row>
    <row r="5451" spans="1:5" x14ac:dyDescent="0.25">
      <c r="A5451" s="770" t="s">
        <v>510</v>
      </c>
      <c r="B5451" s="770" t="s">
        <v>943</v>
      </c>
      <c r="C5451" s="772" t="s">
        <v>3314</v>
      </c>
      <c r="D5451" s="799" t="str" cm="1">
        <f t="array" aca="1" ref="D5451" ca="1">IFERROR(_xlfn.FORMULATEXT(INDIRECT("'" &amp; Audit_Calc_Auto[[#This Row],[Feuille]] &amp; "'!" &amp; Audit_Calc_Auto[[#This Row],[Cellule]])),"(pas de formule)")</f>
        <v>=SOMME(E38:E50)</v>
      </c>
      <c r="E5451" t="str">
        <f ca="1">IF(Audit_Calc_Auto[[#This Row],[Formule actuelle]]="(pas de formule)","SANS FORMULE",IF(Audit_Calc_Auto[[#This Row],[Formule actuelle]]=Audit_Calc_Auto[[#This Row],[Formule attendue]],"OK","MODIFIE"))</f>
        <v>OK</v>
      </c>
    </row>
    <row r="5452" spans="1:5" x14ac:dyDescent="0.25">
      <c r="A5452" s="770" t="s">
        <v>510</v>
      </c>
      <c r="B5452" s="770" t="s">
        <v>945</v>
      </c>
      <c r="C5452" s="772" t="s">
        <v>3315</v>
      </c>
      <c r="D5452" s="799" t="str" cm="1">
        <f t="array" aca="1" ref="D5452" ca="1">IFERROR(_xlfn.FORMULATEXT(INDIRECT("'" &amp; Audit_Calc_Auto[[#This Row],[Feuille]] &amp; "'!" &amp; Audit_Calc_Auto[[#This Row],[Cellule]])),"(pas de formule)")</f>
        <v>=SOMME(F38:F50)</v>
      </c>
      <c r="E5452" t="str">
        <f ca="1">IF(Audit_Calc_Auto[[#This Row],[Formule actuelle]]="(pas de formule)","SANS FORMULE",IF(Audit_Calc_Auto[[#This Row],[Formule actuelle]]=Audit_Calc_Auto[[#This Row],[Formule attendue]],"OK","MODIFIE"))</f>
        <v>OK</v>
      </c>
    </row>
    <row r="5453" spans="1:5" x14ac:dyDescent="0.25">
      <c r="A5453" s="770" t="s">
        <v>510</v>
      </c>
      <c r="B5453" s="770" t="s">
        <v>2117</v>
      </c>
      <c r="C5453" s="772" t="s">
        <v>3316</v>
      </c>
      <c r="D5453" s="799" t="str" cm="1">
        <f t="array" aca="1" ref="D5453" ca="1">IFERROR(_xlfn.FORMULATEXT(INDIRECT("'" &amp; Audit_Calc_Auto[[#This Row],[Feuille]] &amp; "'!" &amp; Audit_Calc_Auto[[#This Row],[Cellule]])),"(pas de formule)")</f>
        <v>=SOMME(G38:G50)</v>
      </c>
      <c r="E5453" t="str">
        <f ca="1">IF(Audit_Calc_Auto[[#This Row],[Formule actuelle]]="(pas de formule)","SANS FORMULE",IF(Audit_Calc_Auto[[#This Row],[Formule actuelle]]=Audit_Calc_Auto[[#This Row],[Formule attendue]],"OK","MODIFIE"))</f>
        <v>OK</v>
      </c>
    </row>
    <row r="5454" spans="1:5" x14ac:dyDescent="0.25">
      <c r="A5454" s="770" t="s">
        <v>510</v>
      </c>
      <c r="B5454" s="770" t="s">
        <v>946</v>
      </c>
      <c r="C5454" s="772" t="s">
        <v>3317</v>
      </c>
      <c r="D5454" s="799" t="str" cm="1">
        <f t="array" aca="1" ref="D5454" ca="1">IFERROR(_xlfn.FORMULATEXT(INDIRECT("'" &amp; Audit_Calc_Auto[[#This Row],[Feuille]] &amp; "'!" &amp; Audit_Calc_Auto[[#This Row],[Cellule]])),"(pas de formule)")</f>
        <v>=SOMME(H38:H50)</v>
      </c>
      <c r="E5454" t="str">
        <f ca="1">IF(Audit_Calc_Auto[[#This Row],[Formule actuelle]]="(pas de formule)","SANS FORMULE",IF(Audit_Calc_Auto[[#This Row],[Formule actuelle]]=Audit_Calc_Auto[[#This Row],[Formule attendue]],"OK","MODIFIE"))</f>
        <v>OK</v>
      </c>
    </row>
    <row r="5455" spans="1:5" x14ac:dyDescent="0.25">
      <c r="A5455" s="770" t="s">
        <v>510</v>
      </c>
      <c r="B5455" s="770" t="s">
        <v>948</v>
      </c>
      <c r="C5455" s="772" t="s">
        <v>3318</v>
      </c>
      <c r="D5455" s="799" t="str" cm="1">
        <f t="array" aca="1" ref="D5455" ca="1">IFERROR(_xlfn.FORMULATEXT(INDIRECT("'" &amp; Audit_Calc_Auto[[#This Row],[Feuille]] &amp; "'!" &amp; Audit_Calc_Auto[[#This Row],[Cellule]])),"(pas de formule)")</f>
        <v>=SOMME(I38:I50)</v>
      </c>
      <c r="E5455" t="str">
        <f ca="1">IF(Audit_Calc_Auto[[#This Row],[Formule actuelle]]="(pas de formule)","SANS FORMULE",IF(Audit_Calc_Auto[[#This Row],[Formule actuelle]]=Audit_Calc_Auto[[#This Row],[Formule attendue]],"OK","MODIFIE"))</f>
        <v>OK</v>
      </c>
    </row>
    <row r="5456" spans="1:5" x14ac:dyDescent="0.25">
      <c r="A5456" s="770" t="s">
        <v>510</v>
      </c>
      <c r="B5456" s="770" t="s">
        <v>949</v>
      </c>
      <c r="C5456" s="772" t="s">
        <v>3319</v>
      </c>
      <c r="D5456" s="799" t="str" cm="1">
        <f t="array" aca="1" ref="D5456" ca="1">IFERROR(_xlfn.FORMULATEXT(INDIRECT("'" &amp; Audit_Calc_Auto[[#This Row],[Feuille]] &amp; "'!" &amp; Audit_Calc_Auto[[#This Row],[Cellule]])),"(pas de formule)")</f>
        <v>=SI(K37="Jours_projet";218/12*NB.SI(I38:I50;"&gt;"&amp;0);ARRONDI((1607/12*NB.SI(I38:I50;"&gt;"&amp;0));2))</v>
      </c>
      <c r="E5456" t="str">
        <f ca="1">IF(Audit_Calc_Auto[[#This Row],[Formule actuelle]]="(pas de formule)","SANS FORMULE",IF(Audit_Calc_Auto[[#This Row],[Formule actuelle]]=Audit_Calc_Auto[[#This Row],[Formule attendue]],"OK","MODIFIE"))</f>
        <v>OK</v>
      </c>
    </row>
    <row r="5457" spans="1:5" x14ac:dyDescent="0.25">
      <c r="A5457" s="770" t="s">
        <v>510</v>
      </c>
      <c r="B5457" s="770" t="s">
        <v>951</v>
      </c>
      <c r="C5457" s="772" t="s">
        <v>3320</v>
      </c>
      <c r="D5457" s="799" t="str" cm="1">
        <f t="array" aca="1" ref="D5457" ca="1">IFERROR(_xlfn.FORMULATEXT(INDIRECT("'" &amp; Audit_Calc_Auto[[#This Row],[Feuille]] &amp; "'!" &amp; Audit_Calc_Auto[[#This Row],[Cellule]])),"(pas de formule)")</f>
        <v>=MAX(0;SOMME(L38:L50))</v>
      </c>
      <c r="E5457" t="str">
        <f ca="1">IF(Audit_Calc_Auto[[#This Row],[Formule actuelle]]="(pas de formule)","SANS FORMULE",IF(Audit_Calc_Auto[[#This Row],[Formule actuelle]]=Audit_Calc_Auto[[#This Row],[Formule attendue]],"OK","MODIFIE"))</f>
        <v>OK</v>
      </c>
    </row>
    <row r="5458" spans="1:5" x14ac:dyDescent="0.25">
      <c r="A5458" s="770" t="s">
        <v>510</v>
      </c>
      <c r="B5458" s="770" t="s">
        <v>2118</v>
      </c>
      <c r="C5458" s="772" t="s">
        <v>3321</v>
      </c>
      <c r="D5458" s="799" t="str" cm="1">
        <f t="array" aca="1" ref="D5458" ca="1">IFERROR(_xlfn.FORMULATEXT(INDIRECT("'" &amp; Audit_Calc_Auto[[#This Row],[Feuille]] &amp; "'!" &amp; Audit_Calc_Auto[[#This Row],[Cellule]])),"(pas de formule)")</f>
        <v>=SI(MIN(M38:M50)&lt;1/1/2014;"";MIN(M38:M50))</v>
      </c>
      <c r="E5458" t="str">
        <f ca="1">IF(Audit_Calc_Auto[[#This Row],[Formule actuelle]]="(pas de formule)","SANS FORMULE",IF(Audit_Calc_Auto[[#This Row],[Formule actuelle]]=Audit_Calc_Auto[[#This Row],[Formule attendue]],"OK","MODIFIE"))</f>
        <v>OK</v>
      </c>
    </row>
    <row r="5459" spans="1:5" x14ac:dyDescent="0.25">
      <c r="A5459" s="770" t="s">
        <v>510</v>
      </c>
      <c r="B5459" s="770" t="s">
        <v>2119</v>
      </c>
      <c r="C5459" s="772" t="s">
        <v>3322</v>
      </c>
      <c r="D5459" s="799" t="str" cm="1">
        <f t="array" aca="1" ref="D5459" ca="1">IFERROR(_xlfn.FORMULATEXT(INDIRECT("'" &amp; Audit_Calc_Auto[[#This Row],[Feuille]] &amp; "'!" &amp; Audit_Calc_Auto[[#This Row],[Cellule]])),"(pas de formule)")</f>
        <v>=SI(MAX(N37:N49)&lt;1/1/2014;"";MAX(N37:N49))</v>
      </c>
      <c r="E5459" t="str">
        <f ca="1">IF(Audit_Calc_Auto[[#This Row],[Formule actuelle]]="(pas de formule)","SANS FORMULE",IF(Audit_Calc_Auto[[#This Row],[Formule actuelle]]=Audit_Calc_Auto[[#This Row],[Formule attendue]],"OK","MODIFIE"))</f>
        <v>OK</v>
      </c>
    </row>
    <row r="5460" spans="1:5" x14ac:dyDescent="0.25">
      <c r="A5460" s="770" t="s">
        <v>510</v>
      </c>
      <c r="B5460" s="770" t="s">
        <v>964</v>
      </c>
      <c r="C5460" s="772" t="s">
        <v>3323</v>
      </c>
      <c r="D5460" s="799" t="str" cm="1">
        <f t="array" aca="1" ref="D5460"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5460" t="str">
        <f ca="1">IF(Audit_Calc_Auto[[#This Row],[Formule actuelle]]="(pas de formule)","SANS FORMULE",IF(Audit_Calc_Auto[[#This Row],[Formule actuelle]]=Audit_Calc_Auto[[#This Row],[Formule attendue]],"OK","MODIFIE"))</f>
        <v>OK</v>
      </c>
    </row>
    <row r="5461" spans="1:5" x14ac:dyDescent="0.25">
      <c r="A5461" s="770" t="s">
        <v>510</v>
      </c>
      <c r="B5461" s="770" t="s">
        <v>965</v>
      </c>
      <c r="C5461" s="772" t="s">
        <v>3324</v>
      </c>
      <c r="D5461" s="799" t="str" cm="1">
        <f t="array" aca="1" ref="D5461"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5461" t="str">
        <f ca="1">IF(Audit_Calc_Auto[[#This Row],[Formule actuelle]]="(pas de formule)","SANS FORMULE",IF(Audit_Calc_Auto[[#This Row],[Formule actuelle]]=Audit_Calc_Auto[[#This Row],[Formule attendue]],"OK","MODIFIE"))</f>
        <v>OK</v>
      </c>
    </row>
    <row r="5462" spans="1:5" x14ac:dyDescent="0.25">
      <c r="A5462" s="770" t="s">
        <v>510</v>
      </c>
      <c r="B5462" s="770" t="s">
        <v>966</v>
      </c>
      <c r="C5462" s="772" t="s">
        <v>3325</v>
      </c>
      <c r="D5462" s="799" t="str" cm="1">
        <f t="array" aca="1" ref="D5462" ca="1">IFERROR(_xlfn.FORMULATEXT(INDIRECT("'" &amp; Audit_Calc_Auto[[#This Row],[Feuille]] &amp; "'!" &amp; Audit_Calc_Auto[[#This Row],[Cellule]])),"(pas de formule)")</f>
        <v>=SI(K51&lt;&gt;0;"Ci-dessus IJSS à déduire des dépenses retenues sur le projet";"**Se référer à l'onglet NOTICE EXPLICATIVE pour vous aider")</v>
      </c>
      <c r="E5462" t="str">
        <f ca="1">IF(Audit_Calc_Auto[[#This Row],[Formule actuelle]]="(pas de formule)","SANS FORMULE",IF(Audit_Calc_Auto[[#This Row],[Formule actuelle]]=Audit_Calc_Auto[[#This Row],[Formule attendue]],"OK","MODIFIE"))</f>
        <v>OK</v>
      </c>
    </row>
    <row r="5463" spans="1:5" x14ac:dyDescent="0.25">
      <c r="A5463" s="770" t="s">
        <v>510</v>
      </c>
      <c r="B5463" s="770" t="s">
        <v>988</v>
      </c>
      <c r="C5463" s="772" t="s">
        <v>2089</v>
      </c>
      <c r="D5463" s="799" t="str" cm="1">
        <f t="array" aca="1" ref="D5463" ca="1">IFERROR(_xlfn.FORMULATEXT(INDIRECT("'" &amp; Audit_Calc_Auto[[#This Row],[Feuille]] &amp; "'!" &amp; Audit_Calc_Auto[[#This Row],[Cellule]])),"(pas de formule)")</f>
        <v>='Etat récapitulatif des dépenses'!$D$4</v>
      </c>
      <c r="E5463" t="str">
        <f ca="1">IF(Audit_Calc_Auto[[#This Row],[Formule actuelle]]="(pas de formule)","SANS FORMULE",IF(Audit_Calc_Auto[[#This Row],[Formule actuelle]]=Audit_Calc_Auto[[#This Row],[Formule attendue]],"OK","MODIFIE"))</f>
        <v>OK</v>
      </c>
    </row>
    <row r="5464" spans="1:5" x14ac:dyDescent="0.25">
      <c r="A5464" s="770" t="s">
        <v>510</v>
      </c>
      <c r="B5464" s="770" t="s">
        <v>989</v>
      </c>
      <c r="C5464" s="772" t="s">
        <v>2091</v>
      </c>
      <c r="D5464" s="799" t="str" cm="1">
        <f t="array" aca="1" ref="D5464" ca="1">IFERROR(_xlfn.FORMULATEXT(INDIRECT("'" &amp; Audit_Calc_Auto[[#This Row],[Feuille]] &amp; "'!" &amp; Audit_Calc_Auto[[#This Row],[Cellule]])),"(pas de formule)")</f>
        <v>='Etat récapitulatif des dépenses'!$J$3</v>
      </c>
      <c r="E5464" t="str">
        <f ca="1">IF(Audit_Calc_Auto[[#This Row],[Formule actuelle]]="(pas de formule)","SANS FORMULE",IF(Audit_Calc_Auto[[#This Row],[Formule actuelle]]=Audit_Calc_Auto[[#This Row],[Formule attendue]],"OK","MODIFIE"))</f>
        <v>OK</v>
      </c>
    </row>
    <row r="5465" spans="1:5" x14ac:dyDescent="0.25">
      <c r="A5465" s="770" t="s">
        <v>510</v>
      </c>
      <c r="B5465" s="770" t="s">
        <v>2120</v>
      </c>
      <c r="C5465" s="772" t="s">
        <v>2121</v>
      </c>
      <c r="D5465" s="799" t="str" cm="1">
        <f t="array" aca="1" ref="D5465" ca="1">IFERROR(_xlfn.FORMULATEXT(INDIRECT("'" &amp; Audit_Calc_Auto[[#This Row],[Feuille]] &amp; "'!" &amp; Audit_Calc_Auto[[#This Row],[Cellule]])),"(pas de formule)")</f>
        <v>=A55</v>
      </c>
      <c r="E5465" t="str">
        <f ca="1">IF(Audit_Calc_Auto[[#This Row],[Formule actuelle]]="(pas de formule)","SANS FORMULE",IF(Audit_Calc_Auto[[#This Row],[Formule actuelle]]=Audit_Calc_Auto[[#This Row],[Formule attendue]],"OK","MODIFIE"))</f>
        <v>OK</v>
      </c>
    </row>
    <row r="5466" spans="1:5" x14ac:dyDescent="0.25">
      <c r="A5466" s="770" t="s">
        <v>510</v>
      </c>
      <c r="B5466" s="770" t="s">
        <v>1055</v>
      </c>
      <c r="C5466" s="772" t="s">
        <v>3326</v>
      </c>
      <c r="D5466" s="799" t="str" cm="1">
        <f t="array" aca="1" ref="D5466" ca="1">IFERROR(_xlfn.FORMULATEXT(INDIRECT("'" &amp; Audit_Calc_Auto[[#This Row],[Feuille]] &amp; "'!" &amp; Audit_Calc_Auto[[#This Row],[Cellule]])),"(pas de formule)")</f>
        <v>=SI(N(A58);ARRONDI(SI(OU(B58="";B58=0);0;(D58/B58*C58));2);0)</v>
      </c>
      <c r="E5466" t="str">
        <f ca="1">IF(Audit_Calc_Auto[[#This Row],[Formule actuelle]]="(pas de formule)","SANS FORMULE",IF(Audit_Calc_Auto[[#This Row],[Formule actuelle]]=Audit_Calc_Auto[[#This Row],[Formule attendue]],"OK","MODIFIE"))</f>
        <v>OK</v>
      </c>
    </row>
    <row r="5467" spans="1:5" x14ac:dyDescent="0.25">
      <c r="A5467" s="770" t="s">
        <v>510</v>
      </c>
      <c r="B5467" s="770" t="s">
        <v>1058</v>
      </c>
      <c r="C5467" s="772" t="s">
        <v>3327</v>
      </c>
      <c r="D5467" s="799" t="str" cm="1">
        <f t="array" aca="1" ref="D5467" ca="1">IFERROR(_xlfn.FORMULATEXT(INDIRECT("'" &amp; Audit_Calc_Auto[[#This Row],[Feuille]] &amp; "'!" &amp; Audit_Calc_Auto[[#This Row],[Cellule]])),"(pas de formule)")</f>
        <v>=SI($C$8="A RENSEIGNER";"Renseigner cellule C8";SIERREUR(ARRONDI(SI($C$8="NON";0;RECHERCHE(ANNEE(A58);$C$10:K$10;$C$13:K$13)*B58);2);0))</v>
      </c>
      <c r="E5467" t="str">
        <f ca="1">IF(Audit_Calc_Auto[[#This Row],[Formule actuelle]]="(pas de formule)","SANS FORMULE",IF(Audit_Calc_Auto[[#This Row],[Formule actuelle]]=Audit_Calc_Auto[[#This Row],[Formule attendue]],"OK","MODIFIE"))</f>
        <v>OK</v>
      </c>
    </row>
    <row r="5468" spans="1:5" x14ac:dyDescent="0.25">
      <c r="A5468" s="770" t="s">
        <v>510</v>
      </c>
      <c r="B5468" s="770" t="s">
        <v>1060</v>
      </c>
      <c r="C5468" s="772" t="s">
        <v>3328</v>
      </c>
      <c r="D5468" s="799" t="str" cm="1">
        <f t="array" aca="1" ref="D5468" ca="1">IFERROR(_xlfn.FORMULATEXT(INDIRECT("'" &amp; Audit_Calc_Auto[[#This Row],[Feuille]] &amp; "'!" &amp; Audit_Calc_Auto[[#This Row],[Cellule]])),"(pas de formule)")</f>
        <v>=SI($C$8="A RENSEIGNER";"Renseigner cellule C8";SI(N(A58);ARRONDI(B58-C58+D58-E58-SI(G58&gt;=0;SI(F58-G58&lt;0;-(F58-G58);0))-H58;2);0))</v>
      </c>
      <c r="E5468" t="str">
        <f ca="1">IF(Audit_Calc_Auto[[#This Row],[Formule actuelle]]="(pas de formule)","SANS FORMULE",IF(Audit_Calc_Auto[[#This Row],[Formule actuelle]]=Audit_Calc_Auto[[#This Row],[Formule attendue]],"OK","MODIFIE"))</f>
        <v>OK</v>
      </c>
    </row>
    <row r="5469" spans="1:5" x14ac:dyDescent="0.25">
      <c r="A5469" s="770" t="s">
        <v>510</v>
      </c>
      <c r="B5469" s="770" t="s">
        <v>1063</v>
      </c>
      <c r="C5469" s="772" t="s">
        <v>3329</v>
      </c>
      <c r="D5469" s="799" t="str" cm="1">
        <f t="array" aca="1" ref="D5469" ca="1">IFERROR(_xlfn.FORMULATEXT(INDIRECT("'" &amp; Audit_Calc_Auto[[#This Row],[Feuille]] &amp; "'!" &amp; Audit_Calc_Auto[[#This Row],[Cellule]])),"(pas de formule)")</f>
        <v>=SIERREUR(SI(I58="";"";ARRONDI(SI($K$57="Pourcentage_temps_projet";I58*K58;$I$71/$J$71*K58);2));"")</v>
      </c>
      <c r="E5469" t="str">
        <f ca="1">IF(Audit_Calc_Auto[[#This Row],[Formule actuelle]]="(pas de formule)","SANS FORMULE",IF(Audit_Calc_Auto[[#This Row],[Formule actuelle]]=Audit_Calc_Auto[[#This Row],[Formule attendue]],"OK","MODIFIE"))</f>
        <v>OK</v>
      </c>
    </row>
    <row r="5470" spans="1:5" x14ac:dyDescent="0.25">
      <c r="A5470" s="770" t="s">
        <v>510</v>
      </c>
      <c r="B5470" s="770" t="s">
        <v>1071</v>
      </c>
      <c r="C5470" s="772" t="s">
        <v>3330</v>
      </c>
      <c r="D5470" s="799" t="str" cm="1">
        <f t="array" aca="1" ref="D5470" ca="1">IFERROR(_xlfn.FORMULATEXT(INDIRECT("'" &amp; Audit_Calc_Auto[[#This Row],[Feuille]] &amp; "'!" &amp; Audit_Calc_Auto[[#This Row],[Cellule]])),"(pas de formule)")</f>
        <v>=SI(N(A59);ARRONDI(SI(OU(B59="";B59=0);0;(D59/B59*C59));2);0)</v>
      </c>
      <c r="E5470" t="str">
        <f ca="1">IF(Audit_Calc_Auto[[#This Row],[Formule actuelle]]="(pas de formule)","SANS FORMULE",IF(Audit_Calc_Auto[[#This Row],[Formule actuelle]]=Audit_Calc_Auto[[#This Row],[Formule attendue]],"OK","MODIFIE"))</f>
        <v>OK</v>
      </c>
    </row>
    <row r="5471" spans="1:5" x14ac:dyDescent="0.25">
      <c r="A5471" s="770" t="s">
        <v>510</v>
      </c>
      <c r="B5471" s="770" t="s">
        <v>1074</v>
      </c>
      <c r="C5471" s="772" t="s">
        <v>3331</v>
      </c>
      <c r="D5471" s="799" t="str" cm="1">
        <f t="array" aca="1" ref="D5471" ca="1">IFERROR(_xlfn.FORMULATEXT(INDIRECT("'" &amp; Audit_Calc_Auto[[#This Row],[Feuille]] &amp; "'!" &amp; Audit_Calc_Auto[[#This Row],[Cellule]])),"(pas de formule)")</f>
        <v>=SI($C$8="A RENSEIGNER";"Renseigner cellule C8";SIERREUR(ARRONDI(SI($C$8="NON";0;RECHERCHE(ANNEE(A59);$C$10:K$10;$C$13:K$13)*B59);2);0))</v>
      </c>
      <c r="E5471" t="str">
        <f ca="1">IF(Audit_Calc_Auto[[#This Row],[Formule actuelle]]="(pas de formule)","SANS FORMULE",IF(Audit_Calc_Auto[[#This Row],[Formule actuelle]]=Audit_Calc_Auto[[#This Row],[Formule attendue]],"OK","MODIFIE"))</f>
        <v>OK</v>
      </c>
    </row>
    <row r="5472" spans="1:5" x14ac:dyDescent="0.25">
      <c r="A5472" s="770" t="s">
        <v>510</v>
      </c>
      <c r="B5472" s="770" t="s">
        <v>1076</v>
      </c>
      <c r="C5472" s="772" t="s">
        <v>3332</v>
      </c>
      <c r="D5472" s="799" t="str" cm="1">
        <f t="array" aca="1" ref="D5472" ca="1">IFERROR(_xlfn.FORMULATEXT(INDIRECT("'" &amp; Audit_Calc_Auto[[#This Row],[Feuille]] &amp; "'!" &amp; Audit_Calc_Auto[[#This Row],[Cellule]])),"(pas de formule)")</f>
        <v>=SI($C$8="A RENSEIGNER";"Renseigner cellule C8";SI(N(A59);ARRONDI(B59-C59+D59-E59-SI(G59&gt;=0;SI(F59-G59&lt;0;-(F59-G59);0))-H59;2);0))</v>
      </c>
      <c r="E5472" t="str">
        <f ca="1">IF(Audit_Calc_Auto[[#This Row],[Formule actuelle]]="(pas de formule)","SANS FORMULE",IF(Audit_Calc_Auto[[#This Row],[Formule actuelle]]=Audit_Calc_Auto[[#This Row],[Formule attendue]],"OK","MODIFIE"))</f>
        <v>OK</v>
      </c>
    </row>
    <row r="5473" spans="1:5" x14ac:dyDescent="0.25">
      <c r="A5473" s="770" t="s">
        <v>510</v>
      </c>
      <c r="B5473" s="770" t="s">
        <v>1079</v>
      </c>
      <c r="C5473" s="772" t="s">
        <v>3333</v>
      </c>
      <c r="D5473" s="799" t="str" cm="1">
        <f t="array" aca="1" ref="D5473" ca="1">IFERROR(_xlfn.FORMULATEXT(INDIRECT("'" &amp; Audit_Calc_Auto[[#This Row],[Feuille]] &amp; "'!" &amp; Audit_Calc_Auto[[#This Row],[Cellule]])),"(pas de formule)")</f>
        <v>=SIERREUR(SI(I59="";"";ARRONDI(SI($K$57="Pourcentage_temps_projet";I59*K59;$I$71/$J$71*K59);2));"")</v>
      </c>
      <c r="E5473" t="str">
        <f ca="1">IF(Audit_Calc_Auto[[#This Row],[Formule actuelle]]="(pas de formule)","SANS FORMULE",IF(Audit_Calc_Auto[[#This Row],[Formule actuelle]]=Audit_Calc_Auto[[#This Row],[Formule attendue]],"OK","MODIFIE"))</f>
        <v>OK</v>
      </c>
    </row>
    <row r="5474" spans="1:5" x14ac:dyDescent="0.25">
      <c r="A5474" s="770" t="s">
        <v>510</v>
      </c>
      <c r="B5474" s="770" t="s">
        <v>1087</v>
      </c>
      <c r="C5474" s="772" t="s">
        <v>3334</v>
      </c>
      <c r="D5474" s="799" t="str" cm="1">
        <f t="array" aca="1" ref="D5474" ca="1">IFERROR(_xlfn.FORMULATEXT(INDIRECT("'" &amp; Audit_Calc_Auto[[#This Row],[Feuille]] &amp; "'!" &amp; Audit_Calc_Auto[[#This Row],[Cellule]])),"(pas de formule)")</f>
        <v>=SI(N(A60);ARRONDI(SI(OU(B60="";B60=0);0;(D60/B60*C60));2);0)</v>
      </c>
      <c r="E5474" t="str">
        <f ca="1">IF(Audit_Calc_Auto[[#This Row],[Formule actuelle]]="(pas de formule)","SANS FORMULE",IF(Audit_Calc_Auto[[#This Row],[Formule actuelle]]=Audit_Calc_Auto[[#This Row],[Formule attendue]],"OK","MODIFIE"))</f>
        <v>OK</v>
      </c>
    </row>
    <row r="5475" spans="1:5" x14ac:dyDescent="0.25">
      <c r="A5475" s="770" t="s">
        <v>510</v>
      </c>
      <c r="B5475" s="770" t="s">
        <v>1090</v>
      </c>
      <c r="C5475" s="772" t="s">
        <v>3335</v>
      </c>
      <c r="D5475" s="799" t="str" cm="1">
        <f t="array" aca="1" ref="D5475" ca="1">IFERROR(_xlfn.FORMULATEXT(INDIRECT("'" &amp; Audit_Calc_Auto[[#This Row],[Feuille]] &amp; "'!" &amp; Audit_Calc_Auto[[#This Row],[Cellule]])),"(pas de formule)")</f>
        <v>=SI($C$8="A RENSEIGNER";"Renseigner cellule C8";SIERREUR(ARRONDI(SI($C$8="NON";0;RECHERCHE(ANNEE(A60);$C$10:K$10;$C$13:K$13)*B60);2);0))</v>
      </c>
      <c r="E5475" t="str">
        <f ca="1">IF(Audit_Calc_Auto[[#This Row],[Formule actuelle]]="(pas de formule)","SANS FORMULE",IF(Audit_Calc_Auto[[#This Row],[Formule actuelle]]=Audit_Calc_Auto[[#This Row],[Formule attendue]],"OK","MODIFIE"))</f>
        <v>OK</v>
      </c>
    </row>
    <row r="5476" spans="1:5" x14ac:dyDescent="0.25">
      <c r="A5476" s="770" t="s">
        <v>510</v>
      </c>
      <c r="B5476" s="770" t="s">
        <v>1092</v>
      </c>
      <c r="C5476" s="772" t="s">
        <v>3336</v>
      </c>
      <c r="D5476" s="799" t="str" cm="1">
        <f t="array" aca="1" ref="D5476" ca="1">IFERROR(_xlfn.FORMULATEXT(INDIRECT("'" &amp; Audit_Calc_Auto[[#This Row],[Feuille]] &amp; "'!" &amp; Audit_Calc_Auto[[#This Row],[Cellule]])),"(pas de formule)")</f>
        <v>=SI($C$8="A RENSEIGNER";"Renseigner cellule C8";SI(N(A60);ARRONDI(B60-C60+D60-E60-SI(G60&gt;=0;SI(F60-G60&lt;0;-(F60-G60);0))-H60;2);0))</v>
      </c>
      <c r="E5476" t="str">
        <f ca="1">IF(Audit_Calc_Auto[[#This Row],[Formule actuelle]]="(pas de formule)","SANS FORMULE",IF(Audit_Calc_Auto[[#This Row],[Formule actuelle]]=Audit_Calc_Auto[[#This Row],[Formule attendue]],"OK","MODIFIE"))</f>
        <v>OK</v>
      </c>
    </row>
    <row r="5477" spans="1:5" x14ac:dyDescent="0.25">
      <c r="A5477" s="770" t="s">
        <v>510</v>
      </c>
      <c r="B5477" s="770" t="s">
        <v>1095</v>
      </c>
      <c r="C5477" s="772" t="s">
        <v>3337</v>
      </c>
      <c r="D5477" s="799" t="str" cm="1">
        <f t="array" aca="1" ref="D5477" ca="1">IFERROR(_xlfn.FORMULATEXT(INDIRECT("'" &amp; Audit_Calc_Auto[[#This Row],[Feuille]] &amp; "'!" &amp; Audit_Calc_Auto[[#This Row],[Cellule]])),"(pas de formule)")</f>
        <v>=SIERREUR(SI(I60="";"";ARRONDI(SI($K$57="Pourcentage_temps_projet";I60*K60;$I$71/$J$71*K60);2));"")</v>
      </c>
      <c r="E5477" t="str">
        <f ca="1">IF(Audit_Calc_Auto[[#This Row],[Formule actuelle]]="(pas de formule)","SANS FORMULE",IF(Audit_Calc_Auto[[#This Row],[Formule actuelle]]=Audit_Calc_Auto[[#This Row],[Formule attendue]],"OK","MODIFIE"))</f>
        <v>OK</v>
      </c>
    </row>
    <row r="5478" spans="1:5" x14ac:dyDescent="0.25">
      <c r="A5478" s="770" t="s">
        <v>510</v>
      </c>
      <c r="B5478" s="770" t="s">
        <v>1103</v>
      </c>
      <c r="C5478" s="772" t="s">
        <v>3338</v>
      </c>
      <c r="D5478" s="799" t="str" cm="1">
        <f t="array" aca="1" ref="D5478" ca="1">IFERROR(_xlfn.FORMULATEXT(INDIRECT("'" &amp; Audit_Calc_Auto[[#This Row],[Feuille]] &amp; "'!" &amp; Audit_Calc_Auto[[#This Row],[Cellule]])),"(pas de formule)")</f>
        <v>=SI(N(A61);ARRONDI(SI(OU(B61="";B61=0);0;(D61/B61*C61));2);0)</v>
      </c>
      <c r="E5478" t="str">
        <f ca="1">IF(Audit_Calc_Auto[[#This Row],[Formule actuelle]]="(pas de formule)","SANS FORMULE",IF(Audit_Calc_Auto[[#This Row],[Formule actuelle]]=Audit_Calc_Auto[[#This Row],[Formule attendue]],"OK","MODIFIE"))</f>
        <v>OK</v>
      </c>
    </row>
    <row r="5479" spans="1:5" x14ac:dyDescent="0.25">
      <c r="A5479" s="770" t="s">
        <v>510</v>
      </c>
      <c r="B5479" s="770" t="s">
        <v>1106</v>
      </c>
      <c r="C5479" s="772" t="s">
        <v>3339</v>
      </c>
      <c r="D5479" s="799" t="str" cm="1">
        <f t="array" aca="1" ref="D5479" ca="1">IFERROR(_xlfn.FORMULATEXT(INDIRECT("'" &amp; Audit_Calc_Auto[[#This Row],[Feuille]] &amp; "'!" &amp; Audit_Calc_Auto[[#This Row],[Cellule]])),"(pas de formule)")</f>
        <v>=SI($C$8="A RENSEIGNER";"Renseigner cellule C8";SIERREUR(ARRONDI(SI($C$8="NON";0;RECHERCHE(ANNEE(A61);$C$10:K$10;$C$13:K$13)*B61);2);0))</v>
      </c>
      <c r="E5479" t="str">
        <f ca="1">IF(Audit_Calc_Auto[[#This Row],[Formule actuelle]]="(pas de formule)","SANS FORMULE",IF(Audit_Calc_Auto[[#This Row],[Formule actuelle]]=Audit_Calc_Auto[[#This Row],[Formule attendue]],"OK","MODIFIE"))</f>
        <v>OK</v>
      </c>
    </row>
    <row r="5480" spans="1:5" x14ac:dyDescent="0.25">
      <c r="A5480" s="770" t="s">
        <v>510</v>
      </c>
      <c r="B5480" s="770" t="s">
        <v>1108</v>
      </c>
      <c r="C5480" s="772" t="s">
        <v>3340</v>
      </c>
      <c r="D5480" s="799" t="str" cm="1">
        <f t="array" aca="1" ref="D5480" ca="1">IFERROR(_xlfn.FORMULATEXT(INDIRECT("'" &amp; Audit_Calc_Auto[[#This Row],[Feuille]] &amp; "'!" &amp; Audit_Calc_Auto[[#This Row],[Cellule]])),"(pas de formule)")</f>
        <v>=SI($C$8="A RENSEIGNER";"Renseigner cellule C8";SI(N(A61);ARRONDI(B61-C61+D61-E61-SI(G61&gt;=0;SI(F61-G61&lt;0;-(F61-G61);0))-H61;2);0))</v>
      </c>
      <c r="E5480" t="str">
        <f ca="1">IF(Audit_Calc_Auto[[#This Row],[Formule actuelle]]="(pas de formule)","SANS FORMULE",IF(Audit_Calc_Auto[[#This Row],[Formule actuelle]]=Audit_Calc_Auto[[#This Row],[Formule attendue]],"OK","MODIFIE"))</f>
        <v>OK</v>
      </c>
    </row>
    <row r="5481" spans="1:5" x14ac:dyDescent="0.25">
      <c r="A5481" s="770" t="s">
        <v>510</v>
      </c>
      <c r="B5481" s="770" t="s">
        <v>1111</v>
      </c>
      <c r="C5481" s="772" t="s">
        <v>3341</v>
      </c>
      <c r="D5481" s="799" t="str" cm="1">
        <f t="array" aca="1" ref="D5481" ca="1">IFERROR(_xlfn.FORMULATEXT(INDIRECT("'" &amp; Audit_Calc_Auto[[#This Row],[Feuille]] &amp; "'!" &amp; Audit_Calc_Auto[[#This Row],[Cellule]])),"(pas de formule)")</f>
        <v>=SIERREUR(SI(I61="";"";ARRONDI(SI($K$57="Pourcentage_temps_projet";I61*K61;$I$71/$J$71*K61);2));"")</v>
      </c>
      <c r="E5481" t="str">
        <f ca="1">IF(Audit_Calc_Auto[[#This Row],[Formule actuelle]]="(pas de formule)","SANS FORMULE",IF(Audit_Calc_Auto[[#This Row],[Formule actuelle]]=Audit_Calc_Auto[[#This Row],[Formule attendue]],"OK","MODIFIE"))</f>
        <v>OK</v>
      </c>
    </row>
    <row r="5482" spans="1:5" x14ac:dyDescent="0.25">
      <c r="A5482" s="770" t="s">
        <v>510</v>
      </c>
      <c r="B5482" s="770" t="s">
        <v>1119</v>
      </c>
      <c r="C5482" s="772" t="s">
        <v>3342</v>
      </c>
      <c r="D5482" s="799" t="str" cm="1">
        <f t="array" aca="1" ref="D5482" ca="1">IFERROR(_xlfn.FORMULATEXT(INDIRECT("'" &amp; Audit_Calc_Auto[[#This Row],[Feuille]] &amp; "'!" &amp; Audit_Calc_Auto[[#This Row],[Cellule]])),"(pas de formule)")</f>
        <v>=SI(N(A62);ARRONDI(SI(OU(B62="";B62=0);0;(D62/B62*C62));2);0)</v>
      </c>
      <c r="E5482" t="str">
        <f ca="1">IF(Audit_Calc_Auto[[#This Row],[Formule actuelle]]="(pas de formule)","SANS FORMULE",IF(Audit_Calc_Auto[[#This Row],[Formule actuelle]]=Audit_Calc_Auto[[#This Row],[Formule attendue]],"OK","MODIFIE"))</f>
        <v>OK</v>
      </c>
    </row>
    <row r="5483" spans="1:5" x14ac:dyDescent="0.25">
      <c r="A5483" s="770" t="s">
        <v>510</v>
      </c>
      <c r="B5483" s="770" t="s">
        <v>1122</v>
      </c>
      <c r="C5483" s="772" t="s">
        <v>3343</v>
      </c>
      <c r="D5483" s="799" t="str" cm="1">
        <f t="array" aca="1" ref="D5483" ca="1">IFERROR(_xlfn.FORMULATEXT(INDIRECT("'" &amp; Audit_Calc_Auto[[#This Row],[Feuille]] &amp; "'!" &amp; Audit_Calc_Auto[[#This Row],[Cellule]])),"(pas de formule)")</f>
        <v>=SI($C$8="A RENSEIGNER";"Renseigner cellule C8";SIERREUR(ARRONDI(SI($C$8="NON";0;RECHERCHE(ANNEE(A62);$C$10:K$10;$C$13:K$13)*B62);2);0))</v>
      </c>
      <c r="E5483" t="str">
        <f ca="1">IF(Audit_Calc_Auto[[#This Row],[Formule actuelle]]="(pas de formule)","SANS FORMULE",IF(Audit_Calc_Auto[[#This Row],[Formule actuelle]]=Audit_Calc_Auto[[#This Row],[Formule attendue]],"OK","MODIFIE"))</f>
        <v>OK</v>
      </c>
    </row>
    <row r="5484" spans="1:5" x14ac:dyDescent="0.25">
      <c r="A5484" s="770" t="s">
        <v>510</v>
      </c>
      <c r="B5484" s="770" t="s">
        <v>1124</v>
      </c>
      <c r="C5484" s="772" t="s">
        <v>3344</v>
      </c>
      <c r="D5484" s="799" t="str" cm="1">
        <f t="array" aca="1" ref="D5484" ca="1">IFERROR(_xlfn.FORMULATEXT(INDIRECT("'" &amp; Audit_Calc_Auto[[#This Row],[Feuille]] &amp; "'!" &amp; Audit_Calc_Auto[[#This Row],[Cellule]])),"(pas de formule)")</f>
        <v>=SI($C$8="A RENSEIGNER";"Renseigner cellule C8";SI(N(A62);ARRONDI(B62-C62+D62-E62-SI(G62&gt;=0;SI(F62-G62&lt;0;-(F62-G62);0))-H62;2);0))</v>
      </c>
      <c r="E5484" t="str">
        <f ca="1">IF(Audit_Calc_Auto[[#This Row],[Formule actuelle]]="(pas de formule)","SANS FORMULE",IF(Audit_Calc_Auto[[#This Row],[Formule actuelle]]=Audit_Calc_Auto[[#This Row],[Formule attendue]],"OK","MODIFIE"))</f>
        <v>OK</v>
      </c>
    </row>
    <row r="5485" spans="1:5" x14ac:dyDescent="0.25">
      <c r="A5485" s="770" t="s">
        <v>510</v>
      </c>
      <c r="B5485" s="770" t="s">
        <v>1127</v>
      </c>
      <c r="C5485" s="772" t="s">
        <v>3345</v>
      </c>
      <c r="D5485" s="799" t="str" cm="1">
        <f t="array" aca="1" ref="D5485" ca="1">IFERROR(_xlfn.FORMULATEXT(INDIRECT("'" &amp; Audit_Calc_Auto[[#This Row],[Feuille]] &amp; "'!" &amp; Audit_Calc_Auto[[#This Row],[Cellule]])),"(pas de formule)")</f>
        <v>=SIERREUR(SI(I62="";"";ARRONDI(SI($K$57="Pourcentage_temps_projet";I62*K62;$I$71/$J$71*K62);2));"")</v>
      </c>
      <c r="E5485" t="str">
        <f ca="1">IF(Audit_Calc_Auto[[#This Row],[Formule actuelle]]="(pas de formule)","SANS FORMULE",IF(Audit_Calc_Auto[[#This Row],[Formule actuelle]]=Audit_Calc_Auto[[#This Row],[Formule attendue]],"OK","MODIFIE"))</f>
        <v>OK</v>
      </c>
    </row>
    <row r="5486" spans="1:5" x14ac:dyDescent="0.25">
      <c r="A5486" s="770" t="s">
        <v>510</v>
      </c>
      <c r="B5486" s="770" t="s">
        <v>1135</v>
      </c>
      <c r="C5486" s="772" t="s">
        <v>3346</v>
      </c>
      <c r="D5486" s="799" t="str" cm="1">
        <f t="array" aca="1" ref="D5486" ca="1">IFERROR(_xlfn.FORMULATEXT(INDIRECT("'" &amp; Audit_Calc_Auto[[#This Row],[Feuille]] &amp; "'!" &amp; Audit_Calc_Auto[[#This Row],[Cellule]])),"(pas de formule)")</f>
        <v>=SI(N(A63);ARRONDI(SI(OU(B63="";B63=0);0;(D63/B63*C63));2);0)</v>
      </c>
      <c r="E5486" t="str">
        <f ca="1">IF(Audit_Calc_Auto[[#This Row],[Formule actuelle]]="(pas de formule)","SANS FORMULE",IF(Audit_Calc_Auto[[#This Row],[Formule actuelle]]=Audit_Calc_Auto[[#This Row],[Formule attendue]],"OK","MODIFIE"))</f>
        <v>OK</v>
      </c>
    </row>
    <row r="5487" spans="1:5" x14ac:dyDescent="0.25">
      <c r="A5487" s="770" t="s">
        <v>510</v>
      </c>
      <c r="B5487" s="770" t="s">
        <v>1138</v>
      </c>
      <c r="C5487" s="772" t="s">
        <v>3347</v>
      </c>
      <c r="D5487" s="799" t="str" cm="1">
        <f t="array" aca="1" ref="D5487" ca="1">IFERROR(_xlfn.FORMULATEXT(INDIRECT("'" &amp; Audit_Calc_Auto[[#This Row],[Feuille]] &amp; "'!" &amp; Audit_Calc_Auto[[#This Row],[Cellule]])),"(pas de formule)")</f>
        <v>=SI($C$8="A RENSEIGNER";"Renseigner cellule C8";SIERREUR(ARRONDI(SI($C$8="NON";0;RECHERCHE(ANNEE(A63);$C$10:K$10;$C$13:K$13)*B63);2);0))</v>
      </c>
      <c r="E5487" t="str">
        <f ca="1">IF(Audit_Calc_Auto[[#This Row],[Formule actuelle]]="(pas de formule)","SANS FORMULE",IF(Audit_Calc_Auto[[#This Row],[Formule actuelle]]=Audit_Calc_Auto[[#This Row],[Formule attendue]],"OK","MODIFIE"))</f>
        <v>OK</v>
      </c>
    </row>
    <row r="5488" spans="1:5" x14ac:dyDescent="0.25">
      <c r="A5488" s="770" t="s">
        <v>510</v>
      </c>
      <c r="B5488" s="770" t="s">
        <v>1140</v>
      </c>
      <c r="C5488" s="772" t="s">
        <v>3348</v>
      </c>
      <c r="D5488" s="799" t="str" cm="1">
        <f t="array" aca="1" ref="D5488" ca="1">IFERROR(_xlfn.FORMULATEXT(INDIRECT("'" &amp; Audit_Calc_Auto[[#This Row],[Feuille]] &amp; "'!" &amp; Audit_Calc_Auto[[#This Row],[Cellule]])),"(pas de formule)")</f>
        <v>=SI($C$8="A RENSEIGNER";"Renseigner cellule C8";SI(N(A63);ARRONDI(B63-C63+D63-E63-SI(G63&gt;=0;SI(F63-G63&lt;0;-(F63-G63);0))-H63;2);0))</v>
      </c>
      <c r="E5488" t="str">
        <f ca="1">IF(Audit_Calc_Auto[[#This Row],[Formule actuelle]]="(pas de formule)","SANS FORMULE",IF(Audit_Calc_Auto[[#This Row],[Formule actuelle]]=Audit_Calc_Auto[[#This Row],[Formule attendue]],"OK","MODIFIE"))</f>
        <v>OK</v>
      </c>
    </row>
    <row r="5489" spans="1:5" x14ac:dyDescent="0.25">
      <c r="A5489" s="770" t="s">
        <v>510</v>
      </c>
      <c r="B5489" s="770" t="s">
        <v>1143</v>
      </c>
      <c r="C5489" s="772" t="s">
        <v>3349</v>
      </c>
      <c r="D5489" s="799" t="str" cm="1">
        <f t="array" aca="1" ref="D5489" ca="1">IFERROR(_xlfn.FORMULATEXT(INDIRECT("'" &amp; Audit_Calc_Auto[[#This Row],[Feuille]] &amp; "'!" &amp; Audit_Calc_Auto[[#This Row],[Cellule]])),"(pas de formule)")</f>
        <v>=SIERREUR(SI(I63="";"";ARRONDI(SI($K$57="Pourcentage_temps_projet";I63*K63;$I$71/$J$71*K63);2));"")</v>
      </c>
      <c r="E5489" t="str">
        <f ca="1">IF(Audit_Calc_Auto[[#This Row],[Formule actuelle]]="(pas de formule)","SANS FORMULE",IF(Audit_Calc_Auto[[#This Row],[Formule actuelle]]=Audit_Calc_Auto[[#This Row],[Formule attendue]],"OK","MODIFIE"))</f>
        <v>OK</v>
      </c>
    </row>
    <row r="5490" spans="1:5" x14ac:dyDescent="0.25">
      <c r="A5490" s="770" t="s">
        <v>510</v>
      </c>
      <c r="B5490" s="770" t="s">
        <v>1151</v>
      </c>
      <c r="C5490" s="772" t="s">
        <v>3350</v>
      </c>
      <c r="D5490" s="799" t="str" cm="1">
        <f t="array" aca="1" ref="D5490" ca="1">IFERROR(_xlfn.FORMULATEXT(INDIRECT("'" &amp; Audit_Calc_Auto[[#This Row],[Feuille]] &amp; "'!" &amp; Audit_Calc_Auto[[#This Row],[Cellule]])),"(pas de formule)")</f>
        <v>=SI(N(A64);ARRONDI(SI(OU(B64="";B64=0);0;(D64/B64*C64));2);0)</v>
      </c>
      <c r="E5490" t="str">
        <f ca="1">IF(Audit_Calc_Auto[[#This Row],[Formule actuelle]]="(pas de formule)","SANS FORMULE",IF(Audit_Calc_Auto[[#This Row],[Formule actuelle]]=Audit_Calc_Auto[[#This Row],[Formule attendue]],"OK","MODIFIE"))</f>
        <v>OK</v>
      </c>
    </row>
    <row r="5491" spans="1:5" x14ac:dyDescent="0.25">
      <c r="A5491" s="770" t="s">
        <v>510</v>
      </c>
      <c r="B5491" s="770" t="s">
        <v>1154</v>
      </c>
      <c r="C5491" s="772" t="s">
        <v>3351</v>
      </c>
      <c r="D5491" s="799" t="str" cm="1">
        <f t="array" aca="1" ref="D5491" ca="1">IFERROR(_xlfn.FORMULATEXT(INDIRECT("'" &amp; Audit_Calc_Auto[[#This Row],[Feuille]] &amp; "'!" &amp; Audit_Calc_Auto[[#This Row],[Cellule]])),"(pas de formule)")</f>
        <v>=SI($C$8="A RENSEIGNER";"Renseigner cellule C8";SIERREUR(ARRONDI(SI($C$8="NON";0;RECHERCHE(ANNEE(A64);$C$10:K$10;$C$13:K$13)*B64);2);0))</v>
      </c>
      <c r="E5491" t="str">
        <f ca="1">IF(Audit_Calc_Auto[[#This Row],[Formule actuelle]]="(pas de formule)","SANS FORMULE",IF(Audit_Calc_Auto[[#This Row],[Formule actuelle]]=Audit_Calc_Auto[[#This Row],[Formule attendue]],"OK","MODIFIE"))</f>
        <v>OK</v>
      </c>
    </row>
    <row r="5492" spans="1:5" x14ac:dyDescent="0.25">
      <c r="A5492" s="770" t="s">
        <v>510</v>
      </c>
      <c r="B5492" s="770" t="s">
        <v>1156</v>
      </c>
      <c r="C5492" s="772" t="s">
        <v>3352</v>
      </c>
      <c r="D5492" s="799" t="str" cm="1">
        <f t="array" aca="1" ref="D5492" ca="1">IFERROR(_xlfn.FORMULATEXT(INDIRECT("'" &amp; Audit_Calc_Auto[[#This Row],[Feuille]] &amp; "'!" &amp; Audit_Calc_Auto[[#This Row],[Cellule]])),"(pas de formule)")</f>
        <v>=SI($C$8="A RENSEIGNER";"Renseigner cellule C8";SI(N(A64);ARRONDI(B64-C64+D64-E64-SI(G64&gt;=0;SI(F64-G64&lt;0;-(F64-G64);0))-H64;2);0))</v>
      </c>
      <c r="E5492" t="str">
        <f ca="1">IF(Audit_Calc_Auto[[#This Row],[Formule actuelle]]="(pas de formule)","SANS FORMULE",IF(Audit_Calc_Auto[[#This Row],[Formule actuelle]]=Audit_Calc_Auto[[#This Row],[Formule attendue]],"OK","MODIFIE"))</f>
        <v>OK</v>
      </c>
    </row>
    <row r="5493" spans="1:5" x14ac:dyDescent="0.25">
      <c r="A5493" s="770" t="s">
        <v>510</v>
      </c>
      <c r="B5493" s="770" t="s">
        <v>1159</v>
      </c>
      <c r="C5493" s="772" t="s">
        <v>3353</v>
      </c>
      <c r="D5493" s="799" t="str" cm="1">
        <f t="array" aca="1" ref="D5493" ca="1">IFERROR(_xlfn.FORMULATEXT(INDIRECT("'" &amp; Audit_Calc_Auto[[#This Row],[Feuille]] &amp; "'!" &amp; Audit_Calc_Auto[[#This Row],[Cellule]])),"(pas de formule)")</f>
        <v>=SIERREUR(SI(I64="";"";ARRONDI(SI($K$57="Pourcentage_temps_projet";I64*K64;$I$71/$J$71*K64);2));"")</v>
      </c>
      <c r="E5493" t="str">
        <f ca="1">IF(Audit_Calc_Auto[[#This Row],[Formule actuelle]]="(pas de formule)","SANS FORMULE",IF(Audit_Calc_Auto[[#This Row],[Formule actuelle]]=Audit_Calc_Auto[[#This Row],[Formule attendue]],"OK","MODIFIE"))</f>
        <v>OK</v>
      </c>
    </row>
    <row r="5494" spans="1:5" x14ac:dyDescent="0.25">
      <c r="A5494" s="770" t="s">
        <v>510</v>
      </c>
      <c r="B5494" s="770" t="s">
        <v>1167</v>
      </c>
      <c r="C5494" s="772" t="s">
        <v>3354</v>
      </c>
      <c r="D5494" s="799" t="str" cm="1">
        <f t="array" aca="1" ref="D5494" ca="1">IFERROR(_xlfn.FORMULATEXT(INDIRECT("'" &amp; Audit_Calc_Auto[[#This Row],[Feuille]] &amp; "'!" &amp; Audit_Calc_Auto[[#This Row],[Cellule]])),"(pas de formule)")</f>
        <v>=SI(N(A65);ARRONDI(SI(OU(B65="";B65=0);0;(D65/B65*C65));2);0)</v>
      </c>
      <c r="E5494" t="str">
        <f ca="1">IF(Audit_Calc_Auto[[#This Row],[Formule actuelle]]="(pas de formule)","SANS FORMULE",IF(Audit_Calc_Auto[[#This Row],[Formule actuelle]]=Audit_Calc_Auto[[#This Row],[Formule attendue]],"OK","MODIFIE"))</f>
        <v>OK</v>
      </c>
    </row>
    <row r="5495" spans="1:5" x14ac:dyDescent="0.25">
      <c r="A5495" s="770" t="s">
        <v>510</v>
      </c>
      <c r="B5495" s="770" t="s">
        <v>1170</v>
      </c>
      <c r="C5495" s="772" t="s">
        <v>3355</v>
      </c>
      <c r="D5495" s="799" t="str" cm="1">
        <f t="array" aca="1" ref="D5495" ca="1">IFERROR(_xlfn.FORMULATEXT(INDIRECT("'" &amp; Audit_Calc_Auto[[#This Row],[Feuille]] &amp; "'!" &amp; Audit_Calc_Auto[[#This Row],[Cellule]])),"(pas de formule)")</f>
        <v>=SI($C$8="A RENSEIGNER";"Renseigner cellule C8";SIERREUR(ARRONDI(SI($C$8="NON";0;RECHERCHE(ANNEE(A65);$C$10:K$10;$C$13:K$13)*B65);2);0))</v>
      </c>
      <c r="E5495" t="str">
        <f ca="1">IF(Audit_Calc_Auto[[#This Row],[Formule actuelle]]="(pas de formule)","SANS FORMULE",IF(Audit_Calc_Auto[[#This Row],[Formule actuelle]]=Audit_Calc_Auto[[#This Row],[Formule attendue]],"OK","MODIFIE"))</f>
        <v>OK</v>
      </c>
    </row>
    <row r="5496" spans="1:5" x14ac:dyDescent="0.25">
      <c r="A5496" s="770" t="s">
        <v>510</v>
      </c>
      <c r="B5496" s="770" t="s">
        <v>1172</v>
      </c>
      <c r="C5496" s="772" t="s">
        <v>3356</v>
      </c>
      <c r="D5496" s="799" t="str" cm="1">
        <f t="array" aca="1" ref="D5496" ca="1">IFERROR(_xlfn.FORMULATEXT(INDIRECT("'" &amp; Audit_Calc_Auto[[#This Row],[Feuille]] &amp; "'!" &amp; Audit_Calc_Auto[[#This Row],[Cellule]])),"(pas de formule)")</f>
        <v>=SI($C$8="A RENSEIGNER";"Renseigner cellule C8";SI(N(A65);ARRONDI(B65-C65+D65-E65-SI(G65&gt;=0;SI(F65-G65&lt;0;-(F65-G65);0))-H65;2);0))</v>
      </c>
      <c r="E5496" t="str">
        <f ca="1">IF(Audit_Calc_Auto[[#This Row],[Formule actuelle]]="(pas de formule)","SANS FORMULE",IF(Audit_Calc_Auto[[#This Row],[Formule actuelle]]=Audit_Calc_Auto[[#This Row],[Formule attendue]],"OK","MODIFIE"))</f>
        <v>OK</v>
      </c>
    </row>
    <row r="5497" spans="1:5" x14ac:dyDescent="0.25">
      <c r="A5497" s="770" t="s">
        <v>510</v>
      </c>
      <c r="B5497" s="770" t="s">
        <v>1175</v>
      </c>
      <c r="C5497" s="772" t="s">
        <v>3357</v>
      </c>
      <c r="D5497" s="799" t="str" cm="1">
        <f t="array" aca="1" ref="D5497" ca="1">IFERROR(_xlfn.FORMULATEXT(INDIRECT("'" &amp; Audit_Calc_Auto[[#This Row],[Feuille]] &amp; "'!" &amp; Audit_Calc_Auto[[#This Row],[Cellule]])),"(pas de formule)")</f>
        <v>=SIERREUR(SI(I65="";"";ARRONDI(SI($K$57="Pourcentage_temps_projet";I65*K65;$I$71/$J$71*K65);2));"")</v>
      </c>
      <c r="E5497" t="str">
        <f ca="1">IF(Audit_Calc_Auto[[#This Row],[Formule actuelle]]="(pas de formule)","SANS FORMULE",IF(Audit_Calc_Auto[[#This Row],[Formule actuelle]]=Audit_Calc_Auto[[#This Row],[Formule attendue]],"OK","MODIFIE"))</f>
        <v>OK</v>
      </c>
    </row>
    <row r="5498" spans="1:5" x14ac:dyDescent="0.25">
      <c r="A5498" s="770" t="s">
        <v>510</v>
      </c>
      <c r="B5498" s="770" t="s">
        <v>1183</v>
      </c>
      <c r="C5498" s="772" t="s">
        <v>3358</v>
      </c>
      <c r="D5498" s="799" t="str" cm="1">
        <f t="array" aca="1" ref="D5498" ca="1">IFERROR(_xlfn.FORMULATEXT(INDIRECT("'" &amp; Audit_Calc_Auto[[#This Row],[Feuille]] &amp; "'!" &amp; Audit_Calc_Auto[[#This Row],[Cellule]])),"(pas de formule)")</f>
        <v>=SI(N(A66);ARRONDI(SI(OU(B66="";B66=0);0;(D66/B66*C66));2);0)</v>
      </c>
      <c r="E5498" t="str">
        <f ca="1">IF(Audit_Calc_Auto[[#This Row],[Formule actuelle]]="(pas de formule)","SANS FORMULE",IF(Audit_Calc_Auto[[#This Row],[Formule actuelle]]=Audit_Calc_Auto[[#This Row],[Formule attendue]],"OK","MODIFIE"))</f>
        <v>OK</v>
      </c>
    </row>
    <row r="5499" spans="1:5" x14ac:dyDescent="0.25">
      <c r="A5499" s="770" t="s">
        <v>510</v>
      </c>
      <c r="B5499" s="770" t="s">
        <v>1186</v>
      </c>
      <c r="C5499" s="772" t="s">
        <v>3359</v>
      </c>
      <c r="D5499" s="799" t="str" cm="1">
        <f t="array" aca="1" ref="D5499" ca="1">IFERROR(_xlfn.FORMULATEXT(INDIRECT("'" &amp; Audit_Calc_Auto[[#This Row],[Feuille]] &amp; "'!" &amp; Audit_Calc_Auto[[#This Row],[Cellule]])),"(pas de formule)")</f>
        <v>=SI($C$8="A RENSEIGNER";"Renseigner cellule C8";SIERREUR(ARRONDI(SI($C$8="NON";0;RECHERCHE(ANNEE(A66);$C$10:K$10;$C$13:K$13)*B66);2);0))</v>
      </c>
      <c r="E5499" t="str">
        <f ca="1">IF(Audit_Calc_Auto[[#This Row],[Formule actuelle]]="(pas de formule)","SANS FORMULE",IF(Audit_Calc_Auto[[#This Row],[Formule actuelle]]=Audit_Calc_Auto[[#This Row],[Formule attendue]],"OK","MODIFIE"))</f>
        <v>OK</v>
      </c>
    </row>
    <row r="5500" spans="1:5" x14ac:dyDescent="0.25">
      <c r="A5500" s="770" t="s">
        <v>510</v>
      </c>
      <c r="B5500" s="770" t="s">
        <v>1188</v>
      </c>
      <c r="C5500" s="772" t="s">
        <v>3360</v>
      </c>
      <c r="D5500" s="799" t="str" cm="1">
        <f t="array" aca="1" ref="D5500" ca="1">IFERROR(_xlfn.FORMULATEXT(INDIRECT("'" &amp; Audit_Calc_Auto[[#This Row],[Feuille]] &amp; "'!" &amp; Audit_Calc_Auto[[#This Row],[Cellule]])),"(pas de formule)")</f>
        <v>=SI($C$8="A RENSEIGNER";"Renseigner cellule C8";SI(N(A66);ARRONDI(B66-C66+D66-E66-SI(G66&gt;=0;SI(F66-G66&lt;0;-(F66-G66);0))-H66;2);0))</v>
      </c>
      <c r="E5500" t="str">
        <f ca="1">IF(Audit_Calc_Auto[[#This Row],[Formule actuelle]]="(pas de formule)","SANS FORMULE",IF(Audit_Calc_Auto[[#This Row],[Formule actuelle]]=Audit_Calc_Auto[[#This Row],[Formule attendue]],"OK","MODIFIE"))</f>
        <v>OK</v>
      </c>
    </row>
    <row r="5501" spans="1:5" x14ac:dyDescent="0.25">
      <c r="A5501" s="770" t="s">
        <v>510</v>
      </c>
      <c r="B5501" s="770" t="s">
        <v>1191</v>
      </c>
      <c r="C5501" s="772" t="s">
        <v>3361</v>
      </c>
      <c r="D5501" s="799" t="str" cm="1">
        <f t="array" aca="1" ref="D5501" ca="1">IFERROR(_xlfn.FORMULATEXT(INDIRECT("'" &amp; Audit_Calc_Auto[[#This Row],[Feuille]] &amp; "'!" &amp; Audit_Calc_Auto[[#This Row],[Cellule]])),"(pas de formule)")</f>
        <v>=SIERREUR(SI(I66="";"";ARRONDI(SI($K$57="Pourcentage_temps_projet";I66*K66;$I$71/$J$71*K66);2));"")</v>
      </c>
      <c r="E5501" t="str">
        <f ca="1">IF(Audit_Calc_Auto[[#This Row],[Formule actuelle]]="(pas de formule)","SANS FORMULE",IF(Audit_Calc_Auto[[#This Row],[Formule actuelle]]=Audit_Calc_Auto[[#This Row],[Formule attendue]],"OK","MODIFIE"))</f>
        <v>OK</v>
      </c>
    </row>
    <row r="5502" spans="1:5" x14ac:dyDescent="0.25">
      <c r="A5502" s="770" t="s">
        <v>510</v>
      </c>
      <c r="B5502" s="770" t="s">
        <v>1199</v>
      </c>
      <c r="C5502" s="772" t="s">
        <v>3362</v>
      </c>
      <c r="D5502" s="799" t="str" cm="1">
        <f t="array" aca="1" ref="D5502" ca="1">IFERROR(_xlfn.FORMULATEXT(INDIRECT("'" &amp; Audit_Calc_Auto[[#This Row],[Feuille]] &amp; "'!" &amp; Audit_Calc_Auto[[#This Row],[Cellule]])),"(pas de formule)")</f>
        <v>=SI(N(A67);ARRONDI(SI(OU(B67="";B67=0);0;(D67/B67*C67));2);0)</v>
      </c>
      <c r="E5502" t="str">
        <f ca="1">IF(Audit_Calc_Auto[[#This Row],[Formule actuelle]]="(pas de formule)","SANS FORMULE",IF(Audit_Calc_Auto[[#This Row],[Formule actuelle]]=Audit_Calc_Auto[[#This Row],[Formule attendue]],"OK","MODIFIE"))</f>
        <v>OK</v>
      </c>
    </row>
    <row r="5503" spans="1:5" x14ac:dyDescent="0.25">
      <c r="A5503" s="770" t="s">
        <v>510</v>
      </c>
      <c r="B5503" s="770" t="s">
        <v>1202</v>
      </c>
      <c r="C5503" s="772" t="s">
        <v>3363</v>
      </c>
      <c r="D5503" s="799" t="str" cm="1">
        <f t="array" aca="1" ref="D5503" ca="1">IFERROR(_xlfn.FORMULATEXT(INDIRECT("'" &amp; Audit_Calc_Auto[[#This Row],[Feuille]] &amp; "'!" &amp; Audit_Calc_Auto[[#This Row],[Cellule]])),"(pas de formule)")</f>
        <v>=SI($C$8="A RENSEIGNER";"Renseigner cellule C8";SIERREUR(ARRONDI(SI($C$8="NON";0;RECHERCHE(ANNEE(A67);$C$10:K$10;$C$13:K$13)*B67);2);0))</v>
      </c>
      <c r="E5503" t="str">
        <f ca="1">IF(Audit_Calc_Auto[[#This Row],[Formule actuelle]]="(pas de formule)","SANS FORMULE",IF(Audit_Calc_Auto[[#This Row],[Formule actuelle]]=Audit_Calc_Auto[[#This Row],[Formule attendue]],"OK","MODIFIE"))</f>
        <v>OK</v>
      </c>
    </row>
    <row r="5504" spans="1:5" x14ac:dyDescent="0.25">
      <c r="A5504" s="770" t="s">
        <v>510</v>
      </c>
      <c r="B5504" s="770" t="s">
        <v>1204</v>
      </c>
      <c r="C5504" s="772" t="s">
        <v>3364</v>
      </c>
      <c r="D5504" s="799" t="str" cm="1">
        <f t="array" aca="1" ref="D5504" ca="1">IFERROR(_xlfn.FORMULATEXT(INDIRECT("'" &amp; Audit_Calc_Auto[[#This Row],[Feuille]] &amp; "'!" &amp; Audit_Calc_Auto[[#This Row],[Cellule]])),"(pas de formule)")</f>
        <v>=SI($C$8="A RENSEIGNER";"Renseigner cellule C8";SI(N(A67);ARRONDI(B67-C67+D67-E67-SI(G67&gt;=0;SI(F67-G67&lt;0;-(F67-G67);0))-H67;2);0))</v>
      </c>
      <c r="E5504" t="str">
        <f ca="1">IF(Audit_Calc_Auto[[#This Row],[Formule actuelle]]="(pas de formule)","SANS FORMULE",IF(Audit_Calc_Auto[[#This Row],[Formule actuelle]]=Audit_Calc_Auto[[#This Row],[Formule attendue]],"OK","MODIFIE"))</f>
        <v>OK</v>
      </c>
    </row>
    <row r="5505" spans="1:5" x14ac:dyDescent="0.25">
      <c r="A5505" s="770" t="s">
        <v>510</v>
      </c>
      <c r="B5505" s="770" t="s">
        <v>1207</v>
      </c>
      <c r="C5505" s="772" t="s">
        <v>3365</v>
      </c>
      <c r="D5505" s="799" t="str" cm="1">
        <f t="array" aca="1" ref="D5505" ca="1">IFERROR(_xlfn.FORMULATEXT(INDIRECT("'" &amp; Audit_Calc_Auto[[#This Row],[Feuille]] &amp; "'!" &amp; Audit_Calc_Auto[[#This Row],[Cellule]])),"(pas de formule)")</f>
        <v>=SIERREUR(SI(I67="";"";ARRONDI(SI($K$57="Pourcentage_temps_projet";I67*K67;$I$71/$J$71*K67);2));"")</v>
      </c>
      <c r="E5505" t="str">
        <f ca="1">IF(Audit_Calc_Auto[[#This Row],[Formule actuelle]]="(pas de formule)","SANS FORMULE",IF(Audit_Calc_Auto[[#This Row],[Formule actuelle]]=Audit_Calc_Auto[[#This Row],[Formule attendue]],"OK","MODIFIE"))</f>
        <v>OK</v>
      </c>
    </row>
    <row r="5506" spans="1:5" x14ac:dyDescent="0.25">
      <c r="A5506" s="770" t="s">
        <v>510</v>
      </c>
      <c r="B5506" s="770" t="s">
        <v>1215</v>
      </c>
      <c r="C5506" s="772" t="s">
        <v>3366</v>
      </c>
      <c r="D5506" s="799" t="str" cm="1">
        <f t="array" aca="1" ref="D5506" ca="1">IFERROR(_xlfn.FORMULATEXT(INDIRECT("'" &amp; Audit_Calc_Auto[[#This Row],[Feuille]] &amp; "'!" &amp; Audit_Calc_Auto[[#This Row],[Cellule]])),"(pas de formule)")</f>
        <v>=SI(N(A68);ARRONDI(SI(OU(B68="";B68=0);0;(D68/B68*C68));2);0)</v>
      </c>
      <c r="E5506" t="str">
        <f ca="1">IF(Audit_Calc_Auto[[#This Row],[Formule actuelle]]="(pas de formule)","SANS FORMULE",IF(Audit_Calc_Auto[[#This Row],[Formule actuelle]]=Audit_Calc_Auto[[#This Row],[Formule attendue]],"OK","MODIFIE"))</f>
        <v>OK</v>
      </c>
    </row>
    <row r="5507" spans="1:5" x14ac:dyDescent="0.25">
      <c r="A5507" s="770" t="s">
        <v>510</v>
      </c>
      <c r="B5507" s="770" t="s">
        <v>1218</v>
      </c>
      <c r="C5507" s="772" t="s">
        <v>3367</v>
      </c>
      <c r="D5507" s="799" t="str" cm="1">
        <f t="array" aca="1" ref="D5507" ca="1">IFERROR(_xlfn.FORMULATEXT(INDIRECT("'" &amp; Audit_Calc_Auto[[#This Row],[Feuille]] &amp; "'!" &amp; Audit_Calc_Auto[[#This Row],[Cellule]])),"(pas de formule)")</f>
        <v>=SI($C$8="A RENSEIGNER";"Renseigner cellule C8";SIERREUR(ARRONDI(SI($C$8="NON";0;RECHERCHE(ANNEE(A68);$C$10:K$10;$C$13:K$13)*B68);2);0))</v>
      </c>
      <c r="E5507" t="str">
        <f ca="1">IF(Audit_Calc_Auto[[#This Row],[Formule actuelle]]="(pas de formule)","SANS FORMULE",IF(Audit_Calc_Auto[[#This Row],[Formule actuelle]]=Audit_Calc_Auto[[#This Row],[Formule attendue]],"OK","MODIFIE"))</f>
        <v>OK</v>
      </c>
    </row>
    <row r="5508" spans="1:5" x14ac:dyDescent="0.25">
      <c r="A5508" s="770" t="s">
        <v>510</v>
      </c>
      <c r="B5508" s="770" t="s">
        <v>1220</v>
      </c>
      <c r="C5508" s="772" t="s">
        <v>3368</v>
      </c>
      <c r="D5508" s="799" t="str" cm="1">
        <f t="array" aca="1" ref="D5508" ca="1">IFERROR(_xlfn.FORMULATEXT(INDIRECT("'" &amp; Audit_Calc_Auto[[#This Row],[Feuille]] &amp; "'!" &amp; Audit_Calc_Auto[[#This Row],[Cellule]])),"(pas de formule)")</f>
        <v>=SI($C$8="A RENSEIGNER";"Renseigner cellule C8";SI(N(A68);ARRONDI(B68-C68+D68-E68-SI(G68&gt;=0;SI(F68-G68&lt;0;-(F68-G68);0))-H68;2);0))</v>
      </c>
      <c r="E5508" t="str">
        <f ca="1">IF(Audit_Calc_Auto[[#This Row],[Formule actuelle]]="(pas de formule)","SANS FORMULE",IF(Audit_Calc_Auto[[#This Row],[Formule actuelle]]=Audit_Calc_Auto[[#This Row],[Formule attendue]],"OK","MODIFIE"))</f>
        <v>OK</v>
      </c>
    </row>
    <row r="5509" spans="1:5" x14ac:dyDescent="0.25">
      <c r="A5509" s="770" t="s">
        <v>510</v>
      </c>
      <c r="B5509" s="770" t="s">
        <v>1223</v>
      </c>
      <c r="C5509" s="772" t="s">
        <v>3369</v>
      </c>
      <c r="D5509" s="799" t="str" cm="1">
        <f t="array" aca="1" ref="D5509" ca="1">IFERROR(_xlfn.FORMULATEXT(INDIRECT("'" &amp; Audit_Calc_Auto[[#This Row],[Feuille]] &amp; "'!" &amp; Audit_Calc_Auto[[#This Row],[Cellule]])),"(pas de formule)")</f>
        <v>=SIERREUR(SI(I68="";"";ARRONDI(SI($K$57="Pourcentage_temps_projet";I68*K68;$I$71/$J$71*K68);2));"")</v>
      </c>
      <c r="E5509" t="str">
        <f ca="1">IF(Audit_Calc_Auto[[#This Row],[Formule actuelle]]="(pas de formule)","SANS FORMULE",IF(Audit_Calc_Auto[[#This Row],[Formule actuelle]]=Audit_Calc_Auto[[#This Row],[Formule attendue]],"OK","MODIFIE"))</f>
        <v>OK</v>
      </c>
    </row>
    <row r="5510" spans="1:5" x14ac:dyDescent="0.25">
      <c r="A5510" s="770" t="s">
        <v>510</v>
      </c>
      <c r="B5510" s="770" t="s">
        <v>1231</v>
      </c>
      <c r="C5510" s="772" t="s">
        <v>3370</v>
      </c>
      <c r="D5510" s="799" t="str" cm="1">
        <f t="array" aca="1" ref="D5510" ca="1">IFERROR(_xlfn.FORMULATEXT(INDIRECT("'" &amp; Audit_Calc_Auto[[#This Row],[Feuille]] &amp; "'!" &amp; Audit_Calc_Auto[[#This Row],[Cellule]])),"(pas de formule)")</f>
        <v>=SI(N(A69);ARRONDI(SI(OU(B69="";B69=0);0;(D69/B69*C69));2);0)</v>
      </c>
      <c r="E5510" t="str">
        <f ca="1">IF(Audit_Calc_Auto[[#This Row],[Formule actuelle]]="(pas de formule)","SANS FORMULE",IF(Audit_Calc_Auto[[#This Row],[Formule actuelle]]=Audit_Calc_Auto[[#This Row],[Formule attendue]],"OK","MODIFIE"))</f>
        <v>OK</v>
      </c>
    </row>
    <row r="5511" spans="1:5" x14ac:dyDescent="0.25">
      <c r="A5511" s="770" t="s">
        <v>510</v>
      </c>
      <c r="B5511" s="770" t="s">
        <v>1234</v>
      </c>
      <c r="C5511" s="772" t="s">
        <v>3371</v>
      </c>
      <c r="D5511" s="799" t="str" cm="1">
        <f t="array" aca="1" ref="D5511" ca="1">IFERROR(_xlfn.FORMULATEXT(INDIRECT("'" &amp; Audit_Calc_Auto[[#This Row],[Feuille]] &amp; "'!" &amp; Audit_Calc_Auto[[#This Row],[Cellule]])),"(pas de formule)")</f>
        <v>=SI($C$8="A RENSEIGNER";"Renseigner cellule C8";SIERREUR(ARRONDI(SI($C$8="NON";0;RECHERCHE(ANNEE(A69);$C$10:K$10;$C$13:K$13)*B69);2);0))</v>
      </c>
      <c r="E5511" t="str">
        <f ca="1">IF(Audit_Calc_Auto[[#This Row],[Formule actuelle]]="(pas de formule)","SANS FORMULE",IF(Audit_Calc_Auto[[#This Row],[Formule actuelle]]=Audit_Calc_Auto[[#This Row],[Formule attendue]],"OK","MODIFIE"))</f>
        <v>OK</v>
      </c>
    </row>
    <row r="5512" spans="1:5" x14ac:dyDescent="0.25">
      <c r="A5512" s="770" t="s">
        <v>510</v>
      </c>
      <c r="B5512" s="770" t="s">
        <v>1236</v>
      </c>
      <c r="C5512" s="772" t="s">
        <v>3372</v>
      </c>
      <c r="D5512" s="799" t="str" cm="1">
        <f t="array" aca="1" ref="D5512" ca="1">IFERROR(_xlfn.FORMULATEXT(INDIRECT("'" &amp; Audit_Calc_Auto[[#This Row],[Feuille]] &amp; "'!" &amp; Audit_Calc_Auto[[#This Row],[Cellule]])),"(pas de formule)")</f>
        <v>=SI($C$8="A RENSEIGNER";"Renseigner cellule C8";SI(N(A69);ARRONDI(B69-C69+D69-E69-SI(G69&gt;=0;SI(F69-G69&lt;0;-(F69-G69);0))-H69;2);0))</v>
      </c>
      <c r="E5512" t="str">
        <f ca="1">IF(Audit_Calc_Auto[[#This Row],[Formule actuelle]]="(pas de formule)","SANS FORMULE",IF(Audit_Calc_Auto[[#This Row],[Formule actuelle]]=Audit_Calc_Auto[[#This Row],[Formule attendue]],"OK","MODIFIE"))</f>
        <v>OK</v>
      </c>
    </row>
    <row r="5513" spans="1:5" x14ac:dyDescent="0.25">
      <c r="A5513" s="770" t="s">
        <v>510</v>
      </c>
      <c r="B5513" s="770" t="s">
        <v>1239</v>
      </c>
      <c r="C5513" s="772" t="s">
        <v>3373</v>
      </c>
      <c r="D5513" s="799" t="str" cm="1">
        <f t="array" aca="1" ref="D5513" ca="1">IFERROR(_xlfn.FORMULATEXT(INDIRECT("'" &amp; Audit_Calc_Auto[[#This Row],[Feuille]] &amp; "'!" &amp; Audit_Calc_Auto[[#This Row],[Cellule]])),"(pas de formule)")</f>
        <v>=SIERREUR(SI(I69="";"";ARRONDI(SI($K$57="Pourcentage_temps_projet";I69*K69;$I$71/$J$71*K69);2));"")</v>
      </c>
      <c r="E5513" t="str">
        <f ca="1">IF(Audit_Calc_Auto[[#This Row],[Formule actuelle]]="(pas de formule)","SANS FORMULE",IF(Audit_Calc_Auto[[#This Row],[Formule actuelle]]=Audit_Calc_Auto[[#This Row],[Formule attendue]],"OK","MODIFIE"))</f>
        <v>OK</v>
      </c>
    </row>
    <row r="5514" spans="1:5" x14ac:dyDescent="0.25">
      <c r="A5514" s="770" t="s">
        <v>510</v>
      </c>
      <c r="B5514" s="770" t="s">
        <v>1247</v>
      </c>
      <c r="C5514" s="772" t="s">
        <v>3374</v>
      </c>
      <c r="D5514" s="799" t="str" cm="1">
        <f t="array" aca="1" ref="D5514" ca="1">IFERROR(_xlfn.FORMULATEXT(INDIRECT("'" &amp; Audit_Calc_Auto[[#This Row],[Feuille]] &amp; "'!" &amp; Audit_Calc_Auto[[#This Row],[Cellule]])),"(pas de formule)")</f>
        <v>=SI(N(A70);ARRONDI(SI(OU(B70="";B70=0);0;(D70/B70*C70));2);0)</v>
      </c>
      <c r="E5514" t="str">
        <f ca="1">IF(Audit_Calc_Auto[[#This Row],[Formule actuelle]]="(pas de formule)","SANS FORMULE",IF(Audit_Calc_Auto[[#This Row],[Formule actuelle]]=Audit_Calc_Auto[[#This Row],[Formule attendue]],"OK","MODIFIE"))</f>
        <v>OK</v>
      </c>
    </row>
    <row r="5515" spans="1:5" x14ac:dyDescent="0.25">
      <c r="A5515" s="770" t="s">
        <v>510</v>
      </c>
      <c r="B5515" s="770" t="s">
        <v>1250</v>
      </c>
      <c r="C5515" s="772" t="s">
        <v>3375</v>
      </c>
      <c r="D5515" s="799" t="str" cm="1">
        <f t="array" aca="1" ref="D5515" ca="1">IFERROR(_xlfn.FORMULATEXT(INDIRECT("'" &amp; Audit_Calc_Auto[[#This Row],[Feuille]] &amp; "'!" &amp; Audit_Calc_Auto[[#This Row],[Cellule]])),"(pas de formule)")</f>
        <v>=SI($C$8="A RENSEIGNER";"Renseigner cellule C8";SIERREUR(ARRONDI(SI($C$8="NON";0;RECHERCHE(ANNEE(A70);$C$10:K$10;$C$13:K$13)*B70);2);0))</v>
      </c>
      <c r="E5515" t="str">
        <f ca="1">IF(Audit_Calc_Auto[[#This Row],[Formule actuelle]]="(pas de formule)","SANS FORMULE",IF(Audit_Calc_Auto[[#This Row],[Formule actuelle]]=Audit_Calc_Auto[[#This Row],[Formule attendue]],"OK","MODIFIE"))</f>
        <v>OK</v>
      </c>
    </row>
    <row r="5516" spans="1:5" x14ac:dyDescent="0.25">
      <c r="A5516" s="770" t="s">
        <v>510</v>
      </c>
      <c r="B5516" s="770" t="s">
        <v>1252</v>
      </c>
      <c r="C5516" s="772" t="s">
        <v>3376</v>
      </c>
      <c r="D5516" s="799" t="str" cm="1">
        <f t="array" aca="1" ref="D5516" ca="1">IFERROR(_xlfn.FORMULATEXT(INDIRECT("'" &amp; Audit_Calc_Auto[[#This Row],[Feuille]] &amp; "'!" &amp; Audit_Calc_Auto[[#This Row],[Cellule]])),"(pas de formule)")</f>
        <v>=SI($C$8="A RENSEIGNER";"Renseigner cellule C8";SI(N(A70);ARRONDI(B70-C70+D70-E70-SI(G70&gt;=0;SI(F70-G70&lt;0;-(F70-G70);0))-H70;2);0))</v>
      </c>
      <c r="E5516" t="str">
        <f ca="1">IF(Audit_Calc_Auto[[#This Row],[Formule actuelle]]="(pas de formule)","SANS FORMULE",IF(Audit_Calc_Auto[[#This Row],[Formule actuelle]]=Audit_Calc_Auto[[#This Row],[Formule attendue]],"OK","MODIFIE"))</f>
        <v>OK</v>
      </c>
    </row>
    <row r="5517" spans="1:5" x14ac:dyDescent="0.25">
      <c r="A5517" s="770" t="s">
        <v>510</v>
      </c>
      <c r="B5517" s="770" t="s">
        <v>1255</v>
      </c>
      <c r="C5517" s="772" t="s">
        <v>3377</v>
      </c>
      <c r="D5517" s="799" t="str" cm="1">
        <f t="array" aca="1" ref="D5517" ca="1">IFERROR(_xlfn.FORMULATEXT(INDIRECT("'" &amp; Audit_Calc_Auto[[#This Row],[Feuille]] &amp; "'!" &amp; Audit_Calc_Auto[[#This Row],[Cellule]])),"(pas de formule)")</f>
        <v>=SIERREUR(SI(I70="";"";ARRONDI(SI($K$57="Pourcentage_temps_projet";I70*K70;$I$71/$J$71*K70);2));"")</v>
      </c>
      <c r="E5517" t="str">
        <f ca="1">IF(Audit_Calc_Auto[[#This Row],[Formule actuelle]]="(pas de formule)","SANS FORMULE",IF(Audit_Calc_Auto[[#This Row],[Formule actuelle]]=Audit_Calc_Auto[[#This Row],[Formule attendue]],"OK","MODIFIE"))</f>
        <v>OK</v>
      </c>
    </row>
    <row r="5518" spans="1:5" x14ac:dyDescent="0.25">
      <c r="A5518" s="770" t="s">
        <v>510</v>
      </c>
      <c r="B5518" s="770" t="s">
        <v>1261</v>
      </c>
      <c r="C5518" s="772" t="s">
        <v>3378</v>
      </c>
      <c r="D5518" s="799" t="str" cm="1">
        <f t="array" aca="1" ref="D5518" ca="1">IFERROR(_xlfn.FORMULATEXT(INDIRECT("'" &amp; Audit_Calc_Auto[[#This Row],[Feuille]] &amp; "'!" &amp; Audit_Calc_Auto[[#This Row],[Cellule]])),"(pas de formule)")</f>
        <v>=SOMME(B58:B70)</v>
      </c>
      <c r="E5518" t="str">
        <f ca="1">IF(Audit_Calc_Auto[[#This Row],[Formule actuelle]]="(pas de formule)","SANS FORMULE",IF(Audit_Calc_Auto[[#This Row],[Formule actuelle]]=Audit_Calc_Auto[[#This Row],[Formule attendue]],"OK","MODIFIE"))</f>
        <v>OK</v>
      </c>
    </row>
    <row r="5519" spans="1:5" x14ac:dyDescent="0.25">
      <c r="A5519" s="770" t="s">
        <v>510</v>
      </c>
      <c r="B5519" s="770" t="s">
        <v>1974</v>
      </c>
      <c r="C5519" s="772" t="s">
        <v>3379</v>
      </c>
      <c r="D5519" s="799" t="str" cm="1">
        <f t="array" aca="1" ref="D5519" ca="1">IFERROR(_xlfn.FORMULATEXT(INDIRECT("'" &amp; Audit_Calc_Auto[[#This Row],[Feuille]] &amp; "'!" &amp; Audit_Calc_Auto[[#This Row],[Cellule]])),"(pas de formule)")</f>
        <v>=SOMME(C58:C70)</v>
      </c>
      <c r="E5519" t="str">
        <f ca="1">IF(Audit_Calc_Auto[[#This Row],[Formule actuelle]]="(pas de formule)","SANS FORMULE",IF(Audit_Calc_Auto[[#This Row],[Formule actuelle]]=Audit_Calc_Auto[[#This Row],[Formule attendue]],"OK","MODIFIE"))</f>
        <v>OK</v>
      </c>
    </row>
    <row r="5520" spans="1:5" x14ac:dyDescent="0.25">
      <c r="A5520" s="770" t="s">
        <v>510</v>
      </c>
      <c r="B5520" s="770" t="s">
        <v>1262</v>
      </c>
      <c r="C5520" s="772" t="s">
        <v>3380</v>
      </c>
      <c r="D5520" s="799" t="str" cm="1">
        <f t="array" aca="1" ref="D5520" ca="1">IFERROR(_xlfn.FORMULATEXT(INDIRECT("'" &amp; Audit_Calc_Auto[[#This Row],[Feuille]] &amp; "'!" &amp; Audit_Calc_Auto[[#This Row],[Cellule]])),"(pas de formule)")</f>
        <v>=SOMME(D58:D70)</v>
      </c>
      <c r="E5520" t="str">
        <f ca="1">IF(Audit_Calc_Auto[[#This Row],[Formule actuelle]]="(pas de formule)","SANS FORMULE",IF(Audit_Calc_Auto[[#This Row],[Formule actuelle]]=Audit_Calc_Auto[[#This Row],[Formule attendue]],"OK","MODIFIE"))</f>
        <v>OK</v>
      </c>
    </row>
    <row r="5521" spans="1:5" x14ac:dyDescent="0.25">
      <c r="A5521" s="770" t="s">
        <v>510</v>
      </c>
      <c r="B5521" s="770" t="s">
        <v>1263</v>
      </c>
      <c r="C5521" s="772" t="s">
        <v>3381</v>
      </c>
      <c r="D5521" s="799" t="str" cm="1">
        <f t="array" aca="1" ref="D5521" ca="1">IFERROR(_xlfn.FORMULATEXT(INDIRECT("'" &amp; Audit_Calc_Auto[[#This Row],[Feuille]] &amp; "'!" &amp; Audit_Calc_Auto[[#This Row],[Cellule]])),"(pas de formule)")</f>
        <v>=SOMME(E58:E70)</v>
      </c>
      <c r="E5521" t="str">
        <f ca="1">IF(Audit_Calc_Auto[[#This Row],[Formule actuelle]]="(pas de formule)","SANS FORMULE",IF(Audit_Calc_Auto[[#This Row],[Formule actuelle]]=Audit_Calc_Auto[[#This Row],[Formule attendue]],"OK","MODIFIE"))</f>
        <v>OK</v>
      </c>
    </row>
    <row r="5522" spans="1:5" x14ac:dyDescent="0.25">
      <c r="A5522" s="770" t="s">
        <v>510</v>
      </c>
      <c r="B5522" s="770" t="s">
        <v>1265</v>
      </c>
      <c r="C5522" s="772" t="s">
        <v>3382</v>
      </c>
      <c r="D5522" s="799" t="str" cm="1">
        <f t="array" aca="1" ref="D5522" ca="1">IFERROR(_xlfn.FORMULATEXT(INDIRECT("'" &amp; Audit_Calc_Auto[[#This Row],[Feuille]] &amp; "'!" &amp; Audit_Calc_Auto[[#This Row],[Cellule]])),"(pas de formule)")</f>
        <v>=SOMME(F58:F70)</v>
      </c>
      <c r="E5522" t="str">
        <f ca="1">IF(Audit_Calc_Auto[[#This Row],[Formule actuelle]]="(pas de formule)","SANS FORMULE",IF(Audit_Calc_Auto[[#This Row],[Formule actuelle]]=Audit_Calc_Auto[[#This Row],[Formule attendue]],"OK","MODIFIE"))</f>
        <v>OK</v>
      </c>
    </row>
    <row r="5523" spans="1:5" x14ac:dyDescent="0.25">
      <c r="A5523" s="770" t="s">
        <v>510</v>
      </c>
      <c r="B5523" s="770" t="s">
        <v>2122</v>
      </c>
      <c r="C5523" s="772" t="s">
        <v>3383</v>
      </c>
      <c r="D5523" s="799" t="str" cm="1">
        <f t="array" aca="1" ref="D5523" ca="1">IFERROR(_xlfn.FORMULATEXT(INDIRECT("'" &amp; Audit_Calc_Auto[[#This Row],[Feuille]] &amp; "'!" &amp; Audit_Calc_Auto[[#This Row],[Cellule]])),"(pas de formule)")</f>
        <v>=SOMME(G58:G70)</v>
      </c>
      <c r="E5523" t="str">
        <f ca="1">IF(Audit_Calc_Auto[[#This Row],[Formule actuelle]]="(pas de formule)","SANS FORMULE",IF(Audit_Calc_Auto[[#This Row],[Formule actuelle]]=Audit_Calc_Auto[[#This Row],[Formule attendue]],"OK","MODIFIE"))</f>
        <v>OK</v>
      </c>
    </row>
    <row r="5524" spans="1:5" x14ac:dyDescent="0.25">
      <c r="A5524" s="770" t="s">
        <v>510</v>
      </c>
      <c r="B5524" s="770" t="s">
        <v>1266</v>
      </c>
      <c r="C5524" s="772" t="s">
        <v>3384</v>
      </c>
      <c r="D5524" s="799" t="str" cm="1">
        <f t="array" aca="1" ref="D5524" ca="1">IFERROR(_xlfn.FORMULATEXT(INDIRECT("'" &amp; Audit_Calc_Auto[[#This Row],[Feuille]] &amp; "'!" &amp; Audit_Calc_Auto[[#This Row],[Cellule]])),"(pas de formule)")</f>
        <v>=SOMME(H58:H70)</v>
      </c>
      <c r="E5524" t="str">
        <f ca="1">IF(Audit_Calc_Auto[[#This Row],[Formule actuelle]]="(pas de formule)","SANS FORMULE",IF(Audit_Calc_Auto[[#This Row],[Formule actuelle]]=Audit_Calc_Auto[[#This Row],[Formule attendue]],"OK","MODIFIE"))</f>
        <v>OK</v>
      </c>
    </row>
    <row r="5525" spans="1:5" x14ac:dyDescent="0.25">
      <c r="A5525" s="770" t="s">
        <v>510</v>
      </c>
      <c r="B5525" s="770" t="s">
        <v>1268</v>
      </c>
      <c r="C5525" s="772" t="s">
        <v>3385</v>
      </c>
      <c r="D5525" s="799" t="str" cm="1">
        <f t="array" aca="1" ref="D5525" ca="1">IFERROR(_xlfn.FORMULATEXT(INDIRECT("'" &amp; Audit_Calc_Auto[[#This Row],[Feuille]] &amp; "'!" &amp; Audit_Calc_Auto[[#This Row],[Cellule]])),"(pas de formule)")</f>
        <v>=SOMME(I58:I70)</v>
      </c>
      <c r="E5525" t="str">
        <f ca="1">IF(Audit_Calc_Auto[[#This Row],[Formule actuelle]]="(pas de formule)","SANS FORMULE",IF(Audit_Calc_Auto[[#This Row],[Formule actuelle]]=Audit_Calc_Auto[[#This Row],[Formule attendue]],"OK","MODIFIE"))</f>
        <v>OK</v>
      </c>
    </row>
    <row r="5526" spans="1:5" x14ac:dyDescent="0.25">
      <c r="A5526" s="770" t="s">
        <v>510</v>
      </c>
      <c r="B5526" s="770" t="s">
        <v>1269</v>
      </c>
      <c r="C5526" s="772" t="s">
        <v>3386</v>
      </c>
      <c r="D5526" s="799" t="str" cm="1">
        <f t="array" aca="1" ref="D5526" ca="1">IFERROR(_xlfn.FORMULATEXT(INDIRECT("'" &amp; Audit_Calc_Auto[[#This Row],[Feuille]] &amp; "'!" &amp; Audit_Calc_Auto[[#This Row],[Cellule]])),"(pas de formule)")</f>
        <v>=SI(K57="Jours_projet";218/12*NB.SI(I58:I70;"&gt;"&amp;0);ARRONDI((1607/12*NB.SI(I58:I70;"&gt;"&amp;0));2))</v>
      </c>
      <c r="E5526" t="str">
        <f ca="1">IF(Audit_Calc_Auto[[#This Row],[Formule actuelle]]="(pas de formule)","SANS FORMULE",IF(Audit_Calc_Auto[[#This Row],[Formule actuelle]]=Audit_Calc_Auto[[#This Row],[Formule attendue]],"OK","MODIFIE"))</f>
        <v>OK</v>
      </c>
    </row>
    <row r="5527" spans="1:5" x14ac:dyDescent="0.25">
      <c r="A5527" s="770" t="s">
        <v>510</v>
      </c>
      <c r="B5527" s="770" t="s">
        <v>1271</v>
      </c>
      <c r="C5527" s="772" t="s">
        <v>3387</v>
      </c>
      <c r="D5527" s="799" t="str" cm="1">
        <f t="array" aca="1" ref="D5527" ca="1">IFERROR(_xlfn.FORMULATEXT(INDIRECT("'" &amp; Audit_Calc_Auto[[#This Row],[Feuille]] &amp; "'!" &amp; Audit_Calc_Auto[[#This Row],[Cellule]])),"(pas de formule)")</f>
        <v>=MAX(0;SOMME(L58:L70))</v>
      </c>
      <c r="E5527" t="str">
        <f ca="1">IF(Audit_Calc_Auto[[#This Row],[Formule actuelle]]="(pas de formule)","SANS FORMULE",IF(Audit_Calc_Auto[[#This Row],[Formule actuelle]]=Audit_Calc_Auto[[#This Row],[Formule attendue]],"OK","MODIFIE"))</f>
        <v>OK</v>
      </c>
    </row>
    <row r="5528" spans="1:5" x14ac:dyDescent="0.25">
      <c r="A5528" s="770" t="s">
        <v>510</v>
      </c>
      <c r="B5528" s="770" t="s">
        <v>2123</v>
      </c>
      <c r="C5528" s="772" t="s">
        <v>3388</v>
      </c>
      <c r="D5528" s="799" t="str" cm="1">
        <f t="array" aca="1" ref="D5528" ca="1">IFERROR(_xlfn.FORMULATEXT(INDIRECT("'" &amp; Audit_Calc_Auto[[#This Row],[Feuille]] &amp; "'!" &amp; Audit_Calc_Auto[[#This Row],[Cellule]])),"(pas de formule)")</f>
        <v>=SI(MIN(M58:M70)&lt;1/1/2014;"";MIN(M58:M70))</v>
      </c>
      <c r="E5528" t="str">
        <f ca="1">IF(Audit_Calc_Auto[[#This Row],[Formule actuelle]]="(pas de formule)","SANS FORMULE",IF(Audit_Calc_Auto[[#This Row],[Formule actuelle]]=Audit_Calc_Auto[[#This Row],[Formule attendue]],"OK","MODIFIE"))</f>
        <v>OK</v>
      </c>
    </row>
    <row r="5529" spans="1:5" x14ac:dyDescent="0.25">
      <c r="A5529" s="770" t="s">
        <v>510</v>
      </c>
      <c r="B5529" s="770" t="s">
        <v>2124</v>
      </c>
      <c r="C5529" s="772" t="s">
        <v>3389</v>
      </c>
      <c r="D5529" s="799" t="str" cm="1">
        <f t="array" aca="1" ref="D5529" ca="1">IFERROR(_xlfn.FORMULATEXT(INDIRECT("'" &amp; Audit_Calc_Auto[[#This Row],[Feuille]] &amp; "'!" &amp; Audit_Calc_Auto[[#This Row],[Cellule]])),"(pas de formule)")</f>
        <v>=SI(MAX(N57:N69)&lt;1/1/2014;"";MAX(N57:N69))</v>
      </c>
      <c r="E5529" t="str">
        <f ca="1">IF(Audit_Calc_Auto[[#This Row],[Formule actuelle]]="(pas de formule)","SANS FORMULE",IF(Audit_Calc_Auto[[#This Row],[Formule actuelle]]=Audit_Calc_Auto[[#This Row],[Formule attendue]],"OK","MODIFIE"))</f>
        <v>OK</v>
      </c>
    </row>
    <row r="5530" spans="1:5" x14ac:dyDescent="0.25">
      <c r="A5530" s="770" t="s">
        <v>510</v>
      </c>
      <c r="B5530" s="770" t="s">
        <v>1284</v>
      </c>
      <c r="C5530" s="772" t="s">
        <v>3390</v>
      </c>
      <c r="D5530" s="799" t="str" cm="1">
        <f t="array" aca="1" ref="D5530"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5530" t="str">
        <f ca="1">IF(Audit_Calc_Auto[[#This Row],[Formule actuelle]]="(pas de formule)","SANS FORMULE",IF(Audit_Calc_Auto[[#This Row],[Formule actuelle]]=Audit_Calc_Auto[[#This Row],[Formule attendue]],"OK","MODIFIE"))</f>
        <v>OK</v>
      </c>
    </row>
    <row r="5531" spans="1:5" x14ac:dyDescent="0.25">
      <c r="A5531" s="770" t="s">
        <v>510</v>
      </c>
      <c r="B5531" s="770" t="s">
        <v>1285</v>
      </c>
      <c r="C5531" s="772" t="s">
        <v>3391</v>
      </c>
      <c r="D5531" s="799" t="str" cm="1">
        <f t="array" aca="1" ref="D5531"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5531" t="str">
        <f ca="1">IF(Audit_Calc_Auto[[#This Row],[Formule actuelle]]="(pas de formule)","SANS FORMULE",IF(Audit_Calc_Auto[[#This Row],[Formule actuelle]]=Audit_Calc_Auto[[#This Row],[Formule attendue]],"OK","MODIFIE"))</f>
        <v>OK</v>
      </c>
    </row>
    <row r="5532" spans="1:5" x14ac:dyDescent="0.25">
      <c r="A5532" s="770" t="s">
        <v>510</v>
      </c>
      <c r="B5532" s="770" t="s">
        <v>1286</v>
      </c>
      <c r="C5532" s="772" t="s">
        <v>3392</v>
      </c>
      <c r="D5532" s="799" t="str" cm="1">
        <f t="array" aca="1" ref="D5532" ca="1">IFERROR(_xlfn.FORMULATEXT(INDIRECT("'" &amp; Audit_Calc_Auto[[#This Row],[Feuille]] &amp; "'!" &amp; Audit_Calc_Auto[[#This Row],[Cellule]])),"(pas de formule)")</f>
        <v>=SI(K71&lt;&gt;0;"Ci-dessus IJSS à déduire des dépenses retenues sur le projet";"**Se référer à l'onglet NOTICE EXPLICATIVE pour vous aider")</v>
      </c>
      <c r="E5532" t="str">
        <f ca="1">IF(Audit_Calc_Auto[[#This Row],[Formule actuelle]]="(pas de formule)","SANS FORMULE",IF(Audit_Calc_Auto[[#This Row],[Formule actuelle]]=Audit_Calc_Auto[[#This Row],[Formule attendue]],"OK","MODIFIE"))</f>
        <v>OK</v>
      </c>
    </row>
    <row r="5533" spans="1:5" x14ac:dyDescent="0.25">
      <c r="A5533" s="770" t="s">
        <v>510</v>
      </c>
      <c r="B5533" s="770" t="s">
        <v>1308</v>
      </c>
      <c r="C5533" s="772" t="s">
        <v>2089</v>
      </c>
      <c r="D5533" s="799" t="str" cm="1">
        <f t="array" aca="1" ref="D5533" ca="1">IFERROR(_xlfn.FORMULATEXT(INDIRECT("'" &amp; Audit_Calc_Auto[[#This Row],[Feuille]] &amp; "'!" &amp; Audit_Calc_Auto[[#This Row],[Cellule]])),"(pas de formule)")</f>
        <v>='Etat récapitulatif des dépenses'!$D$4</v>
      </c>
      <c r="E5533" t="str">
        <f ca="1">IF(Audit_Calc_Auto[[#This Row],[Formule actuelle]]="(pas de formule)","SANS FORMULE",IF(Audit_Calc_Auto[[#This Row],[Formule actuelle]]=Audit_Calc_Auto[[#This Row],[Formule attendue]],"OK","MODIFIE"))</f>
        <v>OK</v>
      </c>
    </row>
    <row r="5534" spans="1:5" x14ac:dyDescent="0.25">
      <c r="A5534" s="770" t="s">
        <v>510</v>
      </c>
      <c r="B5534" s="770" t="s">
        <v>1309</v>
      </c>
      <c r="C5534" s="772" t="s">
        <v>2091</v>
      </c>
      <c r="D5534" s="799" t="str" cm="1">
        <f t="array" aca="1" ref="D5534" ca="1">IFERROR(_xlfn.FORMULATEXT(INDIRECT("'" &amp; Audit_Calc_Auto[[#This Row],[Feuille]] &amp; "'!" &amp; Audit_Calc_Auto[[#This Row],[Cellule]])),"(pas de formule)")</f>
        <v>='Etat récapitulatif des dépenses'!$J$3</v>
      </c>
      <c r="E5534" t="str">
        <f ca="1">IF(Audit_Calc_Auto[[#This Row],[Formule actuelle]]="(pas de formule)","SANS FORMULE",IF(Audit_Calc_Auto[[#This Row],[Formule actuelle]]=Audit_Calc_Auto[[#This Row],[Formule attendue]],"OK","MODIFIE"))</f>
        <v>OK</v>
      </c>
    </row>
    <row r="5535" spans="1:5" x14ac:dyDescent="0.25">
      <c r="A5535" s="770" t="s">
        <v>510</v>
      </c>
      <c r="B5535" s="770" t="s">
        <v>2125</v>
      </c>
      <c r="C5535" s="772" t="s">
        <v>2126</v>
      </c>
      <c r="D5535" s="799" t="str" cm="1">
        <f t="array" aca="1" ref="D5535" ca="1">IFERROR(_xlfn.FORMULATEXT(INDIRECT("'" &amp; Audit_Calc_Auto[[#This Row],[Feuille]] &amp; "'!" &amp; Audit_Calc_Auto[[#This Row],[Cellule]])),"(pas de formule)")</f>
        <v>=A75</v>
      </c>
      <c r="E5535" t="str">
        <f ca="1">IF(Audit_Calc_Auto[[#This Row],[Formule actuelle]]="(pas de formule)","SANS FORMULE",IF(Audit_Calc_Auto[[#This Row],[Formule actuelle]]=Audit_Calc_Auto[[#This Row],[Formule attendue]],"OK","MODIFIE"))</f>
        <v>OK</v>
      </c>
    </row>
    <row r="5536" spans="1:5" x14ac:dyDescent="0.25">
      <c r="A5536" s="770" t="s">
        <v>510</v>
      </c>
      <c r="B5536" s="770" t="s">
        <v>1375</v>
      </c>
      <c r="C5536" s="772" t="s">
        <v>3393</v>
      </c>
      <c r="D5536" s="799" t="str" cm="1">
        <f t="array" aca="1" ref="D5536" ca="1">IFERROR(_xlfn.FORMULATEXT(INDIRECT("'" &amp; Audit_Calc_Auto[[#This Row],[Feuille]] &amp; "'!" &amp; Audit_Calc_Auto[[#This Row],[Cellule]])),"(pas de formule)")</f>
        <v>=SI(N(A78);ARRONDI(SI(OU(B78="";B78=0);0;(D78/B78*C78));2);0)</v>
      </c>
      <c r="E5536" t="str">
        <f ca="1">IF(Audit_Calc_Auto[[#This Row],[Formule actuelle]]="(pas de formule)","SANS FORMULE",IF(Audit_Calc_Auto[[#This Row],[Formule actuelle]]=Audit_Calc_Auto[[#This Row],[Formule attendue]],"OK","MODIFIE"))</f>
        <v>OK</v>
      </c>
    </row>
    <row r="5537" spans="1:5" x14ac:dyDescent="0.25">
      <c r="A5537" s="770" t="s">
        <v>510</v>
      </c>
      <c r="B5537" s="770" t="s">
        <v>1378</v>
      </c>
      <c r="C5537" s="772" t="s">
        <v>3394</v>
      </c>
      <c r="D5537" s="799" t="str" cm="1">
        <f t="array" aca="1" ref="D5537" ca="1">IFERROR(_xlfn.FORMULATEXT(INDIRECT("'" &amp; Audit_Calc_Auto[[#This Row],[Feuille]] &amp; "'!" &amp; Audit_Calc_Auto[[#This Row],[Cellule]])),"(pas de formule)")</f>
        <v>=SI($C$8="A RENSEIGNER";"Renseigner cellule C8";SIERREUR(ARRONDI(SI($C$8="NON";0;RECHERCHE(ANNEE(A78);$C$10:K$10;$C$13:K$13)*B78);2);0))</v>
      </c>
      <c r="E5537" t="str">
        <f ca="1">IF(Audit_Calc_Auto[[#This Row],[Formule actuelle]]="(pas de formule)","SANS FORMULE",IF(Audit_Calc_Auto[[#This Row],[Formule actuelle]]=Audit_Calc_Auto[[#This Row],[Formule attendue]],"OK","MODIFIE"))</f>
        <v>OK</v>
      </c>
    </row>
    <row r="5538" spans="1:5" x14ac:dyDescent="0.25">
      <c r="A5538" s="770" t="s">
        <v>510</v>
      </c>
      <c r="B5538" s="770" t="s">
        <v>1380</v>
      </c>
      <c r="C5538" s="772" t="s">
        <v>3395</v>
      </c>
      <c r="D5538" s="799" t="str" cm="1">
        <f t="array" aca="1" ref="D5538" ca="1">IFERROR(_xlfn.FORMULATEXT(INDIRECT("'" &amp; Audit_Calc_Auto[[#This Row],[Feuille]] &amp; "'!" &amp; Audit_Calc_Auto[[#This Row],[Cellule]])),"(pas de formule)")</f>
        <v>=SI($C$8="A RENSEIGNER";"Renseigner cellule C8";SI(N(A78);ARRONDI(B78-C78+D78-E78-SI(G78&gt;=0;SI(F78-G78&lt;0;-(F78-G78);0))-H78;2);0))</v>
      </c>
      <c r="E5538" t="str">
        <f ca="1">IF(Audit_Calc_Auto[[#This Row],[Formule actuelle]]="(pas de formule)","SANS FORMULE",IF(Audit_Calc_Auto[[#This Row],[Formule actuelle]]=Audit_Calc_Auto[[#This Row],[Formule attendue]],"OK","MODIFIE"))</f>
        <v>OK</v>
      </c>
    </row>
    <row r="5539" spans="1:5" x14ac:dyDescent="0.25">
      <c r="A5539" s="770" t="s">
        <v>510</v>
      </c>
      <c r="B5539" s="770" t="s">
        <v>1383</v>
      </c>
      <c r="C5539" s="772" t="s">
        <v>3396</v>
      </c>
      <c r="D5539" s="799" t="str" cm="1">
        <f t="array" aca="1" ref="D5539" ca="1">IFERROR(_xlfn.FORMULATEXT(INDIRECT("'" &amp; Audit_Calc_Auto[[#This Row],[Feuille]] &amp; "'!" &amp; Audit_Calc_Auto[[#This Row],[Cellule]])),"(pas de formule)")</f>
        <v>=SIERREUR(SI(I78="";"";ARRONDI(SI($K$77="Pourcentage_temps_projet";I78*K78;$I$91/$J$91*K78);2));"")</v>
      </c>
      <c r="E5539" t="str">
        <f ca="1">IF(Audit_Calc_Auto[[#This Row],[Formule actuelle]]="(pas de formule)","SANS FORMULE",IF(Audit_Calc_Auto[[#This Row],[Formule actuelle]]=Audit_Calc_Auto[[#This Row],[Formule attendue]],"OK","MODIFIE"))</f>
        <v>OK</v>
      </c>
    </row>
    <row r="5540" spans="1:5" x14ac:dyDescent="0.25">
      <c r="A5540" s="770" t="s">
        <v>510</v>
      </c>
      <c r="B5540" s="770" t="s">
        <v>1391</v>
      </c>
      <c r="C5540" s="772" t="s">
        <v>3397</v>
      </c>
      <c r="D5540" s="799" t="str" cm="1">
        <f t="array" aca="1" ref="D5540" ca="1">IFERROR(_xlfn.FORMULATEXT(INDIRECT("'" &amp; Audit_Calc_Auto[[#This Row],[Feuille]] &amp; "'!" &amp; Audit_Calc_Auto[[#This Row],[Cellule]])),"(pas de formule)")</f>
        <v>=SI(N(A79);ARRONDI(SI(OU(B79="";B79=0);0;(D79/B79*C79));2);0)</v>
      </c>
      <c r="E5540" t="str">
        <f ca="1">IF(Audit_Calc_Auto[[#This Row],[Formule actuelle]]="(pas de formule)","SANS FORMULE",IF(Audit_Calc_Auto[[#This Row],[Formule actuelle]]=Audit_Calc_Auto[[#This Row],[Formule attendue]],"OK","MODIFIE"))</f>
        <v>OK</v>
      </c>
    </row>
    <row r="5541" spans="1:5" x14ac:dyDescent="0.25">
      <c r="A5541" s="770" t="s">
        <v>510</v>
      </c>
      <c r="B5541" s="770" t="s">
        <v>1394</v>
      </c>
      <c r="C5541" s="772" t="s">
        <v>3398</v>
      </c>
      <c r="D5541" s="799" t="str" cm="1">
        <f t="array" aca="1" ref="D5541" ca="1">IFERROR(_xlfn.FORMULATEXT(INDIRECT("'" &amp; Audit_Calc_Auto[[#This Row],[Feuille]] &amp; "'!" &amp; Audit_Calc_Auto[[#This Row],[Cellule]])),"(pas de formule)")</f>
        <v>=SI($C$8="A RENSEIGNER";"Renseigner cellule C8";SIERREUR(ARRONDI(SI($C$8="NON";0;RECHERCHE(ANNEE(A79);$C$10:K$10;$C$13:K$13)*B79);2);0))</v>
      </c>
      <c r="E5541" t="str">
        <f ca="1">IF(Audit_Calc_Auto[[#This Row],[Formule actuelle]]="(pas de formule)","SANS FORMULE",IF(Audit_Calc_Auto[[#This Row],[Formule actuelle]]=Audit_Calc_Auto[[#This Row],[Formule attendue]],"OK","MODIFIE"))</f>
        <v>OK</v>
      </c>
    </row>
    <row r="5542" spans="1:5" x14ac:dyDescent="0.25">
      <c r="A5542" s="770" t="s">
        <v>510</v>
      </c>
      <c r="B5542" s="770" t="s">
        <v>1396</v>
      </c>
      <c r="C5542" s="772" t="s">
        <v>3399</v>
      </c>
      <c r="D5542" s="799" t="str" cm="1">
        <f t="array" aca="1" ref="D5542" ca="1">IFERROR(_xlfn.FORMULATEXT(INDIRECT("'" &amp; Audit_Calc_Auto[[#This Row],[Feuille]] &amp; "'!" &amp; Audit_Calc_Auto[[#This Row],[Cellule]])),"(pas de formule)")</f>
        <v>=SI($C$8="A RENSEIGNER";"Renseigner cellule C8";SI(N(A79);ARRONDI(B79-C79+D79-E79-SI(G79&gt;=0;SI(F79-G79&lt;0;-(F79-G79);0))-H79;2);0))</v>
      </c>
      <c r="E5542" t="str">
        <f ca="1">IF(Audit_Calc_Auto[[#This Row],[Formule actuelle]]="(pas de formule)","SANS FORMULE",IF(Audit_Calc_Auto[[#This Row],[Formule actuelle]]=Audit_Calc_Auto[[#This Row],[Formule attendue]],"OK","MODIFIE"))</f>
        <v>OK</v>
      </c>
    </row>
    <row r="5543" spans="1:5" x14ac:dyDescent="0.25">
      <c r="A5543" s="770" t="s">
        <v>510</v>
      </c>
      <c r="B5543" s="770" t="s">
        <v>1399</v>
      </c>
      <c r="C5543" s="772" t="s">
        <v>3400</v>
      </c>
      <c r="D5543" s="799" t="str" cm="1">
        <f t="array" aca="1" ref="D5543" ca="1">IFERROR(_xlfn.FORMULATEXT(INDIRECT("'" &amp; Audit_Calc_Auto[[#This Row],[Feuille]] &amp; "'!" &amp; Audit_Calc_Auto[[#This Row],[Cellule]])),"(pas de formule)")</f>
        <v>=SIERREUR(SI(I79="";"";ARRONDI(SI($K$77="Pourcentage_temps_projet";I79*K79;$I$91/$J$91*K79);2));"")</v>
      </c>
      <c r="E5543" t="str">
        <f ca="1">IF(Audit_Calc_Auto[[#This Row],[Formule actuelle]]="(pas de formule)","SANS FORMULE",IF(Audit_Calc_Auto[[#This Row],[Formule actuelle]]=Audit_Calc_Auto[[#This Row],[Formule attendue]],"OK","MODIFIE"))</f>
        <v>OK</v>
      </c>
    </row>
    <row r="5544" spans="1:5" x14ac:dyDescent="0.25">
      <c r="A5544" s="770" t="s">
        <v>510</v>
      </c>
      <c r="B5544" s="770" t="s">
        <v>1407</v>
      </c>
      <c r="C5544" s="772" t="s">
        <v>3401</v>
      </c>
      <c r="D5544" s="799" t="str" cm="1">
        <f t="array" aca="1" ref="D5544" ca="1">IFERROR(_xlfn.FORMULATEXT(INDIRECT("'" &amp; Audit_Calc_Auto[[#This Row],[Feuille]] &amp; "'!" &amp; Audit_Calc_Auto[[#This Row],[Cellule]])),"(pas de formule)")</f>
        <v>=SI(N(A80);ARRONDI(SI(OU(B80="";B80=0);0;(D80/B80*C80));2);0)</v>
      </c>
      <c r="E5544" t="str">
        <f ca="1">IF(Audit_Calc_Auto[[#This Row],[Formule actuelle]]="(pas de formule)","SANS FORMULE",IF(Audit_Calc_Auto[[#This Row],[Formule actuelle]]=Audit_Calc_Auto[[#This Row],[Formule attendue]],"OK","MODIFIE"))</f>
        <v>OK</v>
      </c>
    </row>
    <row r="5545" spans="1:5" x14ac:dyDescent="0.25">
      <c r="A5545" s="770" t="s">
        <v>510</v>
      </c>
      <c r="B5545" s="770" t="s">
        <v>1410</v>
      </c>
      <c r="C5545" s="772" t="s">
        <v>3402</v>
      </c>
      <c r="D5545" s="799" t="str" cm="1">
        <f t="array" aca="1" ref="D5545" ca="1">IFERROR(_xlfn.FORMULATEXT(INDIRECT("'" &amp; Audit_Calc_Auto[[#This Row],[Feuille]] &amp; "'!" &amp; Audit_Calc_Auto[[#This Row],[Cellule]])),"(pas de formule)")</f>
        <v>=SI($C$8="A RENSEIGNER";"Renseigner cellule C8";SIERREUR(ARRONDI(SI($C$8="NON";0;RECHERCHE(ANNEE(A80);$C$10:K$10;$C$13:K$13)*B80);2);0))</v>
      </c>
      <c r="E5545" t="str">
        <f ca="1">IF(Audit_Calc_Auto[[#This Row],[Formule actuelle]]="(pas de formule)","SANS FORMULE",IF(Audit_Calc_Auto[[#This Row],[Formule actuelle]]=Audit_Calc_Auto[[#This Row],[Formule attendue]],"OK","MODIFIE"))</f>
        <v>OK</v>
      </c>
    </row>
    <row r="5546" spans="1:5" x14ac:dyDescent="0.25">
      <c r="A5546" s="770" t="s">
        <v>510</v>
      </c>
      <c r="B5546" s="770" t="s">
        <v>1412</v>
      </c>
      <c r="C5546" s="772" t="s">
        <v>3403</v>
      </c>
      <c r="D5546" s="799" t="str" cm="1">
        <f t="array" aca="1" ref="D5546" ca="1">IFERROR(_xlfn.FORMULATEXT(INDIRECT("'" &amp; Audit_Calc_Auto[[#This Row],[Feuille]] &amp; "'!" &amp; Audit_Calc_Auto[[#This Row],[Cellule]])),"(pas de formule)")</f>
        <v>=SI($C$8="A RENSEIGNER";"Renseigner cellule C8";SI(N(A80);ARRONDI(B80-C80+D80-E80-SI(G80&gt;=0;SI(F80-G80&lt;0;-(F80-G80);0))-H80;2);0))</v>
      </c>
      <c r="E5546" t="str">
        <f ca="1">IF(Audit_Calc_Auto[[#This Row],[Formule actuelle]]="(pas de formule)","SANS FORMULE",IF(Audit_Calc_Auto[[#This Row],[Formule actuelle]]=Audit_Calc_Auto[[#This Row],[Formule attendue]],"OK","MODIFIE"))</f>
        <v>OK</v>
      </c>
    </row>
    <row r="5547" spans="1:5" x14ac:dyDescent="0.25">
      <c r="A5547" s="770" t="s">
        <v>510</v>
      </c>
      <c r="B5547" s="770" t="s">
        <v>1415</v>
      </c>
      <c r="C5547" s="772" t="s">
        <v>3404</v>
      </c>
      <c r="D5547" s="799" t="str" cm="1">
        <f t="array" aca="1" ref="D5547" ca="1">IFERROR(_xlfn.FORMULATEXT(INDIRECT("'" &amp; Audit_Calc_Auto[[#This Row],[Feuille]] &amp; "'!" &amp; Audit_Calc_Auto[[#This Row],[Cellule]])),"(pas de formule)")</f>
        <v>=SIERREUR(SI(I80="";"";ARRONDI(SI($K$77="Pourcentage_temps_projet";I80*K80;$I$91/$J$91*K80);2));"")</v>
      </c>
      <c r="E5547" t="str">
        <f ca="1">IF(Audit_Calc_Auto[[#This Row],[Formule actuelle]]="(pas de formule)","SANS FORMULE",IF(Audit_Calc_Auto[[#This Row],[Formule actuelle]]=Audit_Calc_Auto[[#This Row],[Formule attendue]],"OK","MODIFIE"))</f>
        <v>OK</v>
      </c>
    </row>
    <row r="5548" spans="1:5" x14ac:dyDescent="0.25">
      <c r="A5548" s="770" t="s">
        <v>510</v>
      </c>
      <c r="B5548" s="770" t="s">
        <v>1423</v>
      </c>
      <c r="C5548" s="772" t="s">
        <v>3405</v>
      </c>
      <c r="D5548" s="799" t="str" cm="1">
        <f t="array" aca="1" ref="D5548" ca="1">IFERROR(_xlfn.FORMULATEXT(INDIRECT("'" &amp; Audit_Calc_Auto[[#This Row],[Feuille]] &amp; "'!" &amp; Audit_Calc_Auto[[#This Row],[Cellule]])),"(pas de formule)")</f>
        <v>=SI(N(A81);ARRONDI(SI(OU(B81="";B81=0);0;(D81/B81*C81));2);0)</v>
      </c>
      <c r="E5548" t="str">
        <f ca="1">IF(Audit_Calc_Auto[[#This Row],[Formule actuelle]]="(pas de formule)","SANS FORMULE",IF(Audit_Calc_Auto[[#This Row],[Formule actuelle]]=Audit_Calc_Auto[[#This Row],[Formule attendue]],"OK","MODIFIE"))</f>
        <v>OK</v>
      </c>
    </row>
    <row r="5549" spans="1:5" x14ac:dyDescent="0.25">
      <c r="A5549" s="770" t="s">
        <v>510</v>
      </c>
      <c r="B5549" s="770" t="s">
        <v>1426</v>
      </c>
      <c r="C5549" s="772" t="s">
        <v>3406</v>
      </c>
      <c r="D5549" s="799" t="str" cm="1">
        <f t="array" aca="1" ref="D5549" ca="1">IFERROR(_xlfn.FORMULATEXT(INDIRECT("'" &amp; Audit_Calc_Auto[[#This Row],[Feuille]] &amp; "'!" &amp; Audit_Calc_Auto[[#This Row],[Cellule]])),"(pas de formule)")</f>
        <v>=SI($C$8="A RENSEIGNER";"Renseigner cellule C8";SIERREUR(ARRONDI(SI($C$8="NON";0;RECHERCHE(ANNEE(A81);$C$10:K$10;$C$13:K$13)*B81);2);0))</v>
      </c>
      <c r="E5549" t="str">
        <f ca="1">IF(Audit_Calc_Auto[[#This Row],[Formule actuelle]]="(pas de formule)","SANS FORMULE",IF(Audit_Calc_Auto[[#This Row],[Formule actuelle]]=Audit_Calc_Auto[[#This Row],[Formule attendue]],"OK","MODIFIE"))</f>
        <v>OK</v>
      </c>
    </row>
    <row r="5550" spans="1:5" x14ac:dyDescent="0.25">
      <c r="A5550" s="770" t="s">
        <v>510</v>
      </c>
      <c r="B5550" s="770" t="s">
        <v>1428</v>
      </c>
      <c r="C5550" s="772" t="s">
        <v>3407</v>
      </c>
      <c r="D5550" s="799" t="str" cm="1">
        <f t="array" aca="1" ref="D5550" ca="1">IFERROR(_xlfn.FORMULATEXT(INDIRECT("'" &amp; Audit_Calc_Auto[[#This Row],[Feuille]] &amp; "'!" &amp; Audit_Calc_Auto[[#This Row],[Cellule]])),"(pas de formule)")</f>
        <v>=SI($C$8="A RENSEIGNER";"Renseigner cellule C8";SI(N(A81);ARRONDI(B81-C81+D81-E81-SI(G81&gt;=0;SI(F81-G81&lt;0;-(F81-G81);0))-H81;2);0))</v>
      </c>
      <c r="E5550" t="str">
        <f ca="1">IF(Audit_Calc_Auto[[#This Row],[Formule actuelle]]="(pas de formule)","SANS FORMULE",IF(Audit_Calc_Auto[[#This Row],[Formule actuelle]]=Audit_Calc_Auto[[#This Row],[Formule attendue]],"OK","MODIFIE"))</f>
        <v>OK</v>
      </c>
    </row>
    <row r="5551" spans="1:5" x14ac:dyDescent="0.25">
      <c r="A5551" s="770" t="s">
        <v>510</v>
      </c>
      <c r="B5551" s="770" t="s">
        <v>1431</v>
      </c>
      <c r="C5551" s="772" t="s">
        <v>3408</v>
      </c>
      <c r="D5551" s="799" t="str" cm="1">
        <f t="array" aca="1" ref="D5551" ca="1">IFERROR(_xlfn.FORMULATEXT(INDIRECT("'" &amp; Audit_Calc_Auto[[#This Row],[Feuille]] &amp; "'!" &amp; Audit_Calc_Auto[[#This Row],[Cellule]])),"(pas de formule)")</f>
        <v>=SIERREUR(SI(I81="";"";ARRONDI(SI($K$77="Pourcentage_temps_projet";I81*K81;$I$91/$J$91*K81);2));"")</v>
      </c>
      <c r="E5551" t="str">
        <f ca="1">IF(Audit_Calc_Auto[[#This Row],[Formule actuelle]]="(pas de formule)","SANS FORMULE",IF(Audit_Calc_Auto[[#This Row],[Formule actuelle]]=Audit_Calc_Auto[[#This Row],[Formule attendue]],"OK","MODIFIE"))</f>
        <v>OK</v>
      </c>
    </row>
    <row r="5552" spans="1:5" x14ac:dyDescent="0.25">
      <c r="A5552" s="770" t="s">
        <v>510</v>
      </c>
      <c r="B5552" s="770" t="s">
        <v>1439</v>
      </c>
      <c r="C5552" s="772" t="s">
        <v>3409</v>
      </c>
      <c r="D5552" s="799" t="str" cm="1">
        <f t="array" aca="1" ref="D5552" ca="1">IFERROR(_xlfn.FORMULATEXT(INDIRECT("'" &amp; Audit_Calc_Auto[[#This Row],[Feuille]] &amp; "'!" &amp; Audit_Calc_Auto[[#This Row],[Cellule]])),"(pas de formule)")</f>
        <v>=SI(N(A82);ARRONDI(SI(OU(B82="";B82=0);0;(D82/B82*C82));2);0)</v>
      </c>
      <c r="E5552" t="str">
        <f ca="1">IF(Audit_Calc_Auto[[#This Row],[Formule actuelle]]="(pas de formule)","SANS FORMULE",IF(Audit_Calc_Auto[[#This Row],[Formule actuelle]]=Audit_Calc_Auto[[#This Row],[Formule attendue]],"OK","MODIFIE"))</f>
        <v>OK</v>
      </c>
    </row>
    <row r="5553" spans="1:5" x14ac:dyDescent="0.25">
      <c r="A5553" s="770" t="s">
        <v>510</v>
      </c>
      <c r="B5553" s="770" t="s">
        <v>1442</v>
      </c>
      <c r="C5553" s="772" t="s">
        <v>3410</v>
      </c>
      <c r="D5553" s="799" t="str" cm="1">
        <f t="array" aca="1" ref="D5553" ca="1">IFERROR(_xlfn.FORMULATEXT(INDIRECT("'" &amp; Audit_Calc_Auto[[#This Row],[Feuille]] &amp; "'!" &amp; Audit_Calc_Auto[[#This Row],[Cellule]])),"(pas de formule)")</f>
        <v>=SI($C$8="A RENSEIGNER";"Renseigner cellule C8";SIERREUR(ARRONDI(SI($C$8="NON";0;RECHERCHE(ANNEE(A82);$C$10:K$10;$C$13:K$13)*B82);2);0))</v>
      </c>
      <c r="E5553" t="str">
        <f ca="1">IF(Audit_Calc_Auto[[#This Row],[Formule actuelle]]="(pas de formule)","SANS FORMULE",IF(Audit_Calc_Auto[[#This Row],[Formule actuelle]]=Audit_Calc_Auto[[#This Row],[Formule attendue]],"OK","MODIFIE"))</f>
        <v>OK</v>
      </c>
    </row>
    <row r="5554" spans="1:5" x14ac:dyDescent="0.25">
      <c r="A5554" s="770" t="s">
        <v>510</v>
      </c>
      <c r="B5554" s="770" t="s">
        <v>1444</v>
      </c>
      <c r="C5554" s="772" t="s">
        <v>3411</v>
      </c>
      <c r="D5554" s="799" t="str" cm="1">
        <f t="array" aca="1" ref="D5554" ca="1">IFERROR(_xlfn.FORMULATEXT(INDIRECT("'" &amp; Audit_Calc_Auto[[#This Row],[Feuille]] &amp; "'!" &amp; Audit_Calc_Auto[[#This Row],[Cellule]])),"(pas de formule)")</f>
        <v>=SI($C$8="A RENSEIGNER";"Renseigner cellule C8";SI(N(A82);ARRONDI(B82-C82+D82-E82-SI(G82&gt;=0;SI(F82-G82&lt;0;-(F82-G82);0))-H82;2);0))</v>
      </c>
      <c r="E5554" t="str">
        <f ca="1">IF(Audit_Calc_Auto[[#This Row],[Formule actuelle]]="(pas de formule)","SANS FORMULE",IF(Audit_Calc_Auto[[#This Row],[Formule actuelle]]=Audit_Calc_Auto[[#This Row],[Formule attendue]],"OK","MODIFIE"))</f>
        <v>OK</v>
      </c>
    </row>
    <row r="5555" spans="1:5" x14ac:dyDescent="0.25">
      <c r="A5555" s="770" t="s">
        <v>510</v>
      </c>
      <c r="B5555" s="770" t="s">
        <v>1447</v>
      </c>
      <c r="C5555" s="772" t="s">
        <v>3412</v>
      </c>
      <c r="D5555" s="799" t="str" cm="1">
        <f t="array" aca="1" ref="D5555" ca="1">IFERROR(_xlfn.FORMULATEXT(INDIRECT("'" &amp; Audit_Calc_Auto[[#This Row],[Feuille]] &amp; "'!" &amp; Audit_Calc_Auto[[#This Row],[Cellule]])),"(pas de formule)")</f>
        <v>=SIERREUR(SI(I82="";"";ARRONDI(SI($K$77="Pourcentage_temps_projet";I82*K82;$I$91/$J$91*K82);2));"")</v>
      </c>
      <c r="E5555" t="str">
        <f ca="1">IF(Audit_Calc_Auto[[#This Row],[Formule actuelle]]="(pas de formule)","SANS FORMULE",IF(Audit_Calc_Auto[[#This Row],[Formule actuelle]]=Audit_Calc_Auto[[#This Row],[Formule attendue]],"OK","MODIFIE"))</f>
        <v>OK</v>
      </c>
    </row>
    <row r="5556" spans="1:5" x14ac:dyDescent="0.25">
      <c r="A5556" s="770" t="s">
        <v>510</v>
      </c>
      <c r="B5556" s="770" t="s">
        <v>1455</v>
      </c>
      <c r="C5556" s="772" t="s">
        <v>3413</v>
      </c>
      <c r="D5556" s="799" t="str" cm="1">
        <f t="array" aca="1" ref="D5556" ca="1">IFERROR(_xlfn.FORMULATEXT(INDIRECT("'" &amp; Audit_Calc_Auto[[#This Row],[Feuille]] &amp; "'!" &amp; Audit_Calc_Auto[[#This Row],[Cellule]])),"(pas de formule)")</f>
        <v>=SI(N(A83);ARRONDI(SI(OU(B83="";B83=0);0;(D83/B83*C83));2);0)</v>
      </c>
      <c r="E5556" t="str">
        <f ca="1">IF(Audit_Calc_Auto[[#This Row],[Formule actuelle]]="(pas de formule)","SANS FORMULE",IF(Audit_Calc_Auto[[#This Row],[Formule actuelle]]=Audit_Calc_Auto[[#This Row],[Formule attendue]],"OK","MODIFIE"))</f>
        <v>OK</v>
      </c>
    </row>
    <row r="5557" spans="1:5" x14ac:dyDescent="0.25">
      <c r="A5557" s="770" t="s">
        <v>510</v>
      </c>
      <c r="B5557" s="770" t="s">
        <v>1458</v>
      </c>
      <c r="C5557" s="772" t="s">
        <v>3414</v>
      </c>
      <c r="D5557" s="799" t="str" cm="1">
        <f t="array" aca="1" ref="D5557" ca="1">IFERROR(_xlfn.FORMULATEXT(INDIRECT("'" &amp; Audit_Calc_Auto[[#This Row],[Feuille]] &amp; "'!" &amp; Audit_Calc_Auto[[#This Row],[Cellule]])),"(pas de formule)")</f>
        <v>=SI($C$8="A RENSEIGNER";"Renseigner cellule C8";SIERREUR(ARRONDI(SI($C$8="NON";0;RECHERCHE(ANNEE(A83);$C$10:K$10;$C$13:K$13)*B83);2);0))</v>
      </c>
      <c r="E5557" t="str">
        <f ca="1">IF(Audit_Calc_Auto[[#This Row],[Formule actuelle]]="(pas de formule)","SANS FORMULE",IF(Audit_Calc_Auto[[#This Row],[Formule actuelle]]=Audit_Calc_Auto[[#This Row],[Formule attendue]],"OK","MODIFIE"))</f>
        <v>OK</v>
      </c>
    </row>
    <row r="5558" spans="1:5" x14ac:dyDescent="0.25">
      <c r="A5558" s="770" t="s">
        <v>510</v>
      </c>
      <c r="B5558" s="770" t="s">
        <v>1460</v>
      </c>
      <c r="C5558" s="772" t="s">
        <v>3415</v>
      </c>
      <c r="D5558" s="799" t="str" cm="1">
        <f t="array" aca="1" ref="D5558" ca="1">IFERROR(_xlfn.FORMULATEXT(INDIRECT("'" &amp; Audit_Calc_Auto[[#This Row],[Feuille]] &amp; "'!" &amp; Audit_Calc_Auto[[#This Row],[Cellule]])),"(pas de formule)")</f>
        <v>=SI($C$8="A RENSEIGNER";"Renseigner cellule C8";SI(N(A83);ARRONDI(B83-C83+D83-E83-SI(G83&gt;=0;SI(F83-G83&lt;0;-(F83-G83);0))-H83;2);0))</v>
      </c>
      <c r="E5558" t="str">
        <f ca="1">IF(Audit_Calc_Auto[[#This Row],[Formule actuelle]]="(pas de formule)","SANS FORMULE",IF(Audit_Calc_Auto[[#This Row],[Formule actuelle]]=Audit_Calc_Auto[[#This Row],[Formule attendue]],"OK","MODIFIE"))</f>
        <v>OK</v>
      </c>
    </row>
    <row r="5559" spans="1:5" x14ac:dyDescent="0.25">
      <c r="A5559" s="770" t="s">
        <v>510</v>
      </c>
      <c r="B5559" s="770" t="s">
        <v>1463</v>
      </c>
      <c r="C5559" s="772" t="s">
        <v>3416</v>
      </c>
      <c r="D5559" s="799" t="str" cm="1">
        <f t="array" aca="1" ref="D5559" ca="1">IFERROR(_xlfn.FORMULATEXT(INDIRECT("'" &amp; Audit_Calc_Auto[[#This Row],[Feuille]] &amp; "'!" &amp; Audit_Calc_Auto[[#This Row],[Cellule]])),"(pas de formule)")</f>
        <v>=SIERREUR(SI(I83="";"";ARRONDI(SI($K$77="Pourcentage_temps_projet";I83*K83;$I$91/$J$91*K83);2));"")</v>
      </c>
      <c r="E5559" t="str">
        <f ca="1">IF(Audit_Calc_Auto[[#This Row],[Formule actuelle]]="(pas de formule)","SANS FORMULE",IF(Audit_Calc_Auto[[#This Row],[Formule actuelle]]=Audit_Calc_Auto[[#This Row],[Formule attendue]],"OK","MODIFIE"))</f>
        <v>OK</v>
      </c>
    </row>
    <row r="5560" spans="1:5" x14ac:dyDescent="0.25">
      <c r="A5560" s="770" t="s">
        <v>510</v>
      </c>
      <c r="B5560" s="770" t="s">
        <v>1471</v>
      </c>
      <c r="C5560" s="772" t="s">
        <v>3417</v>
      </c>
      <c r="D5560" s="799" t="str" cm="1">
        <f t="array" aca="1" ref="D5560" ca="1">IFERROR(_xlfn.FORMULATEXT(INDIRECT("'" &amp; Audit_Calc_Auto[[#This Row],[Feuille]] &amp; "'!" &amp; Audit_Calc_Auto[[#This Row],[Cellule]])),"(pas de formule)")</f>
        <v>=SI(N(A84);ARRONDI(SI(OU(B84="";B84=0);0;(D84/B84*C84));2);0)</v>
      </c>
      <c r="E5560" t="str">
        <f ca="1">IF(Audit_Calc_Auto[[#This Row],[Formule actuelle]]="(pas de formule)","SANS FORMULE",IF(Audit_Calc_Auto[[#This Row],[Formule actuelle]]=Audit_Calc_Auto[[#This Row],[Formule attendue]],"OK","MODIFIE"))</f>
        <v>OK</v>
      </c>
    </row>
    <row r="5561" spans="1:5" x14ac:dyDescent="0.25">
      <c r="A5561" s="770" t="s">
        <v>510</v>
      </c>
      <c r="B5561" s="770" t="s">
        <v>1474</v>
      </c>
      <c r="C5561" s="772" t="s">
        <v>3418</v>
      </c>
      <c r="D5561" s="799" t="str" cm="1">
        <f t="array" aca="1" ref="D5561" ca="1">IFERROR(_xlfn.FORMULATEXT(INDIRECT("'" &amp; Audit_Calc_Auto[[#This Row],[Feuille]] &amp; "'!" &amp; Audit_Calc_Auto[[#This Row],[Cellule]])),"(pas de formule)")</f>
        <v>=SI($C$8="A RENSEIGNER";"Renseigner cellule C8";SIERREUR(ARRONDI(SI($C$8="NON";0;RECHERCHE(ANNEE(A84);$C$10:K$10;$C$13:K$13)*B84);2);0))</v>
      </c>
      <c r="E5561" t="str">
        <f ca="1">IF(Audit_Calc_Auto[[#This Row],[Formule actuelle]]="(pas de formule)","SANS FORMULE",IF(Audit_Calc_Auto[[#This Row],[Formule actuelle]]=Audit_Calc_Auto[[#This Row],[Formule attendue]],"OK","MODIFIE"))</f>
        <v>OK</v>
      </c>
    </row>
    <row r="5562" spans="1:5" x14ac:dyDescent="0.25">
      <c r="A5562" s="770" t="s">
        <v>510</v>
      </c>
      <c r="B5562" s="770" t="s">
        <v>1476</v>
      </c>
      <c r="C5562" s="772" t="s">
        <v>3419</v>
      </c>
      <c r="D5562" s="799" t="str" cm="1">
        <f t="array" aca="1" ref="D5562" ca="1">IFERROR(_xlfn.FORMULATEXT(INDIRECT("'" &amp; Audit_Calc_Auto[[#This Row],[Feuille]] &amp; "'!" &amp; Audit_Calc_Auto[[#This Row],[Cellule]])),"(pas de formule)")</f>
        <v>=SI($C$8="A RENSEIGNER";"Renseigner cellule C8";SI(N(A84);ARRONDI(B84-C84+D84-E84-SI(G84&gt;=0;SI(F84-G84&lt;0;-(F84-G84);0))-H84;2);0))</v>
      </c>
      <c r="E5562" t="str">
        <f ca="1">IF(Audit_Calc_Auto[[#This Row],[Formule actuelle]]="(pas de formule)","SANS FORMULE",IF(Audit_Calc_Auto[[#This Row],[Formule actuelle]]=Audit_Calc_Auto[[#This Row],[Formule attendue]],"OK","MODIFIE"))</f>
        <v>OK</v>
      </c>
    </row>
    <row r="5563" spans="1:5" x14ac:dyDescent="0.25">
      <c r="A5563" s="770" t="s">
        <v>510</v>
      </c>
      <c r="B5563" s="770" t="s">
        <v>1479</v>
      </c>
      <c r="C5563" s="772" t="s">
        <v>3420</v>
      </c>
      <c r="D5563" s="799" t="str" cm="1">
        <f t="array" aca="1" ref="D5563" ca="1">IFERROR(_xlfn.FORMULATEXT(INDIRECT("'" &amp; Audit_Calc_Auto[[#This Row],[Feuille]] &amp; "'!" &amp; Audit_Calc_Auto[[#This Row],[Cellule]])),"(pas de formule)")</f>
        <v>=SIERREUR(SI(I84="";"";ARRONDI(SI($K$77="Pourcentage_temps_projet";I84*K84;$I$91/$J$91*K84);2));"")</v>
      </c>
      <c r="E5563" t="str">
        <f ca="1">IF(Audit_Calc_Auto[[#This Row],[Formule actuelle]]="(pas de formule)","SANS FORMULE",IF(Audit_Calc_Auto[[#This Row],[Formule actuelle]]=Audit_Calc_Auto[[#This Row],[Formule attendue]],"OK","MODIFIE"))</f>
        <v>OK</v>
      </c>
    </row>
    <row r="5564" spans="1:5" x14ac:dyDescent="0.25">
      <c r="A5564" s="770" t="s">
        <v>510</v>
      </c>
      <c r="B5564" s="770" t="s">
        <v>1487</v>
      </c>
      <c r="C5564" s="772" t="s">
        <v>3421</v>
      </c>
      <c r="D5564" s="799" t="str" cm="1">
        <f t="array" aca="1" ref="D5564" ca="1">IFERROR(_xlfn.FORMULATEXT(INDIRECT("'" &amp; Audit_Calc_Auto[[#This Row],[Feuille]] &amp; "'!" &amp; Audit_Calc_Auto[[#This Row],[Cellule]])),"(pas de formule)")</f>
        <v>=SI(N(A85);ARRONDI(SI(OU(B85="";B85=0);0;(D85/B85*C85));2);0)</v>
      </c>
      <c r="E5564" t="str">
        <f ca="1">IF(Audit_Calc_Auto[[#This Row],[Formule actuelle]]="(pas de formule)","SANS FORMULE",IF(Audit_Calc_Auto[[#This Row],[Formule actuelle]]=Audit_Calc_Auto[[#This Row],[Formule attendue]],"OK","MODIFIE"))</f>
        <v>OK</v>
      </c>
    </row>
    <row r="5565" spans="1:5" x14ac:dyDescent="0.25">
      <c r="A5565" s="770" t="s">
        <v>510</v>
      </c>
      <c r="B5565" s="770" t="s">
        <v>1489</v>
      </c>
      <c r="C5565" s="772" t="s">
        <v>3422</v>
      </c>
      <c r="D5565" s="799" t="str" cm="1">
        <f t="array" aca="1" ref="D5565" ca="1">IFERROR(_xlfn.FORMULATEXT(INDIRECT("'" &amp; Audit_Calc_Auto[[#This Row],[Feuille]] &amp; "'!" &amp; Audit_Calc_Auto[[#This Row],[Cellule]])),"(pas de formule)")</f>
        <v>=SI($C$8="A RENSEIGNER";"Renseigner cellule C8";SIERREUR(ARRONDI(SI($C$8="NON";0;RECHERCHE(ANNEE(A85);$C$10:K$10;$C$13:K$13)*B85);2);0))</v>
      </c>
      <c r="E5565" t="str">
        <f ca="1">IF(Audit_Calc_Auto[[#This Row],[Formule actuelle]]="(pas de formule)","SANS FORMULE",IF(Audit_Calc_Auto[[#This Row],[Formule actuelle]]=Audit_Calc_Auto[[#This Row],[Formule attendue]],"OK","MODIFIE"))</f>
        <v>OK</v>
      </c>
    </row>
    <row r="5566" spans="1:5" x14ac:dyDescent="0.25">
      <c r="A5566" s="770" t="s">
        <v>510</v>
      </c>
      <c r="B5566" s="770" t="s">
        <v>1491</v>
      </c>
      <c r="C5566" s="772" t="s">
        <v>3423</v>
      </c>
      <c r="D5566" s="799" t="str" cm="1">
        <f t="array" aca="1" ref="D5566" ca="1">IFERROR(_xlfn.FORMULATEXT(INDIRECT("'" &amp; Audit_Calc_Auto[[#This Row],[Feuille]] &amp; "'!" &amp; Audit_Calc_Auto[[#This Row],[Cellule]])),"(pas de formule)")</f>
        <v>=SI($C$8="A RENSEIGNER";"Renseigner cellule C8";SI(N(A85);ARRONDI(B85-C85+D85-E85-SI(G85&gt;=0;SI(F85-G85&lt;0;-(F85-G85);0))-H85;2);0))</v>
      </c>
      <c r="E5566" t="str">
        <f ca="1">IF(Audit_Calc_Auto[[#This Row],[Formule actuelle]]="(pas de formule)","SANS FORMULE",IF(Audit_Calc_Auto[[#This Row],[Formule actuelle]]=Audit_Calc_Auto[[#This Row],[Formule attendue]],"OK","MODIFIE"))</f>
        <v>OK</v>
      </c>
    </row>
    <row r="5567" spans="1:5" x14ac:dyDescent="0.25">
      <c r="A5567" s="770" t="s">
        <v>510</v>
      </c>
      <c r="B5567" s="770" t="s">
        <v>1494</v>
      </c>
      <c r="C5567" s="772" t="s">
        <v>3424</v>
      </c>
      <c r="D5567" s="799" t="str" cm="1">
        <f t="array" aca="1" ref="D5567" ca="1">IFERROR(_xlfn.FORMULATEXT(INDIRECT("'" &amp; Audit_Calc_Auto[[#This Row],[Feuille]] &amp; "'!" &amp; Audit_Calc_Auto[[#This Row],[Cellule]])),"(pas de formule)")</f>
        <v>=SIERREUR(SI(I85="";"";ARRONDI(SI($K$77="Pourcentage_temps_projet";I85*K85;$I$91/$J$91*K85);2));"")</v>
      </c>
      <c r="E5567" t="str">
        <f ca="1">IF(Audit_Calc_Auto[[#This Row],[Formule actuelle]]="(pas de formule)","SANS FORMULE",IF(Audit_Calc_Auto[[#This Row],[Formule actuelle]]=Audit_Calc_Auto[[#This Row],[Formule attendue]],"OK","MODIFIE"))</f>
        <v>OK</v>
      </c>
    </row>
    <row r="5568" spans="1:5" x14ac:dyDescent="0.25">
      <c r="A5568" s="770" t="s">
        <v>510</v>
      </c>
      <c r="B5568" s="770" t="s">
        <v>1502</v>
      </c>
      <c r="C5568" s="772" t="s">
        <v>3425</v>
      </c>
      <c r="D5568" s="799" t="str" cm="1">
        <f t="array" aca="1" ref="D5568" ca="1">IFERROR(_xlfn.FORMULATEXT(INDIRECT("'" &amp; Audit_Calc_Auto[[#This Row],[Feuille]] &amp; "'!" &amp; Audit_Calc_Auto[[#This Row],[Cellule]])),"(pas de formule)")</f>
        <v>=SI(N(A86);ARRONDI(SI(OU(B86="";B86=0);0;(D86/B86*C86));2);0)</v>
      </c>
      <c r="E5568" t="str">
        <f ca="1">IF(Audit_Calc_Auto[[#This Row],[Formule actuelle]]="(pas de formule)","SANS FORMULE",IF(Audit_Calc_Auto[[#This Row],[Formule actuelle]]=Audit_Calc_Auto[[#This Row],[Formule attendue]],"OK","MODIFIE"))</f>
        <v>OK</v>
      </c>
    </row>
    <row r="5569" spans="1:5" x14ac:dyDescent="0.25">
      <c r="A5569" s="770" t="s">
        <v>510</v>
      </c>
      <c r="B5569" s="770" t="s">
        <v>1504</v>
      </c>
      <c r="C5569" s="772" t="s">
        <v>3426</v>
      </c>
      <c r="D5569" s="799" t="str" cm="1">
        <f t="array" aca="1" ref="D5569" ca="1">IFERROR(_xlfn.FORMULATEXT(INDIRECT("'" &amp; Audit_Calc_Auto[[#This Row],[Feuille]] &amp; "'!" &amp; Audit_Calc_Auto[[#This Row],[Cellule]])),"(pas de formule)")</f>
        <v>=SI($C$8="A RENSEIGNER";"Renseigner cellule C8";SIERREUR(ARRONDI(SI($C$8="NON";0;RECHERCHE(ANNEE(A86);$C$10:K$10;$C$13:K$13)*B86);2);0))</v>
      </c>
      <c r="E5569" t="str">
        <f ca="1">IF(Audit_Calc_Auto[[#This Row],[Formule actuelle]]="(pas de formule)","SANS FORMULE",IF(Audit_Calc_Auto[[#This Row],[Formule actuelle]]=Audit_Calc_Auto[[#This Row],[Formule attendue]],"OK","MODIFIE"))</f>
        <v>OK</v>
      </c>
    </row>
    <row r="5570" spans="1:5" x14ac:dyDescent="0.25">
      <c r="A5570" s="770" t="s">
        <v>510</v>
      </c>
      <c r="B5570" s="770" t="s">
        <v>1506</v>
      </c>
      <c r="C5570" s="772" t="s">
        <v>3427</v>
      </c>
      <c r="D5570" s="799" t="str" cm="1">
        <f t="array" aca="1" ref="D5570" ca="1">IFERROR(_xlfn.FORMULATEXT(INDIRECT("'" &amp; Audit_Calc_Auto[[#This Row],[Feuille]] &amp; "'!" &amp; Audit_Calc_Auto[[#This Row],[Cellule]])),"(pas de formule)")</f>
        <v>=SI($C$8="A RENSEIGNER";"Renseigner cellule C8";SI(N(A86);ARRONDI(B86-C86+D86-E86-SI(G86&gt;=0;SI(F86-G86&lt;0;-(F86-G86);0))-H86;2);0))</v>
      </c>
      <c r="E5570" t="str">
        <f ca="1">IF(Audit_Calc_Auto[[#This Row],[Formule actuelle]]="(pas de formule)","SANS FORMULE",IF(Audit_Calc_Auto[[#This Row],[Formule actuelle]]=Audit_Calc_Auto[[#This Row],[Formule attendue]],"OK","MODIFIE"))</f>
        <v>OK</v>
      </c>
    </row>
    <row r="5571" spans="1:5" x14ac:dyDescent="0.25">
      <c r="A5571" s="770" t="s">
        <v>510</v>
      </c>
      <c r="B5571" s="770" t="s">
        <v>1509</v>
      </c>
      <c r="C5571" s="772" t="s">
        <v>3428</v>
      </c>
      <c r="D5571" s="799" t="str" cm="1">
        <f t="array" aca="1" ref="D5571" ca="1">IFERROR(_xlfn.FORMULATEXT(INDIRECT("'" &amp; Audit_Calc_Auto[[#This Row],[Feuille]] &amp; "'!" &amp; Audit_Calc_Auto[[#This Row],[Cellule]])),"(pas de formule)")</f>
        <v>=SIERREUR(SI(I86="";"";ARRONDI(SI($K$77="Pourcentage_temps_projet";I86*K86;$I$91/$J$91*K86);2));"")</v>
      </c>
      <c r="E5571" t="str">
        <f ca="1">IF(Audit_Calc_Auto[[#This Row],[Formule actuelle]]="(pas de formule)","SANS FORMULE",IF(Audit_Calc_Auto[[#This Row],[Formule actuelle]]=Audit_Calc_Auto[[#This Row],[Formule attendue]],"OK","MODIFIE"))</f>
        <v>OK</v>
      </c>
    </row>
    <row r="5572" spans="1:5" x14ac:dyDescent="0.25">
      <c r="A5572" s="770" t="s">
        <v>510</v>
      </c>
      <c r="B5572" s="770" t="s">
        <v>1517</v>
      </c>
      <c r="C5572" s="772" t="s">
        <v>3429</v>
      </c>
      <c r="D5572" s="799" t="str" cm="1">
        <f t="array" aca="1" ref="D5572" ca="1">IFERROR(_xlfn.FORMULATEXT(INDIRECT("'" &amp; Audit_Calc_Auto[[#This Row],[Feuille]] &amp; "'!" &amp; Audit_Calc_Auto[[#This Row],[Cellule]])),"(pas de formule)")</f>
        <v>=SI(N(A87);ARRONDI(SI(OU(B87="";B87=0);0;(D87/B87*C87));2);0)</v>
      </c>
      <c r="E5572" t="str">
        <f ca="1">IF(Audit_Calc_Auto[[#This Row],[Formule actuelle]]="(pas de formule)","SANS FORMULE",IF(Audit_Calc_Auto[[#This Row],[Formule actuelle]]=Audit_Calc_Auto[[#This Row],[Formule attendue]],"OK","MODIFIE"))</f>
        <v>OK</v>
      </c>
    </row>
    <row r="5573" spans="1:5" x14ac:dyDescent="0.25">
      <c r="A5573" s="770" t="s">
        <v>510</v>
      </c>
      <c r="B5573" s="770" t="s">
        <v>1519</v>
      </c>
      <c r="C5573" s="772" t="s">
        <v>3430</v>
      </c>
      <c r="D5573" s="799" t="str" cm="1">
        <f t="array" aca="1" ref="D5573" ca="1">IFERROR(_xlfn.FORMULATEXT(INDIRECT("'" &amp; Audit_Calc_Auto[[#This Row],[Feuille]] &amp; "'!" &amp; Audit_Calc_Auto[[#This Row],[Cellule]])),"(pas de formule)")</f>
        <v>=SI($C$8="A RENSEIGNER";"Renseigner cellule C8";SIERREUR(ARRONDI(SI($C$8="NON";0;RECHERCHE(ANNEE(A87);$C$10:K$10;$C$13:K$13)*B87);2);0))</v>
      </c>
      <c r="E5573" t="str">
        <f ca="1">IF(Audit_Calc_Auto[[#This Row],[Formule actuelle]]="(pas de formule)","SANS FORMULE",IF(Audit_Calc_Auto[[#This Row],[Formule actuelle]]=Audit_Calc_Auto[[#This Row],[Formule attendue]],"OK","MODIFIE"))</f>
        <v>OK</v>
      </c>
    </row>
    <row r="5574" spans="1:5" x14ac:dyDescent="0.25">
      <c r="A5574" s="770" t="s">
        <v>510</v>
      </c>
      <c r="B5574" s="770" t="s">
        <v>1521</v>
      </c>
      <c r="C5574" s="772" t="s">
        <v>3431</v>
      </c>
      <c r="D5574" s="799" t="str" cm="1">
        <f t="array" aca="1" ref="D5574" ca="1">IFERROR(_xlfn.FORMULATEXT(INDIRECT("'" &amp; Audit_Calc_Auto[[#This Row],[Feuille]] &amp; "'!" &amp; Audit_Calc_Auto[[#This Row],[Cellule]])),"(pas de formule)")</f>
        <v>=SI($C$8="A RENSEIGNER";"Renseigner cellule C8";SI(N(A87);ARRONDI(B87-C87+D87-E87-SI(G87&gt;=0;SI(F87-G87&lt;0;-(F87-G87);0))-H87;2);0))</v>
      </c>
      <c r="E5574" t="str">
        <f ca="1">IF(Audit_Calc_Auto[[#This Row],[Formule actuelle]]="(pas de formule)","SANS FORMULE",IF(Audit_Calc_Auto[[#This Row],[Formule actuelle]]=Audit_Calc_Auto[[#This Row],[Formule attendue]],"OK","MODIFIE"))</f>
        <v>OK</v>
      </c>
    </row>
    <row r="5575" spans="1:5" x14ac:dyDescent="0.25">
      <c r="A5575" s="770" t="s">
        <v>510</v>
      </c>
      <c r="B5575" s="770" t="s">
        <v>1524</v>
      </c>
      <c r="C5575" s="772" t="s">
        <v>3432</v>
      </c>
      <c r="D5575" s="799" t="str" cm="1">
        <f t="array" aca="1" ref="D5575" ca="1">IFERROR(_xlfn.FORMULATEXT(INDIRECT("'" &amp; Audit_Calc_Auto[[#This Row],[Feuille]] &amp; "'!" &amp; Audit_Calc_Auto[[#This Row],[Cellule]])),"(pas de formule)")</f>
        <v>=SIERREUR(SI(I87="";"";ARRONDI(SI($K$77="Pourcentage_temps_projet";I87*K87;$I$91/$J$91*K87);2));"")</v>
      </c>
      <c r="E5575" t="str">
        <f ca="1">IF(Audit_Calc_Auto[[#This Row],[Formule actuelle]]="(pas de formule)","SANS FORMULE",IF(Audit_Calc_Auto[[#This Row],[Formule actuelle]]=Audit_Calc_Auto[[#This Row],[Formule attendue]],"OK","MODIFIE"))</f>
        <v>OK</v>
      </c>
    </row>
    <row r="5576" spans="1:5" x14ac:dyDescent="0.25">
      <c r="A5576" s="770" t="s">
        <v>510</v>
      </c>
      <c r="B5576" s="770" t="s">
        <v>1532</v>
      </c>
      <c r="C5576" s="772" t="s">
        <v>3433</v>
      </c>
      <c r="D5576" s="799" t="str" cm="1">
        <f t="array" aca="1" ref="D5576" ca="1">IFERROR(_xlfn.FORMULATEXT(INDIRECT("'" &amp; Audit_Calc_Auto[[#This Row],[Feuille]] &amp; "'!" &amp; Audit_Calc_Auto[[#This Row],[Cellule]])),"(pas de formule)")</f>
        <v>=SI(N(A88);ARRONDI(SI(OU(B88="";B88=0);0;(D88/B88*C88));2);0)</v>
      </c>
      <c r="E5576" t="str">
        <f ca="1">IF(Audit_Calc_Auto[[#This Row],[Formule actuelle]]="(pas de formule)","SANS FORMULE",IF(Audit_Calc_Auto[[#This Row],[Formule actuelle]]=Audit_Calc_Auto[[#This Row],[Formule attendue]],"OK","MODIFIE"))</f>
        <v>OK</v>
      </c>
    </row>
    <row r="5577" spans="1:5" x14ac:dyDescent="0.25">
      <c r="A5577" s="770" t="s">
        <v>510</v>
      </c>
      <c r="B5577" s="770" t="s">
        <v>1534</v>
      </c>
      <c r="C5577" s="772" t="s">
        <v>3434</v>
      </c>
      <c r="D5577" s="799" t="str" cm="1">
        <f t="array" aca="1" ref="D5577" ca="1">IFERROR(_xlfn.FORMULATEXT(INDIRECT("'" &amp; Audit_Calc_Auto[[#This Row],[Feuille]] &amp; "'!" &amp; Audit_Calc_Auto[[#This Row],[Cellule]])),"(pas de formule)")</f>
        <v>=SI($C$8="A RENSEIGNER";"Renseigner cellule C8";SIERREUR(ARRONDI(SI($C$8="NON";0;RECHERCHE(ANNEE(A88);$C$10:K$10;$C$13:K$13)*B88);2);0))</v>
      </c>
      <c r="E5577" t="str">
        <f ca="1">IF(Audit_Calc_Auto[[#This Row],[Formule actuelle]]="(pas de formule)","SANS FORMULE",IF(Audit_Calc_Auto[[#This Row],[Formule actuelle]]=Audit_Calc_Auto[[#This Row],[Formule attendue]],"OK","MODIFIE"))</f>
        <v>OK</v>
      </c>
    </row>
    <row r="5578" spans="1:5" x14ac:dyDescent="0.25">
      <c r="A5578" s="770" t="s">
        <v>510</v>
      </c>
      <c r="B5578" s="770" t="s">
        <v>1536</v>
      </c>
      <c r="C5578" s="772" t="s">
        <v>3435</v>
      </c>
      <c r="D5578" s="799" t="str" cm="1">
        <f t="array" aca="1" ref="D5578" ca="1">IFERROR(_xlfn.FORMULATEXT(INDIRECT("'" &amp; Audit_Calc_Auto[[#This Row],[Feuille]] &amp; "'!" &amp; Audit_Calc_Auto[[#This Row],[Cellule]])),"(pas de formule)")</f>
        <v>=SI($C$8="A RENSEIGNER";"Renseigner cellule C8";SI(N(A88);ARRONDI(B88-C88+D88-E88-SI(G88&gt;=0;SI(F88-G88&lt;0;-(F88-G88);0))-H88;2);0))</v>
      </c>
      <c r="E5578" t="str">
        <f ca="1">IF(Audit_Calc_Auto[[#This Row],[Formule actuelle]]="(pas de formule)","SANS FORMULE",IF(Audit_Calc_Auto[[#This Row],[Formule actuelle]]=Audit_Calc_Auto[[#This Row],[Formule attendue]],"OK","MODIFIE"))</f>
        <v>OK</v>
      </c>
    </row>
    <row r="5579" spans="1:5" x14ac:dyDescent="0.25">
      <c r="A5579" s="770" t="s">
        <v>510</v>
      </c>
      <c r="B5579" s="770" t="s">
        <v>1539</v>
      </c>
      <c r="C5579" s="772" t="s">
        <v>3436</v>
      </c>
      <c r="D5579" s="799" t="str" cm="1">
        <f t="array" aca="1" ref="D5579" ca="1">IFERROR(_xlfn.FORMULATEXT(INDIRECT("'" &amp; Audit_Calc_Auto[[#This Row],[Feuille]] &amp; "'!" &amp; Audit_Calc_Auto[[#This Row],[Cellule]])),"(pas de formule)")</f>
        <v>=SIERREUR(SI(I88="";"";ARRONDI(SI($K$77="Pourcentage_temps_projet";I88*K88;$I$91/$J$91*K88);2));"")</v>
      </c>
      <c r="E5579" t="str">
        <f ca="1">IF(Audit_Calc_Auto[[#This Row],[Formule actuelle]]="(pas de formule)","SANS FORMULE",IF(Audit_Calc_Auto[[#This Row],[Formule actuelle]]=Audit_Calc_Auto[[#This Row],[Formule attendue]],"OK","MODIFIE"))</f>
        <v>OK</v>
      </c>
    </row>
    <row r="5580" spans="1:5" x14ac:dyDescent="0.25">
      <c r="A5580" s="770" t="s">
        <v>510</v>
      </c>
      <c r="B5580" s="770" t="s">
        <v>1547</v>
      </c>
      <c r="C5580" s="772" t="s">
        <v>3437</v>
      </c>
      <c r="D5580" s="799" t="str" cm="1">
        <f t="array" aca="1" ref="D5580" ca="1">IFERROR(_xlfn.FORMULATEXT(INDIRECT("'" &amp; Audit_Calc_Auto[[#This Row],[Feuille]] &amp; "'!" &amp; Audit_Calc_Auto[[#This Row],[Cellule]])),"(pas de formule)")</f>
        <v>=SI(N(A89);ARRONDI(SI(OU(B89="";B89=0);0;(D89/B89*C89));2);0)</v>
      </c>
      <c r="E5580" t="str">
        <f ca="1">IF(Audit_Calc_Auto[[#This Row],[Formule actuelle]]="(pas de formule)","SANS FORMULE",IF(Audit_Calc_Auto[[#This Row],[Formule actuelle]]=Audit_Calc_Auto[[#This Row],[Formule attendue]],"OK","MODIFIE"))</f>
        <v>OK</v>
      </c>
    </row>
    <row r="5581" spans="1:5" x14ac:dyDescent="0.25">
      <c r="A5581" s="770" t="s">
        <v>510</v>
      </c>
      <c r="B5581" s="770" t="s">
        <v>1549</v>
      </c>
      <c r="C5581" s="772" t="s">
        <v>3438</v>
      </c>
      <c r="D5581" s="799" t="str" cm="1">
        <f t="array" aca="1" ref="D5581" ca="1">IFERROR(_xlfn.FORMULATEXT(INDIRECT("'" &amp; Audit_Calc_Auto[[#This Row],[Feuille]] &amp; "'!" &amp; Audit_Calc_Auto[[#This Row],[Cellule]])),"(pas de formule)")</f>
        <v>=SI($C$8="A RENSEIGNER";"Renseigner cellule C8";SIERREUR(ARRONDI(SI($C$8="NON";0;RECHERCHE(ANNEE(A89);$C$10:K$10;$C$13:K$13)*B89);2);0))</v>
      </c>
      <c r="E5581" t="str">
        <f ca="1">IF(Audit_Calc_Auto[[#This Row],[Formule actuelle]]="(pas de formule)","SANS FORMULE",IF(Audit_Calc_Auto[[#This Row],[Formule actuelle]]=Audit_Calc_Auto[[#This Row],[Formule attendue]],"OK","MODIFIE"))</f>
        <v>OK</v>
      </c>
    </row>
    <row r="5582" spans="1:5" x14ac:dyDescent="0.25">
      <c r="A5582" s="770" t="s">
        <v>510</v>
      </c>
      <c r="B5582" s="770" t="s">
        <v>1551</v>
      </c>
      <c r="C5582" s="772" t="s">
        <v>3439</v>
      </c>
      <c r="D5582" s="799" t="str" cm="1">
        <f t="array" aca="1" ref="D5582" ca="1">IFERROR(_xlfn.FORMULATEXT(INDIRECT("'" &amp; Audit_Calc_Auto[[#This Row],[Feuille]] &amp; "'!" &amp; Audit_Calc_Auto[[#This Row],[Cellule]])),"(pas de formule)")</f>
        <v>=SI($C$8="A RENSEIGNER";"Renseigner cellule C8";SI(N(A89);ARRONDI(B89-C89+D89-E89-SI(G89&gt;=0;SI(F89-G89&lt;0;-(F89-G89);0))-H89;2);0))</v>
      </c>
      <c r="E5582" t="str">
        <f ca="1">IF(Audit_Calc_Auto[[#This Row],[Formule actuelle]]="(pas de formule)","SANS FORMULE",IF(Audit_Calc_Auto[[#This Row],[Formule actuelle]]=Audit_Calc_Auto[[#This Row],[Formule attendue]],"OK","MODIFIE"))</f>
        <v>OK</v>
      </c>
    </row>
    <row r="5583" spans="1:5" x14ac:dyDescent="0.25">
      <c r="A5583" s="770" t="s">
        <v>510</v>
      </c>
      <c r="B5583" s="770" t="s">
        <v>1554</v>
      </c>
      <c r="C5583" s="772" t="s">
        <v>3440</v>
      </c>
      <c r="D5583" s="799" t="str" cm="1">
        <f t="array" aca="1" ref="D5583" ca="1">IFERROR(_xlfn.FORMULATEXT(INDIRECT("'" &amp; Audit_Calc_Auto[[#This Row],[Feuille]] &amp; "'!" &amp; Audit_Calc_Auto[[#This Row],[Cellule]])),"(pas de formule)")</f>
        <v>=SIERREUR(SI(I89="";"";ARRONDI(SI($K$77="Pourcentage_temps_projet";I89*K89;$I$91/$J$91*K89);2));"")</v>
      </c>
      <c r="E5583" t="str">
        <f ca="1">IF(Audit_Calc_Auto[[#This Row],[Formule actuelle]]="(pas de formule)","SANS FORMULE",IF(Audit_Calc_Auto[[#This Row],[Formule actuelle]]=Audit_Calc_Auto[[#This Row],[Formule attendue]],"OK","MODIFIE"))</f>
        <v>OK</v>
      </c>
    </row>
    <row r="5584" spans="1:5" x14ac:dyDescent="0.25">
      <c r="A5584" s="770" t="s">
        <v>510</v>
      </c>
      <c r="B5584" s="770" t="s">
        <v>1562</v>
      </c>
      <c r="C5584" s="772" t="s">
        <v>3441</v>
      </c>
      <c r="D5584" s="799" t="str" cm="1">
        <f t="array" aca="1" ref="D5584" ca="1">IFERROR(_xlfn.FORMULATEXT(INDIRECT("'" &amp; Audit_Calc_Auto[[#This Row],[Feuille]] &amp; "'!" &amp; Audit_Calc_Auto[[#This Row],[Cellule]])),"(pas de formule)")</f>
        <v>=SI(N(A90);ARRONDI(SI(OU(B90="";B90=0);0;(D90/B90*C90));2);0)</v>
      </c>
      <c r="E5584" t="str">
        <f ca="1">IF(Audit_Calc_Auto[[#This Row],[Formule actuelle]]="(pas de formule)","SANS FORMULE",IF(Audit_Calc_Auto[[#This Row],[Formule actuelle]]=Audit_Calc_Auto[[#This Row],[Formule attendue]],"OK","MODIFIE"))</f>
        <v>OK</v>
      </c>
    </row>
    <row r="5585" spans="1:5" x14ac:dyDescent="0.25">
      <c r="A5585" s="770" t="s">
        <v>510</v>
      </c>
      <c r="B5585" s="770" t="s">
        <v>1564</v>
      </c>
      <c r="C5585" s="772" t="s">
        <v>3442</v>
      </c>
      <c r="D5585" s="799" t="str" cm="1">
        <f t="array" aca="1" ref="D5585" ca="1">IFERROR(_xlfn.FORMULATEXT(INDIRECT("'" &amp; Audit_Calc_Auto[[#This Row],[Feuille]] &amp; "'!" &amp; Audit_Calc_Auto[[#This Row],[Cellule]])),"(pas de formule)")</f>
        <v>=SI($C$8="A RENSEIGNER";"Renseigner cellule C8";SIERREUR(ARRONDI(SI($C$8="NON";0;RECHERCHE(ANNEE(A90);$C$10:K$10;$C$13:K$13)*B90);2);0))</v>
      </c>
      <c r="E5585" t="str">
        <f ca="1">IF(Audit_Calc_Auto[[#This Row],[Formule actuelle]]="(pas de formule)","SANS FORMULE",IF(Audit_Calc_Auto[[#This Row],[Formule actuelle]]=Audit_Calc_Auto[[#This Row],[Formule attendue]],"OK","MODIFIE"))</f>
        <v>OK</v>
      </c>
    </row>
    <row r="5586" spans="1:5" x14ac:dyDescent="0.25">
      <c r="A5586" s="770" t="s">
        <v>510</v>
      </c>
      <c r="B5586" s="770" t="s">
        <v>1566</v>
      </c>
      <c r="C5586" s="772" t="s">
        <v>3443</v>
      </c>
      <c r="D5586" s="799" t="str" cm="1">
        <f t="array" aca="1" ref="D5586" ca="1">IFERROR(_xlfn.FORMULATEXT(INDIRECT("'" &amp; Audit_Calc_Auto[[#This Row],[Feuille]] &amp; "'!" &amp; Audit_Calc_Auto[[#This Row],[Cellule]])),"(pas de formule)")</f>
        <v>=SI($C$8="A RENSEIGNER";"Renseigner cellule C8";SI(N(A90);ARRONDI(B90-C90+D90-E90-SI(G90&gt;=0;SI(F90-G90&lt;0;-(F90-G90);0))-H90;2);0))</v>
      </c>
      <c r="E5586" t="str">
        <f ca="1">IF(Audit_Calc_Auto[[#This Row],[Formule actuelle]]="(pas de formule)","SANS FORMULE",IF(Audit_Calc_Auto[[#This Row],[Formule actuelle]]=Audit_Calc_Auto[[#This Row],[Formule attendue]],"OK","MODIFIE"))</f>
        <v>OK</v>
      </c>
    </row>
    <row r="5587" spans="1:5" x14ac:dyDescent="0.25">
      <c r="A5587" s="770" t="s">
        <v>510</v>
      </c>
      <c r="B5587" s="770" t="s">
        <v>1569</v>
      </c>
      <c r="C5587" s="772" t="s">
        <v>3444</v>
      </c>
      <c r="D5587" s="799" t="str" cm="1">
        <f t="array" aca="1" ref="D5587" ca="1">IFERROR(_xlfn.FORMULATEXT(INDIRECT("'" &amp; Audit_Calc_Auto[[#This Row],[Feuille]] &amp; "'!" &amp; Audit_Calc_Auto[[#This Row],[Cellule]])),"(pas de formule)")</f>
        <v>=SIERREUR(SI(I90="";"";ARRONDI(SI($K$77="Pourcentage_temps_projet";I90*K90;$I$91/$J$91*K90);2));"")</v>
      </c>
      <c r="E5587" t="str">
        <f ca="1">IF(Audit_Calc_Auto[[#This Row],[Formule actuelle]]="(pas de formule)","SANS FORMULE",IF(Audit_Calc_Auto[[#This Row],[Formule actuelle]]=Audit_Calc_Auto[[#This Row],[Formule attendue]],"OK","MODIFIE"))</f>
        <v>OK</v>
      </c>
    </row>
    <row r="5588" spans="1:5" x14ac:dyDescent="0.25">
      <c r="A5588" s="770" t="s">
        <v>510</v>
      </c>
      <c r="B5588" s="770" t="s">
        <v>1575</v>
      </c>
      <c r="C5588" s="772" t="s">
        <v>3445</v>
      </c>
      <c r="D5588" s="799" t="str" cm="1">
        <f t="array" aca="1" ref="D5588" ca="1">IFERROR(_xlfn.FORMULATEXT(INDIRECT("'" &amp; Audit_Calc_Auto[[#This Row],[Feuille]] &amp; "'!" &amp; Audit_Calc_Auto[[#This Row],[Cellule]])),"(pas de formule)")</f>
        <v>=SOMME(B78:B90)</v>
      </c>
      <c r="E5588" t="str">
        <f ca="1">IF(Audit_Calc_Auto[[#This Row],[Formule actuelle]]="(pas de formule)","SANS FORMULE",IF(Audit_Calc_Auto[[#This Row],[Formule actuelle]]=Audit_Calc_Auto[[#This Row],[Formule attendue]],"OK","MODIFIE"))</f>
        <v>OK</v>
      </c>
    </row>
    <row r="5589" spans="1:5" x14ac:dyDescent="0.25">
      <c r="A5589" s="770" t="s">
        <v>510</v>
      </c>
      <c r="B5589" s="770" t="s">
        <v>2127</v>
      </c>
      <c r="C5589" s="772" t="s">
        <v>3446</v>
      </c>
      <c r="D5589" s="799" t="str" cm="1">
        <f t="array" aca="1" ref="D5589" ca="1">IFERROR(_xlfn.FORMULATEXT(INDIRECT("'" &amp; Audit_Calc_Auto[[#This Row],[Feuille]] &amp; "'!" &amp; Audit_Calc_Auto[[#This Row],[Cellule]])),"(pas de formule)")</f>
        <v>=SOMME(C78:C90)</v>
      </c>
      <c r="E5589" t="str">
        <f ca="1">IF(Audit_Calc_Auto[[#This Row],[Formule actuelle]]="(pas de formule)","SANS FORMULE",IF(Audit_Calc_Auto[[#This Row],[Formule actuelle]]=Audit_Calc_Auto[[#This Row],[Formule attendue]],"OK","MODIFIE"))</f>
        <v>OK</v>
      </c>
    </row>
    <row r="5590" spans="1:5" x14ac:dyDescent="0.25">
      <c r="A5590" s="770" t="s">
        <v>510</v>
      </c>
      <c r="B5590" s="770" t="s">
        <v>1576</v>
      </c>
      <c r="C5590" s="772" t="s">
        <v>3447</v>
      </c>
      <c r="D5590" s="799" t="str" cm="1">
        <f t="array" aca="1" ref="D5590" ca="1">IFERROR(_xlfn.FORMULATEXT(INDIRECT("'" &amp; Audit_Calc_Auto[[#This Row],[Feuille]] &amp; "'!" &amp; Audit_Calc_Auto[[#This Row],[Cellule]])),"(pas de formule)")</f>
        <v>=SOMME(D78:D90)</v>
      </c>
      <c r="E5590" t="str">
        <f ca="1">IF(Audit_Calc_Auto[[#This Row],[Formule actuelle]]="(pas de formule)","SANS FORMULE",IF(Audit_Calc_Auto[[#This Row],[Formule actuelle]]=Audit_Calc_Auto[[#This Row],[Formule attendue]],"OK","MODIFIE"))</f>
        <v>OK</v>
      </c>
    </row>
    <row r="5591" spans="1:5" x14ac:dyDescent="0.25">
      <c r="A5591" s="770" t="s">
        <v>510</v>
      </c>
      <c r="B5591" s="770" t="s">
        <v>1577</v>
      </c>
      <c r="C5591" s="772" t="s">
        <v>3448</v>
      </c>
      <c r="D5591" s="799" t="str" cm="1">
        <f t="array" aca="1" ref="D5591" ca="1">IFERROR(_xlfn.FORMULATEXT(INDIRECT("'" &amp; Audit_Calc_Auto[[#This Row],[Feuille]] &amp; "'!" &amp; Audit_Calc_Auto[[#This Row],[Cellule]])),"(pas de formule)")</f>
        <v>=SOMME(E78:E90)</v>
      </c>
      <c r="E5591" t="str">
        <f ca="1">IF(Audit_Calc_Auto[[#This Row],[Formule actuelle]]="(pas de formule)","SANS FORMULE",IF(Audit_Calc_Auto[[#This Row],[Formule actuelle]]=Audit_Calc_Auto[[#This Row],[Formule attendue]],"OK","MODIFIE"))</f>
        <v>OK</v>
      </c>
    </row>
    <row r="5592" spans="1:5" x14ac:dyDescent="0.25">
      <c r="A5592" s="770" t="s">
        <v>510</v>
      </c>
      <c r="B5592" s="770" t="s">
        <v>1578</v>
      </c>
      <c r="C5592" s="772" t="s">
        <v>3449</v>
      </c>
      <c r="D5592" s="799" t="str" cm="1">
        <f t="array" aca="1" ref="D5592" ca="1">IFERROR(_xlfn.FORMULATEXT(INDIRECT("'" &amp; Audit_Calc_Auto[[#This Row],[Feuille]] &amp; "'!" &amp; Audit_Calc_Auto[[#This Row],[Cellule]])),"(pas de formule)")</f>
        <v>=SOMME(F78:F90)</v>
      </c>
      <c r="E5592" t="str">
        <f ca="1">IF(Audit_Calc_Auto[[#This Row],[Formule actuelle]]="(pas de formule)","SANS FORMULE",IF(Audit_Calc_Auto[[#This Row],[Formule actuelle]]=Audit_Calc_Auto[[#This Row],[Formule attendue]],"OK","MODIFIE"))</f>
        <v>OK</v>
      </c>
    </row>
    <row r="5593" spans="1:5" x14ac:dyDescent="0.25">
      <c r="A5593" s="770" t="s">
        <v>510</v>
      </c>
      <c r="B5593" s="770" t="s">
        <v>2128</v>
      </c>
      <c r="C5593" s="772" t="s">
        <v>3450</v>
      </c>
      <c r="D5593" s="799" t="str" cm="1">
        <f t="array" aca="1" ref="D5593" ca="1">IFERROR(_xlfn.FORMULATEXT(INDIRECT("'" &amp; Audit_Calc_Auto[[#This Row],[Feuille]] &amp; "'!" &amp; Audit_Calc_Auto[[#This Row],[Cellule]])),"(pas de formule)")</f>
        <v>=SOMME(G78:G90)</v>
      </c>
      <c r="E5593" t="str">
        <f ca="1">IF(Audit_Calc_Auto[[#This Row],[Formule actuelle]]="(pas de formule)","SANS FORMULE",IF(Audit_Calc_Auto[[#This Row],[Formule actuelle]]=Audit_Calc_Auto[[#This Row],[Formule attendue]],"OK","MODIFIE"))</f>
        <v>OK</v>
      </c>
    </row>
    <row r="5594" spans="1:5" x14ac:dyDescent="0.25">
      <c r="A5594" s="770" t="s">
        <v>510</v>
      </c>
      <c r="B5594" s="770" t="s">
        <v>1579</v>
      </c>
      <c r="C5594" s="772" t="s">
        <v>3451</v>
      </c>
      <c r="D5594" s="799" t="str" cm="1">
        <f t="array" aca="1" ref="D5594" ca="1">IFERROR(_xlfn.FORMULATEXT(INDIRECT("'" &amp; Audit_Calc_Auto[[#This Row],[Feuille]] &amp; "'!" &amp; Audit_Calc_Auto[[#This Row],[Cellule]])),"(pas de formule)")</f>
        <v>=SOMME(H78:H90)</v>
      </c>
      <c r="E5594" t="str">
        <f ca="1">IF(Audit_Calc_Auto[[#This Row],[Formule actuelle]]="(pas de formule)","SANS FORMULE",IF(Audit_Calc_Auto[[#This Row],[Formule actuelle]]=Audit_Calc_Auto[[#This Row],[Formule attendue]],"OK","MODIFIE"))</f>
        <v>OK</v>
      </c>
    </row>
    <row r="5595" spans="1:5" x14ac:dyDescent="0.25">
      <c r="A5595" s="770" t="s">
        <v>510</v>
      </c>
      <c r="B5595" s="770" t="s">
        <v>1581</v>
      </c>
      <c r="C5595" s="772" t="s">
        <v>3452</v>
      </c>
      <c r="D5595" s="799" t="str" cm="1">
        <f t="array" aca="1" ref="D5595" ca="1">IFERROR(_xlfn.FORMULATEXT(INDIRECT("'" &amp; Audit_Calc_Auto[[#This Row],[Feuille]] &amp; "'!" &amp; Audit_Calc_Auto[[#This Row],[Cellule]])),"(pas de formule)")</f>
        <v>=SOMME(I78:I90)</v>
      </c>
      <c r="E5595" t="str">
        <f ca="1">IF(Audit_Calc_Auto[[#This Row],[Formule actuelle]]="(pas de formule)","SANS FORMULE",IF(Audit_Calc_Auto[[#This Row],[Formule actuelle]]=Audit_Calc_Auto[[#This Row],[Formule attendue]],"OK","MODIFIE"))</f>
        <v>OK</v>
      </c>
    </row>
    <row r="5596" spans="1:5" x14ac:dyDescent="0.25">
      <c r="A5596" s="770" t="s">
        <v>510</v>
      </c>
      <c r="B5596" s="770" t="s">
        <v>1582</v>
      </c>
      <c r="C5596" s="772" t="s">
        <v>3453</v>
      </c>
      <c r="D5596" s="799" t="str" cm="1">
        <f t="array" aca="1" ref="D5596" ca="1">IFERROR(_xlfn.FORMULATEXT(INDIRECT("'" &amp; Audit_Calc_Auto[[#This Row],[Feuille]] &amp; "'!" &amp; Audit_Calc_Auto[[#This Row],[Cellule]])),"(pas de formule)")</f>
        <v>=SI(K77="Jours_projet";218/12*NB.SI(I78:I90;"&gt;"&amp;0);ARRONDI((1607/12*NB.SI(I78:I90;"&gt;"&amp;0));2))</v>
      </c>
      <c r="E5596" t="str">
        <f ca="1">IF(Audit_Calc_Auto[[#This Row],[Formule actuelle]]="(pas de formule)","SANS FORMULE",IF(Audit_Calc_Auto[[#This Row],[Formule actuelle]]=Audit_Calc_Auto[[#This Row],[Formule attendue]],"OK","MODIFIE"))</f>
        <v>OK</v>
      </c>
    </row>
    <row r="5597" spans="1:5" x14ac:dyDescent="0.25">
      <c r="A5597" s="770" t="s">
        <v>510</v>
      </c>
      <c r="B5597" s="770" t="s">
        <v>1584</v>
      </c>
      <c r="C5597" s="772" t="s">
        <v>3454</v>
      </c>
      <c r="D5597" s="799" t="str" cm="1">
        <f t="array" aca="1" ref="D5597" ca="1">IFERROR(_xlfn.FORMULATEXT(INDIRECT("'" &amp; Audit_Calc_Auto[[#This Row],[Feuille]] &amp; "'!" &amp; Audit_Calc_Auto[[#This Row],[Cellule]])),"(pas de formule)")</f>
        <v>=MAX(0;SOMME(L78:L90))</v>
      </c>
      <c r="E5597" t="str">
        <f ca="1">IF(Audit_Calc_Auto[[#This Row],[Formule actuelle]]="(pas de formule)","SANS FORMULE",IF(Audit_Calc_Auto[[#This Row],[Formule actuelle]]=Audit_Calc_Auto[[#This Row],[Formule attendue]],"OK","MODIFIE"))</f>
        <v>OK</v>
      </c>
    </row>
    <row r="5598" spans="1:5" x14ac:dyDescent="0.25">
      <c r="A5598" s="770" t="s">
        <v>510</v>
      </c>
      <c r="B5598" s="770" t="s">
        <v>2129</v>
      </c>
      <c r="C5598" s="772" t="s">
        <v>3455</v>
      </c>
      <c r="D5598" s="799" t="str" cm="1">
        <f t="array" aca="1" ref="D5598" ca="1">IFERROR(_xlfn.FORMULATEXT(INDIRECT("'" &amp; Audit_Calc_Auto[[#This Row],[Feuille]] &amp; "'!" &amp; Audit_Calc_Auto[[#This Row],[Cellule]])),"(pas de formule)")</f>
        <v>=SI(MIN(M78:M90)&lt;1/1/2014;"";MIN(M78:M90))</v>
      </c>
      <c r="E5598" t="str">
        <f ca="1">IF(Audit_Calc_Auto[[#This Row],[Formule actuelle]]="(pas de formule)","SANS FORMULE",IF(Audit_Calc_Auto[[#This Row],[Formule actuelle]]=Audit_Calc_Auto[[#This Row],[Formule attendue]],"OK","MODIFIE"))</f>
        <v>OK</v>
      </c>
    </row>
    <row r="5599" spans="1:5" x14ac:dyDescent="0.25">
      <c r="A5599" s="770" t="s">
        <v>510</v>
      </c>
      <c r="B5599" s="770" t="s">
        <v>2130</v>
      </c>
      <c r="C5599" s="772" t="s">
        <v>3456</v>
      </c>
      <c r="D5599" s="799" t="str" cm="1">
        <f t="array" aca="1" ref="D5599" ca="1">IFERROR(_xlfn.FORMULATEXT(INDIRECT("'" &amp; Audit_Calc_Auto[[#This Row],[Feuille]] &amp; "'!" &amp; Audit_Calc_Auto[[#This Row],[Cellule]])),"(pas de formule)")</f>
        <v>=SI(MAX(N77:N89)&lt;1/1/2014;"";MAX(N77:N89))</v>
      </c>
      <c r="E5599" t="str">
        <f ca="1">IF(Audit_Calc_Auto[[#This Row],[Formule actuelle]]="(pas de formule)","SANS FORMULE",IF(Audit_Calc_Auto[[#This Row],[Formule actuelle]]=Audit_Calc_Auto[[#This Row],[Formule attendue]],"OK","MODIFIE"))</f>
        <v>OK</v>
      </c>
    </row>
    <row r="5600" spans="1:5" x14ac:dyDescent="0.25">
      <c r="A5600" s="770" t="s">
        <v>510</v>
      </c>
      <c r="B5600" s="770" t="s">
        <v>1596</v>
      </c>
      <c r="C5600" s="772" t="s">
        <v>3457</v>
      </c>
      <c r="D5600" s="799" t="str" cm="1">
        <f t="array" aca="1" ref="D5600"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5600" t="str">
        <f ca="1">IF(Audit_Calc_Auto[[#This Row],[Formule actuelle]]="(pas de formule)","SANS FORMULE",IF(Audit_Calc_Auto[[#This Row],[Formule actuelle]]=Audit_Calc_Auto[[#This Row],[Formule attendue]],"OK","MODIFIE"))</f>
        <v>OK</v>
      </c>
    </row>
    <row r="5601" spans="1:5" x14ac:dyDescent="0.25">
      <c r="A5601" s="770" t="s">
        <v>510</v>
      </c>
      <c r="B5601" s="770" t="s">
        <v>1597</v>
      </c>
      <c r="C5601" s="772" t="s">
        <v>3458</v>
      </c>
      <c r="D5601" s="799" t="str" cm="1">
        <f t="array" aca="1" ref="D5601"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5601" t="str">
        <f ca="1">IF(Audit_Calc_Auto[[#This Row],[Formule actuelle]]="(pas de formule)","SANS FORMULE",IF(Audit_Calc_Auto[[#This Row],[Formule actuelle]]=Audit_Calc_Auto[[#This Row],[Formule attendue]],"OK","MODIFIE"))</f>
        <v>OK</v>
      </c>
    </row>
    <row r="5602" spans="1:5" x14ac:dyDescent="0.25">
      <c r="A5602" s="770" t="s">
        <v>510</v>
      </c>
      <c r="B5602" s="770" t="s">
        <v>1598</v>
      </c>
      <c r="C5602" s="772" t="s">
        <v>3459</v>
      </c>
      <c r="D5602" s="799" t="str" cm="1">
        <f t="array" aca="1" ref="D5602" ca="1">IFERROR(_xlfn.FORMULATEXT(INDIRECT("'" &amp; Audit_Calc_Auto[[#This Row],[Feuille]] &amp; "'!" &amp; Audit_Calc_Auto[[#This Row],[Cellule]])),"(pas de formule)")</f>
        <v>=SI(K91&lt;&gt;0;"Ci-dessus IJSS à déduire des dépenses retenues sur le projet";"**Se référer à l'onglet NOTICE EXPLICATIVE pour vous aider")</v>
      </c>
      <c r="E5602" t="str">
        <f ca="1">IF(Audit_Calc_Auto[[#This Row],[Formule actuelle]]="(pas de formule)","SANS FORMULE",IF(Audit_Calc_Auto[[#This Row],[Formule actuelle]]=Audit_Calc_Auto[[#This Row],[Formule attendue]],"OK","MODIFIE"))</f>
        <v>OK</v>
      </c>
    </row>
    <row r="5603" spans="1:5" x14ac:dyDescent="0.25">
      <c r="A5603" s="770" t="s">
        <v>510</v>
      </c>
      <c r="B5603" s="770" t="s">
        <v>1619</v>
      </c>
      <c r="C5603" s="772" t="s">
        <v>2089</v>
      </c>
      <c r="D5603" s="799" t="str" cm="1">
        <f t="array" aca="1" ref="D5603" ca="1">IFERROR(_xlfn.FORMULATEXT(INDIRECT("'" &amp; Audit_Calc_Auto[[#This Row],[Feuille]] &amp; "'!" &amp; Audit_Calc_Auto[[#This Row],[Cellule]])),"(pas de formule)")</f>
        <v>='Etat récapitulatif des dépenses'!$D$4</v>
      </c>
      <c r="E5603" t="str">
        <f ca="1">IF(Audit_Calc_Auto[[#This Row],[Formule actuelle]]="(pas de formule)","SANS FORMULE",IF(Audit_Calc_Auto[[#This Row],[Formule actuelle]]=Audit_Calc_Auto[[#This Row],[Formule attendue]],"OK","MODIFIE"))</f>
        <v>OK</v>
      </c>
    </row>
    <row r="5604" spans="1:5" x14ac:dyDescent="0.25">
      <c r="A5604" s="770" t="s">
        <v>510</v>
      </c>
      <c r="B5604" s="770" t="s">
        <v>1620</v>
      </c>
      <c r="C5604" s="772" t="s">
        <v>2091</v>
      </c>
      <c r="D5604" s="799" t="str" cm="1">
        <f t="array" aca="1" ref="D5604" ca="1">IFERROR(_xlfn.FORMULATEXT(INDIRECT("'" &amp; Audit_Calc_Auto[[#This Row],[Feuille]] &amp; "'!" &amp; Audit_Calc_Auto[[#This Row],[Cellule]])),"(pas de formule)")</f>
        <v>='Etat récapitulatif des dépenses'!$J$3</v>
      </c>
      <c r="E5604" t="str">
        <f ca="1">IF(Audit_Calc_Auto[[#This Row],[Formule actuelle]]="(pas de formule)","SANS FORMULE",IF(Audit_Calc_Auto[[#This Row],[Formule actuelle]]=Audit_Calc_Auto[[#This Row],[Formule attendue]],"OK","MODIFIE"))</f>
        <v>OK</v>
      </c>
    </row>
    <row r="5605" spans="1:5" x14ac:dyDescent="0.25">
      <c r="A5605" s="770" t="s">
        <v>510</v>
      </c>
      <c r="B5605" s="770" t="s">
        <v>1640</v>
      </c>
      <c r="C5605" s="772" t="s">
        <v>2131</v>
      </c>
      <c r="D5605" s="799" t="str" cm="1">
        <f t="array" aca="1" ref="D5605" ca="1">IFERROR(_xlfn.FORMULATEXT(INDIRECT("'" &amp; Audit_Calc_Auto[[#This Row],[Feuille]] &amp; "'!" &amp; Audit_Calc_Auto[[#This Row],[Cellule]])),"(pas de formule)")</f>
        <v>=A95</v>
      </c>
      <c r="E5605" t="str">
        <f ca="1">IF(Audit_Calc_Auto[[#This Row],[Formule actuelle]]="(pas de formule)","SANS FORMULE",IF(Audit_Calc_Auto[[#This Row],[Formule actuelle]]=Audit_Calc_Auto[[#This Row],[Formule attendue]],"OK","MODIFIE"))</f>
        <v>OK</v>
      </c>
    </row>
    <row r="5606" spans="1:5" x14ac:dyDescent="0.25">
      <c r="A5606" s="770" t="s">
        <v>510</v>
      </c>
      <c r="B5606" s="770" t="s">
        <v>2132</v>
      </c>
      <c r="C5606" s="772" t="s">
        <v>3460</v>
      </c>
      <c r="D5606" s="799" t="str" cm="1">
        <f t="array" aca="1" ref="D5606" ca="1">IFERROR(_xlfn.FORMULATEXT(INDIRECT("'" &amp; Audit_Calc_Auto[[#This Row],[Feuille]] &amp; "'!" &amp; Audit_Calc_Auto[[#This Row],[Cellule]])),"(pas de formule)")</f>
        <v>=SI(N(A98);ARRONDI(SI(OU(B98="";B98=0);0;(D98/B98*C98));2);0)</v>
      </c>
      <c r="E5606" t="str">
        <f ca="1">IF(Audit_Calc_Auto[[#This Row],[Formule actuelle]]="(pas de formule)","SANS FORMULE",IF(Audit_Calc_Auto[[#This Row],[Formule actuelle]]=Audit_Calc_Auto[[#This Row],[Formule attendue]],"OK","MODIFIE"))</f>
        <v>OK</v>
      </c>
    </row>
    <row r="5607" spans="1:5" x14ac:dyDescent="0.25">
      <c r="A5607" s="770" t="s">
        <v>510</v>
      </c>
      <c r="B5607" s="770" t="s">
        <v>2133</v>
      </c>
      <c r="C5607" s="772" t="s">
        <v>3461</v>
      </c>
      <c r="D5607" s="799" t="str" cm="1">
        <f t="array" aca="1" ref="D5607" ca="1">IFERROR(_xlfn.FORMULATEXT(INDIRECT("'" &amp; Audit_Calc_Auto[[#This Row],[Feuille]] &amp; "'!" &amp; Audit_Calc_Auto[[#This Row],[Cellule]])),"(pas de formule)")</f>
        <v>=SI($C$8="A RENSEIGNER";"Renseigner cellule C8";SIERREUR(ARRONDI(SI($C$8="NON";0;RECHERCHE(ANNEE(A98);$C$10:K$10;$C$13:K$13)*B98);2);0))</v>
      </c>
      <c r="E5607" t="str">
        <f ca="1">IF(Audit_Calc_Auto[[#This Row],[Formule actuelle]]="(pas de formule)","SANS FORMULE",IF(Audit_Calc_Auto[[#This Row],[Formule actuelle]]=Audit_Calc_Auto[[#This Row],[Formule attendue]],"OK","MODIFIE"))</f>
        <v>OK</v>
      </c>
    </row>
    <row r="5608" spans="1:5" x14ac:dyDescent="0.25">
      <c r="A5608" s="770" t="s">
        <v>510</v>
      </c>
      <c r="B5608" s="770" t="s">
        <v>2134</v>
      </c>
      <c r="C5608" s="772" t="s">
        <v>3462</v>
      </c>
      <c r="D5608" s="799" t="str" cm="1">
        <f t="array" aca="1" ref="D5608" ca="1">IFERROR(_xlfn.FORMULATEXT(INDIRECT("'" &amp; Audit_Calc_Auto[[#This Row],[Feuille]] &amp; "'!" &amp; Audit_Calc_Auto[[#This Row],[Cellule]])),"(pas de formule)")</f>
        <v>=SI($C$8="A RENSEIGNER";"Renseigner cellule C8";SI(N(A98);ARRONDI(B98-C98+D98-E98-SI(G98&gt;=0;SI(F98-G98&lt;0;-(F98-G98);0))-H98;2);0))</v>
      </c>
      <c r="E5608" t="str">
        <f ca="1">IF(Audit_Calc_Auto[[#This Row],[Formule actuelle]]="(pas de formule)","SANS FORMULE",IF(Audit_Calc_Auto[[#This Row],[Formule actuelle]]=Audit_Calc_Auto[[#This Row],[Formule attendue]],"OK","MODIFIE"))</f>
        <v>OK</v>
      </c>
    </row>
    <row r="5609" spans="1:5" x14ac:dyDescent="0.25">
      <c r="A5609" s="770" t="s">
        <v>510</v>
      </c>
      <c r="B5609" s="770" t="s">
        <v>2135</v>
      </c>
      <c r="C5609" s="772" t="s">
        <v>3463</v>
      </c>
      <c r="D5609" s="799" t="str" cm="1">
        <f t="array" aca="1" ref="D5609" ca="1">IFERROR(_xlfn.FORMULATEXT(INDIRECT("'" &amp; Audit_Calc_Auto[[#This Row],[Feuille]] &amp; "'!" &amp; Audit_Calc_Auto[[#This Row],[Cellule]])),"(pas de formule)")</f>
        <v>=SIERREUR(SI(I98="";"";ARRONDI(SI($K$97="Pourcentage_temps_projet";I98*K98;$I$111/$J$111*K98);2));"")</v>
      </c>
      <c r="E5609" t="str">
        <f ca="1">IF(Audit_Calc_Auto[[#This Row],[Formule actuelle]]="(pas de formule)","SANS FORMULE",IF(Audit_Calc_Auto[[#This Row],[Formule actuelle]]=Audit_Calc_Auto[[#This Row],[Formule attendue]],"OK","MODIFIE"))</f>
        <v>OK</v>
      </c>
    </row>
    <row r="5610" spans="1:5" x14ac:dyDescent="0.25">
      <c r="A5610" s="770" t="s">
        <v>510</v>
      </c>
      <c r="B5610" s="770" t="s">
        <v>2136</v>
      </c>
      <c r="C5610" s="772" t="s">
        <v>3464</v>
      </c>
      <c r="D5610" s="799" t="str" cm="1">
        <f t="array" aca="1" ref="D5610" ca="1">IFERROR(_xlfn.FORMULATEXT(INDIRECT("'" &amp; Audit_Calc_Auto[[#This Row],[Feuille]] &amp; "'!" &amp; Audit_Calc_Auto[[#This Row],[Cellule]])),"(pas de formule)")</f>
        <v>=SI(N(A99);ARRONDI(SI(OU(B99="";B99=0);0;(D99/B99*C99));2);0)</v>
      </c>
      <c r="E5610" t="str">
        <f ca="1">IF(Audit_Calc_Auto[[#This Row],[Formule actuelle]]="(pas de formule)","SANS FORMULE",IF(Audit_Calc_Auto[[#This Row],[Formule actuelle]]=Audit_Calc_Auto[[#This Row],[Formule attendue]],"OK","MODIFIE"))</f>
        <v>OK</v>
      </c>
    </row>
    <row r="5611" spans="1:5" x14ac:dyDescent="0.25">
      <c r="A5611" s="770" t="s">
        <v>510</v>
      </c>
      <c r="B5611" s="770" t="s">
        <v>2137</v>
      </c>
      <c r="C5611" s="772" t="s">
        <v>3465</v>
      </c>
      <c r="D5611" s="799" t="str" cm="1">
        <f t="array" aca="1" ref="D5611" ca="1">IFERROR(_xlfn.FORMULATEXT(INDIRECT("'" &amp; Audit_Calc_Auto[[#This Row],[Feuille]] &amp; "'!" &amp; Audit_Calc_Auto[[#This Row],[Cellule]])),"(pas de formule)")</f>
        <v>=SI($C$8="A RENSEIGNER";"Renseigner cellule C8";SIERREUR(ARRONDI(SI($C$8="NON";0;RECHERCHE(ANNEE(A99);$C$10:K$10;$C$13:K$13)*B99);2);0))</v>
      </c>
      <c r="E5611" t="str">
        <f ca="1">IF(Audit_Calc_Auto[[#This Row],[Formule actuelle]]="(pas de formule)","SANS FORMULE",IF(Audit_Calc_Auto[[#This Row],[Formule actuelle]]=Audit_Calc_Auto[[#This Row],[Formule attendue]],"OK","MODIFIE"))</f>
        <v>OK</v>
      </c>
    </row>
    <row r="5612" spans="1:5" x14ac:dyDescent="0.25">
      <c r="A5612" s="770" t="s">
        <v>510</v>
      </c>
      <c r="B5612" s="770" t="s">
        <v>2138</v>
      </c>
      <c r="C5612" s="772" t="s">
        <v>3466</v>
      </c>
      <c r="D5612" s="799" t="str" cm="1">
        <f t="array" aca="1" ref="D5612" ca="1">IFERROR(_xlfn.FORMULATEXT(INDIRECT("'" &amp; Audit_Calc_Auto[[#This Row],[Feuille]] &amp; "'!" &amp; Audit_Calc_Auto[[#This Row],[Cellule]])),"(pas de formule)")</f>
        <v>=SI($C$8="A RENSEIGNER";"Renseigner cellule C8";SI(N(A99);ARRONDI(B99-C99+D99-E99-SI(G99&gt;=0;SI(F99-G99&lt;0;-(F99-G99);0))-H99;2);0))</v>
      </c>
      <c r="E5612" t="str">
        <f ca="1">IF(Audit_Calc_Auto[[#This Row],[Formule actuelle]]="(pas de formule)","SANS FORMULE",IF(Audit_Calc_Auto[[#This Row],[Formule actuelle]]=Audit_Calc_Auto[[#This Row],[Formule attendue]],"OK","MODIFIE"))</f>
        <v>OK</v>
      </c>
    </row>
    <row r="5613" spans="1:5" x14ac:dyDescent="0.25">
      <c r="A5613" s="770" t="s">
        <v>510</v>
      </c>
      <c r="B5613" s="770" t="s">
        <v>1648</v>
      </c>
      <c r="C5613" s="772" t="s">
        <v>3467</v>
      </c>
      <c r="D5613" s="799" t="str" cm="1">
        <f t="array" aca="1" ref="D5613" ca="1">IFERROR(_xlfn.FORMULATEXT(INDIRECT("'" &amp; Audit_Calc_Auto[[#This Row],[Feuille]] &amp; "'!" &amp; Audit_Calc_Auto[[#This Row],[Cellule]])),"(pas de formule)")</f>
        <v>=SIERREUR(SI(I99="";"";ARRONDI(SI($K$97="Pourcentage_temps_projet";I99*K99;$I$111/$J$111*K99);2));"")</v>
      </c>
      <c r="E5613" t="str">
        <f ca="1">IF(Audit_Calc_Auto[[#This Row],[Formule actuelle]]="(pas de formule)","SANS FORMULE",IF(Audit_Calc_Auto[[#This Row],[Formule actuelle]]=Audit_Calc_Auto[[#This Row],[Formule attendue]],"OK","MODIFIE"))</f>
        <v>OK</v>
      </c>
    </row>
    <row r="5614" spans="1:5" x14ac:dyDescent="0.25">
      <c r="A5614" s="770" t="s">
        <v>510</v>
      </c>
      <c r="B5614" s="770" t="s">
        <v>2139</v>
      </c>
      <c r="C5614" s="772" t="s">
        <v>3468</v>
      </c>
      <c r="D5614" s="799" t="str" cm="1">
        <f t="array" aca="1" ref="D5614" ca="1">IFERROR(_xlfn.FORMULATEXT(INDIRECT("'" &amp; Audit_Calc_Auto[[#This Row],[Feuille]] &amp; "'!" &amp; Audit_Calc_Auto[[#This Row],[Cellule]])),"(pas de formule)")</f>
        <v>=SI(N(A100);ARRONDI(SI(OU(B100="";B100=0);0;(D100/B100*C100));2);0)</v>
      </c>
      <c r="E5614" t="str">
        <f ca="1">IF(Audit_Calc_Auto[[#This Row],[Formule actuelle]]="(pas de formule)","SANS FORMULE",IF(Audit_Calc_Auto[[#This Row],[Formule actuelle]]=Audit_Calc_Auto[[#This Row],[Formule attendue]],"OK","MODIFIE"))</f>
        <v>OK</v>
      </c>
    </row>
    <row r="5615" spans="1:5" x14ac:dyDescent="0.25">
      <c r="A5615" s="770" t="s">
        <v>510</v>
      </c>
      <c r="B5615" s="770" t="s">
        <v>2140</v>
      </c>
      <c r="C5615" s="772" t="s">
        <v>3469</v>
      </c>
      <c r="D5615" s="799" t="str" cm="1">
        <f t="array" aca="1" ref="D5615" ca="1">IFERROR(_xlfn.FORMULATEXT(INDIRECT("'" &amp; Audit_Calc_Auto[[#This Row],[Feuille]] &amp; "'!" &amp; Audit_Calc_Auto[[#This Row],[Cellule]])),"(pas de formule)")</f>
        <v>=SI($C$8="A RENSEIGNER";"Renseigner cellule C8";SIERREUR(ARRONDI(SI($C$8="NON";0;RECHERCHE(ANNEE(A100);$C$10:K$10;$C$13:K$13)*B100);2);0))</v>
      </c>
      <c r="E5615" t="str">
        <f ca="1">IF(Audit_Calc_Auto[[#This Row],[Formule actuelle]]="(pas de formule)","SANS FORMULE",IF(Audit_Calc_Auto[[#This Row],[Formule actuelle]]=Audit_Calc_Auto[[#This Row],[Formule attendue]],"OK","MODIFIE"))</f>
        <v>OK</v>
      </c>
    </row>
    <row r="5616" spans="1:5" x14ac:dyDescent="0.25">
      <c r="A5616" s="770" t="s">
        <v>510</v>
      </c>
      <c r="B5616" s="770" t="s">
        <v>2141</v>
      </c>
      <c r="C5616" s="772" t="s">
        <v>3470</v>
      </c>
      <c r="D5616" s="799" t="str" cm="1">
        <f t="array" aca="1" ref="D5616" ca="1">IFERROR(_xlfn.FORMULATEXT(INDIRECT("'" &amp; Audit_Calc_Auto[[#This Row],[Feuille]] &amp; "'!" &amp; Audit_Calc_Auto[[#This Row],[Cellule]])),"(pas de formule)")</f>
        <v>=SI($C$8="A RENSEIGNER";"Renseigner cellule C8";SI(N(A100);ARRONDI(B100-C100+D100-E100-SI(G100&gt;=0;SI(F100-G100&lt;0;-(F100-G100);0))-H100;2);0))</v>
      </c>
      <c r="E5616" t="str">
        <f ca="1">IF(Audit_Calc_Auto[[#This Row],[Formule actuelle]]="(pas de formule)","SANS FORMULE",IF(Audit_Calc_Auto[[#This Row],[Formule actuelle]]=Audit_Calc_Auto[[#This Row],[Formule attendue]],"OK","MODIFIE"))</f>
        <v>OK</v>
      </c>
    </row>
    <row r="5617" spans="1:5" x14ac:dyDescent="0.25">
      <c r="A5617" s="770" t="s">
        <v>510</v>
      </c>
      <c r="B5617" s="770" t="s">
        <v>1655</v>
      </c>
      <c r="C5617" s="772" t="s">
        <v>3471</v>
      </c>
      <c r="D5617" s="799" t="str" cm="1">
        <f t="array" aca="1" ref="D5617" ca="1">IFERROR(_xlfn.FORMULATEXT(INDIRECT("'" &amp; Audit_Calc_Auto[[#This Row],[Feuille]] &amp; "'!" &amp; Audit_Calc_Auto[[#This Row],[Cellule]])),"(pas de formule)")</f>
        <v>=SIERREUR(SI(I100="";"";ARRONDI(SI($K$97="Pourcentage_temps_projet";I100*K100;$I$111/$J$111*K100);2));"")</v>
      </c>
      <c r="E5617" t="str">
        <f ca="1">IF(Audit_Calc_Auto[[#This Row],[Formule actuelle]]="(pas de formule)","SANS FORMULE",IF(Audit_Calc_Auto[[#This Row],[Formule actuelle]]=Audit_Calc_Auto[[#This Row],[Formule attendue]],"OK","MODIFIE"))</f>
        <v>OK</v>
      </c>
    </row>
    <row r="5618" spans="1:5" x14ac:dyDescent="0.25">
      <c r="A5618" s="770" t="s">
        <v>510</v>
      </c>
      <c r="B5618" s="770" t="s">
        <v>2142</v>
      </c>
      <c r="C5618" s="772" t="s">
        <v>3472</v>
      </c>
      <c r="D5618" s="799" t="str" cm="1">
        <f t="array" aca="1" ref="D5618" ca="1">IFERROR(_xlfn.FORMULATEXT(INDIRECT("'" &amp; Audit_Calc_Auto[[#This Row],[Feuille]] &amp; "'!" &amp; Audit_Calc_Auto[[#This Row],[Cellule]])),"(pas de formule)")</f>
        <v>=SI(N(A101);ARRONDI(SI(OU(B101="";B101=0);0;(D101/B101*C101));2);0)</v>
      </c>
      <c r="E5618" t="str">
        <f ca="1">IF(Audit_Calc_Auto[[#This Row],[Formule actuelle]]="(pas de formule)","SANS FORMULE",IF(Audit_Calc_Auto[[#This Row],[Formule actuelle]]=Audit_Calc_Auto[[#This Row],[Formule attendue]],"OK","MODIFIE"))</f>
        <v>OK</v>
      </c>
    </row>
    <row r="5619" spans="1:5" x14ac:dyDescent="0.25">
      <c r="A5619" s="770" t="s">
        <v>510</v>
      </c>
      <c r="B5619" s="770" t="s">
        <v>2143</v>
      </c>
      <c r="C5619" s="772" t="s">
        <v>3473</v>
      </c>
      <c r="D5619" s="799" t="str" cm="1">
        <f t="array" aca="1" ref="D5619" ca="1">IFERROR(_xlfn.FORMULATEXT(INDIRECT("'" &amp; Audit_Calc_Auto[[#This Row],[Feuille]] &amp; "'!" &amp; Audit_Calc_Auto[[#This Row],[Cellule]])),"(pas de formule)")</f>
        <v>=SI($C$8="A RENSEIGNER";"Renseigner cellule C8";SIERREUR(ARRONDI(SI($C$8="NON";0;RECHERCHE(ANNEE(A101);$C$10:K$10;$C$13:K$13)*B101);2);0))</v>
      </c>
      <c r="E5619" t="str">
        <f ca="1">IF(Audit_Calc_Auto[[#This Row],[Formule actuelle]]="(pas de formule)","SANS FORMULE",IF(Audit_Calc_Auto[[#This Row],[Formule actuelle]]=Audit_Calc_Auto[[#This Row],[Formule attendue]],"OK","MODIFIE"))</f>
        <v>OK</v>
      </c>
    </row>
    <row r="5620" spans="1:5" x14ac:dyDescent="0.25">
      <c r="A5620" s="770" t="s">
        <v>510</v>
      </c>
      <c r="B5620" s="770" t="s">
        <v>2144</v>
      </c>
      <c r="C5620" s="772" t="s">
        <v>3474</v>
      </c>
      <c r="D5620" s="799" t="str" cm="1">
        <f t="array" aca="1" ref="D5620" ca="1">IFERROR(_xlfn.FORMULATEXT(INDIRECT("'" &amp; Audit_Calc_Auto[[#This Row],[Feuille]] &amp; "'!" &amp; Audit_Calc_Auto[[#This Row],[Cellule]])),"(pas de formule)")</f>
        <v>=SI($C$8="A RENSEIGNER";"Renseigner cellule C8";SI(N(A101);ARRONDI(B101-C101+D101-E101-SI(G101&gt;=0;SI(F101-G101&lt;0;-(F101-G101);0))-H101;2);0))</v>
      </c>
      <c r="E5620" t="str">
        <f ca="1">IF(Audit_Calc_Auto[[#This Row],[Formule actuelle]]="(pas de formule)","SANS FORMULE",IF(Audit_Calc_Auto[[#This Row],[Formule actuelle]]=Audit_Calc_Auto[[#This Row],[Formule attendue]],"OK","MODIFIE"))</f>
        <v>OK</v>
      </c>
    </row>
    <row r="5621" spans="1:5" x14ac:dyDescent="0.25">
      <c r="A5621" s="770" t="s">
        <v>510</v>
      </c>
      <c r="B5621" s="770" t="s">
        <v>1662</v>
      </c>
      <c r="C5621" s="772" t="s">
        <v>3475</v>
      </c>
      <c r="D5621" s="799" t="str" cm="1">
        <f t="array" aca="1" ref="D5621" ca="1">IFERROR(_xlfn.FORMULATEXT(INDIRECT("'" &amp; Audit_Calc_Auto[[#This Row],[Feuille]] &amp; "'!" &amp; Audit_Calc_Auto[[#This Row],[Cellule]])),"(pas de formule)")</f>
        <v>=SIERREUR(SI(I101="";"";ARRONDI(SI($K$97="Pourcentage_temps_projet";I101*K101;$I$111/$J$111*K101);2));"")</v>
      </c>
      <c r="E5621" t="str">
        <f ca="1">IF(Audit_Calc_Auto[[#This Row],[Formule actuelle]]="(pas de formule)","SANS FORMULE",IF(Audit_Calc_Auto[[#This Row],[Formule actuelle]]=Audit_Calc_Auto[[#This Row],[Formule attendue]],"OK","MODIFIE"))</f>
        <v>OK</v>
      </c>
    </row>
    <row r="5622" spans="1:5" x14ac:dyDescent="0.25">
      <c r="A5622" s="770" t="s">
        <v>510</v>
      </c>
      <c r="B5622" s="770" t="s">
        <v>2145</v>
      </c>
      <c r="C5622" s="772" t="s">
        <v>3476</v>
      </c>
      <c r="D5622" s="799" t="str" cm="1">
        <f t="array" aca="1" ref="D5622" ca="1">IFERROR(_xlfn.FORMULATEXT(INDIRECT("'" &amp; Audit_Calc_Auto[[#This Row],[Feuille]] &amp; "'!" &amp; Audit_Calc_Auto[[#This Row],[Cellule]])),"(pas de formule)")</f>
        <v>=SI(N(A102);ARRONDI(SI(OU(B102="";B102=0);0;(D102/B102*C102));2);0)</v>
      </c>
      <c r="E5622" t="str">
        <f ca="1">IF(Audit_Calc_Auto[[#This Row],[Formule actuelle]]="(pas de formule)","SANS FORMULE",IF(Audit_Calc_Auto[[#This Row],[Formule actuelle]]=Audit_Calc_Auto[[#This Row],[Formule attendue]],"OK","MODIFIE"))</f>
        <v>OK</v>
      </c>
    </row>
    <row r="5623" spans="1:5" x14ac:dyDescent="0.25">
      <c r="A5623" s="770" t="s">
        <v>510</v>
      </c>
      <c r="B5623" s="770" t="s">
        <v>2146</v>
      </c>
      <c r="C5623" s="772" t="s">
        <v>3477</v>
      </c>
      <c r="D5623" s="799" t="str" cm="1">
        <f t="array" aca="1" ref="D5623" ca="1">IFERROR(_xlfn.FORMULATEXT(INDIRECT("'" &amp; Audit_Calc_Auto[[#This Row],[Feuille]] &amp; "'!" &amp; Audit_Calc_Auto[[#This Row],[Cellule]])),"(pas de formule)")</f>
        <v>=SI($C$8="A RENSEIGNER";"Renseigner cellule C8";SIERREUR(ARRONDI(SI($C$8="NON";0;RECHERCHE(ANNEE(A102);$C$10:K$10;$C$13:K$13)*B102);2);0))</v>
      </c>
      <c r="E5623" t="str">
        <f ca="1">IF(Audit_Calc_Auto[[#This Row],[Formule actuelle]]="(pas de formule)","SANS FORMULE",IF(Audit_Calc_Auto[[#This Row],[Formule actuelle]]=Audit_Calc_Auto[[#This Row],[Formule attendue]],"OK","MODIFIE"))</f>
        <v>OK</v>
      </c>
    </row>
    <row r="5624" spans="1:5" x14ac:dyDescent="0.25">
      <c r="A5624" s="770" t="s">
        <v>510</v>
      </c>
      <c r="B5624" s="770" t="s">
        <v>2147</v>
      </c>
      <c r="C5624" s="772" t="s">
        <v>3478</v>
      </c>
      <c r="D5624" s="799" t="str" cm="1">
        <f t="array" aca="1" ref="D5624" ca="1">IFERROR(_xlfn.FORMULATEXT(INDIRECT("'" &amp; Audit_Calc_Auto[[#This Row],[Feuille]] &amp; "'!" &amp; Audit_Calc_Auto[[#This Row],[Cellule]])),"(pas de formule)")</f>
        <v>=SI($C$8="A RENSEIGNER";"Renseigner cellule C8";SI(N(A102);ARRONDI(B102-C102+D102-E102-SI(G102&gt;=0;SI(F102-G102&lt;0;-(F102-G102);0))-H102;2);0))</v>
      </c>
      <c r="E5624" t="str">
        <f ca="1">IF(Audit_Calc_Auto[[#This Row],[Formule actuelle]]="(pas de formule)","SANS FORMULE",IF(Audit_Calc_Auto[[#This Row],[Formule actuelle]]=Audit_Calc_Auto[[#This Row],[Formule attendue]],"OK","MODIFIE"))</f>
        <v>OK</v>
      </c>
    </row>
    <row r="5625" spans="1:5" x14ac:dyDescent="0.25">
      <c r="A5625" s="770" t="s">
        <v>510</v>
      </c>
      <c r="B5625" s="770" t="s">
        <v>1669</v>
      </c>
      <c r="C5625" s="772" t="s">
        <v>3479</v>
      </c>
      <c r="D5625" s="799" t="str" cm="1">
        <f t="array" aca="1" ref="D5625" ca="1">IFERROR(_xlfn.FORMULATEXT(INDIRECT("'" &amp; Audit_Calc_Auto[[#This Row],[Feuille]] &amp; "'!" &amp; Audit_Calc_Auto[[#This Row],[Cellule]])),"(pas de formule)")</f>
        <v>=SIERREUR(SI(I102="";"";ARRONDI(SI($K$97="Pourcentage_temps_projet";I102*K102;$I$111/$J$111*K102);2));"")</v>
      </c>
      <c r="E5625" t="str">
        <f ca="1">IF(Audit_Calc_Auto[[#This Row],[Formule actuelle]]="(pas de formule)","SANS FORMULE",IF(Audit_Calc_Auto[[#This Row],[Formule actuelle]]=Audit_Calc_Auto[[#This Row],[Formule attendue]],"OK","MODIFIE"))</f>
        <v>OK</v>
      </c>
    </row>
    <row r="5626" spans="1:5" x14ac:dyDescent="0.25">
      <c r="A5626" s="770" t="s">
        <v>510</v>
      </c>
      <c r="B5626" s="770" t="s">
        <v>2148</v>
      </c>
      <c r="C5626" s="772" t="s">
        <v>3480</v>
      </c>
      <c r="D5626" s="799" t="str" cm="1">
        <f t="array" aca="1" ref="D5626" ca="1">IFERROR(_xlfn.FORMULATEXT(INDIRECT("'" &amp; Audit_Calc_Auto[[#This Row],[Feuille]] &amp; "'!" &amp; Audit_Calc_Auto[[#This Row],[Cellule]])),"(pas de formule)")</f>
        <v>=SI(N(A103);ARRONDI(SI(OU(B103="";B103=0);0;(D103/B103*C103));2);0)</v>
      </c>
      <c r="E5626" t="str">
        <f ca="1">IF(Audit_Calc_Auto[[#This Row],[Formule actuelle]]="(pas de formule)","SANS FORMULE",IF(Audit_Calc_Auto[[#This Row],[Formule actuelle]]=Audit_Calc_Auto[[#This Row],[Formule attendue]],"OK","MODIFIE"))</f>
        <v>OK</v>
      </c>
    </row>
    <row r="5627" spans="1:5" x14ac:dyDescent="0.25">
      <c r="A5627" s="770" t="s">
        <v>510</v>
      </c>
      <c r="B5627" s="770" t="s">
        <v>2149</v>
      </c>
      <c r="C5627" s="772" t="s">
        <v>3481</v>
      </c>
      <c r="D5627" s="799" t="str" cm="1">
        <f t="array" aca="1" ref="D5627" ca="1">IFERROR(_xlfn.FORMULATEXT(INDIRECT("'" &amp; Audit_Calc_Auto[[#This Row],[Feuille]] &amp; "'!" &amp; Audit_Calc_Auto[[#This Row],[Cellule]])),"(pas de formule)")</f>
        <v>=SI($C$8="A RENSEIGNER";"Renseigner cellule C8";SIERREUR(ARRONDI(SI($C$8="NON";0;RECHERCHE(ANNEE(A103);$C$10:K$10;$C$13:K$13)*B103);2);0))</v>
      </c>
      <c r="E5627" t="str">
        <f ca="1">IF(Audit_Calc_Auto[[#This Row],[Formule actuelle]]="(pas de formule)","SANS FORMULE",IF(Audit_Calc_Auto[[#This Row],[Formule actuelle]]=Audit_Calc_Auto[[#This Row],[Formule attendue]],"OK","MODIFIE"))</f>
        <v>OK</v>
      </c>
    </row>
    <row r="5628" spans="1:5" x14ac:dyDescent="0.25">
      <c r="A5628" s="770" t="s">
        <v>510</v>
      </c>
      <c r="B5628" s="770" t="s">
        <v>2150</v>
      </c>
      <c r="C5628" s="772" t="s">
        <v>3482</v>
      </c>
      <c r="D5628" s="799" t="str" cm="1">
        <f t="array" aca="1" ref="D5628" ca="1">IFERROR(_xlfn.FORMULATEXT(INDIRECT("'" &amp; Audit_Calc_Auto[[#This Row],[Feuille]] &amp; "'!" &amp; Audit_Calc_Auto[[#This Row],[Cellule]])),"(pas de formule)")</f>
        <v>=SI($C$8="A RENSEIGNER";"Renseigner cellule C8";SI(N(A103);ARRONDI(B103-C103+D103-E103-SI(G103&gt;=0;SI(F103-G103&lt;0;-(F103-G103);0))-H103;2);0))</v>
      </c>
      <c r="E5628" t="str">
        <f ca="1">IF(Audit_Calc_Auto[[#This Row],[Formule actuelle]]="(pas de formule)","SANS FORMULE",IF(Audit_Calc_Auto[[#This Row],[Formule actuelle]]=Audit_Calc_Auto[[#This Row],[Formule attendue]],"OK","MODIFIE"))</f>
        <v>OK</v>
      </c>
    </row>
    <row r="5629" spans="1:5" x14ac:dyDescent="0.25">
      <c r="A5629" s="770" t="s">
        <v>510</v>
      </c>
      <c r="B5629" s="770" t="s">
        <v>1676</v>
      </c>
      <c r="C5629" s="772" t="s">
        <v>3483</v>
      </c>
      <c r="D5629" s="799" t="str" cm="1">
        <f t="array" aca="1" ref="D5629" ca="1">IFERROR(_xlfn.FORMULATEXT(INDIRECT("'" &amp; Audit_Calc_Auto[[#This Row],[Feuille]] &amp; "'!" &amp; Audit_Calc_Auto[[#This Row],[Cellule]])),"(pas de formule)")</f>
        <v>=SIERREUR(SI(I103="";"";ARRONDI(SI($K$97="Pourcentage_temps_projet";I103*K103;$I$111/$J$111*K103);2));"")</v>
      </c>
      <c r="E5629" t="str">
        <f ca="1">IF(Audit_Calc_Auto[[#This Row],[Formule actuelle]]="(pas de formule)","SANS FORMULE",IF(Audit_Calc_Auto[[#This Row],[Formule actuelle]]=Audit_Calc_Auto[[#This Row],[Formule attendue]],"OK","MODIFIE"))</f>
        <v>OK</v>
      </c>
    </row>
    <row r="5630" spans="1:5" x14ac:dyDescent="0.25">
      <c r="A5630" s="770" t="s">
        <v>510</v>
      </c>
      <c r="B5630" s="770" t="s">
        <v>2151</v>
      </c>
      <c r="C5630" s="772" t="s">
        <v>3484</v>
      </c>
      <c r="D5630" s="799" t="str" cm="1">
        <f t="array" aca="1" ref="D5630" ca="1">IFERROR(_xlfn.FORMULATEXT(INDIRECT("'" &amp; Audit_Calc_Auto[[#This Row],[Feuille]] &amp; "'!" &amp; Audit_Calc_Auto[[#This Row],[Cellule]])),"(pas de formule)")</f>
        <v>=SI(N(A104);ARRONDI(SI(OU(B104="";B104=0);0;(D104/B104*C104));2);0)</v>
      </c>
      <c r="E5630" t="str">
        <f ca="1">IF(Audit_Calc_Auto[[#This Row],[Formule actuelle]]="(pas de formule)","SANS FORMULE",IF(Audit_Calc_Auto[[#This Row],[Formule actuelle]]=Audit_Calc_Auto[[#This Row],[Formule attendue]],"OK","MODIFIE"))</f>
        <v>OK</v>
      </c>
    </row>
    <row r="5631" spans="1:5" x14ac:dyDescent="0.25">
      <c r="A5631" s="770" t="s">
        <v>510</v>
      </c>
      <c r="B5631" s="770" t="s">
        <v>2152</v>
      </c>
      <c r="C5631" s="772" t="s">
        <v>3485</v>
      </c>
      <c r="D5631" s="799" t="str" cm="1">
        <f t="array" aca="1" ref="D5631" ca="1">IFERROR(_xlfn.FORMULATEXT(INDIRECT("'" &amp; Audit_Calc_Auto[[#This Row],[Feuille]] &amp; "'!" &amp; Audit_Calc_Auto[[#This Row],[Cellule]])),"(pas de formule)")</f>
        <v>=SI($C$8="A RENSEIGNER";"Renseigner cellule C8";SIERREUR(ARRONDI(SI($C$8="NON";0;RECHERCHE(ANNEE(A104);$C$10:K$10;$C$13:K$13)*B104);2);0))</v>
      </c>
      <c r="E5631" t="str">
        <f ca="1">IF(Audit_Calc_Auto[[#This Row],[Formule actuelle]]="(pas de formule)","SANS FORMULE",IF(Audit_Calc_Auto[[#This Row],[Formule actuelle]]=Audit_Calc_Auto[[#This Row],[Formule attendue]],"OK","MODIFIE"))</f>
        <v>OK</v>
      </c>
    </row>
    <row r="5632" spans="1:5" x14ac:dyDescent="0.25">
      <c r="A5632" s="770" t="s">
        <v>510</v>
      </c>
      <c r="B5632" s="770" t="s">
        <v>2153</v>
      </c>
      <c r="C5632" s="772" t="s">
        <v>3486</v>
      </c>
      <c r="D5632" s="799" t="str" cm="1">
        <f t="array" aca="1" ref="D5632" ca="1">IFERROR(_xlfn.FORMULATEXT(INDIRECT("'" &amp; Audit_Calc_Auto[[#This Row],[Feuille]] &amp; "'!" &amp; Audit_Calc_Auto[[#This Row],[Cellule]])),"(pas de formule)")</f>
        <v>=SI($C$8="A RENSEIGNER";"Renseigner cellule C8";SI(N(A104);ARRONDI(B104-C104+D104-E104-SI(G104&gt;=0;SI(F104-G104&lt;0;-(F104-G104);0))-H104;2);0))</v>
      </c>
      <c r="E5632" t="str">
        <f ca="1">IF(Audit_Calc_Auto[[#This Row],[Formule actuelle]]="(pas de formule)","SANS FORMULE",IF(Audit_Calc_Auto[[#This Row],[Formule actuelle]]=Audit_Calc_Auto[[#This Row],[Formule attendue]],"OK","MODIFIE"))</f>
        <v>OK</v>
      </c>
    </row>
    <row r="5633" spans="1:5" x14ac:dyDescent="0.25">
      <c r="A5633" s="770" t="s">
        <v>510</v>
      </c>
      <c r="B5633" s="770" t="s">
        <v>1683</v>
      </c>
      <c r="C5633" s="772" t="s">
        <v>3487</v>
      </c>
      <c r="D5633" s="799" t="str" cm="1">
        <f t="array" aca="1" ref="D5633" ca="1">IFERROR(_xlfn.FORMULATEXT(INDIRECT("'" &amp; Audit_Calc_Auto[[#This Row],[Feuille]] &amp; "'!" &amp; Audit_Calc_Auto[[#This Row],[Cellule]])),"(pas de formule)")</f>
        <v>=SIERREUR(SI(I104="";"";ARRONDI(SI($K$97="Pourcentage_temps_projet";I104*K104;$I$111/$J$111*K104);2));"")</v>
      </c>
      <c r="E5633" t="str">
        <f ca="1">IF(Audit_Calc_Auto[[#This Row],[Formule actuelle]]="(pas de formule)","SANS FORMULE",IF(Audit_Calc_Auto[[#This Row],[Formule actuelle]]=Audit_Calc_Auto[[#This Row],[Formule attendue]],"OK","MODIFIE"))</f>
        <v>OK</v>
      </c>
    </row>
    <row r="5634" spans="1:5" x14ac:dyDescent="0.25">
      <c r="A5634" s="770" t="s">
        <v>510</v>
      </c>
      <c r="B5634" s="770" t="s">
        <v>2154</v>
      </c>
      <c r="C5634" s="772" t="s">
        <v>3488</v>
      </c>
      <c r="D5634" s="799" t="str" cm="1">
        <f t="array" aca="1" ref="D5634" ca="1">IFERROR(_xlfn.FORMULATEXT(INDIRECT("'" &amp; Audit_Calc_Auto[[#This Row],[Feuille]] &amp; "'!" &amp; Audit_Calc_Auto[[#This Row],[Cellule]])),"(pas de formule)")</f>
        <v>=SI(N(A105);ARRONDI(SI(OU(B105="";B105=0);0;(D105/B105*C105));2);0)</v>
      </c>
      <c r="E5634" t="str">
        <f ca="1">IF(Audit_Calc_Auto[[#This Row],[Formule actuelle]]="(pas de formule)","SANS FORMULE",IF(Audit_Calc_Auto[[#This Row],[Formule actuelle]]=Audit_Calc_Auto[[#This Row],[Formule attendue]],"OK","MODIFIE"))</f>
        <v>OK</v>
      </c>
    </row>
    <row r="5635" spans="1:5" x14ac:dyDescent="0.25">
      <c r="A5635" s="770" t="s">
        <v>510</v>
      </c>
      <c r="B5635" s="770" t="s">
        <v>2155</v>
      </c>
      <c r="C5635" s="772" t="s">
        <v>3489</v>
      </c>
      <c r="D5635" s="799" t="str" cm="1">
        <f t="array" aca="1" ref="D5635" ca="1">IFERROR(_xlfn.FORMULATEXT(INDIRECT("'" &amp; Audit_Calc_Auto[[#This Row],[Feuille]] &amp; "'!" &amp; Audit_Calc_Auto[[#This Row],[Cellule]])),"(pas de formule)")</f>
        <v>=SI($C$8="A RENSEIGNER";"Renseigner cellule C8";SIERREUR(ARRONDI(SI($C$8="NON";0;RECHERCHE(ANNEE(A105);$C$10:K$10;$C$13:K$13)*B105);2);0))</v>
      </c>
      <c r="E5635" t="str">
        <f ca="1">IF(Audit_Calc_Auto[[#This Row],[Formule actuelle]]="(pas de formule)","SANS FORMULE",IF(Audit_Calc_Auto[[#This Row],[Formule actuelle]]=Audit_Calc_Auto[[#This Row],[Formule attendue]],"OK","MODIFIE"))</f>
        <v>OK</v>
      </c>
    </row>
    <row r="5636" spans="1:5" x14ac:dyDescent="0.25">
      <c r="A5636" s="770" t="s">
        <v>510</v>
      </c>
      <c r="B5636" s="770" t="s">
        <v>2156</v>
      </c>
      <c r="C5636" s="772" t="s">
        <v>3490</v>
      </c>
      <c r="D5636" s="799" t="str" cm="1">
        <f t="array" aca="1" ref="D5636" ca="1">IFERROR(_xlfn.FORMULATEXT(INDIRECT("'" &amp; Audit_Calc_Auto[[#This Row],[Feuille]] &amp; "'!" &amp; Audit_Calc_Auto[[#This Row],[Cellule]])),"(pas de formule)")</f>
        <v>=SI($C$8="A RENSEIGNER";"Renseigner cellule C8";SI(N(A105);ARRONDI(B105-C105+D105-E105-SI(G105&gt;=0;SI(F105-G105&lt;0;-(F105-G105);0))-H105;2);0))</v>
      </c>
      <c r="E5636" t="str">
        <f ca="1">IF(Audit_Calc_Auto[[#This Row],[Formule actuelle]]="(pas de formule)","SANS FORMULE",IF(Audit_Calc_Auto[[#This Row],[Formule actuelle]]=Audit_Calc_Auto[[#This Row],[Formule attendue]],"OK","MODIFIE"))</f>
        <v>OK</v>
      </c>
    </row>
    <row r="5637" spans="1:5" x14ac:dyDescent="0.25">
      <c r="A5637" s="770" t="s">
        <v>510</v>
      </c>
      <c r="B5637" s="770" t="s">
        <v>1690</v>
      </c>
      <c r="C5637" s="772" t="s">
        <v>3491</v>
      </c>
      <c r="D5637" s="799" t="str" cm="1">
        <f t="array" aca="1" ref="D5637" ca="1">IFERROR(_xlfn.FORMULATEXT(INDIRECT("'" &amp; Audit_Calc_Auto[[#This Row],[Feuille]] &amp; "'!" &amp; Audit_Calc_Auto[[#This Row],[Cellule]])),"(pas de formule)")</f>
        <v>=SIERREUR(SI(I105="";"";ARRONDI(SI($K$97="Pourcentage_temps_projet";I105*K105;$I$111/$J$111*K105);2));"")</v>
      </c>
      <c r="E5637" t="str">
        <f ca="1">IF(Audit_Calc_Auto[[#This Row],[Formule actuelle]]="(pas de formule)","SANS FORMULE",IF(Audit_Calc_Auto[[#This Row],[Formule actuelle]]=Audit_Calc_Auto[[#This Row],[Formule attendue]],"OK","MODIFIE"))</f>
        <v>OK</v>
      </c>
    </row>
    <row r="5638" spans="1:5" x14ac:dyDescent="0.25">
      <c r="A5638" s="770" t="s">
        <v>510</v>
      </c>
      <c r="B5638" s="770" t="s">
        <v>2157</v>
      </c>
      <c r="C5638" s="772" t="s">
        <v>3492</v>
      </c>
      <c r="D5638" s="799" t="str" cm="1">
        <f t="array" aca="1" ref="D5638" ca="1">IFERROR(_xlfn.FORMULATEXT(INDIRECT("'" &amp; Audit_Calc_Auto[[#This Row],[Feuille]] &amp; "'!" &amp; Audit_Calc_Auto[[#This Row],[Cellule]])),"(pas de formule)")</f>
        <v>=SI(N(A106);ARRONDI(SI(OU(B106="";B106=0);0;(D106/B106*C106));2);0)</v>
      </c>
      <c r="E5638" t="str">
        <f ca="1">IF(Audit_Calc_Auto[[#This Row],[Formule actuelle]]="(pas de formule)","SANS FORMULE",IF(Audit_Calc_Auto[[#This Row],[Formule actuelle]]=Audit_Calc_Auto[[#This Row],[Formule attendue]],"OK","MODIFIE"))</f>
        <v>OK</v>
      </c>
    </row>
    <row r="5639" spans="1:5" x14ac:dyDescent="0.25">
      <c r="A5639" s="770" t="s">
        <v>510</v>
      </c>
      <c r="B5639" s="770" t="s">
        <v>2158</v>
      </c>
      <c r="C5639" s="772" t="s">
        <v>3493</v>
      </c>
      <c r="D5639" s="799" t="str" cm="1">
        <f t="array" aca="1" ref="D5639" ca="1">IFERROR(_xlfn.FORMULATEXT(INDIRECT("'" &amp; Audit_Calc_Auto[[#This Row],[Feuille]] &amp; "'!" &amp; Audit_Calc_Auto[[#This Row],[Cellule]])),"(pas de formule)")</f>
        <v>=SI($C$8="A RENSEIGNER";"Renseigner cellule C8";SIERREUR(ARRONDI(SI($C$8="NON";0;RECHERCHE(ANNEE(A106);$C$10:K$10;$C$13:K$13)*B106);2);0))</v>
      </c>
      <c r="E5639" t="str">
        <f ca="1">IF(Audit_Calc_Auto[[#This Row],[Formule actuelle]]="(pas de formule)","SANS FORMULE",IF(Audit_Calc_Auto[[#This Row],[Formule actuelle]]=Audit_Calc_Auto[[#This Row],[Formule attendue]],"OK","MODIFIE"))</f>
        <v>OK</v>
      </c>
    </row>
    <row r="5640" spans="1:5" x14ac:dyDescent="0.25">
      <c r="A5640" s="770" t="s">
        <v>510</v>
      </c>
      <c r="B5640" s="770" t="s">
        <v>2159</v>
      </c>
      <c r="C5640" s="772" t="s">
        <v>3494</v>
      </c>
      <c r="D5640" s="799" t="str" cm="1">
        <f t="array" aca="1" ref="D5640" ca="1">IFERROR(_xlfn.FORMULATEXT(INDIRECT("'" &amp; Audit_Calc_Auto[[#This Row],[Feuille]] &amp; "'!" &amp; Audit_Calc_Auto[[#This Row],[Cellule]])),"(pas de formule)")</f>
        <v>=SI($C$8="A RENSEIGNER";"Renseigner cellule C8";SI(N(A106);ARRONDI(B106-C106+D106-E106-SI(G106&gt;=0;SI(F106-G106&lt;0;-(F106-G106);0))-H106;2);0))</v>
      </c>
      <c r="E5640" t="str">
        <f ca="1">IF(Audit_Calc_Auto[[#This Row],[Formule actuelle]]="(pas de formule)","SANS FORMULE",IF(Audit_Calc_Auto[[#This Row],[Formule actuelle]]=Audit_Calc_Auto[[#This Row],[Formule attendue]],"OK","MODIFIE"))</f>
        <v>OK</v>
      </c>
    </row>
    <row r="5641" spans="1:5" x14ac:dyDescent="0.25">
      <c r="A5641" s="770" t="s">
        <v>510</v>
      </c>
      <c r="B5641" s="770" t="s">
        <v>1697</v>
      </c>
      <c r="C5641" s="772" t="s">
        <v>3495</v>
      </c>
      <c r="D5641" s="799" t="str" cm="1">
        <f t="array" aca="1" ref="D5641" ca="1">IFERROR(_xlfn.FORMULATEXT(INDIRECT("'" &amp; Audit_Calc_Auto[[#This Row],[Feuille]] &amp; "'!" &amp; Audit_Calc_Auto[[#This Row],[Cellule]])),"(pas de formule)")</f>
        <v>=SIERREUR(SI(I106="";"";ARRONDI(SI($K$97="Pourcentage_temps_projet";I106*K106;$I$111/$J$111*K106);2));"")</v>
      </c>
      <c r="E5641" t="str">
        <f ca="1">IF(Audit_Calc_Auto[[#This Row],[Formule actuelle]]="(pas de formule)","SANS FORMULE",IF(Audit_Calc_Auto[[#This Row],[Formule actuelle]]=Audit_Calc_Auto[[#This Row],[Formule attendue]],"OK","MODIFIE"))</f>
        <v>OK</v>
      </c>
    </row>
    <row r="5642" spans="1:5" x14ac:dyDescent="0.25">
      <c r="A5642" s="770" t="s">
        <v>510</v>
      </c>
      <c r="B5642" s="770" t="s">
        <v>2160</v>
      </c>
      <c r="C5642" s="772" t="s">
        <v>3496</v>
      </c>
      <c r="D5642" s="799" t="str" cm="1">
        <f t="array" aca="1" ref="D5642" ca="1">IFERROR(_xlfn.FORMULATEXT(INDIRECT("'" &amp; Audit_Calc_Auto[[#This Row],[Feuille]] &amp; "'!" &amp; Audit_Calc_Auto[[#This Row],[Cellule]])),"(pas de formule)")</f>
        <v>=SI(N(A107);ARRONDI(SI(OU(B107="";B107=0);0;(D107/B107*C107));2);0)</v>
      </c>
      <c r="E5642" t="str">
        <f ca="1">IF(Audit_Calc_Auto[[#This Row],[Formule actuelle]]="(pas de formule)","SANS FORMULE",IF(Audit_Calc_Auto[[#This Row],[Formule actuelle]]=Audit_Calc_Auto[[#This Row],[Formule attendue]],"OK","MODIFIE"))</f>
        <v>OK</v>
      </c>
    </row>
    <row r="5643" spans="1:5" x14ac:dyDescent="0.25">
      <c r="A5643" s="770" t="s">
        <v>510</v>
      </c>
      <c r="B5643" s="770" t="s">
        <v>2161</v>
      </c>
      <c r="C5643" s="772" t="s">
        <v>3497</v>
      </c>
      <c r="D5643" s="799" t="str" cm="1">
        <f t="array" aca="1" ref="D5643" ca="1">IFERROR(_xlfn.FORMULATEXT(INDIRECT("'" &amp; Audit_Calc_Auto[[#This Row],[Feuille]] &amp; "'!" &amp; Audit_Calc_Auto[[#This Row],[Cellule]])),"(pas de formule)")</f>
        <v>=SI($C$8="A RENSEIGNER";"Renseigner cellule C8";SIERREUR(ARRONDI(SI($C$8="NON";0;RECHERCHE(ANNEE(A107);$C$10:K$10;$C$13:K$13)*B107);2);0))</v>
      </c>
      <c r="E5643" t="str">
        <f ca="1">IF(Audit_Calc_Auto[[#This Row],[Formule actuelle]]="(pas de formule)","SANS FORMULE",IF(Audit_Calc_Auto[[#This Row],[Formule actuelle]]=Audit_Calc_Auto[[#This Row],[Formule attendue]],"OK","MODIFIE"))</f>
        <v>OK</v>
      </c>
    </row>
    <row r="5644" spans="1:5" x14ac:dyDescent="0.25">
      <c r="A5644" s="770" t="s">
        <v>510</v>
      </c>
      <c r="B5644" s="770" t="s">
        <v>2162</v>
      </c>
      <c r="C5644" s="772" t="s">
        <v>3498</v>
      </c>
      <c r="D5644" s="799" t="str" cm="1">
        <f t="array" aca="1" ref="D5644" ca="1">IFERROR(_xlfn.FORMULATEXT(INDIRECT("'" &amp; Audit_Calc_Auto[[#This Row],[Feuille]] &amp; "'!" &amp; Audit_Calc_Auto[[#This Row],[Cellule]])),"(pas de formule)")</f>
        <v>=SI($C$8="A RENSEIGNER";"Renseigner cellule C8";SI(N(A107);ARRONDI(B107-C107+D107-E107-SI(G107&gt;=0;SI(F107-G107&lt;0;-(F107-G107);0))-H107;2);0))</v>
      </c>
      <c r="E5644" t="str">
        <f ca="1">IF(Audit_Calc_Auto[[#This Row],[Formule actuelle]]="(pas de formule)","SANS FORMULE",IF(Audit_Calc_Auto[[#This Row],[Formule actuelle]]=Audit_Calc_Auto[[#This Row],[Formule attendue]],"OK","MODIFIE"))</f>
        <v>OK</v>
      </c>
    </row>
    <row r="5645" spans="1:5" x14ac:dyDescent="0.25">
      <c r="A5645" s="770" t="s">
        <v>510</v>
      </c>
      <c r="B5645" s="770" t="s">
        <v>1704</v>
      </c>
      <c r="C5645" s="772" t="s">
        <v>3499</v>
      </c>
      <c r="D5645" s="799" t="str" cm="1">
        <f t="array" aca="1" ref="D5645" ca="1">IFERROR(_xlfn.FORMULATEXT(INDIRECT("'" &amp; Audit_Calc_Auto[[#This Row],[Feuille]] &amp; "'!" &amp; Audit_Calc_Auto[[#This Row],[Cellule]])),"(pas de formule)")</f>
        <v>=SIERREUR(SI(I107="";"";ARRONDI(SI($K$97="Pourcentage_temps_projet";I107*K107;$I$111/$J$111*K107);2));"")</v>
      </c>
      <c r="E5645" t="str">
        <f ca="1">IF(Audit_Calc_Auto[[#This Row],[Formule actuelle]]="(pas de formule)","SANS FORMULE",IF(Audit_Calc_Auto[[#This Row],[Formule actuelle]]=Audit_Calc_Auto[[#This Row],[Formule attendue]],"OK","MODIFIE"))</f>
        <v>OK</v>
      </c>
    </row>
    <row r="5646" spans="1:5" x14ac:dyDescent="0.25">
      <c r="A5646" s="770" t="s">
        <v>510</v>
      </c>
      <c r="B5646" s="770" t="s">
        <v>2163</v>
      </c>
      <c r="C5646" s="772" t="s">
        <v>3500</v>
      </c>
      <c r="D5646" s="799" t="str" cm="1">
        <f t="array" aca="1" ref="D5646" ca="1">IFERROR(_xlfn.FORMULATEXT(INDIRECT("'" &amp; Audit_Calc_Auto[[#This Row],[Feuille]] &amp; "'!" &amp; Audit_Calc_Auto[[#This Row],[Cellule]])),"(pas de formule)")</f>
        <v>=SI(N(A108);ARRONDI(SI(OU(B108="";B108=0);0;(D108/B108*C108));2);0)</v>
      </c>
      <c r="E5646" t="str">
        <f ca="1">IF(Audit_Calc_Auto[[#This Row],[Formule actuelle]]="(pas de formule)","SANS FORMULE",IF(Audit_Calc_Auto[[#This Row],[Formule actuelle]]=Audit_Calc_Auto[[#This Row],[Formule attendue]],"OK","MODIFIE"))</f>
        <v>OK</v>
      </c>
    </row>
    <row r="5647" spans="1:5" x14ac:dyDescent="0.25">
      <c r="A5647" s="770" t="s">
        <v>510</v>
      </c>
      <c r="B5647" s="770" t="s">
        <v>2164</v>
      </c>
      <c r="C5647" s="772" t="s">
        <v>3501</v>
      </c>
      <c r="D5647" s="799" t="str" cm="1">
        <f t="array" aca="1" ref="D5647" ca="1">IFERROR(_xlfn.FORMULATEXT(INDIRECT("'" &amp; Audit_Calc_Auto[[#This Row],[Feuille]] &amp; "'!" &amp; Audit_Calc_Auto[[#This Row],[Cellule]])),"(pas de formule)")</f>
        <v>=SI($C$8="A RENSEIGNER";"Renseigner cellule C8";SIERREUR(ARRONDI(SI($C$8="NON";0;RECHERCHE(ANNEE(A108);$C$10:K$10;$C$13:K$13)*B108);2);0))</v>
      </c>
      <c r="E5647" t="str">
        <f ca="1">IF(Audit_Calc_Auto[[#This Row],[Formule actuelle]]="(pas de formule)","SANS FORMULE",IF(Audit_Calc_Auto[[#This Row],[Formule actuelle]]=Audit_Calc_Auto[[#This Row],[Formule attendue]],"OK","MODIFIE"))</f>
        <v>OK</v>
      </c>
    </row>
    <row r="5648" spans="1:5" x14ac:dyDescent="0.25">
      <c r="A5648" s="770" t="s">
        <v>510</v>
      </c>
      <c r="B5648" s="770" t="s">
        <v>2165</v>
      </c>
      <c r="C5648" s="772" t="s">
        <v>3502</v>
      </c>
      <c r="D5648" s="799" t="str" cm="1">
        <f t="array" aca="1" ref="D5648" ca="1">IFERROR(_xlfn.FORMULATEXT(INDIRECT("'" &amp; Audit_Calc_Auto[[#This Row],[Feuille]] &amp; "'!" &amp; Audit_Calc_Auto[[#This Row],[Cellule]])),"(pas de formule)")</f>
        <v>=SI($C$8="A RENSEIGNER";"Renseigner cellule C8";SI(N(A108);ARRONDI(B108-C108+D108-E108-SI(G108&gt;=0;SI(F108-G108&lt;0;-(F108-G108);0))-H108;2);0))</v>
      </c>
      <c r="E5648" t="str">
        <f ca="1">IF(Audit_Calc_Auto[[#This Row],[Formule actuelle]]="(pas de formule)","SANS FORMULE",IF(Audit_Calc_Auto[[#This Row],[Formule actuelle]]=Audit_Calc_Auto[[#This Row],[Formule attendue]],"OK","MODIFIE"))</f>
        <v>OK</v>
      </c>
    </row>
    <row r="5649" spans="1:5" x14ac:dyDescent="0.25">
      <c r="A5649" s="770" t="s">
        <v>510</v>
      </c>
      <c r="B5649" s="770" t="s">
        <v>1711</v>
      </c>
      <c r="C5649" s="772" t="s">
        <v>3503</v>
      </c>
      <c r="D5649" s="799" t="str" cm="1">
        <f t="array" aca="1" ref="D5649" ca="1">IFERROR(_xlfn.FORMULATEXT(INDIRECT("'" &amp; Audit_Calc_Auto[[#This Row],[Feuille]] &amp; "'!" &amp; Audit_Calc_Auto[[#This Row],[Cellule]])),"(pas de formule)")</f>
        <v>=SIERREUR(SI(I108="";"";ARRONDI(SI($K$97="Pourcentage_temps_projet";I108*K108;$I$111/$J$111*K108);2));"")</v>
      </c>
      <c r="E5649" t="str">
        <f ca="1">IF(Audit_Calc_Auto[[#This Row],[Formule actuelle]]="(pas de formule)","SANS FORMULE",IF(Audit_Calc_Auto[[#This Row],[Formule actuelle]]=Audit_Calc_Auto[[#This Row],[Formule attendue]],"OK","MODIFIE"))</f>
        <v>OK</v>
      </c>
    </row>
    <row r="5650" spans="1:5" x14ac:dyDescent="0.25">
      <c r="A5650" s="770" t="s">
        <v>510</v>
      </c>
      <c r="B5650" s="770" t="s">
        <v>1717</v>
      </c>
      <c r="C5650" s="772" t="s">
        <v>3504</v>
      </c>
      <c r="D5650" s="799" t="str" cm="1">
        <f t="array" aca="1" ref="D5650" ca="1">IFERROR(_xlfn.FORMULATEXT(INDIRECT("'" &amp; Audit_Calc_Auto[[#This Row],[Feuille]] &amp; "'!" &amp; Audit_Calc_Auto[[#This Row],[Cellule]])),"(pas de formule)")</f>
        <v>=SI(N(A109);ARRONDI(SI(OU(B109="";B109=0);0;(D109/B109*C109));2);0)</v>
      </c>
      <c r="E5650" t="str">
        <f ca="1">IF(Audit_Calc_Auto[[#This Row],[Formule actuelle]]="(pas de formule)","SANS FORMULE",IF(Audit_Calc_Auto[[#This Row],[Formule actuelle]]=Audit_Calc_Auto[[#This Row],[Formule attendue]],"OK","MODIFIE"))</f>
        <v>OK</v>
      </c>
    </row>
    <row r="5651" spans="1:5" x14ac:dyDescent="0.25">
      <c r="A5651" s="770" t="s">
        <v>510</v>
      </c>
      <c r="B5651" s="770" t="s">
        <v>2166</v>
      </c>
      <c r="C5651" s="772" t="s">
        <v>3505</v>
      </c>
      <c r="D5651" s="799" t="str" cm="1">
        <f t="array" aca="1" ref="D5651" ca="1">IFERROR(_xlfn.FORMULATEXT(INDIRECT("'" &amp; Audit_Calc_Auto[[#This Row],[Feuille]] &amp; "'!" &amp; Audit_Calc_Auto[[#This Row],[Cellule]])),"(pas de formule)")</f>
        <v>=SI($C$8="A RENSEIGNER";"Renseigner cellule C8";SIERREUR(ARRONDI(SI($C$8="NON";0;RECHERCHE(ANNEE(A109);$C$10:K$10;$C$13:K$13)*B109);2);0))</v>
      </c>
      <c r="E5651" t="str">
        <f ca="1">IF(Audit_Calc_Auto[[#This Row],[Formule actuelle]]="(pas de formule)","SANS FORMULE",IF(Audit_Calc_Auto[[#This Row],[Formule actuelle]]=Audit_Calc_Auto[[#This Row],[Formule attendue]],"OK","MODIFIE"))</f>
        <v>OK</v>
      </c>
    </row>
    <row r="5652" spans="1:5" x14ac:dyDescent="0.25">
      <c r="A5652" s="770" t="s">
        <v>510</v>
      </c>
      <c r="B5652" s="770" t="s">
        <v>2167</v>
      </c>
      <c r="C5652" s="772" t="s">
        <v>3506</v>
      </c>
      <c r="D5652" s="799" t="str" cm="1">
        <f t="array" aca="1" ref="D5652" ca="1">IFERROR(_xlfn.FORMULATEXT(INDIRECT("'" &amp; Audit_Calc_Auto[[#This Row],[Feuille]] &amp; "'!" &amp; Audit_Calc_Auto[[#This Row],[Cellule]])),"(pas de formule)")</f>
        <v>=SI($C$8="A RENSEIGNER";"Renseigner cellule C8";SI(N(A109);ARRONDI(B109-C109+D109-E109-SI(G109&gt;=0;SI(F109-G109&lt;0;-(F109-G109);0))-H109;2);0))</v>
      </c>
      <c r="E5652" t="str">
        <f ca="1">IF(Audit_Calc_Auto[[#This Row],[Formule actuelle]]="(pas de formule)","SANS FORMULE",IF(Audit_Calc_Auto[[#This Row],[Formule actuelle]]=Audit_Calc_Auto[[#This Row],[Formule attendue]],"OK","MODIFIE"))</f>
        <v>OK</v>
      </c>
    </row>
    <row r="5653" spans="1:5" x14ac:dyDescent="0.25">
      <c r="A5653" s="770" t="s">
        <v>510</v>
      </c>
      <c r="B5653" s="770" t="s">
        <v>1721</v>
      </c>
      <c r="C5653" s="772" t="s">
        <v>3507</v>
      </c>
      <c r="D5653" s="799" t="str" cm="1">
        <f t="array" aca="1" ref="D5653" ca="1">IFERROR(_xlfn.FORMULATEXT(INDIRECT("'" &amp; Audit_Calc_Auto[[#This Row],[Feuille]] &amp; "'!" &amp; Audit_Calc_Auto[[#This Row],[Cellule]])),"(pas de formule)")</f>
        <v>=SIERREUR(SI(I109="";"";ARRONDI(SI($K$97="Pourcentage_temps_projet";I109*K109;$I$111/$J$111*K109);2));"")</v>
      </c>
      <c r="E5653" t="str">
        <f ca="1">IF(Audit_Calc_Auto[[#This Row],[Formule actuelle]]="(pas de formule)","SANS FORMULE",IF(Audit_Calc_Auto[[#This Row],[Formule actuelle]]=Audit_Calc_Auto[[#This Row],[Formule attendue]],"OK","MODIFIE"))</f>
        <v>OK</v>
      </c>
    </row>
    <row r="5654" spans="1:5" x14ac:dyDescent="0.25">
      <c r="A5654" s="770" t="s">
        <v>510</v>
      </c>
      <c r="B5654" s="770" t="s">
        <v>2168</v>
      </c>
      <c r="C5654" s="772" t="s">
        <v>3508</v>
      </c>
      <c r="D5654" s="799" t="str" cm="1">
        <f t="array" aca="1" ref="D5654" ca="1">IFERROR(_xlfn.FORMULATEXT(INDIRECT("'" &amp; Audit_Calc_Auto[[#This Row],[Feuille]] &amp; "'!" &amp; Audit_Calc_Auto[[#This Row],[Cellule]])),"(pas de formule)")</f>
        <v>=SI(N(A110);ARRONDI(SI(OU(B110="";B110=0);0;(D110/B110*C110));2);0)</v>
      </c>
      <c r="E5654" t="str">
        <f ca="1">IF(Audit_Calc_Auto[[#This Row],[Formule actuelle]]="(pas de formule)","SANS FORMULE",IF(Audit_Calc_Auto[[#This Row],[Formule actuelle]]=Audit_Calc_Auto[[#This Row],[Formule attendue]],"OK","MODIFIE"))</f>
        <v>OK</v>
      </c>
    </row>
    <row r="5655" spans="1:5" x14ac:dyDescent="0.25">
      <c r="A5655" s="770" t="s">
        <v>510</v>
      </c>
      <c r="B5655" s="770" t="s">
        <v>2169</v>
      </c>
      <c r="C5655" s="772" t="s">
        <v>3509</v>
      </c>
      <c r="D5655" s="799" t="str" cm="1">
        <f t="array" aca="1" ref="D5655" ca="1">IFERROR(_xlfn.FORMULATEXT(INDIRECT("'" &amp; Audit_Calc_Auto[[#This Row],[Feuille]] &amp; "'!" &amp; Audit_Calc_Auto[[#This Row],[Cellule]])),"(pas de formule)")</f>
        <v>=SI($C$8="A RENSEIGNER";"Renseigner cellule C8";SIERREUR(ARRONDI(SI($C$8="NON";0;RECHERCHE(ANNEE(A110);$C$10:K$10;$C$13:K$13)*B110);2);0))</v>
      </c>
      <c r="E5655" t="str">
        <f ca="1">IF(Audit_Calc_Auto[[#This Row],[Formule actuelle]]="(pas de formule)","SANS FORMULE",IF(Audit_Calc_Auto[[#This Row],[Formule actuelle]]=Audit_Calc_Auto[[#This Row],[Formule attendue]],"OK","MODIFIE"))</f>
        <v>OK</v>
      </c>
    </row>
    <row r="5656" spans="1:5" x14ac:dyDescent="0.25">
      <c r="A5656" s="770" t="s">
        <v>510</v>
      </c>
      <c r="B5656" s="770" t="s">
        <v>2170</v>
      </c>
      <c r="C5656" s="772" t="s">
        <v>3510</v>
      </c>
      <c r="D5656" s="799" t="str" cm="1">
        <f t="array" aca="1" ref="D5656" ca="1">IFERROR(_xlfn.FORMULATEXT(INDIRECT("'" &amp; Audit_Calc_Auto[[#This Row],[Feuille]] &amp; "'!" &amp; Audit_Calc_Auto[[#This Row],[Cellule]])),"(pas de formule)")</f>
        <v>=SI($C$8="A RENSEIGNER";"Renseigner cellule C8";SI(N(A110);ARRONDI(B110-C110+D110-E110-SI(G110&gt;=0;SI(F110-G110&lt;0;-(F110-G110);0))-H110;2);0))</v>
      </c>
      <c r="E5656" t="str">
        <f ca="1">IF(Audit_Calc_Auto[[#This Row],[Formule actuelle]]="(pas de formule)","SANS FORMULE",IF(Audit_Calc_Auto[[#This Row],[Formule actuelle]]=Audit_Calc_Auto[[#This Row],[Formule attendue]],"OK","MODIFIE"))</f>
        <v>OK</v>
      </c>
    </row>
    <row r="5657" spans="1:5" x14ac:dyDescent="0.25">
      <c r="A5657" s="770" t="s">
        <v>510</v>
      </c>
      <c r="B5657" s="770" t="s">
        <v>2171</v>
      </c>
      <c r="C5657" s="772" t="s">
        <v>3511</v>
      </c>
      <c r="D5657" s="799" t="str" cm="1">
        <f t="array" aca="1" ref="D5657" ca="1">IFERROR(_xlfn.FORMULATEXT(INDIRECT("'" &amp; Audit_Calc_Auto[[#This Row],[Feuille]] &amp; "'!" &amp; Audit_Calc_Auto[[#This Row],[Cellule]])),"(pas de formule)")</f>
        <v>=SIERREUR(SI(I110="";"";ARRONDI(SI($K$97="Pourcentage_temps_projet";I110*K110;$I$111/$J$111*K110);2));"")</v>
      </c>
      <c r="E5657" t="str">
        <f ca="1">IF(Audit_Calc_Auto[[#This Row],[Formule actuelle]]="(pas de formule)","SANS FORMULE",IF(Audit_Calc_Auto[[#This Row],[Formule actuelle]]=Audit_Calc_Auto[[#This Row],[Formule attendue]],"OK","MODIFIE"))</f>
        <v>OK</v>
      </c>
    </row>
    <row r="5658" spans="1:5" x14ac:dyDescent="0.25">
      <c r="A5658" s="770" t="s">
        <v>510</v>
      </c>
      <c r="B5658" s="770" t="s">
        <v>2172</v>
      </c>
      <c r="C5658" s="772" t="s">
        <v>3512</v>
      </c>
      <c r="D5658" s="799" t="str" cm="1">
        <f t="array" aca="1" ref="D5658" ca="1">IFERROR(_xlfn.FORMULATEXT(INDIRECT("'" &amp; Audit_Calc_Auto[[#This Row],[Feuille]] &amp; "'!" &amp; Audit_Calc_Auto[[#This Row],[Cellule]])),"(pas de formule)")</f>
        <v>=SOMME(B98:B110)</v>
      </c>
      <c r="E5658" t="str">
        <f ca="1">IF(Audit_Calc_Auto[[#This Row],[Formule actuelle]]="(pas de formule)","SANS FORMULE",IF(Audit_Calc_Auto[[#This Row],[Formule actuelle]]=Audit_Calc_Auto[[#This Row],[Formule attendue]],"OK","MODIFIE"))</f>
        <v>OK</v>
      </c>
    </row>
    <row r="5659" spans="1:5" x14ac:dyDescent="0.25">
      <c r="A5659" s="770" t="s">
        <v>510</v>
      </c>
      <c r="B5659" s="770" t="s">
        <v>1976</v>
      </c>
      <c r="C5659" s="772" t="s">
        <v>3513</v>
      </c>
      <c r="D5659" s="799" t="str" cm="1">
        <f t="array" aca="1" ref="D5659" ca="1">IFERROR(_xlfn.FORMULATEXT(INDIRECT("'" &amp; Audit_Calc_Auto[[#This Row],[Feuille]] &amp; "'!" &amp; Audit_Calc_Auto[[#This Row],[Cellule]])),"(pas de formule)")</f>
        <v>=SOMME(C98:C110)</v>
      </c>
      <c r="E5659" t="str">
        <f ca="1">IF(Audit_Calc_Auto[[#This Row],[Formule actuelle]]="(pas de formule)","SANS FORMULE",IF(Audit_Calc_Auto[[#This Row],[Formule actuelle]]=Audit_Calc_Auto[[#This Row],[Formule attendue]],"OK","MODIFIE"))</f>
        <v>OK</v>
      </c>
    </row>
    <row r="5660" spans="1:5" x14ac:dyDescent="0.25">
      <c r="A5660" s="770" t="s">
        <v>510</v>
      </c>
      <c r="B5660" s="770" t="s">
        <v>2173</v>
      </c>
      <c r="C5660" s="772" t="s">
        <v>3514</v>
      </c>
      <c r="D5660" s="799" t="str" cm="1">
        <f t="array" aca="1" ref="D5660" ca="1">IFERROR(_xlfn.FORMULATEXT(INDIRECT("'" &amp; Audit_Calc_Auto[[#This Row],[Feuille]] &amp; "'!" &amp; Audit_Calc_Auto[[#This Row],[Cellule]])),"(pas de formule)")</f>
        <v>=SOMME(D98:D110)</v>
      </c>
      <c r="E5660" t="str">
        <f ca="1">IF(Audit_Calc_Auto[[#This Row],[Formule actuelle]]="(pas de formule)","SANS FORMULE",IF(Audit_Calc_Auto[[#This Row],[Formule actuelle]]=Audit_Calc_Auto[[#This Row],[Formule attendue]],"OK","MODIFIE"))</f>
        <v>OK</v>
      </c>
    </row>
    <row r="5661" spans="1:5" x14ac:dyDescent="0.25">
      <c r="A5661" s="770" t="s">
        <v>510</v>
      </c>
      <c r="B5661" s="770" t="s">
        <v>2174</v>
      </c>
      <c r="C5661" s="772" t="s">
        <v>3515</v>
      </c>
      <c r="D5661" s="799" t="str" cm="1">
        <f t="array" aca="1" ref="D5661" ca="1">IFERROR(_xlfn.FORMULATEXT(INDIRECT("'" &amp; Audit_Calc_Auto[[#This Row],[Feuille]] &amp; "'!" &amp; Audit_Calc_Auto[[#This Row],[Cellule]])),"(pas de formule)")</f>
        <v>=SOMME(E98:E110)</v>
      </c>
      <c r="E5661" t="str">
        <f ca="1">IF(Audit_Calc_Auto[[#This Row],[Formule actuelle]]="(pas de formule)","SANS FORMULE",IF(Audit_Calc_Auto[[#This Row],[Formule actuelle]]=Audit_Calc_Auto[[#This Row],[Formule attendue]],"OK","MODIFIE"))</f>
        <v>OK</v>
      </c>
    </row>
    <row r="5662" spans="1:5" x14ac:dyDescent="0.25">
      <c r="A5662" s="770" t="s">
        <v>510</v>
      </c>
      <c r="B5662" s="770" t="s">
        <v>2175</v>
      </c>
      <c r="C5662" s="772" t="s">
        <v>3516</v>
      </c>
      <c r="D5662" s="799" t="str" cm="1">
        <f t="array" aca="1" ref="D5662" ca="1">IFERROR(_xlfn.FORMULATEXT(INDIRECT("'" &amp; Audit_Calc_Auto[[#This Row],[Feuille]] &amp; "'!" &amp; Audit_Calc_Auto[[#This Row],[Cellule]])),"(pas de formule)")</f>
        <v>=SOMME(F98:F110)</v>
      </c>
      <c r="E5662" t="str">
        <f ca="1">IF(Audit_Calc_Auto[[#This Row],[Formule actuelle]]="(pas de formule)","SANS FORMULE",IF(Audit_Calc_Auto[[#This Row],[Formule actuelle]]=Audit_Calc_Auto[[#This Row],[Formule attendue]],"OK","MODIFIE"))</f>
        <v>OK</v>
      </c>
    </row>
    <row r="5663" spans="1:5" x14ac:dyDescent="0.25">
      <c r="A5663" s="770" t="s">
        <v>510</v>
      </c>
      <c r="B5663" s="770" t="s">
        <v>2176</v>
      </c>
      <c r="C5663" s="772" t="s">
        <v>3517</v>
      </c>
      <c r="D5663" s="799" t="str" cm="1">
        <f t="array" aca="1" ref="D5663" ca="1">IFERROR(_xlfn.FORMULATEXT(INDIRECT("'" &amp; Audit_Calc_Auto[[#This Row],[Feuille]] &amp; "'!" &amp; Audit_Calc_Auto[[#This Row],[Cellule]])),"(pas de formule)")</f>
        <v>=SOMME(G98:G110)</v>
      </c>
      <c r="E5663" t="str">
        <f ca="1">IF(Audit_Calc_Auto[[#This Row],[Formule actuelle]]="(pas de formule)","SANS FORMULE",IF(Audit_Calc_Auto[[#This Row],[Formule actuelle]]=Audit_Calc_Auto[[#This Row],[Formule attendue]],"OK","MODIFIE"))</f>
        <v>OK</v>
      </c>
    </row>
    <row r="5664" spans="1:5" x14ac:dyDescent="0.25">
      <c r="A5664" s="770" t="s">
        <v>510</v>
      </c>
      <c r="B5664" s="770" t="s">
        <v>2177</v>
      </c>
      <c r="C5664" s="772" t="s">
        <v>3518</v>
      </c>
      <c r="D5664" s="799" t="str" cm="1">
        <f t="array" aca="1" ref="D5664" ca="1">IFERROR(_xlfn.FORMULATEXT(INDIRECT("'" &amp; Audit_Calc_Auto[[#This Row],[Feuille]] &amp; "'!" &amp; Audit_Calc_Auto[[#This Row],[Cellule]])),"(pas de formule)")</f>
        <v>=SOMME(H98:H110)</v>
      </c>
      <c r="E5664" t="str">
        <f ca="1">IF(Audit_Calc_Auto[[#This Row],[Formule actuelle]]="(pas de formule)","SANS FORMULE",IF(Audit_Calc_Auto[[#This Row],[Formule actuelle]]=Audit_Calc_Auto[[#This Row],[Formule attendue]],"OK","MODIFIE"))</f>
        <v>OK</v>
      </c>
    </row>
    <row r="5665" spans="1:5" x14ac:dyDescent="0.25">
      <c r="A5665" s="770" t="s">
        <v>510</v>
      </c>
      <c r="B5665" s="770" t="s">
        <v>2178</v>
      </c>
      <c r="C5665" s="772" t="s">
        <v>3519</v>
      </c>
      <c r="D5665" s="799" t="str" cm="1">
        <f t="array" aca="1" ref="D5665" ca="1">IFERROR(_xlfn.FORMULATEXT(INDIRECT("'" &amp; Audit_Calc_Auto[[#This Row],[Feuille]] &amp; "'!" &amp; Audit_Calc_Auto[[#This Row],[Cellule]])),"(pas de formule)")</f>
        <v>=SOMME(I98:I110)</v>
      </c>
      <c r="E5665" t="str">
        <f ca="1">IF(Audit_Calc_Auto[[#This Row],[Formule actuelle]]="(pas de formule)","SANS FORMULE",IF(Audit_Calc_Auto[[#This Row],[Formule actuelle]]=Audit_Calc_Auto[[#This Row],[Formule attendue]],"OK","MODIFIE"))</f>
        <v>OK</v>
      </c>
    </row>
    <row r="5666" spans="1:5" x14ac:dyDescent="0.25">
      <c r="A5666" s="770" t="s">
        <v>510</v>
      </c>
      <c r="B5666" s="770" t="s">
        <v>2179</v>
      </c>
      <c r="C5666" s="772" t="s">
        <v>3520</v>
      </c>
      <c r="D5666" s="799" t="str" cm="1">
        <f t="array" aca="1" ref="D5666" ca="1">IFERROR(_xlfn.FORMULATEXT(INDIRECT("'" &amp; Audit_Calc_Auto[[#This Row],[Feuille]] &amp; "'!" &amp; Audit_Calc_Auto[[#This Row],[Cellule]])),"(pas de formule)")</f>
        <v>=SI(K97="Jours_projet";218/12*NB.SI(I98:I110;"&gt;"&amp;0);ARRONDI((1607/12*NB.SI(I98:I110;"&gt;"&amp;0));2))</v>
      </c>
      <c r="E5666" t="str">
        <f ca="1">IF(Audit_Calc_Auto[[#This Row],[Formule actuelle]]="(pas de formule)","SANS FORMULE",IF(Audit_Calc_Auto[[#This Row],[Formule actuelle]]=Audit_Calc_Auto[[#This Row],[Formule attendue]],"OK","MODIFIE"))</f>
        <v>OK</v>
      </c>
    </row>
    <row r="5667" spans="1:5" x14ac:dyDescent="0.25">
      <c r="A5667" s="770" t="s">
        <v>510</v>
      </c>
      <c r="B5667" s="770" t="s">
        <v>2180</v>
      </c>
      <c r="C5667" s="772" t="s">
        <v>3521</v>
      </c>
      <c r="D5667" s="799" t="str" cm="1">
        <f t="array" aca="1" ref="D5667" ca="1">IFERROR(_xlfn.FORMULATEXT(INDIRECT("'" &amp; Audit_Calc_Auto[[#This Row],[Feuille]] &amp; "'!" &amp; Audit_Calc_Auto[[#This Row],[Cellule]])),"(pas de formule)")</f>
        <v>=MAX(0;SOMME(L98:L110))</v>
      </c>
      <c r="E5667" t="str">
        <f ca="1">IF(Audit_Calc_Auto[[#This Row],[Formule actuelle]]="(pas de formule)","SANS FORMULE",IF(Audit_Calc_Auto[[#This Row],[Formule actuelle]]=Audit_Calc_Auto[[#This Row],[Formule attendue]],"OK","MODIFIE"))</f>
        <v>OK</v>
      </c>
    </row>
    <row r="5668" spans="1:5" x14ac:dyDescent="0.25">
      <c r="A5668" s="770" t="s">
        <v>510</v>
      </c>
      <c r="B5668" s="770" t="s">
        <v>2181</v>
      </c>
      <c r="C5668" s="772" t="s">
        <v>3522</v>
      </c>
      <c r="D5668" s="799" t="str" cm="1">
        <f t="array" aca="1" ref="D5668" ca="1">IFERROR(_xlfn.FORMULATEXT(INDIRECT("'" &amp; Audit_Calc_Auto[[#This Row],[Feuille]] &amp; "'!" &amp; Audit_Calc_Auto[[#This Row],[Cellule]])),"(pas de formule)")</f>
        <v>=SI(MIN(M98:M110)&lt;1/1/2014;"";MIN(M98:M110))</v>
      </c>
      <c r="E5668" t="str">
        <f ca="1">IF(Audit_Calc_Auto[[#This Row],[Formule actuelle]]="(pas de formule)","SANS FORMULE",IF(Audit_Calc_Auto[[#This Row],[Formule actuelle]]=Audit_Calc_Auto[[#This Row],[Formule attendue]],"OK","MODIFIE"))</f>
        <v>OK</v>
      </c>
    </row>
    <row r="5669" spans="1:5" x14ac:dyDescent="0.25">
      <c r="A5669" s="770" t="s">
        <v>510</v>
      </c>
      <c r="B5669" s="770" t="s">
        <v>2182</v>
      </c>
      <c r="C5669" s="772" t="s">
        <v>3523</v>
      </c>
      <c r="D5669" s="799" t="str" cm="1">
        <f t="array" aca="1" ref="D5669" ca="1">IFERROR(_xlfn.FORMULATEXT(INDIRECT("'" &amp; Audit_Calc_Auto[[#This Row],[Feuille]] &amp; "'!" &amp; Audit_Calc_Auto[[#This Row],[Cellule]])),"(pas de formule)")</f>
        <v>=SI(MAX(N97:N109)&lt;1/1/2014;"";MAX(N97:N109))</v>
      </c>
      <c r="E5669" t="str">
        <f ca="1">IF(Audit_Calc_Auto[[#This Row],[Formule actuelle]]="(pas de formule)","SANS FORMULE",IF(Audit_Calc_Auto[[#This Row],[Formule actuelle]]=Audit_Calc_Auto[[#This Row],[Formule attendue]],"OK","MODIFIE"))</f>
        <v>OK</v>
      </c>
    </row>
    <row r="5670" spans="1:5" x14ac:dyDescent="0.25">
      <c r="A5670" s="770" t="s">
        <v>510</v>
      </c>
      <c r="B5670" s="770" t="s">
        <v>2183</v>
      </c>
      <c r="C5670" s="772" t="s">
        <v>3524</v>
      </c>
      <c r="D5670" s="799" t="str" cm="1">
        <f t="array" aca="1" ref="D5670"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5670" t="str">
        <f ca="1">IF(Audit_Calc_Auto[[#This Row],[Formule actuelle]]="(pas de formule)","SANS FORMULE",IF(Audit_Calc_Auto[[#This Row],[Formule actuelle]]=Audit_Calc_Auto[[#This Row],[Formule attendue]],"OK","MODIFIE"))</f>
        <v>OK</v>
      </c>
    </row>
    <row r="5671" spans="1:5" x14ac:dyDescent="0.25">
      <c r="A5671" s="770" t="s">
        <v>510</v>
      </c>
      <c r="B5671" s="770" t="s">
        <v>2184</v>
      </c>
      <c r="C5671" s="772" t="s">
        <v>3525</v>
      </c>
      <c r="D5671" s="799" t="str" cm="1">
        <f t="array" aca="1" ref="D5671"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5671" t="str">
        <f ca="1">IF(Audit_Calc_Auto[[#This Row],[Formule actuelle]]="(pas de formule)","SANS FORMULE",IF(Audit_Calc_Auto[[#This Row],[Formule actuelle]]=Audit_Calc_Auto[[#This Row],[Formule attendue]],"OK","MODIFIE"))</f>
        <v>OK</v>
      </c>
    </row>
    <row r="5672" spans="1:5" x14ac:dyDescent="0.25">
      <c r="A5672" s="770" t="s">
        <v>510</v>
      </c>
      <c r="B5672" s="770" t="s">
        <v>2185</v>
      </c>
      <c r="C5672" s="772" t="s">
        <v>3526</v>
      </c>
      <c r="D5672" s="799" t="str" cm="1">
        <f t="array" aca="1" ref="D5672" ca="1">IFERROR(_xlfn.FORMULATEXT(INDIRECT("'" &amp; Audit_Calc_Auto[[#This Row],[Feuille]] &amp; "'!" &amp; Audit_Calc_Auto[[#This Row],[Cellule]])),"(pas de formule)")</f>
        <v>=SI(K111&lt;&gt;0;"Ci-dessus IJSS à déduire des dépenses retenues sur le projet";"**Se référer à l'onglet NOTICE EXPLICATIVE pour vous aider")</v>
      </c>
      <c r="E5672" t="str">
        <f ca="1">IF(Audit_Calc_Auto[[#This Row],[Formule actuelle]]="(pas de formule)","SANS FORMULE",IF(Audit_Calc_Auto[[#This Row],[Formule actuelle]]=Audit_Calc_Auto[[#This Row],[Formule attendue]],"OK","MODIFIE"))</f>
        <v>OK</v>
      </c>
    </row>
    <row r="5673" spans="1:5" x14ac:dyDescent="0.25">
      <c r="A5673" s="770" t="s">
        <v>510</v>
      </c>
      <c r="B5673" s="770" t="s">
        <v>2186</v>
      </c>
      <c r="C5673" s="772" t="s">
        <v>2089</v>
      </c>
      <c r="D5673" s="799" t="str" cm="1">
        <f t="array" aca="1" ref="D5673" ca="1">IFERROR(_xlfn.FORMULATEXT(INDIRECT("'" &amp; Audit_Calc_Auto[[#This Row],[Feuille]] &amp; "'!" &amp; Audit_Calc_Auto[[#This Row],[Cellule]])),"(pas de formule)")</f>
        <v>='Etat récapitulatif des dépenses'!$D$4</v>
      </c>
      <c r="E5673" t="str">
        <f ca="1">IF(Audit_Calc_Auto[[#This Row],[Formule actuelle]]="(pas de formule)","SANS FORMULE",IF(Audit_Calc_Auto[[#This Row],[Formule actuelle]]=Audit_Calc_Auto[[#This Row],[Formule attendue]],"OK","MODIFIE"))</f>
        <v>OK</v>
      </c>
    </row>
    <row r="5674" spans="1:5" x14ac:dyDescent="0.25">
      <c r="A5674" s="770" t="s">
        <v>510</v>
      </c>
      <c r="B5674" s="770" t="s">
        <v>2187</v>
      </c>
      <c r="C5674" s="772" t="s">
        <v>2091</v>
      </c>
      <c r="D5674" s="799" t="str" cm="1">
        <f t="array" aca="1" ref="D5674" ca="1">IFERROR(_xlfn.FORMULATEXT(INDIRECT("'" &amp; Audit_Calc_Auto[[#This Row],[Feuille]] &amp; "'!" &amp; Audit_Calc_Auto[[#This Row],[Cellule]])),"(pas de formule)")</f>
        <v>='Etat récapitulatif des dépenses'!$J$3</v>
      </c>
      <c r="E5674" t="str">
        <f ca="1">IF(Audit_Calc_Auto[[#This Row],[Formule actuelle]]="(pas de formule)","SANS FORMULE",IF(Audit_Calc_Auto[[#This Row],[Formule actuelle]]=Audit_Calc_Auto[[#This Row],[Formule attendue]],"OK","MODIFIE"))</f>
        <v>OK</v>
      </c>
    </row>
    <row r="5675" spans="1:5" x14ac:dyDescent="0.25">
      <c r="A5675" s="770" t="s">
        <v>510</v>
      </c>
      <c r="B5675" s="770" t="s">
        <v>2188</v>
      </c>
      <c r="C5675" s="772" t="s">
        <v>2189</v>
      </c>
      <c r="D5675" s="799" t="str" cm="1">
        <f t="array" aca="1" ref="D5675" ca="1">IFERROR(_xlfn.FORMULATEXT(INDIRECT("'" &amp; Audit_Calc_Auto[[#This Row],[Feuille]] &amp; "'!" &amp; Audit_Calc_Auto[[#This Row],[Cellule]])),"(pas de formule)")</f>
        <v>=A115</v>
      </c>
      <c r="E5675" t="str">
        <f ca="1">IF(Audit_Calc_Auto[[#This Row],[Formule actuelle]]="(pas de formule)","SANS FORMULE",IF(Audit_Calc_Auto[[#This Row],[Formule actuelle]]=Audit_Calc_Auto[[#This Row],[Formule attendue]],"OK","MODIFIE"))</f>
        <v>OK</v>
      </c>
    </row>
    <row r="5676" spans="1:5" x14ac:dyDescent="0.25">
      <c r="A5676" s="770" t="s">
        <v>510</v>
      </c>
      <c r="B5676" s="770" t="s">
        <v>2190</v>
      </c>
      <c r="C5676" s="772" t="s">
        <v>3527</v>
      </c>
      <c r="D5676" s="799" t="str" cm="1">
        <f t="array" aca="1" ref="D5676" ca="1">IFERROR(_xlfn.FORMULATEXT(INDIRECT("'" &amp; Audit_Calc_Auto[[#This Row],[Feuille]] &amp; "'!" &amp; Audit_Calc_Auto[[#This Row],[Cellule]])),"(pas de formule)")</f>
        <v>=SI(N(A118);ARRONDI(SI(OU(B118="";B118=0);0;(D118/B118*C118));2);0)</v>
      </c>
      <c r="E5676" t="str">
        <f ca="1">IF(Audit_Calc_Auto[[#This Row],[Formule actuelle]]="(pas de formule)","SANS FORMULE",IF(Audit_Calc_Auto[[#This Row],[Formule actuelle]]=Audit_Calc_Auto[[#This Row],[Formule attendue]],"OK","MODIFIE"))</f>
        <v>OK</v>
      </c>
    </row>
    <row r="5677" spans="1:5" x14ac:dyDescent="0.25">
      <c r="A5677" s="770" t="s">
        <v>510</v>
      </c>
      <c r="B5677" s="770" t="s">
        <v>2191</v>
      </c>
      <c r="C5677" s="772" t="s">
        <v>3528</v>
      </c>
      <c r="D5677" s="799" t="str" cm="1">
        <f t="array" aca="1" ref="D5677" ca="1">IFERROR(_xlfn.FORMULATEXT(INDIRECT("'" &amp; Audit_Calc_Auto[[#This Row],[Feuille]] &amp; "'!" &amp; Audit_Calc_Auto[[#This Row],[Cellule]])),"(pas de formule)")</f>
        <v>=SI($C$8="A RENSEIGNER";"Renseigner cellule C8";SIERREUR(ARRONDI(SI($C$8="NON";0;RECHERCHE(ANNEE(A118);$C$10:K$10;$C$13:K$13)*B118);2);0))</v>
      </c>
      <c r="E5677" t="str">
        <f ca="1">IF(Audit_Calc_Auto[[#This Row],[Formule actuelle]]="(pas de formule)","SANS FORMULE",IF(Audit_Calc_Auto[[#This Row],[Formule actuelle]]=Audit_Calc_Auto[[#This Row],[Formule attendue]],"OK","MODIFIE"))</f>
        <v>OK</v>
      </c>
    </row>
    <row r="5678" spans="1:5" x14ac:dyDescent="0.25">
      <c r="A5678" s="770" t="s">
        <v>510</v>
      </c>
      <c r="B5678" s="770" t="s">
        <v>2192</v>
      </c>
      <c r="C5678" s="772" t="s">
        <v>3529</v>
      </c>
      <c r="D5678" s="799" t="str" cm="1">
        <f t="array" aca="1" ref="D5678" ca="1">IFERROR(_xlfn.FORMULATEXT(INDIRECT("'" &amp; Audit_Calc_Auto[[#This Row],[Feuille]] &amp; "'!" &amp; Audit_Calc_Auto[[#This Row],[Cellule]])),"(pas de formule)")</f>
        <v>=SI($C$8="A RENSEIGNER";"Renseigner cellule C8";SI(N(A118);ARRONDI(B118-C118+D118-E118-SI(G118&gt;=0;SI(F118-G118&lt;0;-(F118-G118);0))-H118;2);0))</v>
      </c>
      <c r="E5678" t="str">
        <f ca="1">IF(Audit_Calc_Auto[[#This Row],[Formule actuelle]]="(pas de formule)","SANS FORMULE",IF(Audit_Calc_Auto[[#This Row],[Formule actuelle]]=Audit_Calc_Auto[[#This Row],[Formule attendue]],"OK","MODIFIE"))</f>
        <v>OK</v>
      </c>
    </row>
    <row r="5679" spans="1:5" x14ac:dyDescent="0.25">
      <c r="A5679" s="770" t="s">
        <v>510</v>
      </c>
      <c r="B5679" s="770" t="s">
        <v>1765</v>
      </c>
      <c r="C5679" s="772" t="s">
        <v>3530</v>
      </c>
      <c r="D5679" s="799" t="str" cm="1">
        <f t="array" aca="1" ref="D5679" ca="1">IFERROR(_xlfn.FORMULATEXT(INDIRECT("'" &amp; Audit_Calc_Auto[[#This Row],[Feuille]] &amp; "'!" &amp; Audit_Calc_Auto[[#This Row],[Cellule]])),"(pas de formule)")</f>
        <v>=SIERREUR(SI(I118="";"";ARRONDI(SI($K$117="Pourcentage_temps_projet";I118*K118;$I$131/$J$131*K118);2));"")</v>
      </c>
      <c r="E5679" t="str">
        <f ca="1">IF(Audit_Calc_Auto[[#This Row],[Formule actuelle]]="(pas de formule)","SANS FORMULE",IF(Audit_Calc_Auto[[#This Row],[Formule actuelle]]=Audit_Calc_Auto[[#This Row],[Formule attendue]],"OK","MODIFIE"))</f>
        <v>OK</v>
      </c>
    </row>
    <row r="5680" spans="1:5" x14ac:dyDescent="0.25">
      <c r="A5680" s="770" t="s">
        <v>510</v>
      </c>
      <c r="B5680" s="770" t="s">
        <v>1771</v>
      </c>
      <c r="C5680" s="772" t="s">
        <v>3531</v>
      </c>
      <c r="D5680" s="799" t="str" cm="1">
        <f t="array" aca="1" ref="D5680" ca="1">IFERROR(_xlfn.FORMULATEXT(INDIRECT("'" &amp; Audit_Calc_Auto[[#This Row],[Feuille]] &amp; "'!" &amp; Audit_Calc_Auto[[#This Row],[Cellule]])),"(pas de formule)")</f>
        <v>=SI(N(A119);ARRONDI(SI(OU(B119="";B119=0);0;(D119/B119*C119));2);0)</v>
      </c>
      <c r="E5680" t="str">
        <f ca="1">IF(Audit_Calc_Auto[[#This Row],[Formule actuelle]]="(pas de formule)","SANS FORMULE",IF(Audit_Calc_Auto[[#This Row],[Formule actuelle]]=Audit_Calc_Auto[[#This Row],[Formule attendue]],"OK","MODIFIE"))</f>
        <v>OK</v>
      </c>
    </row>
    <row r="5681" spans="1:5" x14ac:dyDescent="0.25">
      <c r="A5681" s="770" t="s">
        <v>510</v>
      </c>
      <c r="B5681" s="770" t="s">
        <v>2193</v>
      </c>
      <c r="C5681" s="772" t="s">
        <v>3532</v>
      </c>
      <c r="D5681" s="799" t="str" cm="1">
        <f t="array" aca="1" ref="D5681" ca="1">IFERROR(_xlfn.FORMULATEXT(INDIRECT("'" &amp; Audit_Calc_Auto[[#This Row],[Feuille]] &amp; "'!" &amp; Audit_Calc_Auto[[#This Row],[Cellule]])),"(pas de formule)")</f>
        <v>=SI($C$8="A RENSEIGNER";"Renseigner cellule C8";SIERREUR(ARRONDI(SI($C$8="NON";0;RECHERCHE(ANNEE(A119);$C$10:K$10;$C$13:K$13)*B119);2);0))</v>
      </c>
      <c r="E5681" t="str">
        <f ca="1">IF(Audit_Calc_Auto[[#This Row],[Formule actuelle]]="(pas de formule)","SANS FORMULE",IF(Audit_Calc_Auto[[#This Row],[Formule actuelle]]=Audit_Calc_Auto[[#This Row],[Formule attendue]],"OK","MODIFIE"))</f>
        <v>OK</v>
      </c>
    </row>
    <row r="5682" spans="1:5" x14ac:dyDescent="0.25">
      <c r="A5682" s="770" t="s">
        <v>510</v>
      </c>
      <c r="B5682" s="770" t="s">
        <v>2194</v>
      </c>
      <c r="C5682" s="772" t="s">
        <v>3533</v>
      </c>
      <c r="D5682" s="799" t="str" cm="1">
        <f t="array" aca="1" ref="D5682" ca="1">IFERROR(_xlfn.FORMULATEXT(INDIRECT("'" &amp; Audit_Calc_Auto[[#This Row],[Feuille]] &amp; "'!" &amp; Audit_Calc_Auto[[#This Row],[Cellule]])),"(pas de formule)")</f>
        <v>=SI($C$8="A RENSEIGNER";"Renseigner cellule C8";SI(N(A119);ARRONDI(B119-C119+D119-E119-SI(G119&gt;=0;SI(F119-G119&lt;0;-(F119-G119);0))-H119;2);0))</v>
      </c>
      <c r="E5682" t="str">
        <f ca="1">IF(Audit_Calc_Auto[[#This Row],[Formule actuelle]]="(pas de formule)","SANS FORMULE",IF(Audit_Calc_Auto[[#This Row],[Formule actuelle]]=Audit_Calc_Auto[[#This Row],[Formule attendue]],"OK","MODIFIE"))</f>
        <v>OK</v>
      </c>
    </row>
    <row r="5683" spans="1:5" x14ac:dyDescent="0.25">
      <c r="A5683" s="770" t="s">
        <v>510</v>
      </c>
      <c r="B5683" s="770" t="s">
        <v>1775</v>
      </c>
      <c r="C5683" s="772" t="s">
        <v>3534</v>
      </c>
      <c r="D5683" s="799" t="str" cm="1">
        <f t="array" aca="1" ref="D5683" ca="1">IFERROR(_xlfn.FORMULATEXT(INDIRECT("'" &amp; Audit_Calc_Auto[[#This Row],[Feuille]] &amp; "'!" &amp; Audit_Calc_Auto[[#This Row],[Cellule]])),"(pas de formule)")</f>
        <v>=SIERREUR(SI(I119="";"";ARRONDI(SI($K$117="Pourcentage_temps_projet";I119*K119;$I$131/$J$131*K119);2));"")</v>
      </c>
      <c r="E5683" t="str">
        <f ca="1">IF(Audit_Calc_Auto[[#This Row],[Formule actuelle]]="(pas de formule)","SANS FORMULE",IF(Audit_Calc_Auto[[#This Row],[Formule actuelle]]=Audit_Calc_Auto[[#This Row],[Formule attendue]],"OK","MODIFIE"))</f>
        <v>OK</v>
      </c>
    </row>
    <row r="5684" spans="1:5" x14ac:dyDescent="0.25">
      <c r="A5684" s="770" t="s">
        <v>510</v>
      </c>
      <c r="B5684" s="770" t="s">
        <v>2195</v>
      </c>
      <c r="C5684" s="772" t="s">
        <v>3535</v>
      </c>
      <c r="D5684" s="799" t="str" cm="1">
        <f t="array" aca="1" ref="D5684" ca="1">IFERROR(_xlfn.FORMULATEXT(INDIRECT("'" &amp; Audit_Calc_Auto[[#This Row],[Feuille]] &amp; "'!" &amp; Audit_Calc_Auto[[#This Row],[Cellule]])),"(pas de formule)")</f>
        <v>=SI(N(A120);ARRONDI(SI(OU(B120="";B120=0);0;(D120/B120*C120));2);0)</v>
      </c>
      <c r="E5684" t="str">
        <f ca="1">IF(Audit_Calc_Auto[[#This Row],[Formule actuelle]]="(pas de formule)","SANS FORMULE",IF(Audit_Calc_Auto[[#This Row],[Formule actuelle]]=Audit_Calc_Auto[[#This Row],[Formule attendue]],"OK","MODIFIE"))</f>
        <v>OK</v>
      </c>
    </row>
    <row r="5685" spans="1:5" x14ac:dyDescent="0.25">
      <c r="A5685" s="770" t="s">
        <v>510</v>
      </c>
      <c r="B5685" s="770" t="s">
        <v>2196</v>
      </c>
      <c r="C5685" s="772" t="s">
        <v>3536</v>
      </c>
      <c r="D5685" s="799" t="str" cm="1">
        <f t="array" aca="1" ref="D5685" ca="1">IFERROR(_xlfn.FORMULATEXT(INDIRECT("'" &amp; Audit_Calc_Auto[[#This Row],[Feuille]] &amp; "'!" &amp; Audit_Calc_Auto[[#This Row],[Cellule]])),"(pas de formule)")</f>
        <v>=SI($C$8="A RENSEIGNER";"Renseigner cellule C8";SIERREUR(ARRONDI(SI($C$8="NON";0;RECHERCHE(ANNEE(A120);$C$10:K$10;$C$13:K$13)*B120);2);0))</v>
      </c>
      <c r="E5685" t="str">
        <f ca="1">IF(Audit_Calc_Auto[[#This Row],[Formule actuelle]]="(pas de formule)","SANS FORMULE",IF(Audit_Calc_Auto[[#This Row],[Formule actuelle]]=Audit_Calc_Auto[[#This Row],[Formule attendue]],"OK","MODIFIE"))</f>
        <v>OK</v>
      </c>
    </row>
    <row r="5686" spans="1:5" x14ac:dyDescent="0.25">
      <c r="A5686" s="770" t="s">
        <v>510</v>
      </c>
      <c r="B5686" s="770" t="s">
        <v>2197</v>
      </c>
      <c r="C5686" s="772" t="s">
        <v>3537</v>
      </c>
      <c r="D5686" s="799" t="str" cm="1">
        <f t="array" aca="1" ref="D5686" ca="1">IFERROR(_xlfn.FORMULATEXT(INDIRECT("'" &amp; Audit_Calc_Auto[[#This Row],[Feuille]] &amp; "'!" &amp; Audit_Calc_Auto[[#This Row],[Cellule]])),"(pas de formule)")</f>
        <v>=SI($C$8="A RENSEIGNER";"Renseigner cellule C8";SI(N(A120);ARRONDI(B120-C120+D120-E120-SI(G120&gt;=0;SI(F120-G120&lt;0;-(F120-G120);0))-H120;2);0))</v>
      </c>
      <c r="E5686" t="str">
        <f ca="1">IF(Audit_Calc_Auto[[#This Row],[Formule actuelle]]="(pas de formule)","SANS FORMULE",IF(Audit_Calc_Auto[[#This Row],[Formule actuelle]]=Audit_Calc_Auto[[#This Row],[Formule attendue]],"OK","MODIFIE"))</f>
        <v>OK</v>
      </c>
    </row>
    <row r="5687" spans="1:5" x14ac:dyDescent="0.25">
      <c r="A5687" s="770" t="s">
        <v>510</v>
      </c>
      <c r="B5687" s="770" t="s">
        <v>2198</v>
      </c>
      <c r="C5687" s="772" t="s">
        <v>3538</v>
      </c>
      <c r="D5687" s="799" t="str" cm="1">
        <f t="array" aca="1" ref="D5687" ca="1">IFERROR(_xlfn.FORMULATEXT(INDIRECT("'" &amp; Audit_Calc_Auto[[#This Row],[Feuille]] &amp; "'!" &amp; Audit_Calc_Auto[[#This Row],[Cellule]])),"(pas de formule)")</f>
        <v>=SIERREUR(SI(I120="";"";ARRONDI(SI($K$117="Pourcentage_temps_projet";I120*K120;$I$131/$J$131*K120);2));"")</v>
      </c>
      <c r="E5687" t="str">
        <f ca="1">IF(Audit_Calc_Auto[[#This Row],[Formule actuelle]]="(pas de formule)","SANS FORMULE",IF(Audit_Calc_Auto[[#This Row],[Formule actuelle]]=Audit_Calc_Auto[[#This Row],[Formule attendue]],"OK","MODIFIE"))</f>
        <v>OK</v>
      </c>
    </row>
    <row r="5688" spans="1:5" x14ac:dyDescent="0.25">
      <c r="A5688" s="770" t="s">
        <v>510</v>
      </c>
      <c r="B5688" s="770" t="s">
        <v>2199</v>
      </c>
      <c r="C5688" s="772" t="s">
        <v>3539</v>
      </c>
      <c r="D5688" s="799" t="str" cm="1">
        <f t="array" aca="1" ref="D5688" ca="1">IFERROR(_xlfn.FORMULATEXT(INDIRECT("'" &amp; Audit_Calc_Auto[[#This Row],[Feuille]] &amp; "'!" &amp; Audit_Calc_Auto[[#This Row],[Cellule]])),"(pas de formule)")</f>
        <v>=SI(N(A121);ARRONDI(SI(OU(B121="";B121=0);0;(D121/B121*C121));2);0)</v>
      </c>
      <c r="E5688" t="str">
        <f ca="1">IF(Audit_Calc_Auto[[#This Row],[Formule actuelle]]="(pas de formule)","SANS FORMULE",IF(Audit_Calc_Auto[[#This Row],[Formule actuelle]]=Audit_Calc_Auto[[#This Row],[Formule attendue]],"OK","MODIFIE"))</f>
        <v>OK</v>
      </c>
    </row>
    <row r="5689" spans="1:5" x14ac:dyDescent="0.25">
      <c r="A5689" s="770" t="s">
        <v>510</v>
      </c>
      <c r="B5689" s="770" t="s">
        <v>2200</v>
      </c>
      <c r="C5689" s="772" t="s">
        <v>3540</v>
      </c>
      <c r="D5689" s="799" t="str" cm="1">
        <f t="array" aca="1" ref="D5689" ca="1">IFERROR(_xlfn.FORMULATEXT(INDIRECT("'" &amp; Audit_Calc_Auto[[#This Row],[Feuille]] &amp; "'!" &amp; Audit_Calc_Auto[[#This Row],[Cellule]])),"(pas de formule)")</f>
        <v>=SI($C$8="A RENSEIGNER";"Renseigner cellule C8";SIERREUR(ARRONDI(SI($C$8="NON";0;RECHERCHE(ANNEE(A121);$C$10:K$10;$C$13:K$13)*B121);2);0))</v>
      </c>
      <c r="E5689" t="str">
        <f ca="1">IF(Audit_Calc_Auto[[#This Row],[Formule actuelle]]="(pas de formule)","SANS FORMULE",IF(Audit_Calc_Auto[[#This Row],[Formule actuelle]]=Audit_Calc_Auto[[#This Row],[Formule attendue]],"OK","MODIFIE"))</f>
        <v>OK</v>
      </c>
    </row>
    <row r="5690" spans="1:5" x14ac:dyDescent="0.25">
      <c r="A5690" s="770" t="s">
        <v>510</v>
      </c>
      <c r="B5690" s="770" t="s">
        <v>2201</v>
      </c>
      <c r="C5690" s="772" t="s">
        <v>3541</v>
      </c>
      <c r="D5690" s="799" t="str" cm="1">
        <f t="array" aca="1" ref="D5690" ca="1">IFERROR(_xlfn.FORMULATEXT(INDIRECT("'" &amp; Audit_Calc_Auto[[#This Row],[Feuille]] &amp; "'!" &amp; Audit_Calc_Auto[[#This Row],[Cellule]])),"(pas de formule)")</f>
        <v>=SI($C$8="A RENSEIGNER";"Renseigner cellule C8";SI(N(A121);ARRONDI(B121-C121+D121-E121-SI(G121&gt;=0;SI(F121-G121&lt;0;-(F121-G121);0))-H121;2);0))</v>
      </c>
      <c r="E5690" t="str">
        <f ca="1">IF(Audit_Calc_Auto[[#This Row],[Formule actuelle]]="(pas de formule)","SANS FORMULE",IF(Audit_Calc_Auto[[#This Row],[Formule actuelle]]=Audit_Calc_Auto[[#This Row],[Formule attendue]],"OK","MODIFIE"))</f>
        <v>OK</v>
      </c>
    </row>
    <row r="5691" spans="1:5" x14ac:dyDescent="0.25">
      <c r="A5691" s="770" t="s">
        <v>510</v>
      </c>
      <c r="B5691" s="770" t="s">
        <v>2202</v>
      </c>
      <c r="C5691" s="772" t="s">
        <v>3542</v>
      </c>
      <c r="D5691" s="799" t="str" cm="1">
        <f t="array" aca="1" ref="D5691" ca="1">IFERROR(_xlfn.FORMULATEXT(INDIRECT("'" &amp; Audit_Calc_Auto[[#This Row],[Feuille]] &amp; "'!" &amp; Audit_Calc_Auto[[#This Row],[Cellule]])),"(pas de formule)")</f>
        <v>=SIERREUR(SI(I121="";"";ARRONDI(SI($K$117="Pourcentage_temps_projet";I121*K121;$I$131/$J$131*K121);2));"")</v>
      </c>
      <c r="E5691" t="str">
        <f ca="1">IF(Audit_Calc_Auto[[#This Row],[Formule actuelle]]="(pas de formule)","SANS FORMULE",IF(Audit_Calc_Auto[[#This Row],[Formule actuelle]]=Audit_Calc_Auto[[#This Row],[Formule attendue]],"OK","MODIFIE"))</f>
        <v>OK</v>
      </c>
    </row>
    <row r="5692" spans="1:5" x14ac:dyDescent="0.25">
      <c r="A5692" s="770" t="s">
        <v>510</v>
      </c>
      <c r="B5692" s="770" t="s">
        <v>2203</v>
      </c>
      <c r="C5692" s="772" t="s">
        <v>3543</v>
      </c>
      <c r="D5692" s="799" t="str" cm="1">
        <f t="array" aca="1" ref="D5692" ca="1">IFERROR(_xlfn.FORMULATEXT(INDIRECT("'" &amp; Audit_Calc_Auto[[#This Row],[Feuille]] &amp; "'!" &amp; Audit_Calc_Auto[[#This Row],[Cellule]])),"(pas de formule)")</f>
        <v>=SI(N(A122);ARRONDI(SI(OU(B122="";B122=0);0;(D122/B122*C122));2);0)</v>
      </c>
      <c r="E5692" t="str">
        <f ca="1">IF(Audit_Calc_Auto[[#This Row],[Formule actuelle]]="(pas de formule)","SANS FORMULE",IF(Audit_Calc_Auto[[#This Row],[Formule actuelle]]=Audit_Calc_Auto[[#This Row],[Formule attendue]],"OK","MODIFIE"))</f>
        <v>OK</v>
      </c>
    </row>
    <row r="5693" spans="1:5" x14ac:dyDescent="0.25">
      <c r="A5693" s="770" t="s">
        <v>510</v>
      </c>
      <c r="B5693" s="770" t="s">
        <v>2204</v>
      </c>
      <c r="C5693" s="772" t="s">
        <v>3544</v>
      </c>
      <c r="D5693" s="799" t="str" cm="1">
        <f t="array" aca="1" ref="D5693" ca="1">IFERROR(_xlfn.FORMULATEXT(INDIRECT("'" &amp; Audit_Calc_Auto[[#This Row],[Feuille]] &amp; "'!" &amp; Audit_Calc_Auto[[#This Row],[Cellule]])),"(pas de formule)")</f>
        <v>=SI($C$8="A RENSEIGNER";"Renseigner cellule C8";SIERREUR(ARRONDI(SI($C$8="NON";0;RECHERCHE(ANNEE(A122);$C$10:K$10;$C$13:K$13)*B122);2);0))</v>
      </c>
      <c r="E5693" t="str">
        <f ca="1">IF(Audit_Calc_Auto[[#This Row],[Formule actuelle]]="(pas de formule)","SANS FORMULE",IF(Audit_Calc_Auto[[#This Row],[Formule actuelle]]=Audit_Calc_Auto[[#This Row],[Formule attendue]],"OK","MODIFIE"))</f>
        <v>OK</v>
      </c>
    </row>
    <row r="5694" spans="1:5" x14ac:dyDescent="0.25">
      <c r="A5694" s="770" t="s">
        <v>510</v>
      </c>
      <c r="B5694" s="770" t="s">
        <v>2205</v>
      </c>
      <c r="C5694" s="772" t="s">
        <v>3545</v>
      </c>
      <c r="D5694" s="799" t="str" cm="1">
        <f t="array" aca="1" ref="D5694" ca="1">IFERROR(_xlfn.FORMULATEXT(INDIRECT("'" &amp; Audit_Calc_Auto[[#This Row],[Feuille]] &amp; "'!" &amp; Audit_Calc_Auto[[#This Row],[Cellule]])),"(pas de formule)")</f>
        <v>=SI($C$8="A RENSEIGNER";"Renseigner cellule C8";SI(N(A122);ARRONDI(B122-C122+D122-E122-SI(G122&gt;=0;SI(F122-G122&lt;0;-(F122-G122);0))-H122;2);0))</v>
      </c>
      <c r="E5694" t="str">
        <f ca="1">IF(Audit_Calc_Auto[[#This Row],[Formule actuelle]]="(pas de formule)","SANS FORMULE",IF(Audit_Calc_Auto[[#This Row],[Formule actuelle]]=Audit_Calc_Auto[[#This Row],[Formule attendue]],"OK","MODIFIE"))</f>
        <v>OK</v>
      </c>
    </row>
    <row r="5695" spans="1:5" x14ac:dyDescent="0.25">
      <c r="A5695" s="770" t="s">
        <v>510</v>
      </c>
      <c r="B5695" s="770" t="s">
        <v>2206</v>
      </c>
      <c r="C5695" s="772" t="s">
        <v>3546</v>
      </c>
      <c r="D5695" s="799" t="str" cm="1">
        <f t="array" aca="1" ref="D5695" ca="1">IFERROR(_xlfn.FORMULATEXT(INDIRECT("'" &amp; Audit_Calc_Auto[[#This Row],[Feuille]] &amp; "'!" &amp; Audit_Calc_Auto[[#This Row],[Cellule]])),"(pas de formule)")</f>
        <v>=SIERREUR(SI(I122="";"";ARRONDI(SI($K$117="Pourcentage_temps_projet";I122*K122;$I$131/$J$131*K122);2));"")</v>
      </c>
      <c r="E5695" t="str">
        <f ca="1">IF(Audit_Calc_Auto[[#This Row],[Formule actuelle]]="(pas de formule)","SANS FORMULE",IF(Audit_Calc_Auto[[#This Row],[Formule actuelle]]=Audit_Calc_Auto[[#This Row],[Formule attendue]],"OK","MODIFIE"))</f>
        <v>OK</v>
      </c>
    </row>
    <row r="5696" spans="1:5" x14ac:dyDescent="0.25">
      <c r="A5696" s="770" t="s">
        <v>510</v>
      </c>
      <c r="B5696" s="770" t="s">
        <v>2207</v>
      </c>
      <c r="C5696" s="772" t="s">
        <v>3547</v>
      </c>
      <c r="D5696" s="799" t="str" cm="1">
        <f t="array" aca="1" ref="D5696" ca="1">IFERROR(_xlfn.FORMULATEXT(INDIRECT("'" &amp; Audit_Calc_Auto[[#This Row],[Feuille]] &amp; "'!" &amp; Audit_Calc_Auto[[#This Row],[Cellule]])),"(pas de formule)")</f>
        <v>=SI(N(A123);ARRONDI(SI(OU(B123="";B123=0);0;(D123/B123*C123));2);0)</v>
      </c>
      <c r="E5696" t="str">
        <f ca="1">IF(Audit_Calc_Auto[[#This Row],[Formule actuelle]]="(pas de formule)","SANS FORMULE",IF(Audit_Calc_Auto[[#This Row],[Formule actuelle]]=Audit_Calc_Auto[[#This Row],[Formule attendue]],"OK","MODIFIE"))</f>
        <v>OK</v>
      </c>
    </row>
    <row r="5697" spans="1:5" x14ac:dyDescent="0.25">
      <c r="A5697" s="770" t="s">
        <v>510</v>
      </c>
      <c r="B5697" s="770" t="s">
        <v>2208</v>
      </c>
      <c r="C5697" s="772" t="s">
        <v>3548</v>
      </c>
      <c r="D5697" s="799" t="str" cm="1">
        <f t="array" aca="1" ref="D5697" ca="1">IFERROR(_xlfn.FORMULATEXT(INDIRECT("'" &amp; Audit_Calc_Auto[[#This Row],[Feuille]] &amp; "'!" &amp; Audit_Calc_Auto[[#This Row],[Cellule]])),"(pas de formule)")</f>
        <v>=SI($C$8="A RENSEIGNER";"Renseigner cellule C8";SIERREUR(ARRONDI(SI($C$8="NON";0;RECHERCHE(ANNEE(A123);$C$10:K$10;$C$13:K$13)*B123);2);0))</v>
      </c>
      <c r="E5697" t="str">
        <f ca="1">IF(Audit_Calc_Auto[[#This Row],[Formule actuelle]]="(pas de formule)","SANS FORMULE",IF(Audit_Calc_Auto[[#This Row],[Formule actuelle]]=Audit_Calc_Auto[[#This Row],[Formule attendue]],"OK","MODIFIE"))</f>
        <v>OK</v>
      </c>
    </row>
    <row r="5698" spans="1:5" x14ac:dyDescent="0.25">
      <c r="A5698" s="770" t="s">
        <v>510</v>
      </c>
      <c r="B5698" s="770" t="s">
        <v>2209</v>
      </c>
      <c r="C5698" s="772" t="s">
        <v>3549</v>
      </c>
      <c r="D5698" s="799" t="str" cm="1">
        <f t="array" aca="1" ref="D5698" ca="1">IFERROR(_xlfn.FORMULATEXT(INDIRECT("'" &amp; Audit_Calc_Auto[[#This Row],[Feuille]] &amp; "'!" &amp; Audit_Calc_Auto[[#This Row],[Cellule]])),"(pas de formule)")</f>
        <v>=SI($C$8="A RENSEIGNER";"Renseigner cellule C8";SI(N(A123);ARRONDI(B123-C123+D123-E123-SI(G123&gt;=0;SI(F123-G123&lt;0;-(F123-G123);0))-H123;2);0))</v>
      </c>
      <c r="E5698" t="str">
        <f ca="1">IF(Audit_Calc_Auto[[#This Row],[Formule actuelle]]="(pas de formule)","SANS FORMULE",IF(Audit_Calc_Auto[[#This Row],[Formule actuelle]]=Audit_Calc_Auto[[#This Row],[Formule attendue]],"OK","MODIFIE"))</f>
        <v>OK</v>
      </c>
    </row>
    <row r="5699" spans="1:5" x14ac:dyDescent="0.25">
      <c r="A5699" s="770" t="s">
        <v>510</v>
      </c>
      <c r="B5699" s="770" t="s">
        <v>1784</v>
      </c>
      <c r="C5699" s="772" t="s">
        <v>3550</v>
      </c>
      <c r="D5699" s="799" t="str" cm="1">
        <f t="array" aca="1" ref="D5699" ca="1">IFERROR(_xlfn.FORMULATEXT(INDIRECT("'" &amp; Audit_Calc_Auto[[#This Row],[Feuille]] &amp; "'!" &amp; Audit_Calc_Auto[[#This Row],[Cellule]])),"(pas de formule)")</f>
        <v>=SIERREUR(SI(I123="";"";ARRONDI(SI($K$117="Pourcentage_temps_projet";I123*K123;$I$131/$J$131*K123);2));"")</v>
      </c>
      <c r="E5699" t="str">
        <f ca="1">IF(Audit_Calc_Auto[[#This Row],[Formule actuelle]]="(pas de formule)","SANS FORMULE",IF(Audit_Calc_Auto[[#This Row],[Formule actuelle]]=Audit_Calc_Auto[[#This Row],[Formule attendue]],"OK","MODIFIE"))</f>
        <v>OK</v>
      </c>
    </row>
    <row r="5700" spans="1:5" x14ac:dyDescent="0.25">
      <c r="A5700" s="770" t="s">
        <v>510</v>
      </c>
      <c r="B5700" s="770" t="s">
        <v>2210</v>
      </c>
      <c r="C5700" s="772" t="s">
        <v>3551</v>
      </c>
      <c r="D5700" s="799" t="str" cm="1">
        <f t="array" aca="1" ref="D5700" ca="1">IFERROR(_xlfn.FORMULATEXT(INDIRECT("'" &amp; Audit_Calc_Auto[[#This Row],[Feuille]] &amp; "'!" &amp; Audit_Calc_Auto[[#This Row],[Cellule]])),"(pas de formule)")</f>
        <v>=SI(N(A124);ARRONDI(SI(OU(B124="";B124=0);0;(D124/B124*C124));2);0)</v>
      </c>
      <c r="E5700" t="str">
        <f ca="1">IF(Audit_Calc_Auto[[#This Row],[Formule actuelle]]="(pas de formule)","SANS FORMULE",IF(Audit_Calc_Auto[[#This Row],[Formule actuelle]]=Audit_Calc_Auto[[#This Row],[Formule attendue]],"OK","MODIFIE"))</f>
        <v>OK</v>
      </c>
    </row>
    <row r="5701" spans="1:5" x14ac:dyDescent="0.25">
      <c r="A5701" s="770" t="s">
        <v>510</v>
      </c>
      <c r="B5701" s="770" t="s">
        <v>2211</v>
      </c>
      <c r="C5701" s="772" t="s">
        <v>3552</v>
      </c>
      <c r="D5701" s="799" t="str" cm="1">
        <f t="array" aca="1" ref="D5701" ca="1">IFERROR(_xlfn.FORMULATEXT(INDIRECT("'" &amp; Audit_Calc_Auto[[#This Row],[Feuille]] &amp; "'!" &amp; Audit_Calc_Auto[[#This Row],[Cellule]])),"(pas de formule)")</f>
        <v>=SI($C$8="A RENSEIGNER";"Renseigner cellule C8";SIERREUR(ARRONDI(SI($C$8="NON";0;RECHERCHE(ANNEE(A124);$C$10:K$10;$C$13:K$13)*B124);2);0))</v>
      </c>
      <c r="E5701" t="str">
        <f ca="1">IF(Audit_Calc_Auto[[#This Row],[Formule actuelle]]="(pas de formule)","SANS FORMULE",IF(Audit_Calc_Auto[[#This Row],[Formule actuelle]]=Audit_Calc_Auto[[#This Row],[Formule attendue]],"OK","MODIFIE"))</f>
        <v>OK</v>
      </c>
    </row>
    <row r="5702" spans="1:5" x14ac:dyDescent="0.25">
      <c r="A5702" s="770" t="s">
        <v>510</v>
      </c>
      <c r="B5702" s="770" t="s">
        <v>2212</v>
      </c>
      <c r="C5702" s="772" t="s">
        <v>3553</v>
      </c>
      <c r="D5702" s="799" t="str" cm="1">
        <f t="array" aca="1" ref="D5702" ca="1">IFERROR(_xlfn.FORMULATEXT(INDIRECT("'" &amp; Audit_Calc_Auto[[#This Row],[Feuille]] &amp; "'!" &amp; Audit_Calc_Auto[[#This Row],[Cellule]])),"(pas de formule)")</f>
        <v>=SI($C$8="A RENSEIGNER";"Renseigner cellule C8";SI(N(A124);ARRONDI(B124-C124+D124-E124-SI(G124&gt;=0;SI(F124-G124&lt;0;-(F124-G124);0))-H124;2);0))</v>
      </c>
      <c r="E5702" t="str">
        <f ca="1">IF(Audit_Calc_Auto[[#This Row],[Formule actuelle]]="(pas de formule)","SANS FORMULE",IF(Audit_Calc_Auto[[#This Row],[Formule actuelle]]=Audit_Calc_Auto[[#This Row],[Formule attendue]],"OK","MODIFIE"))</f>
        <v>OK</v>
      </c>
    </row>
    <row r="5703" spans="1:5" x14ac:dyDescent="0.25">
      <c r="A5703" s="770" t="s">
        <v>510</v>
      </c>
      <c r="B5703" s="770" t="s">
        <v>1791</v>
      </c>
      <c r="C5703" s="772" t="s">
        <v>3554</v>
      </c>
      <c r="D5703" s="799" t="str" cm="1">
        <f t="array" aca="1" ref="D5703" ca="1">IFERROR(_xlfn.FORMULATEXT(INDIRECT("'" &amp; Audit_Calc_Auto[[#This Row],[Feuille]] &amp; "'!" &amp; Audit_Calc_Auto[[#This Row],[Cellule]])),"(pas de formule)")</f>
        <v>=SIERREUR(SI(I124="";"";ARRONDI(SI($K$117="Pourcentage_temps_projet";I124*K124;$I$131/$J$131*K124);2));"")</v>
      </c>
      <c r="E5703" t="str">
        <f ca="1">IF(Audit_Calc_Auto[[#This Row],[Formule actuelle]]="(pas de formule)","SANS FORMULE",IF(Audit_Calc_Auto[[#This Row],[Formule actuelle]]=Audit_Calc_Auto[[#This Row],[Formule attendue]],"OK","MODIFIE"))</f>
        <v>OK</v>
      </c>
    </row>
    <row r="5704" spans="1:5" x14ac:dyDescent="0.25">
      <c r="A5704" s="770" t="s">
        <v>510</v>
      </c>
      <c r="B5704" s="770" t="s">
        <v>2213</v>
      </c>
      <c r="C5704" s="772" t="s">
        <v>3555</v>
      </c>
      <c r="D5704" s="799" t="str" cm="1">
        <f t="array" aca="1" ref="D5704" ca="1">IFERROR(_xlfn.FORMULATEXT(INDIRECT("'" &amp; Audit_Calc_Auto[[#This Row],[Feuille]] &amp; "'!" &amp; Audit_Calc_Auto[[#This Row],[Cellule]])),"(pas de formule)")</f>
        <v>=SI(N(A125);ARRONDI(SI(OU(B125="";B125=0);0;(D125/B125*C125));2);0)</v>
      </c>
      <c r="E5704" t="str">
        <f ca="1">IF(Audit_Calc_Auto[[#This Row],[Formule actuelle]]="(pas de formule)","SANS FORMULE",IF(Audit_Calc_Auto[[#This Row],[Formule actuelle]]=Audit_Calc_Auto[[#This Row],[Formule attendue]],"OK","MODIFIE"))</f>
        <v>OK</v>
      </c>
    </row>
    <row r="5705" spans="1:5" x14ac:dyDescent="0.25">
      <c r="A5705" s="770" t="s">
        <v>510</v>
      </c>
      <c r="B5705" s="770" t="s">
        <v>2214</v>
      </c>
      <c r="C5705" s="772" t="s">
        <v>3556</v>
      </c>
      <c r="D5705" s="799" t="str" cm="1">
        <f t="array" aca="1" ref="D5705" ca="1">IFERROR(_xlfn.FORMULATEXT(INDIRECT("'" &amp; Audit_Calc_Auto[[#This Row],[Feuille]] &amp; "'!" &amp; Audit_Calc_Auto[[#This Row],[Cellule]])),"(pas de formule)")</f>
        <v>=SI($C$8="A RENSEIGNER";"Renseigner cellule C8";SIERREUR(ARRONDI(SI($C$8="NON";0;RECHERCHE(ANNEE(A125);$C$10:K$10;$C$13:K$13)*B125);2);0))</v>
      </c>
      <c r="E5705" t="str">
        <f ca="1">IF(Audit_Calc_Auto[[#This Row],[Formule actuelle]]="(pas de formule)","SANS FORMULE",IF(Audit_Calc_Auto[[#This Row],[Formule actuelle]]=Audit_Calc_Auto[[#This Row],[Formule attendue]],"OK","MODIFIE"))</f>
        <v>OK</v>
      </c>
    </row>
    <row r="5706" spans="1:5" x14ac:dyDescent="0.25">
      <c r="A5706" s="770" t="s">
        <v>510</v>
      </c>
      <c r="B5706" s="770" t="s">
        <v>2215</v>
      </c>
      <c r="C5706" s="772" t="s">
        <v>3557</v>
      </c>
      <c r="D5706" s="799" t="str" cm="1">
        <f t="array" aca="1" ref="D5706" ca="1">IFERROR(_xlfn.FORMULATEXT(INDIRECT("'" &amp; Audit_Calc_Auto[[#This Row],[Feuille]] &amp; "'!" &amp; Audit_Calc_Auto[[#This Row],[Cellule]])),"(pas de formule)")</f>
        <v>=SI($C$8="A RENSEIGNER";"Renseigner cellule C8";SI(N(A125);ARRONDI(B125-C125+D125-E125-SI(G125&gt;=0;SI(F125-G125&lt;0;-(F125-G125);0))-H125;2);0))</v>
      </c>
      <c r="E5706" t="str">
        <f ca="1">IF(Audit_Calc_Auto[[#This Row],[Formule actuelle]]="(pas de formule)","SANS FORMULE",IF(Audit_Calc_Auto[[#This Row],[Formule actuelle]]=Audit_Calc_Auto[[#This Row],[Formule attendue]],"OK","MODIFIE"))</f>
        <v>OK</v>
      </c>
    </row>
    <row r="5707" spans="1:5" x14ac:dyDescent="0.25">
      <c r="A5707" s="770" t="s">
        <v>510</v>
      </c>
      <c r="B5707" s="770" t="s">
        <v>1798</v>
      </c>
      <c r="C5707" s="772" t="s">
        <v>3558</v>
      </c>
      <c r="D5707" s="799" t="str" cm="1">
        <f t="array" aca="1" ref="D5707" ca="1">IFERROR(_xlfn.FORMULATEXT(INDIRECT("'" &amp; Audit_Calc_Auto[[#This Row],[Feuille]] &amp; "'!" &amp; Audit_Calc_Auto[[#This Row],[Cellule]])),"(pas de formule)")</f>
        <v>=SIERREUR(SI(I125="";"";ARRONDI(SI($K$117="Pourcentage_temps_projet";I125*K125;$I$131/$J$131*K125);2));"")</v>
      </c>
      <c r="E5707" t="str">
        <f ca="1">IF(Audit_Calc_Auto[[#This Row],[Formule actuelle]]="(pas de formule)","SANS FORMULE",IF(Audit_Calc_Auto[[#This Row],[Formule actuelle]]=Audit_Calc_Auto[[#This Row],[Formule attendue]],"OK","MODIFIE"))</f>
        <v>OK</v>
      </c>
    </row>
    <row r="5708" spans="1:5" x14ac:dyDescent="0.25">
      <c r="A5708" s="770" t="s">
        <v>510</v>
      </c>
      <c r="B5708" s="770" t="s">
        <v>2216</v>
      </c>
      <c r="C5708" s="772" t="s">
        <v>3559</v>
      </c>
      <c r="D5708" s="799" t="str" cm="1">
        <f t="array" aca="1" ref="D5708" ca="1">IFERROR(_xlfn.FORMULATEXT(INDIRECT("'" &amp; Audit_Calc_Auto[[#This Row],[Feuille]] &amp; "'!" &amp; Audit_Calc_Auto[[#This Row],[Cellule]])),"(pas de formule)")</f>
        <v>=SI(N(A126);ARRONDI(SI(OU(B126="";B126=0);0;(D126/B126*C126));2);0)</v>
      </c>
      <c r="E5708" t="str">
        <f ca="1">IF(Audit_Calc_Auto[[#This Row],[Formule actuelle]]="(pas de formule)","SANS FORMULE",IF(Audit_Calc_Auto[[#This Row],[Formule actuelle]]=Audit_Calc_Auto[[#This Row],[Formule attendue]],"OK","MODIFIE"))</f>
        <v>OK</v>
      </c>
    </row>
    <row r="5709" spans="1:5" x14ac:dyDescent="0.25">
      <c r="A5709" s="770" t="s">
        <v>510</v>
      </c>
      <c r="B5709" s="770" t="s">
        <v>2217</v>
      </c>
      <c r="C5709" s="772" t="s">
        <v>3560</v>
      </c>
      <c r="D5709" s="799" t="str" cm="1">
        <f t="array" aca="1" ref="D5709" ca="1">IFERROR(_xlfn.FORMULATEXT(INDIRECT("'" &amp; Audit_Calc_Auto[[#This Row],[Feuille]] &amp; "'!" &amp; Audit_Calc_Auto[[#This Row],[Cellule]])),"(pas de formule)")</f>
        <v>=SI($C$8="A RENSEIGNER";"Renseigner cellule C8";SIERREUR(ARRONDI(SI($C$8="NON";0;RECHERCHE(ANNEE(A126);$C$10:K$10;$C$13:K$13)*B126);2);0))</v>
      </c>
      <c r="E5709" t="str">
        <f ca="1">IF(Audit_Calc_Auto[[#This Row],[Formule actuelle]]="(pas de formule)","SANS FORMULE",IF(Audit_Calc_Auto[[#This Row],[Formule actuelle]]=Audit_Calc_Auto[[#This Row],[Formule attendue]],"OK","MODIFIE"))</f>
        <v>OK</v>
      </c>
    </row>
    <row r="5710" spans="1:5" x14ac:dyDescent="0.25">
      <c r="A5710" s="770" t="s">
        <v>510</v>
      </c>
      <c r="B5710" s="770" t="s">
        <v>2218</v>
      </c>
      <c r="C5710" s="772" t="s">
        <v>3561</v>
      </c>
      <c r="D5710" s="799" t="str" cm="1">
        <f t="array" aca="1" ref="D5710" ca="1">IFERROR(_xlfn.FORMULATEXT(INDIRECT("'" &amp; Audit_Calc_Auto[[#This Row],[Feuille]] &amp; "'!" &amp; Audit_Calc_Auto[[#This Row],[Cellule]])),"(pas de formule)")</f>
        <v>=SI($C$8="A RENSEIGNER";"Renseigner cellule C8";SI(N(A126);ARRONDI(B126-C126+D126-E126-SI(G126&gt;=0;SI(F126-G126&lt;0;-(F126-G126);0))-H126;2);0))</v>
      </c>
      <c r="E5710" t="str">
        <f ca="1">IF(Audit_Calc_Auto[[#This Row],[Formule actuelle]]="(pas de formule)","SANS FORMULE",IF(Audit_Calc_Auto[[#This Row],[Formule actuelle]]=Audit_Calc_Auto[[#This Row],[Formule attendue]],"OK","MODIFIE"))</f>
        <v>OK</v>
      </c>
    </row>
    <row r="5711" spans="1:5" x14ac:dyDescent="0.25">
      <c r="A5711" s="770" t="s">
        <v>510</v>
      </c>
      <c r="B5711" s="770" t="s">
        <v>1805</v>
      </c>
      <c r="C5711" s="772" t="s">
        <v>3562</v>
      </c>
      <c r="D5711" s="799" t="str" cm="1">
        <f t="array" aca="1" ref="D5711" ca="1">IFERROR(_xlfn.FORMULATEXT(INDIRECT("'" &amp; Audit_Calc_Auto[[#This Row],[Feuille]] &amp; "'!" &amp; Audit_Calc_Auto[[#This Row],[Cellule]])),"(pas de formule)")</f>
        <v>=SIERREUR(SI(I126="";"";ARRONDI(SI($K$117="Pourcentage_temps_projet";I126*K126;$I$131/$J$131*K126);2));"")</v>
      </c>
      <c r="E5711" t="str">
        <f ca="1">IF(Audit_Calc_Auto[[#This Row],[Formule actuelle]]="(pas de formule)","SANS FORMULE",IF(Audit_Calc_Auto[[#This Row],[Formule actuelle]]=Audit_Calc_Auto[[#This Row],[Formule attendue]],"OK","MODIFIE"))</f>
        <v>OK</v>
      </c>
    </row>
    <row r="5712" spans="1:5" x14ac:dyDescent="0.25">
      <c r="A5712" s="770" t="s">
        <v>510</v>
      </c>
      <c r="B5712" s="770" t="s">
        <v>2219</v>
      </c>
      <c r="C5712" s="772" t="s">
        <v>3563</v>
      </c>
      <c r="D5712" s="799" t="str" cm="1">
        <f t="array" aca="1" ref="D5712" ca="1">IFERROR(_xlfn.FORMULATEXT(INDIRECT("'" &amp; Audit_Calc_Auto[[#This Row],[Feuille]] &amp; "'!" &amp; Audit_Calc_Auto[[#This Row],[Cellule]])),"(pas de formule)")</f>
        <v>=SI(N(A127);ARRONDI(SI(OU(B127="";B127=0);0;(D127/B127*C127));2);0)</v>
      </c>
      <c r="E5712" t="str">
        <f ca="1">IF(Audit_Calc_Auto[[#This Row],[Formule actuelle]]="(pas de formule)","SANS FORMULE",IF(Audit_Calc_Auto[[#This Row],[Formule actuelle]]=Audit_Calc_Auto[[#This Row],[Formule attendue]],"OK","MODIFIE"))</f>
        <v>OK</v>
      </c>
    </row>
    <row r="5713" spans="1:5" x14ac:dyDescent="0.25">
      <c r="A5713" s="770" t="s">
        <v>510</v>
      </c>
      <c r="B5713" s="770" t="s">
        <v>2220</v>
      </c>
      <c r="C5713" s="772" t="s">
        <v>3564</v>
      </c>
      <c r="D5713" s="799" t="str" cm="1">
        <f t="array" aca="1" ref="D5713" ca="1">IFERROR(_xlfn.FORMULATEXT(INDIRECT("'" &amp; Audit_Calc_Auto[[#This Row],[Feuille]] &amp; "'!" &amp; Audit_Calc_Auto[[#This Row],[Cellule]])),"(pas de formule)")</f>
        <v>=SI($C$8="A RENSEIGNER";"Renseigner cellule C8";SIERREUR(ARRONDI(SI($C$8="NON";0;RECHERCHE(ANNEE(A127);$C$10:K$10;$C$13:K$13)*B127);2);0))</v>
      </c>
      <c r="E5713" t="str">
        <f ca="1">IF(Audit_Calc_Auto[[#This Row],[Formule actuelle]]="(pas de formule)","SANS FORMULE",IF(Audit_Calc_Auto[[#This Row],[Formule actuelle]]=Audit_Calc_Auto[[#This Row],[Formule attendue]],"OK","MODIFIE"))</f>
        <v>OK</v>
      </c>
    </row>
    <row r="5714" spans="1:5" x14ac:dyDescent="0.25">
      <c r="A5714" s="770" t="s">
        <v>510</v>
      </c>
      <c r="B5714" s="770" t="s">
        <v>2221</v>
      </c>
      <c r="C5714" s="772" t="s">
        <v>3565</v>
      </c>
      <c r="D5714" s="799" t="str" cm="1">
        <f t="array" aca="1" ref="D5714" ca="1">IFERROR(_xlfn.FORMULATEXT(INDIRECT("'" &amp; Audit_Calc_Auto[[#This Row],[Feuille]] &amp; "'!" &amp; Audit_Calc_Auto[[#This Row],[Cellule]])),"(pas de formule)")</f>
        <v>=SI($C$8="A RENSEIGNER";"Renseigner cellule C8";SI(N(A127);ARRONDI(B127-C127+D127-E127-SI(G127&gt;=0;SI(F127-G127&lt;0;-(F127-G127);0))-H127;2);0))</v>
      </c>
      <c r="E5714" t="str">
        <f ca="1">IF(Audit_Calc_Auto[[#This Row],[Formule actuelle]]="(pas de formule)","SANS FORMULE",IF(Audit_Calc_Auto[[#This Row],[Formule actuelle]]=Audit_Calc_Auto[[#This Row],[Formule attendue]],"OK","MODIFIE"))</f>
        <v>OK</v>
      </c>
    </row>
    <row r="5715" spans="1:5" x14ac:dyDescent="0.25">
      <c r="A5715" s="770" t="s">
        <v>510</v>
      </c>
      <c r="B5715" s="770" t="s">
        <v>1812</v>
      </c>
      <c r="C5715" s="772" t="s">
        <v>3566</v>
      </c>
      <c r="D5715" s="799" t="str" cm="1">
        <f t="array" aca="1" ref="D5715" ca="1">IFERROR(_xlfn.FORMULATEXT(INDIRECT("'" &amp; Audit_Calc_Auto[[#This Row],[Feuille]] &amp; "'!" &amp; Audit_Calc_Auto[[#This Row],[Cellule]])),"(pas de formule)")</f>
        <v>=SIERREUR(SI(I127="";"";ARRONDI(SI($K$117="Pourcentage_temps_projet";I127*K127;$I$131/$J$131*K127);2));"")</v>
      </c>
      <c r="E5715" t="str">
        <f ca="1">IF(Audit_Calc_Auto[[#This Row],[Formule actuelle]]="(pas de formule)","SANS FORMULE",IF(Audit_Calc_Auto[[#This Row],[Formule actuelle]]=Audit_Calc_Auto[[#This Row],[Formule attendue]],"OK","MODIFIE"))</f>
        <v>OK</v>
      </c>
    </row>
    <row r="5716" spans="1:5" x14ac:dyDescent="0.25">
      <c r="A5716" s="770" t="s">
        <v>510</v>
      </c>
      <c r="B5716" s="770" t="s">
        <v>1818</v>
      </c>
      <c r="C5716" s="772" t="s">
        <v>3567</v>
      </c>
      <c r="D5716" s="799" t="str" cm="1">
        <f t="array" aca="1" ref="D5716" ca="1">IFERROR(_xlfn.FORMULATEXT(INDIRECT("'" &amp; Audit_Calc_Auto[[#This Row],[Feuille]] &amp; "'!" &amp; Audit_Calc_Auto[[#This Row],[Cellule]])),"(pas de formule)")</f>
        <v>=SI(N(A128);ARRONDI(SI(OU(B128="";B128=0);0;(D128/B128*C128));2);0)</v>
      </c>
      <c r="E5716" t="str">
        <f ca="1">IF(Audit_Calc_Auto[[#This Row],[Formule actuelle]]="(pas de formule)","SANS FORMULE",IF(Audit_Calc_Auto[[#This Row],[Formule actuelle]]=Audit_Calc_Auto[[#This Row],[Formule attendue]],"OK","MODIFIE"))</f>
        <v>OK</v>
      </c>
    </row>
    <row r="5717" spans="1:5" x14ac:dyDescent="0.25">
      <c r="A5717" s="770" t="s">
        <v>510</v>
      </c>
      <c r="B5717" s="770" t="s">
        <v>2222</v>
      </c>
      <c r="C5717" s="772" t="s">
        <v>3568</v>
      </c>
      <c r="D5717" s="799" t="str" cm="1">
        <f t="array" aca="1" ref="D5717" ca="1">IFERROR(_xlfn.FORMULATEXT(INDIRECT("'" &amp; Audit_Calc_Auto[[#This Row],[Feuille]] &amp; "'!" &amp; Audit_Calc_Auto[[#This Row],[Cellule]])),"(pas de formule)")</f>
        <v>=SI($C$8="A RENSEIGNER";"Renseigner cellule C8";SIERREUR(ARRONDI(SI($C$8="NON";0;RECHERCHE(ANNEE(A128);$C$10:K$10;$C$13:K$13)*B128);2);0))</v>
      </c>
      <c r="E5717" t="str">
        <f ca="1">IF(Audit_Calc_Auto[[#This Row],[Formule actuelle]]="(pas de formule)","SANS FORMULE",IF(Audit_Calc_Auto[[#This Row],[Formule actuelle]]=Audit_Calc_Auto[[#This Row],[Formule attendue]],"OK","MODIFIE"))</f>
        <v>OK</v>
      </c>
    </row>
    <row r="5718" spans="1:5" x14ac:dyDescent="0.25">
      <c r="A5718" s="770" t="s">
        <v>510</v>
      </c>
      <c r="B5718" s="770" t="s">
        <v>2223</v>
      </c>
      <c r="C5718" s="772" t="s">
        <v>3569</v>
      </c>
      <c r="D5718" s="799" t="str" cm="1">
        <f t="array" aca="1" ref="D5718" ca="1">IFERROR(_xlfn.FORMULATEXT(INDIRECT("'" &amp; Audit_Calc_Auto[[#This Row],[Feuille]] &amp; "'!" &amp; Audit_Calc_Auto[[#This Row],[Cellule]])),"(pas de formule)")</f>
        <v>=SI($C$8="A RENSEIGNER";"Renseigner cellule C8";SI(N(A128);ARRONDI(B128-C128+D128-E128-SI(G128&gt;=0;SI(F128-G128&lt;0;-(F128-G128);0))-H128;2);0))</v>
      </c>
      <c r="E5718" t="str">
        <f ca="1">IF(Audit_Calc_Auto[[#This Row],[Formule actuelle]]="(pas de formule)","SANS FORMULE",IF(Audit_Calc_Auto[[#This Row],[Formule actuelle]]=Audit_Calc_Auto[[#This Row],[Formule attendue]],"OK","MODIFIE"))</f>
        <v>OK</v>
      </c>
    </row>
    <row r="5719" spans="1:5" x14ac:dyDescent="0.25">
      <c r="A5719" s="770" t="s">
        <v>510</v>
      </c>
      <c r="B5719" s="770" t="s">
        <v>1822</v>
      </c>
      <c r="C5719" s="772" t="s">
        <v>3570</v>
      </c>
      <c r="D5719" s="799" t="str" cm="1">
        <f t="array" aca="1" ref="D5719" ca="1">IFERROR(_xlfn.FORMULATEXT(INDIRECT("'" &amp; Audit_Calc_Auto[[#This Row],[Feuille]] &amp; "'!" &amp; Audit_Calc_Auto[[#This Row],[Cellule]])),"(pas de formule)")</f>
        <v>=SIERREUR(SI(I128="";"";ARRONDI(SI($K$117="Pourcentage_temps_projet";I128*K128;$I$131/$J$131*K128);2));"")</v>
      </c>
      <c r="E5719" t="str">
        <f ca="1">IF(Audit_Calc_Auto[[#This Row],[Formule actuelle]]="(pas de formule)","SANS FORMULE",IF(Audit_Calc_Auto[[#This Row],[Formule actuelle]]=Audit_Calc_Auto[[#This Row],[Formule attendue]],"OK","MODIFIE"))</f>
        <v>OK</v>
      </c>
    </row>
    <row r="5720" spans="1:5" x14ac:dyDescent="0.25">
      <c r="A5720" s="770" t="s">
        <v>510</v>
      </c>
      <c r="B5720" s="770" t="s">
        <v>2224</v>
      </c>
      <c r="C5720" s="772" t="s">
        <v>3571</v>
      </c>
      <c r="D5720" s="799" t="str" cm="1">
        <f t="array" aca="1" ref="D5720" ca="1">IFERROR(_xlfn.FORMULATEXT(INDIRECT("'" &amp; Audit_Calc_Auto[[#This Row],[Feuille]] &amp; "'!" &amp; Audit_Calc_Auto[[#This Row],[Cellule]])),"(pas de formule)")</f>
        <v>=SI(N(A129);ARRONDI(SI(OU(B129="";B129=0);0;(D129/B129*C129));2);0)</v>
      </c>
      <c r="E5720" t="str">
        <f ca="1">IF(Audit_Calc_Auto[[#This Row],[Formule actuelle]]="(pas de formule)","SANS FORMULE",IF(Audit_Calc_Auto[[#This Row],[Formule actuelle]]=Audit_Calc_Auto[[#This Row],[Formule attendue]],"OK","MODIFIE"))</f>
        <v>OK</v>
      </c>
    </row>
    <row r="5721" spans="1:5" x14ac:dyDescent="0.25">
      <c r="A5721" s="770" t="s">
        <v>510</v>
      </c>
      <c r="B5721" s="770" t="s">
        <v>2225</v>
      </c>
      <c r="C5721" s="772" t="s">
        <v>3572</v>
      </c>
      <c r="D5721" s="799" t="str" cm="1">
        <f t="array" aca="1" ref="D5721" ca="1">IFERROR(_xlfn.FORMULATEXT(INDIRECT("'" &amp; Audit_Calc_Auto[[#This Row],[Feuille]] &amp; "'!" &amp; Audit_Calc_Auto[[#This Row],[Cellule]])),"(pas de formule)")</f>
        <v>=SI($C$8="A RENSEIGNER";"Renseigner cellule C8";SIERREUR(ARRONDI(SI($C$8="NON";0;RECHERCHE(ANNEE(A129);$C$10:K$10;$C$13:K$13)*B129);2);0))</v>
      </c>
      <c r="E5721" t="str">
        <f ca="1">IF(Audit_Calc_Auto[[#This Row],[Formule actuelle]]="(pas de formule)","SANS FORMULE",IF(Audit_Calc_Auto[[#This Row],[Formule actuelle]]=Audit_Calc_Auto[[#This Row],[Formule attendue]],"OK","MODIFIE"))</f>
        <v>OK</v>
      </c>
    </row>
    <row r="5722" spans="1:5" x14ac:dyDescent="0.25">
      <c r="A5722" s="770" t="s">
        <v>510</v>
      </c>
      <c r="B5722" s="770" t="s">
        <v>2226</v>
      </c>
      <c r="C5722" s="772" t="s">
        <v>3573</v>
      </c>
      <c r="D5722" s="799" t="str" cm="1">
        <f t="array" aca="1" ref="D5722" ca="1">IFERROR(_xlfn.FORMULATEXT(INDIRECT("'" &amp; Audit_Calc_Auto[[#This Row],[Feuille]] &amp; "'!" &amp; Audit_Calc_Auto[[#This Row],[Cellule]])),"(pas de formule)")</f>
        <v>=SI($C$8="A RENSEIGNER";"Renseigner cellule C8";SI(N(A129);ARRONDI(B129-C129+D129-E129-SI(G129&gt;=0;SI(F129-G129&lt;0;-(F129-G129);0))-H129;2);0))</v>
      </c>
      <c r="E5722" t="str">
        <f ca="1">IF(Audit_Calc_Auto[[#This Row],[Formule actuelle]]="(pas de formule)","SANS FORMULE",IF(Audit_Calc_Auto[[#This Row],[Formule actuelle]]=Audit_Calc_Auto[[#This Row],[Formule attendue]],"OK","MODIFIE"))</f>
        <v>OK</v>
      </c>
    </row>
    <row r="5723" spans="1:5" x14ac:dyDescent="0.25">
      <c r="A5723" s="770" t="s">
        <v>510</v>
      </c>
      <c r="B5723" s="770" t="s">
        <v>2227</v>
      </c>
      <c r="C5723" s="772" t="s">
        <v>3574</v>
      </c>
      <c r="D5723" s="799" t="str" cm="1">
        <f t="array" aca="1" ref="D5723" ca="1">IFERROR(_xlfn.FORMULATEXT(INDIRECT("'" &amp; Audit_Calc_Auto[[#This Row],[Feuille]] &amp; "'!" &amp; Audit_Calc_Auto[[#This Row],[Cellule]])),"(pas de formule)")</f>
        <v>=SIERREUR(SI(I129="";"";ARRONDI(SI($K$117="Pourcentage_temps_projet";I129*K129;$I$131/$J$131*K129);2));"")</v>
      </c>
      <c r="E5723" t="str">
        <f ca="1">IF(Audit_Calc_Auto[[#This Row],[Formule actuelle]]="(pas de formule)","SANS FORMULE",IF(Audit_Calc_Auto[[#This Row],[Formule actuelle]]=Audit_Calc_Auto[[#This Row],[Formule attendue]],"OK","MODIFIE"))</f>
        <v>OK</v>
      </c>
    </row>
    <row r="5724" spans="1:5" x14ac:dyDescent="0.25">
      <c r="A5724" s="770" t="s">
        <v>510</v>
      </c>
      <c r="B5724" s="770" t="s">
        <v>2228</v>
      </c>
      <c r="C5724" s="772" t="s">
        <v>3575</v>
      </c>
      <c r="D5724" s="799" t="str" cm="1">
        <f t="array" aca="1" ref="D5724" ca="1">IFERROR(_xlfn.FORMULATEXT(INDIRECT("'" &amp; Audit_Calc_Auto[[#This Row],[Feuille]] &amp; "'!" &amp; Audit_Calc_Auto[[#This Row],[Cellule]])),"(pas de formule)")</f>
        <v>=SI(N(A130);ARRONDI(SI(OU(B130="";B130=0);0;(D130/B130*C130));2);0)</v>
      </c>
      <c r="E5724" t="str">
        <f ca="1">IF(Audit_Calc_Auto[[#This Row],[Formule actuelle]]="(pas de formule)","SANS FORMULE",IF(Audit_Calc_Auto[[#This Row],[Formule actuelle]]=Audit_Calc_Auto[[#This Row],[Formule attendue]],"OK","MODIFIE"))</f>
        <v>OK</v>
      </c>
    </row>
    <row r="5725" spans="1:5" x14ac:dyDescent="0.25">
      <c r="A5725" s="770" t="s">
        <v>510</v>
      </c>
      <c r="B5725" s="770" t="s">
        <v>2229</v>
      </c>
      <c r="C5725" s="772" t="s">
        <v>3576</v>
      </c>
      <c r="D5725" s="799" t="str" cm="1">
        <f t="array" aca="1" ref="D5725" ca="1">IFERROR(_xlfn.FORMULATEXT(INDIRECT("'" &amp; Audit_Calc_Auto[[#This Row],[Feuille]] &amp; "'!" &amp; Audit_Calc_Auto[[#This Row],[Cellule]])),"(pas de formule)")</f>
        <v>=SI($C$8="A RENSEIGNER";"Renseigner cellule C8";SIERREUR(ARRONDI(SI($C$8="NON";0;RECHERCHE(ANNEE(A130);$C$10:K$10;$C$13:K$13)*B130);2);0))</v>
      </c>
      <c r="E5725" t="str">
        <f ca="1">IF(Audit_Calc_Auto[[#This Row],[Formule actuelle]]="(pas de formule)","SANS FORMULE",IF(Audit_Calc_Auto[[#This Row],[Formule actuelle]]=Audit_Calc_Auto[[#This Row],[Formule attendue]],"OK","MODIFIE"))</f>
        <v>OK</v>
      </c>
    </row>
    <row r="5726" spans="1:5" x14ac:dyDescent="0.25">
      <c r="A5726" s="770" t="s">
        <v>510</v>
      </c>
      <c r="B5726" s="770" t="s">
        <v>2230</v>
      </c>
      <c r="C5726" s="772" t="s">
        <v>3577</v>
      </c>
      <c r="D5726" s="799" t="str" cm="1">
        <f t="array" aca="1" ref="D5726" ca="1">IFERROR(_xlfn.FORMULATEXT(INDIRECT("'" &amp; Audit_Calc_Auto[[#This Row],[Feuille]] &amp; "'!" &amp; Audit_Calc_Auto[[#This Row],[Cellule]])),"(pas de formule)")</f>
        <v>=SI($C$8="A RENSEIGNER";"Renseigner cellule C8";SI(N(A130);ARRONDI(B130-C130+D130-E130-SI(G130&gt;=0;SI(F130-G130&lt;0;-(F130-G130);0))-H130;2);0))</v>
      </c>
      <c r="E5726" t="str">
        <f ca="1">IF(Audit_Calc_Auto[[#This Row],[Formule actuelle]]="(pas de formule)","SANS FORMULE",IF(Audit_Calc_Auto[[#This Row],[Formule actuelle]]=Audit_Calc_Auto[[#This Row],[Formule attendue]],"OK","MODIFIE"))</f>
        <v>OK</v>
      </c>
    </row>
    <row r="5727" spans="1:5" x14ac:dyDescent="0.25">
      <c r="A5727" s="770" t="s">
        <v>510</v>
      </c>
      <c r="B5727" s="770" t="s">
        <v>2231</v>
      </c>
      <c r="C5727" s="772" t="s">
        <v>3578</v>
      </c>
      <c r="D5727" s="799" t="str" cm="1">
        <f t="array" aca="1" ref="D5727" ca="1">IFERROR(_xlfn.FORMULATEXT(INDIRECT("'" &amp; Audit_Calc_Auto[[#This Row],[Feuille]] &amp; "'!" &amp; Audit_Calc_Auto[[#This Row],[Cellule]])),"(pas de formule)")</f>
        <v>=SIERREUR(SI(I130="";"";ARRONDI(SI($K$117="Pourcentage_temps_projet";I130*K130;$I$131/$J$131*K130);2));"")</v>
      </c>
      <c r="E5727" t="str">
        <f ca="1">IF(Audit_Calc_Auto[[#This Row],[Formule actuelle]]="(pas de formule)","SANS FORMULE",IF(Audit_Calc_Auto[[#This Row],[Formule actuelle]]=Audit_Calc_Auto[[#This Row],[Formule attendue]],"OK","MODIFIE"))</f>
        <v>OK</v>
      </c>
    </row>
    <row r="5728" spans="1:5" x14ac:dyDescent="0.25">
      <c r="A5728" s="770" t="s">
        <v>510</v>
      </c>
      <c r="B5728" s="770" t="s">
        <v>2232</v>
      </c>
      <c r="C5728" s="772" t="s">
        <v>3579</v>
      </c>
      <c r="D5728" s="799" t="str" cm="1">
        <f t="array" aca="1" ref="D5728" ca="1">IFERROR(_xlfn.FORMULATEXT(INDIRECT("'" &amp; Audit_Calc_Auto[[#This Row],[Feuille]] &amp; "'!" &amp; Audit_Calc_Auto[[#This Row],[Cellule]])),"(pas de formule)")</f>
        <v>=SOMME(B118:B130)</v>
      </c>
      <c r="E5728" t="str">
        <f ca="1">IF(Audit_Calc_Auto[[#This Row],[Formule actuelle]]="(pas de formule)","SANS FORMULE",IF(Audit_Calc_Auto[[#This Row],[Formule actuelle]]=Audit_Calc_Auto[[#This Row],[Formule attendue]],"OK","MODIFIE"))</f>
        <v>OK</v>
      </c>
    </row>
    <row r="5729" spans="1:5" x14ac:dyDescent="0.25">
      <c r="A5729" s="770" t="s">
        <v>510</v>
      </c>
      <c r="B5729" s="770" t="s">
        <v>2233</v>
      </c>
      <c r="C5729" s="772" t="s">
        <v>3580</v>
      </c>
      <c r="D5729" s="799" t="str" cm="1">
        <f t="array" aca="1" ref="D5729" ca="1">IFERROR(_xlfn.FORMULATEXT(INDIRECT("'" &amp; Audit_Calc_Auto[[#This Row],[Feuille]] &amp; "'!" &amp; Audit_Calc_Auto[[#This Row],[Cellule]])),"(pas de formule)")</f>
        <v>=SOMME(C118:C130)</v>
      </c>
      <c r="E5729" t="str">
        <f ca="1">IF(Audit_Calc_Auto[[#This Row],[Formule actuelle]]="(pas de formule)","SANS FORMULE",IF(Audit_Calc_Auto[[#This Row],[Formule actuelle]]=Audit_Calc_Auto[[#This Row],[Formule attendue]],"OK","MODIFIE"))</f>
        <v>OK</v>
      </c>
    </row>
    <row r="5730" spans="1:5" x14ac:dyDescent="0.25">
      <c r="A5730" s="770" t="s">
        <v>510</v>
      </c>
      <c r="B5730" s="770" t="s">
        <v>2234</v>
      </c>
      <c r="C5730" s="772" t="s">
        <v>3581</v>
      </c>
      <c r="D5730" s="799" t="str" cm="1">
        <f t="array" aca="1" ref="D5730" ca="1">IFERROR(_xlfn.FORMULATEXT(INDIRECT("'" &amp; Audit_Calc_Auto[[#This Row],[Feuille]] &amp; "'!" &amp; Audit_Calc_Auto[[#This Row],[Cellule]])),"(pas de formule)")</f>
        <v>=SOMME(D118:D130)</v>
      </c>
      <c r="E5730" t="str">
        <f ca="1">IF(Audit_Calc_Auto[[#This Row],[Formule actuelle]]="(pas de formule)","SANS FORMULE",IF(Audit_Calc_Auto[[#This Row],[Formule actuelle]]=Audit_Calc_Auto[[#This Row],[Formule attendue]],"OK","MODIFIE"))</f>
        <v>OK</v>
      </c>
    </row>
    <row r="5731" spans="1:5" x14ac:dyDescent="0.25">
      <c r="A5731" s="770" t="s">
        <v>510</v>
      </c>
      <c r="B5731" s="770" t="s">
        <v>2235</v>
      </c>
      <c r="C5731" s="772" t="s">
        <v>3582</v>
      </c>
      <c r="D5731" s="799" t="str" cm="1">
        <f t="array" aca="1" ref="D5731" ca="1">IFERROR(_xlfn.FORMULATEXT(INDIRECT("'" &amp; Audit_Calc_Auto[[#This Row],[Feuille]] &amp; "'!" &amp; Audit_Calc_Auto[[#This Row],[Cellule]])),"(pas de formule)")</f>
        <v>=SOMME(E118:E130)</v>
      </c>
      <c r="E5731" t="str">
        <f ca="1">IF(Audit_Calc_Auto[[#This Row],[Formule actuelle]]="(pas de formule)","SANS FORMULE",IF(Audit_Calc_Auto[[#This Row],[Formule actuelle]]=Audit_Calc_Auto[[#This Row],[Formule attendue]],"OK","MODIFIE"))</f>
        <v>OK</v>
      </c>
    </row>
    <row r="5732" spans="1:5" x14ac:dyDescent="0.25">
      <c r="A5732" s="770" t="s">
        <v>510</v>
      </c>
      <c r="B5732" s="770" t="s">
        <v>2236</v>
      </c>
      <c r="C5732" s="772" t="s">
        <v>3583</v>
      </c>
      <c r="D5732" s="799" t="str" cm="1">
        <f t="array" aca="1" ref="D5732" ca="1">IFERROR(_xlfn.FORMULATEXT(INDIRECT("'" &amp; Audit_Calc_Auto[[#This Row],[Feuille]] &amp; "'!" &amp; Audit_Calc_Auto[[#This Row],[Cellule]])),"(pas de formule)")</f>
        <v>=SOMME(F118:F130)</v>
      </c>
      <c r="E5732" t="str">
        <f ca="1">IF(Audit_Calc_Auto[[#This Row],[Formule actuelle]]="(pas de formule)","SANS FORMULE",IF(Audit_Calc_Auto[[#This Row],[Formule actuelle]]=Audit_Calc_Auto[[#This Row],[Formule attendue]],"OK","MODIFIE"))</f>
        <v>OK</v>
      </c>
    </row>
    <row r="5733" spans="1:5" x14ac:dyDescent="0.25">
      <c r="A5733" s="770" t="s">
        <v>510</v>
      </c>
      <c r="B5733" s="770" t="s">
        <v>2237</v>
      </c>
      <c r="C5733" s="772" t="s">
        <v>3584</v>
      </c>
      <c r="D5733" s="799" t="str" cm="1">
        <f t="array" aca="1" ref="D5733" ca="1">IFERROR(_xlfn.FORMULATEXT(INDIRECT("'" &amp; Audit_Calc_Auto[[#This Row],[Feuille]] &amp; "'!" &amp; Audit_Calc_Auto[[#This Row],[Cellule]])),"(pas de formule)")</f>
        <v>=SOMME(G118:G130)</v>
      </c>
      <c r="E5733" t="str">
        <f ca="1">IF(Audit_Calc_Auto[[#This Row],[Formule actuelle]]="(pas de formule)","SANS FORMULE",IF(Audit_Calc_Auto[[#This Row],[Formule actuelle]]=Audit_Calc_Auto[[#This Row],[Formule attendue]],"OK","MODIFIE"))</f>
        <v>OK</v>
      </c>
    </row>
    <row r="5734" spans="1:5" x14ac:dyDescent="0.25">
      <c r="A5734" s="770" t="s">
        <v>510</v>
      </c>
      <c r="B5734" s="770" t="s">
        <v>2238</v>
      </c>
      <c r="C5734" s="772" t="s">
        <v>3585</v>
      </c>
      <c r="D5734" s="799" t="str" cm="1">
        <f t="array" aca="1" ref="D5734" ca="1">IFERROR(_xlfn.FORMULATEXT(INDIRECT("'" &amp; Audit_Calc_Auto[[#This Row],[Feuille]] &amp; "'!" &amp; Audit_Calc_Auto[[#This Row],[Cellule]])),"(pas de formule)")</f>
        <v>=SOMME(H118:H130)</v>
      </c>
      <c r="E5734" t="str">
        <f ca="1">IF(Audit_Calc_Auto[[#This Row],[Formule actuelle]]="(pas de formule)","SANS FORMULE",IF(Audit_Calc_Auto[[#This Row],[Formule actuelle]]=Audit_Calc_Auto[[#This Row],[Formule attendue]],"OK","MODIFIE"))</f>
        <v>OK</v>
      </c>
    </row>
    <row r="5735" spans="1:5" x14ac:dyDescent="0.25">
      <c r="A5735" s="770" t="s">
        <v>510</v>
      </c>
      <c r="B5735" s="770" t="s">
        <v>2239</v>
      </c>
      <c r="C5735" s="772" t="s">
        <v>3586</v>
      </c>
      <c r="D5735" s="799" t="str" cm="1">
        <f t="array" aca="1" ref="D5735" ca="1">IFERROR(_xlfn.FORMULATEXT(INDIRECT("'" &amp; Audit_Calc_Auto[[#This Row],[Feuille]] &amp; "'!" &amp; Audit_Calc_Auto[[#This Row],[Cellule]])),"(pas de formule)")</f>
        <v>=SOMME(I118:I130)</v>
      </c>
      <c r="E5735" t="str">
        <f ca="1">IF(Audit_Calc_Auto[[#This Row],[Formule actuelle]]="(pas de formule)","SANS FORMULE",IF(Audit_Calc_Auto[[#This Row],[Formule actuelle]]=Audit_Calc_Auto[[#This Row],[Formule attendue]],"OK","MODIFIE"))</f>
        <v>OK</v>
      </c>
    </row>
    <row r="5736" spans="1:5" x14ac:dyDescent="0.25">
      <c r="A5736" s="770" t="s">
        <v>510</v>
      </c>
      <c r="B5736" s="770" t="s">
        <v>2240</v>
      </c>
      <c r="C5736" s="772" t="s">
        <v>3587</v>
      </c>
      <c r="D5736" s="799" t="str" cm="1">
        <f t="array" aca="1" ref="D5736" ca="1">IFERROR(_xlfn.FORMULATEXT(INDIRECT("'" &amp; Audit_Calc_Auto[[#This Row],[Feuille]] &amp; "'!" &amp; Audit_Calc_Auto[[#This Row],[Cellule]])),"(pas de formule)")</f>
        <v>=SI(K117="Jours_projet";218/12*NB.SI(I118:I130;"&gt;"&amp;0);ARRONDI((1607/12*NB.SI(I118:I130;"&gt;"&amp;0));2))</v>
      </c>
      <c r="E5736" t="str">
        <f ca="1">IF(Audit_Calc_Auto[[#This Row],[Formule actuelle]]="(pas de formule)","SANS FORMULE",IF(Audit_Calc_Auto[[#This Row],[Formule actuelle]]=Audit_Calc_Auto[[#This Row],[Formule attendue]],"OK","MODIFIE"))</f>
        <v>OK</v>
      </c>
    </row>
    <row r="5737" spans="1:5" x14ac:dyDescent="0.25">
      <c r="A5737" s="770" t="s">
        <v>510</v>
      </c>
      <c r="B5737" s="770" t="s">
        <v>2241</v>
      </c>
      <c r="C5737" s="772" t="s">
        <v>3588</v>
      </c>
      <c r="D5737" s="799" t="str" cm="1">
        <f t="array" aca="1" ref="D5737" ca="1">IFERROR(_xlfn.FORMULATEXT(INDIRECT("'" &amp; Audit_Calc_Auto[[#This Row],[Feuille]] &amp; "'!" &amp; Audit_Calc_Auto[[#This Row],[Cellule]])),"(pas de formule)")</f>
        <v>=MAX(0;SOMME(L118:L130))</v>
      </c>
      <c r="E5737" t="str">
        <f ca="1">IF(Audit_Calc_Auto[[#This Row],[Formule actuelle]]="(pas de formule)","SANS FORMULE",IF(Audit_Calc_Auto[[#This Row],[Formule actuelle]]=Audit_Calc_Auto[[#This Row],[Formule attendue]],"OK","MODIFIE"))</f>
        <v>OK</v>
      </c>
    </row>
    <row r="5738" spans="1:5" x14ac:dyDescent="0.25">
      <c r="A5738" s="770" t="s">
        <v>510</v>
      </c>
      <c r="B5738" s="770" t="s">
        <v>2242</v>
      </c>
      <c r="C5738" s="772" t="s">
        <v>3589</v>
      </c>
      <c r="D5738" s="799" t="str" cm="1">
        <f t="array" aca="1" ref="D5738" ca="1">IFERROR(_xlfn.FORMULATEXT(INDIRECT("'" &amp; Audit_Calc_Auto[[#This Row],[Feuille]] &amp; "'!" &amp; Audit_Calc_Auto[[#This Row],[Cellule]])),"(pas de formule)")</f>
        <v>=SI(MIN(M118:M130)&lt;1/1/2014;"";MIN(M118:M130))</v>
      </c>
      <c r="E5738" t="str">
        <f ca="1">IF(Audit_Calc_Auto[[#This Row],[Formule actuelle]]="(pas de formule)","SANS FORMULE",IF(Audit_Calc_Auto[[#This Row],[Formule actuelle]]=Audit_Calc_Auto[[#This Row],[Formule attendue]],"OK","MODIFIE"))</f>
        <v>OK</v>
      </c>
    </row>
    <row r="5739" spans="1:5" x14ac:dyDescent="0.25">
      <c r="A5739" s="770" t="s">
        <v>510</v>
      </c>
      <c r="B5739" s="770" t="s">
        <v>2243</v>
      </c>
      <c r="C5739" s="772" t="s">
        <v>3590</v>
      </c>
      <c r="D5739" s="799" t="str" cm="1">
        <f t="array" aca="1" ref="D5739" ca="1">IFERROR(_xlfn.FORMULATEXT(INDIRECT("'" &amp; Audit_Calc_Auto[[#This Row],[Feuille]] &amp; "'!" &amp; Audit_Calc_Auto[[#This Row],[Cellule]])),"(pas de formule)")</f>
        <v>=SI(MAX(N117:N129)&lt;1/1/2014;"";MAX(N117:N129))</v>
      </c>
      <c r="E5739" t="str">
        <f ca="1">IF(Audit_Calc_Auto[[#This Row],[Formule actuelle]]="(pas de formule)","SANS FORMULE",IF(Audit_Calc_Auto[[#This Row],[Formule actuelle]]=Audit_Calc_Auto[[#This Row],[Formule attendue]],"OK","MODIFIE"))</f>
        <v>OK</v>
      </c>
    </row>
    <row r="5740" spans="1:5" x14ac:dyDescent="0.25">
      <c r="A5740" s="770" t="s">
        <v>510</v>
      </c>
      <c r="B5740" s="770" t="s">
        <v>2244</v>
      </c>
      <c r="C5740" s="772" t="s">
        <v>3591</v>
      </c>
      <c r="D5740" s="799" t="str" cm="1">
        <f t="array" aca="1" ref="D5740"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5740" t="str">
        <f ca="1">IF(Audit_Calc_Auto[[#This Row],[Formule actuelle]]="(pas de formule)","SANS FORMULE",IF(Audit_Calc_Auto[[#This Row],[Formule actuelle]]=Audit_Calc_Auto[[#This Row],[Formule attendue]],"OK","MODIFIE"))</f>
        <v>OK</v>
      </c>
    </row>
    <row r="5741" spans="1:5" x14ac:dyDescent="0.25">
      <c r="A5741" s="770" t="s">
        <v>510</v>
      </c>
      <c r="B5741" s="770" t="s">
        <v>1830</v>
      </c>
      <c r="C5741" s="772" t="s">
        <v>3592</v>
      </c>
      <c r="D5741" s="799" t="str" cm="1">
        <f t="array" aca="1" ref="D5741"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5741" t="str">
        <f ca="1">IF(Audit_Calc_Auto[[#This Row],[Formule actuelle]]="(pas de formule)","SANS FORMULE",IF(Audit_Calc_Auto[[#This Row],[Formule actuelle]]=Audit_Calc_Auto[[#This Row],[Formule attendue]],"OK","MODIFIE"))</f>
        <v>OK</v>
      </c>
    </row>
    <row r="5742" spans="1:5" x14ac:dyDescent="0.25">
      <c r="A5742" s="770" t="s">
        <v>510</v>
      </c>
      <c r="B5742" s="770" t="s">
        <v>2245</v>
      </c>
      <c r="C5742" s="772" t="s">
        <v>3593</v>
      </c>
      <c r="D5742" s="799" t="str" cm="1">
        <f t="array" aca="1" ref="D5742" ca="1">IFERROR(_xlfn.FORMULATEXT(INDIRECT("'" &amp; Audit_Calc_Auto[[#This Row],[Feuille]] &amp; "'!" &amp; Audit_Calc_Auto[[#This Row],[Cellule]])),"(pas de formule)")</f>
        <v>=SI(K131&lt;&gt;0;"Ci-dessus IJSS à déduire des dépenses retenues sur le projet";"**Se référer à l'onglet NOTICE EXPLICATIVE pour vous aider")</v>
      </c>
      <c r="E5742" t="str">
        <f ca="1">IF(Audit_Calc_Auto[[#This Row],[Formule actuelle]]="(pas de formule)","SANS FORMULE",IF(Audit_Calc_Auto[[#This Row],[Formule actuelle]]=Audit_Calc_Auto[[#This Row],[Formule attendue]],"OK","MODIFIE"))</f>
        <v>OK</v>
      </c>
    </row>
    <row r="5743" spans="1:5" x14ac:dyDescent="0.25">
      <c r="A5743" s="770" t="s">
        <v>510</v>
      </c>
      <c r="B5743" s="770" t="s">
        <v>2246</v>
      </c>
      <c r="C5743" s="772" t="s">
        <v>2089</v>
      </c>
      <c r="D5743" s="799" t="str" cm="1">
        <f t="array" aca="1" ref="D5743" ca="1">IFERROR(_xlfn.FORMULATEXT(INDIRECT("'" &amp; Audit_Calc_Auto[[#This Row],[Feuille]] &amp; "'!" &amp; Audit_Calc_Auto[[#This Row],[Cellule]])),"(pas de formule)")</f>
        <v>='Etat récapitulatif des dépenses'!$D$4</v>
      </c>
      <c r="E5743" t="str">
        <f ca="1">IF(Audit_Calc_Auto[[#This Row],[Formule actuelle]]="(pas de formule)","SANS FORMULE",IF(Audit_Calc_Auto[[#This Row],[Formule actuelle]]=Audit_Calc_Auto[[#This Row],[Formule attendue]],"OK","MODIFIE"))</f>
        <v>OK</v>
      </c>
    </row>
    <row r="5744" spans="1:5" x14ac:dyDescent="0.25">
      <c r="A5744" s="770" t="s">
        <v>510</v>
      </c>
      <c r="B5744" s="770" t="s">
        <v>2247</v>
      </c>
      <c r="C5744" s="772" t="s">
        <v>2091</v>
      </c>
      <c r="D5744" s="799" t="str" cm="1">
        <f t="array" aca="1" ref="D5744" ca="1">IFERROR(_xlfn.FORMULATEXT(INDIRECT("'" &amp; Audit_Calc_Auto[[#This Row],[Feuille]] &amp; "'!" &amp; Audit_Calc_Auto[[#This Row],[Cellule]])),"(pas de formule)")</f>
        <v>='Etat récapitulatif des dépenses'!$J$3</v>
      </c>
      <c r="E5744" t="str">
        <f ca="1">IF(Audit_Calc_Auto[[#This Row],[Formule actuelle]]="(pas de formule)","SANS FORMULE",IF(Audit_Calc_Auto[[#This Row],[Formule actuelle]]=Audit_Calc_Auto[[#This Row],[Formule attendue]],"OK","MODIFIE"))</f>
        <v>OK</v>
      </c>
    </row>
    <row r="5745" spans="1:5" x14ac:dyDescent="0.25">
      <c r="A5745" s="770" t="s">
        <v>510</v>
      </c>
      <c r="B5745" s="770" t="s">
        <v>2248</v>
      </c>
      <c r="C5745" s="772" t="s">
        <v>2249</v>
      </c>
      <c r="D5745" s="799" t="str" cm="1">
        <f t="array" aca="1" ref="D5745" ca="1">IFERROR(_xlfn.FORMULATEXT(INDIRECT("'" &amp; Audit_Calc_Auto[[#This Row],[Feuille]] &amp; "'!" &amp; Audit_Calc_Auto[[#This Row],[Cellule]])),"(pas de formule)")</f>
        <v>=A135</v>
      </c>
      <c r="E5745" t="str">
        <f ca="1">IF(Audit_Calc_Auto[[#This Row],[Formule actuelle]]="(pas de formule)","SANS FORMULE",IF(Audit_Calc_Auto[[#This Row],[Formule actuelle]]=Audit_Calc_Auto[[#This Row],[Formule attendue]],"OK","MODIFIE"))</f>
        <v>OK</v>
      </c>
    </row>
    <row r="5746" spans="1:5" x14ac:dyDescent="0.25">
      <c r="A5746" s="770" t="s">
        <v>510</v>
      </c>
      <c r="B5746" s="770" t="s">
        <v>2250</v>
      </c>
      <c r="C5746" s="772" t="s">
        <v>3594</v>
      </c>
      <c r="D5746" s="799" t="str" cm="1">
        <f t="array" aca="1" ref="D5746" ca="1">IFERROR(_xlfn.FORMULATEXT(INDIRECT("'" &amp; Audit_Calc_Auto[[#This Row],[Feuille]] &amp; "'!" &amp; Audit_Calc_Auto[[#This Row],[Cellule]])),"(pas de formule)")</f>
        <v>=SI(N(A138);ARRONDI(SI(OU(B138="";B138=0);0;(D138/B138*C138));2);0)</v>
      </c>
      <c r="E5746" t="str">
        <f ca="1">IF(Audit_Calc_Auto[[#This Row],[Formule actuelle]]="(pas de formule)","SANS FORMULE",IF(Audit_Calc_Auto[[#This Row],[Formule actuelle]]=Audit_Calc_Auto[[#This Row],[Formule attendue]],"OK","MODIFIE"))</f>
        <v>OK</v>
      </c>
    </row>
    <row r="5747" spans="1:5" x14ac:dyDescent="0.25">
      <c r="A5747" s="770" t="s">
        <v>510</v>
      </c>
      <c r="B5747" s="770" t="s">
        <v>2251</v>
      </c>
      <c r="C5747" s="772" t="s">
        <v>3595</v>
      </c>
      <c r="D5747" s="799" t="str" cm="1">
        <f t="array" aca="1" ref="D5747" ca="1">IFERROR(_xlfn.FORMULATEXT(INDIRECT("'" &amp; Audit_Calc_Auto[[#This Row],[Feuille]] &amp; "'!" &amp; Audit_Calc_Auto[[#This Row],[Cellule]])),"(pas de formule)")</f>
        <v>=SI($C$8="A RENSEIGNER";"Renseigner cellule C8";SIERREUR(ARRONDI(SI($C$8="NON";0;RECHERCHE(ANNEE(A138);$C$10:K$10;$C$13:K$13)*B138);2);0))</v>
      </c>
      <c r="E5747" t="str">
        <f ca="1">IF(Audit_Calc_Auto[[#This Row],[Formule actuelle]]="(pas de formule)","SANS FORMULE",IF(Audit_Calc_Auto[[#This Row],[Formule actuelle]]=Audit_Calc_Auto[[#This Row],[Formule attendue]],"OK","MODIFIE"))</f>
        <v>OK</v>
      </c>
    </row>
    <row r="5748" spans="1:5" x14ac:dyDescent="0.25">
      <c r="A5748" s="770" t="s">
        <v>510</v>
      </c>
      <c r="B5748" s="770" t="s">
        <v>2252</v>
      </c>
      <c r="C5748" s="772" t="s">
        <v>3596</v>
      </c>
      <c r="D5748" s="799" t="str" cm="1">
        <f t="array" aca="1" ref="D5748" ca="1">IFERROR(_xlfn.FORMULATEXT(INDIRECT("'" &amp; Audit_Calc_Auto[[#This Row],[Feuille]] &amp; "'!" &amp; Audit_Calc_Auto[[#This Row],[Cellule]])),"(pas de formule)")</f>
        <v>=SI($C$8="A RENSEIGNER";"Renseigner cellule C8";SI(N(A138);ARRONDI(B138-C138+D138-E138-SI(G138&gt;=0;SI(F138-G138&lt;0;-(F138-G138);0))-H138;2);0))</v>
      </c>
      <c r="E5748" t="str">
        <f ca="1">IF(Audit_Calc_Auto[[#This Row],[Formule actuelle]]="(pas de formule)","SANS FORMULE",IF(Audit_Calc_Auto[[#This Row],[Formule actuelle]]=Audit_Calc_Auto[[#This Row],[Formule attendue]],"OK","MODIFIE"))</f>
        <v>OK</v>
      </c>
    </row>
    <row r="5749" spans="1:5" x14ac:dyDescent="0.25">
      <c r="A5749" s="770" t="s">
        <v>510</v>
      </c>
      <c r="B5749" s="770" t="s">
        <v>1877</v>
      </c>
      <c r="C5749" s="772" t="s">
        <v>3597</v>
      </c>
      <c r="D5749" s="799" t="str" cm="1">
        <f t="array" aca="1" ref="D5749" ca="1">IFERROR(_xlfn.FORMULATEXT(INDIRECT("'" &amp; Audit_Calc_Auto[[#This Row],[Feuille]] &amp; "'!" &amp; Audit_Calc_Auto[[#This Row],[Cellule]])),"(pas de formule)")</f>
        <v>=SIERREUR(SI(I138="";"";ARRONDI(SI($K$137="Pourcentage_temps_projet";I138*K138;$I$151/$J$151*K138);2));"")</v>
      </c>
      <c r="E5749" t="str">
        <f ca="1">IF(Audit_Calc_Auto[[#This Row],[Formule actuelle]]="(pas de formule)","SANS FORMULE",IF(Audit_Calc_Auto[[#This Row],[Formule actuelle]]=Audit_Calc_Auto[[#This Row],[Formule attendue]],"OK","MODIFIE"))</f>
        <v>OK</v>
      </c>
    </row>
    <row r="5750" spans="1:5" x14ac:dyDescent="0.25">
      <c r="A5750" s="770" t="s">
        <v>510</v>
      </c>
      <c r="B5750" s="770" t="s">
        <v>2253</v>
      </c>
      <c r="C5750" s="772" t="s">
        <v>3598</v>
      </c>
      <c r="D5750" s="799" t="str" cm="1">
        <f t="array" aca="1" ref="D5750" ca="1">IFERROR(_xlfn.FORMULATEXT(INDIRECT("'" &amp; Audit_Calc_Auto[[#This Row],[Feuille]] &amp; "'!" &amp; Audit_Calc_Auto[[#This Row],[Cellule]])),"(pas de formule)")</f>
        <v>=SI(N(A139);ARRONDI(SI(OU(B139="";B139=0);0;(D139/B139*C139));2);0)</v>
      </c>
      <c r="E5750" t="str">
        <f ca="1">IF(Audit_Calc_Auto[[#This Row],[Formule actuelle]]="(pas de formule)","SANS FORMULE",IF(Audit_Calc_Auto[[#This Row],[Formule actuelle]]=Audit_Calc_Auto[[#This Row],[Formule attendue]],"OK","MODIFIE"))</f>
        <v>OK</v>
      </c>
    </row>
    <row r="5751" spans="1:5" x14ac:dyDescent="0.25">
      <c r="A5751" s="770" t="s">
        <v>510</v>
      </c>
      <c r="B5751" s="770" t="s">
        <v>2254</v>
      </c>
      <c r="C5751" s="772" t="s">
        <v>3599</v>
      </c>
      <c r="D5751" s="799" t="str" cm="1">
        <f t="array" aca="1" ref="D5751" ca="1">IFERROR(_xlfn.FORMULATEXT(INDIRECT("'" &amp; Audit_Calc_Auto[[#This Row],[Feuille]] &amp; "'!" &amp; Audit_Calc_Auto[[#This Row],[Cellule]])),"(pas de formule)")</f>
        <v>=SI($C$8="A RENSEIGNER";"Renseigner cellule C8";SIERREUR(ARRONDI(SI($C$8="NON";0;RECHERCHE(ANNEE(A139);$C$10:K$10;$C$13:K$13)*B139);2);0))</v>
      </c>
      <c r="E5751" t="str">
        <f ca="1">IF(Audit_Calc_Auto[[#This Row],[Formule actuelle]]="(pas de formule)","SANS FORMULE",IF(Audit_Calc_Auto[[#This Row],[Formule actuelle]]=Audit_Calc_Auto[[#This Row],[Formule attendue]],"OK","MODIFIE"))</f>
        <v>OK</v>
      </c>
    </row>
    <row r="5752" spans="1:5" x14ac:dyDescent="0.25">
      <c r="A5752" s="770" t="s">
        <v>510</v>
      </c>
      <c r="B5752" s="770" t="s">
        <v>2255</v>
      </c>
      <c r="C5752" s="772" t="s">
        <v>3600</v>
      </c>
      <c r="D5752" s="799" t="str" cm="1">
        <f t="array" aca="1" ref="D5752" ca="1">IFERROR(_xlfn.FORMULATEXT(INDIRECT("'" &amp; Audit_Calc_Auto[[#This Row],[Feuille]] &amp; "'!" &amp; Audit_Calc_Auto[[#This Row],[Cellule]])),"(pas de formule)")</f>
        <v>=SI($C$8="A RENSEIGNER";"Renseigner cellule C8";SI(N(A139);ARRONDI(B139-C139+D139-E139-SI(G139&gt;=0;SI(F139-G139&lt;0;-(F139-G139);0))-H139;2);0))</v>
      </c>
      <c r="E5752" t="str">
        <f ca="1">IF(Audit_Calc_Auto[[#This Row],[Formule actuelle]]="(pas de formule)","SANS FORMULE",IF(Audit_Calc_Auto[[#This Row],[Formule actuelle]]=Audit_Calc_Auto[[#This Row],[Formule attendue]],"OK","MODIFIE"))</f>
        <v>OK</v>
      </c>
    </row>
    <row r="5753" spans="1:5" x14ac:dyDescent="0.25">
      <c r="A5753" s="770" t="s">
        <v>510</v>
      </c>
      <c r="B5753" s="770" t="s">
        <v>1892</v>
      </c>
      <c r="C5753" s="772" t="s">
        <v>3601</v>
      </c>
      <c r="D5753" s="799" t="str" cm="1">
        <f t="array" aca="1" ref="D5753" ca="1">IFERROR(_xlfn.FORMULATEXT(INDIRECT("'" &amp; Audit_Calc_Auto[[#This Row],[Feuille]] &amp; "'!" &amp; Audit_Calc_Auto[[#This Row],[Cellule]])),"(pas de formule)")</f>
        <v>=SIERREUR(SI(I139="";"";ARRONDI(SI($K$137="Pourcentage_temps_projet";I139*K139;$I$151/$J$151*K139);2));"")</v>
      </c>
      <c r="E5753" t="str">
        <f ca="1">IF(Audit_Calc_Auto[[#This Row],[Formule actuelle]]="(pas de formule)","SANS FORMULE",IF(Audit_Calc_Auto[[#This Row],[Formule actuelle]]=Audit_Calc_Auto[[#This Row],[Formule attendue]],"OK","MODIFIE"))</f>
        <v>OK</v>
      </c>
    </row>
    <row r="5754" spans="1:5" x14ac:dyDescent="0.25">
      <c r="A5754" s="770" t="s">
        <v>510</v>
      </c>
      <c r="B5754" s="770" t="s">
        <v>2256</v>
      </c>
      <c r="C5754" s="772" t="s">
        <v>3602</v>
      </c>
      <c r="D5754" s="799" t="str" cm="1">
        <f t="array" aca="1" ref="D5754" ca="1">IFERROR(_xlfn.FORMULATEXT(INDIRECT("'" &amp; Audit_Calc_Auto[[#This Row],[Feuille]] &amp; "'!" &amp; Audit_Calc_Auto[[#This Row],[Cellule]])),"(pas de formule)")</f>
        <v>=SI(N(A140);ARRONDI(SI(OU(B140="";B140=0);0;(D140/B140*C140));2);0)</v>
      </c>
      <c r="E5754" t="str">
        <f ca="1">IF(Audit_Calc_Auto[[#This Row],[Formule actuelle]]="(pas de formule)","SANS FORMULE",IF(Audit_Calc_Auto[[#This Row],[Formule actuelle]]=Audit_Calc_Auto[[#This Row],[Formule attendue]],"OK","MODIFIE"))</f>
        <v>OK</v>
      </c>
    </row>
    <row r="5755" spans="1:5" x14ac:dyDescent="0.25">
      <c r="A5755" s="770" t="s">
        <v>510</v>
      </c>
      <c r="B5755" s="770" t="s">
        <v>2257</v>
      </c>
      <c r="C5755" s="772" t="s">
        <v>3603</v>
      </c>
      <c r="D5755" s="799" t="str" cm="1">
        <f t="array" aca="1" ref="D5755" ca="1">IFERROR(_xlfn.FORMULATEXT(INDIRECT("'" &amp; Audit_Calc_Auto[[#This Row],[Feuille]] &amp; "'!" &amp; Audit_Calc_Auto[[#This Row],[Cellule]])),"(pas de formule)")</f>
        <v>=SI($C$8="A RENSEIGNER";"Renseigner cellule C8";SIERREUR(ARRONDI(SI($C$8="NON";0;RECHERCHE(ANNEE(A140);$C$10:K$10;$C$13:K$13)*B140);2);0))</v>
      </c>
      <c r="E5755" t="str">
        <f ca="1">IF(Audit_Calc_Auto[[#This Row],[Formule actuelle]]="(pas de formule)","SANS FORMULE",IF(Audit_Calc_Auto[[#This Row],[Formule actuelle]]=Audit_Calc_Auto[[#This Row],[Formule attendue]],"OK","MODIFIE"))</f>
        <v>OK</v>
      </c>
    </row>
    <row r="5756" spans="1:5" x14ac:dyDescent="0.25">
      <c r="A5756" s="770" t="s">
        <v>510</v>
      </c>
      <c r="B5756" s="770" t="s">
        <v>2258</v>
      </c>
      <c r="C5756" s="772" t="s">
        <v>3604</v>
      </c>
      <c r="D5756" s="799" t="str" cm="1">
        <f t="array" aca="1" ref="D5756" ca="1">IFERROR(_xlfn.FORMULATEXT(INDIRECT("'" &amp; Audit_Calc_Auto[[#This Row],[Feuille]] &amp; "'!" &amp; Audit_Calc_Auto[[#This Row],[Cellule]])),"(pas de formule)")</f>
        <v>=SI($C$8="A RENSEIGNER";"Renseigner cellule C8";SI(N(A140);ARRONDI(B140-C140+D140-E140-SI(G140&gt;=0;SI(F140-G140&lt;0;-(F140-G140);0))-H140;2);0))</v>
      </c>
      <c r="E5756" t="str">
        <f ca="1">IF(Audit_Calc_Auto[[#This Row],[Formule actuelle]]="(pas de formule)","SANS FORMULE",IF(Audit_Calc_Auto[[#This Row],[Formule actuelle]]=Audit_Calc_Auto[[#This Row],[Formule attendue]],"OK","MODIFIE"))</f>
        <v>OK</v>
      </c>
    </row>
    <row r="5757" spans="1:5" x14ac:dyDescent="0.25">
      <c r="A5757" s="770" t="s">
        <v>510</v>
      </c>
      <c r="B5757" s="770" t="s">
        <v>2259</v>
      </c>
      <c r="C5757" s="772" t="s">
        <v>3605</v>
      </c>
      <c r="D5757" s="799" t="str" cm="1">
        <f t="array" aca="1" ref="D5757" ca="1">IFERROR(_xlfn.FORMULATEXT(INDIRECT("'" &amp; Audit_Calc_Auto[[#This Row],[Feuille]] &amp; "'!" &amp; Audit_Calc_Auto[[#This Row],[Cellule]])),"(pas de formule)")</f>
        <v>=SIERREUR(SI(I140="";"";ARRONDI(SI($K$137="Pourcentage_temps_projet";I140*K140;$I$151/$J$151*K140);2));"")</v>
      </c>
      <c r="E5757" t="str">
        <f ca="1">IF(Audit_Calc_Auto[[#This Row],[Formule actuelle]]="(pas de formule)","SANS FORMULE",IF(Audit_Calc_Auto[[#This Row],[Formule actuelle]]=Audit_Calc_Auto[[#This Row],[Formule attendue]],"OK","MODIFIE"))</f>
        <v>OK</v>
      </c>
    </row>
    <row r="5758" spans="1:5" x14ac:dyDescent="0.25">
      <c r="A5758" s="770" t="s">
        <v>510</v>
      </c>
      <c r="B5758" s="770" t="s">
        <v>2260</v>
      </c>
      <c r="C5758" s="772" t="s">
        <v>3606</v>
      </c>
      <c r="D5758" s="799" t="str" cm="1">
        <f t="array" aca="1" ref="D5758" ca="1">IFERROR(_xlfn.FORMULATEXT(INDIRECT("'" &amp; Audit_Calc_Auto[[#This Row],[Feuille]] &amp; "'!" &amp; Audit_Calc_Auto[[#This Row],[Cellule]])),"(pas de formule)")</f>
        <v>=SI(N(A141);ARRONDI(SI(OU(B141="";B141=0);0;(D141/B141*C141));2);0)</v>
      </c>
      <c r="E5758" t="str">
        <f ca="1">IF(Audit_Calc_Auto[[#This Row],[Formule actuelle]]="(pas de formule)","SANS FORMULE",IF(Audit_Calc_Auto[[#This Row],[Formule actuelle]]=Audit_Calc_Auto[[#This Row],[Formule attendue]],"OK","MODIFIE"))</f>
        <v>OK</v>
      </c>
    </row>
    <row r="5759" spans="1:5" x14ac:dyDescent="0.25">
      <c r="A5759" s="770" t="s">
        <v>510</v>
      </c>
      <c r="B5759" s="770" t="s">
        <v>2261</v>
      </c>
      <c r="C5759" s="772" t="s">
        <v>3607</v>
      </c>
      <c r="D5759" s="799" t="str" cm="1">
        <f t="array" aca="1" ref="D5759" ca="1">IFERROR(_xlfn.FORMULATEXT(INDIRECT("'" &amp; Audit_Calc_Auto[[#This Row],[Feuille]] &amp; "'!" &amp; Audit_Calc_Auto[[#This Row],[Cellule]])),"(pas de formule)")</f>
        <v>=SI($C$8="A RENSEIGNER";"Renseigner cellule C8";SIERREUR(ARRONDI(SI($C$8="NON";0;RECHERCHE(ANNEE(A141);$C$10:K$10;$C$13:K$13)*B141);2);0))</v>
      </c>
      <c r="E5759" t="str">
        <f ca="1">IF(Audit_Calc_Auto[[#This Row],[Formule actuelle]]="(pas de formule)","SANS FORMULE",IF(Audit_Calc_Auto[[#This Row],[Formule actuelle]]=Audit_Calc_Auto[[#This Row],[Formule attendue]],"OK","MODIFIE"))</f>
        <v>OK</v>
      </c>
    </row>
    <row r="5760" spans="1:5" x14ac:dyDescent="0.25">
      <c r="A5760" s="770" t="s">
        <v>510</v>
      </c>
      <c r="B5760" s="770" t="s">
        <v>2262</v>
      </c>
      <c r="C5760" s="772" t="s">
        <v>3608</v>
      </c>
      <c r="D5760" s="799" t="str" cm="1">
        <f t="array" aca="1" ref="D5760" ca="1">IFERROR(_xlfn.FORMULATEXT(INDIRECT("'" &amp; Audit_Calc_Auto[[#This Row],[Feuille]] &amp; "'!" &amp; Audit_Calc_Auto[[#This Row],[Cellule]])),"(pas de formule)")</f>
        <v>=SI($C$8="A RENSEIGNER";"Renseigner cellule C8";SI(N(A141);ARRONDI(B141-C141+D141-E141-SI(G141&gt;=0;SI(F141-G141&lt;0;-(F141-G141);0))-H141;2);0))</v>
      </c>
      <c r="E5760" t="str">
        <f ca="1">IF(Audit_Calc_Auto[[#This Row],[Formule actuelle]]="(pas de formule)","SANS FORMULE",IF(Audit_Calc_Auto[[#This Row],[Formule actuelle]]=Audit_Calc_Auto[[#This Row],[Formule attendue]],"OK","MODIFIE"))</f>
        <v>OK</v>
      </c>
    </row>
    <row r="5761" spans="1:5" x14ac:dyDescent="0.25">
      <c r="A5761" s="770" t="s">
        <v>510</v>
      </c>
      <c r="B5761" s="770" t="s">
        <v>2263</v>
      </c>
      <c r="C5761" s="772" t="s">
        <v>3609</v>
      </c>
      <c r="D5761" s="799" t="str" cm="1">
        <f t="array" aca="1" ref="D5761" ca="1">IFERROR(_xlfn.FORMULATEXT(INDIRECT("'" &amp; Audit_Calc_Auto[[#This Row],[Feuille]] &amp; "'!" &amp; Audit_Calc_Auto[[#This Row],[Cellule]])),"(pas de formule)")</f>
        <v>=SIERREUR(SI(I141="";"";ARRONDI(SI($K$137="Pourcentage_temps_projet";I141*K141;$I$151/$J$151*K141);2));"")</v>
      </c>
      <c r="E5761" t="str">
        <f ca="1">IF(Audit_Calc_Auto[[#This Row],[Formule actuelle]]="(pas de formule)","SANS FORMULE",IF(Audit_Calc_Auto[[#This Row],[Formule actuelle]]=Audit_Calc_Auto[[#This Row],[Formule attendue]],"OK","MODIFIE"))</f>
        <v>OK</v>
      </c>
    </row>
    <row r="5762" spans="1:5" x14ac:dyDescent="0.25">
      <c r="A5762" s="770" t="s">
        <v>510</v>
      </c>
      <c r="B5762" s="770" t="s">
        <v>2264</v>
      </c>
      <c r="C5762" s="772" t="s">
        <v>3610</v>
      </c>
      <c r="D5762" s="799" t="str" cm="1">
        <f t="array" aca="1" ref="D5762" ca="1">IFERROR(_xlfn.FORMULATEXT(INDIRECT("'" &amp; Audit_Calc_Auto[[#This Row],[Feuille]] &amp; "'!" &amp; Audit_Calc_Auto[[#This Row],[Cellule]])),"(pas de formule)")</f>
        <v>=SI(N(A142);ARRONDI(SI(OU(B142="";B142=0);0;(D142/B142*C142));2);0)</v>
      </c>
      <c r="E5762" t="str">
        <f ca="1">IF(Audit_Calc_Auto[[#This Row],[Formule actuelle]]="(pas de formule)","SANS FORMULE",IF(Audit_Calc_Auto[[#This Row],[Formule actuelle]]=Audit_Calc_Auto[[#This Row],[Formule attendue]],"OK","MODIFIE"))</f>
        <v>OK</v>
      </c>
    </row>
    <row r="5763" spans="1:5" x14ac:dyDescent="0.25">
      <c r="A5763" s="770" t="s">
        <v>510</v>
      </c>
      <c r="B5763" s="770" t="s">
        <v>1898</v>
      </c>
      <c r="C5763" s="772" t="s">
        <v>3611</v>
      </c>
      <c r="D5763" s="799" t="str" cm="1">
        <f t="array" aca="1" ref="D5763" ca="1">IFERROR(_xlfn.FORMULATEXT(INDIRECT("'" &amp; Audit_Calc_Auto[[#This Row],[Feuille]] &amp; "'!" &amp; Audit_Calc_Auto[[#This Row],[Cellule]])),"(pas de formule)")</f>
        <v>=SI($C$8="A RENSEIGNER";"Renseigner cellule C8";SIERREUR(ARRONDI(SI($C$8="NON";0;RECHERCHE(ANNEE(A142);$C$10:K$10;$C$13:K$13)*B142);2);0))</v>
      </c>
      <c r="E5763" t="str">
        <f ca="1">IF(Audit_Calc_Auto[[#This Row],[Formule actuelle]]="(pas de formule)","SANS FORMULE",IF(Audit_Calc_Auto[[#This Row],[Formule actuelle]]=Audit_Calc_Auto[[#This Row],[Formule attendue]],"OK","MODIFIE"))</f>
        <v>OK</v>
      </c>
    </row>
    <row r="5764" spans="1:5" x14ac:dyDescent="0.25">
      <c r="A5764" s="770" t="s">
        <v>510</v>
      </c>
      <c r="B5764" s="770" t="s">
        <v>1899</v>
      </c>
      <c r="C5764" s="772" t="s">
        <v>3612</v>
      </c>
      <c r="D5764" s="799" t="str" cm="1">
        <f t="array" aca="1" ref="D5764" ca="1">IFERROR(_xlfn.FORMULATEXT(INDIRECT("'" &amp; Audit_Calc_Auto[[#This Row],[Feuille]] &amp; "'!" &amp; Audit_Calc_Auto[[#This Row],[Cellule]])),"(pas de formule)")</f>
        <v>=SI($C$8="A RENSEIGNER";"Renseigner cellule C8";SI(N(A142);ARRONDI(B142-C142+D142-E142-SI(G142&gt;=0;SI(F142-G142&lt;0;-(F142-G142);0))-H142;2);0))</v>
      </c>
      <c r="E5764" t="str">
        <f ca="1">IF(Audit_Calc_Auto[[#This Row],[Formule actuelle]]="(pas de formule)","SANS FORMULE",IF(Audit_Calc_Auto[[#This Row],[Formule actuelle]]=Audit_Calc_Auto[[#This Row],[Formule attendue]],"OK","MODIFIE"))</f>
        <v>OK</v>
      </c>
    </row>
    <row r="5765" spans="1:5" x14ac:dyDescent="0.25">
      <c r="A5765" s="770" t="s">
        <v>510</v>
      </c>
      <c r="B5765" s="770" t="s">
        <v>2265</v>
      </c>
      <c r="C5765" s="772" t="s">
        <v>3613</v>
      </c>
      <c r="D5765" s="799" t="str" cm="1">
        <f t="array" aca="1" ref="D5765" ca="1">IFERROR(_xlfn.FORMULATEXT(INDIRECT("'" &amp; Audit_Calc_Auto[[#This Row],[Feuille]] &amp; "'!" &amp; Audit_Calc_Auto[[#This Row],[Cellule]])),"(pas de formule)")</f>
        <v>=SIERREUR(SI(I142="";"";ARRONDI(SI($K$137="Pourcentage_temps_projet";I142*K142;$I$151/$J$151*K142);2));"")</v>
      </c>
      <c r="E5765" t="str">
        <f ca="1">IF(Audit_Calc_Auto[[#This Row],[Formule actuelle]]="(pas de formule)","SANS FORMULE",IF(Audit_Calc_Auto[[#This Row],[Formule actuelle]]=Audit_Calc_Auto[[#This Row],[Formule attendue]],"OK","MODIFIE"))</f>
        <v>OK</v>
      </c>
    </row>
    <row r="5766" spans="1:5" x14ac:dyDescent="0.25">
      <c r="A5766" s="770" t="s">
        <v>510</v>
      </c>
      <c r="B5766" s="770" t="s">
        <v>2266</v>
      </c>
      <c r="C5766" s="772" t="s">
        <v>3614</v>
      </c>
      <c r="D5766" s="799" t="str" cm="1">
        <f t="array" aca="1" ref="D5766" ca="1">IFERROR(_xlfn.FORMULATEXT(INDIRECT("'" &amp; Audit_Calc_Auto[[#This Row],[Feuille]] &amp; "'!" &amp; Audit_Calc_Auto[[#This Row],[Cellule]])),"(pas de formule)")</f>
        <v>=SI(N(A143);ARRONDI(SI(OU(B143="";B143=0);0;(D143/B143*C143));2);0)</v>
      </c>
      <c r="E5766" t="str">
        <f ca="1">IF(Audit_Calc_Auto[[#This Row],[Formule actuelle]]="(pas de formule)","SANS FORMULE",IF(Audit_Calc_Auto[[#This Row],[Formule actuelle]]=Audit_Calc_Auto[[#This Row],[Formule attendue]],"OK","MODIFIE"))</f>
        <v>OK</v>
      </c>
    </row>
    <row r="5767" spans="1:5" x14ac:dyDescent="0.25">
      <c r="A5767" s="770" t="s">
        <v>510</v>
      </c>
      <c r="B5767" s="770" t="s">
        <v>1907</v>
      </c>
      <c r="C5767" s="772" t="s">
        <v>3615</v>
      </c>
      <c r="D5767" s="799" t="str" cm="1">
        <f t="array" aca="1" ref="D5767" ca="1">IFERROR(_xlfn.FORMULATEXT(INDIRECT("'" &amp; Audit_Calc_Auto[[#This Row],[Feuille]] &amp; "'!" &amp; Audit_Calc_Auto[[#This Row],[Cellule]])),"(pas de formule)")</f>
        <v>=SI($C$8="A RENSEIGNER";"Renseigner cellule C8";SIERREUR(ARRONDI(SI($C$8="NON";0;RECHERCHE(ANNEE(A143);$C$10:K$10;$C$13:K$13)*B143);2);0))</v>
      </c>
      <c r="E5767" t="str">
        <f ca="1">IF(Audit_Calc_Auto[[#This Row],[Formule actuelle]]="(pas de formule)","SANS FORMULE",IF(Audit_Calc_Auto[[#This Row],[Formule actuelle]]=Audit_Calc_Auto[[#This Row],[Formule attendue]],"OK","MODIFIE"))</f>
        <v>OK</v>
      </c>
    </row>
    <row r="5768" spans="1:5" x14ac:dyDescent="0.25">
      <c r="A5768" s="770" t="s">
        <v>510</v>
      </c>
      <c r="B5768" s="770" t="s">
        <v>1908</v>
      </c>
      <c r="C5768" s="772" t="s">
        <v>3616</v>
      </c>
      <c r="D5768" s="799" t="str" cm="1">
        <f t="array" aca="1" ref="D5768" ca="1">IFERROR(_xlfn.FORMULATEXT(INDIRECT("'" &amp; Audit_Calc_Auto[[#This Row],[Feuille]] &amp; "'!" &amp; Audit_Calc_Auto[[#This Row],[Cellule]])),"(pas de formule)")</f>
        <v>=SI($C$8="A RENSEIGNER";"Renseigner cellule C8";SI(N(A143);ARRONDI(B143-C143+D143-E143-SI(G143&gt;=0;SI(F143-G143&lt;0;-(F143-G143);0))-H143;2);0))</v>
      </c>
      <c r="E5768" t="str">
        <f ca="1">IF(Audit_Calc_Auto[[#This Row],[Formule actuelle]]="(pas de formule)","SANS FORMULE",IF(Audit_Calc_Auto[[#This Row],[Formule actuelle]]=Audit_Calc_Auto[[#This Row],[Formule attendue]],"OK","MODIFIE"))</f>
        <v>OK</v>
      </c>
    </row>
    <row r="5769" spans="1:5" x14ac:dyDescent="0.25">
      <c r="A5769" s="770" t="s">
        <v>510</v>
      </c>
      <c r="B5769" s="770" t="s">
        <v>2267</v>
      </c>
      <c r="C5769" s="772" t="s">
        <v>3617</v>
      </c>
      <c r="D5769" s="799" t="str" cm="1">
        <f t="array" aca="1" ref="D5769" ca="1">IFERROR(_xlfn.FORMULATEXT(INDIRECT("'" &amp; Audit_Calc_Auto[[#This Row],[Feuille]] &amp; "'!" &amp; Audit_Calc_Auto[[#This Row],[Cellule]])),"(pas de formule)")</f>
        <v>=SIERREUR(SI(I143="";"";ARRONDI(SI($K$137="Pourcentage_temps_projet";I143*K143;$I$151/$J$151*K143);2));"")</v>
      </c>
      <c r="E5769" t="str">
        <f ca="1">IF(Audit_Calc_Auto[[#This Row],[Formule actuelle]]="(pas de formule)","SANS FORMULE",IF(Audit_Calc_Auto[[#This Row],[Formule actuelle]]=Audit_Calc_Auto[[#This Row],[Formule attendue]],"OK","MODIFIE"))</f>
        <v>OK</v>
      </c>
    </row>
    <row r="5770" spans="1:5" x14ac:dyDescent="0.25">
      <c r="A5770" s="770" t="s">
        <v>510</v>
      </c>
      <c r="B5770" s="770" t="s">
        <v>2268</v>
      </c>
      <c r="C5770" s="772" t="s">
        <v>3618</v>
      </c>
      <c r="D5770" s="799" t="str" cm="1">
        <f t="array" aca="1" ref="D5770" ca="1">IFERROR(_xlfn.FORMULATEXT(INDIRECT("'" &amp; Audit_Calc_Auto[[#This Row],[Feuille]] &amp; "'!" &amp; Audit_Calc_Auto[[#This Row],[Cellule]])),"(pas de formule)")</f>
        <v>=SI(N(A144);ARRONDI(SI(OU(B144="";B144=0);0;(D144/B144*C144));2);0)</v>
      </c>
      <c r="E5770" t="str">
        <f ca="1">IF(Audit_Calc_Auto[[#This Row],[Formule actuelle]]="(pas de formule)","SANS FORMULE",IF(Audit_Calc_Auto[[#This Row],[Formule actuelle]]=Audit_Calc_Auto[[#This Row],[Formule attendue]],"OK","MODIFIE"))</f>
        <v>OK</v>
      </c>
    </row>
    <row r="5771" spans="1:5" x14ac:dyDescent="0.25">
      <c r="A5771" s="770" t="s">
        <v>510</v>
      </c>
      <c r="B5771" s="770" t="s">
        <v>1917</v>
      </c>
      <c r="C5771" s="772" t="s">
        <v>3619</v>
      </c>
      <c r="D5771" s="799" t="str" cm="1">
        <f t="array" aca="1" ref="D5771" ca="1">IFERROR(_xlfn.FORMULATEXT(INDIRECT("'" &amp; Audit_Calc_Auto[[#This Row],[Feuille]] &amp; "'!" &amp; Audit_Calc_Auto[[#This Row],[Cellule]])),"(pas de formule)")</f>
        <v>=SI($C$8="A RENSEIGNER";"Renseigner cellule C8";SIERREUR(ARRONDI(SI($C$8="NON";0;RECHERCHE(ANNEE(A144);$C$10:K$10;$C$13:K$13)*B144);2);0))</v>
      </c>
      <c r="E5771" t="str">
        <f ca="1">IF(Audit_Calc_Auto[[#This Row],[Formule actuelle]]="(pas de formule)","SANS FORMULE",IF(Audit_Calc_Auto[[#This Row],[Formule actuelle]]=Audit_Calc_Auto[[#This Row],[Formule attendue]],"OK","MODIFIE"))</f>
        <v>OK</v>
      </c>
    </row>
    <row r="5772" spans="1:5" x14ac:dyDescent="0.25">
      <c r="A5772" s="770" t="s">
        <v>510</v>
      </c>
      <c r="B5772" s="770" t="s">
        <v>1918</v>
      </c>
      <c r="C5772" s="772" t="s">
        <v>3620</v>
      </c>
      <c r="D5772" s="799" t="str" cm="1">
        <f t="array" aca="1" ref="D5772" ca="1">IFERROR(_xlfn.FORMULATEXT(INDIRECT("'" &amp; Audit_Calc_Auto[[#This Row],[Feuille]] &amp; "'!" &amp; Audit_Calc_Auto[[#This Row],[Cellule]])),"(pas de formule)")</f>
        <v>=SI($C$8="A RENSEIGNER";"Renseigner cellule C8";SI(N(A144);ARRONDI(B144-C144+D144-E144-SI(G144&gt;=0;SI(F144-G144&lt;0;-(F144-G144);0))-H144;2);0))</v>
      </c>
      <c r="E5772" t="str">
        <f ca="1">IF(Audit_Calc_Auto[[#This Row],[Formule actuelle]]="(pas de formule)","SANS FORMULE",IF(Audit_Calc_Auto[[#This Row],[Formule actuelle]]=Audit_Calc_Auto[[#This Row],[Formule attendue]],"OK","MODIFIE"))</f>
        <v>OK</v>
      </c>
    </row>
    <row r="5773" spans="1:5" x14ac:dyDescent="0.25">
      <c r="A5773" s="770" t="s">
        <v>510</v>
      </c>
      <c r="B5773" s="770" t="s">
        <v>2269</v>
      </c>
      <c r="C5773" s="772" t="s">
        <v>3621</v>
      </c>
      <c r="D5773" s="799" t="str" cm="1">
        <f t="array" aca="1" ref="D5773" ca="1">IFERROR(_xlfn.FORMULATEXT(INDIRECT("'" &amp; Audit_Calc_Auto[[#This Row],[Feuille]] &amp; "'!" &amp; Audit_Calc_Auto[[#This Row],[Cellule]])),"(pas de formule)")</f>
        <v>=SIERREUR(SI(I144="";"";ARRONDI(SI($K$137="Pourcentage_temps_projet";I144*K144;$I$151/$J$151*K144);2));"")</v>
      </c>
      <c r="E5773" t="str">
        <f ca="1">IF(Audit_Calc_Auto[[#This Row],[Formule actuelle]]="(pas de formule)","SANS FORMULE",IF(Audit_Calc_Auto[[#This Row],[Formule actuelle]]=Audit_Calc_Auto[[#This Row],[Formule attendue]],"OK","MODIFIE"))</f>
        <v>OK</v>
      </c>
    </row>
    <row r="5774" spans="1:5" x14ac:dyDescent="0.25">
      <c r="A5774" s="770" t="s">
        <v>510</v>
      </c>
      <c r="B5774" s="770" t="s">
        <v>2270</v>
      </c>
      <c r="C5774" s="772" t="s">
        <v>3622</v>
      </c>
      <c r="D5774" s="799" t="str" cm="1">
        <f t="array" aca="1" ref="D5774" ca="1">IFERROR(_xlfn.FORMULATEXT(INDIRECT("'" &amp; Audit_Calc_Auto[[#This Row],[Feuille]] &amp; "'!" &amp; Audit_Calc_Auto[[#This Row],[Cellule]])),"(pas de formule)")</f>
        <v>=SI(N(A145);ARRONDI(SI(OU(B145="";B145=0);0;(D145/B145*C145));2);0)</v>
      </c>
      <c r="E5774" t="str">
        <f ca="1">IF(Audit_Calc_Auto[[#This Row],[Formule actuelle]]="(pas de formule)","SANS FORMULE",IF(Audit_Calc_Auto[[#This Row],[Formule actuelle]]=Audit_Calc_Auto[[#This Row],[Formule attendue]],"OK","MODIFIE"))</f>
        <v>OK</v>
      </c>
    </row>
    <row r="5775" spans="1:5" x14ac:dyDescent="0.25">
      <c r="A5775" s="770" t="s">
        <v>510</v>
      </c>
      <c r="B5775" s="770" t="s">
        <v>1926</v>
      </c>
      <c r="C5775" s="772" t="s">
        <v>3623</v>
      </c>
      <c r="D5775" s="799" t="str" cm="1">
        <f t="array" aca="1" ref="D5775" ca="1">IFERROR(_xlfn.FORMULATEXT(INDIRECT("'" &amp; Audit_Calc_Auto[[#This Row],[Feuille]] &amp; "'!" &amp; Audit_Calc_Auto[[#This Row],[Cellule]])),"(pas de formule)")</f>
        <v>=SI($C$8="A RENSEIGNER";"Renseigner cellule C8";SIERREUR(ARRONDI(SI($C$8="NON";0;RECHERCHE(ANNEE(A145);$C$10:K$10;$C$13:K$13)*B145);2);0))</v>
      </c>
      <c r="E5775" t="str">
        <f ca="1">IF(Audit_Calc_Auto[[#This Row],[Formule actuelle]]="(pas de formule)","SANS FORMULE",IF(Audit_Calc_Auto[[#This Row],[Formule actuelle]]=Audit_Calc_Auto[[#This Row],[Formule attendue]],"OK","MODIFIE"))</f>
        <v>OK</v>
      </c>
    </row>
    <row r="5776" spans="1:5" x14ac:dyDescent="0.25">
      <c r="A5776" s="770" t="s">
        <v>510</v>
      </c>
      <c r="B5776" s="770" t="s">
        <v>1927</v>
      </c>
      <c r="C5776" s="772" t="s">
        <v>3624</v>
      </c>
      <c r="D5776" s="799" t="str" cm="1">
        <f t="array" aca="1" ref="D5776" ca="1">IFERROR(_xlfn.FORMULATEXT(INDIRECT("'" &amp; Audit_Calc_Auto[[#This Row],[Feuille]] &amp; "'!" &amp; Audit_Calc_Auto[[#This Row],[Cellule]])),"(pas de formule)")</f>
        <v>=SI($C$8="A RENSEIGNER";"Renseigner cellule C8";SI(N(A145);ARRONDI(B145-C145+D145-E145-SI(G145&gt;=0;SI(F145-G145&lt;0;-(F145-G145);0))-H145;2);0))</v>
      </c>
      <c r="E5776" t="str">
        <f ca="1">IF(Audit_Calc_Auto[[#This Row],[Formule actuelle]]="(pas de formule)","SANS FORMULE",IF(Audit_Calc_Auto[[#This Row],[Formule actuelle]]=Audit_Calc_Auto[[#This Row],[Formule attendue]],"OK","MODIFIE"))</f>
        <v>OK</v>
      </c>
    </row>
    <row r="5777" spans="1:5" x14ac:dyDescent="0.25">
      <c r="A5777" s="770" t="s">
        <v>510</v>
      </c>
      <c r="B5777" s="770" t="s">
        <v>2271</v>
      </c>
      <c r="C5777" s="772" t="s">
        <v>3625</v>
      </c>
      <c r="D5777" s="799" t="str" cm="1">
        <f t="array" aca="1" ref="D5777" ca="1">IFERROR(_xlfn.FORMULATEXT(INDIRECT("'" &amp; Audit_Calc_Auto[[#This Row],[Feuille]] &amp; "'!" &amp; Audit_Calc_Auto[[#This Row],[Cellule]])),"(pas de formule)")</f>
        <v>=SIERREUR(SI(I145="";"";ARRONDI(SI($K$137="Pourcentage_temps_projet";I145*K145;$I$151/$J$151*K145);2));"")</v>
      </c>
      <c r="E5777" t="str">
        <f ca="1">IF(Audit_Calc_Auto[[#This Row],[Formule actuelle]]="(pas de formule)","SANS FORMULE",IF(Audit_Calc_Auto[[#This Row],[Formule actuelle]]=Audit_Calc_Auto[[#This Row],[Formule attendue]],"OK","MODIFIE"))</f>
        <v>OK</v>
      </c>
    </row>
    <row r="5778" spans="1:5" x14ac:dyDescent="0.25">
      <c r="A5778" s="770" t="s">
        <v>510</v>
      </c>
      <c r="B5778" s="770" t="s">
        <v>2272</v>
      </c>
      <c r="C5778" s="772" t="s">
        <v>3626</v>
      </c>
      <c r="D5778" s="799" t="str" cm="1">
        <f t="array" aca="1" ref="D5778" ca="1">IFERROR(_xlfn.FORMULATEXT(INDIRECT("'" &amp; Audit_Calc_Auto[[#This Row],[Feuille]] &amp; "'!" &amp; Audit_Calc_Auto[[#This Row],[Cellule]])),"(pas de formule)")</f>
        <v>=SI(N(A146);ARRONDI(SI(OU(B146="";B146=0);0;(D146/B146*C146));2);0)</v>
      </c>
      <c r="E5778" t="str">
        <f ca="1">IF(Audit_Calc_Auto[[#This Row],[Formule actuelle]]="(pas de formule)","SANS FORMULE",IF(Audit_Calc_Auto[[#This Row],[Formule actuelle]]=Audit_Calc_Auto[[#This Row],[Formule attendue]],"OK","MODIFIE"))</f>
        <v>OK</v>
      </c>
    </row>
    <row r="5779" spans="1:5" x14ac:dyDescent="0.25">
      <c r="A5779" s="770" t="s">
        <v>510</v>
      </c>
      <c r="B5779" s="770" t="s">
        <v>1935</v>
      </c>
      <c r="C5779" s="772" t="s">
        <v>3627</v>
      </c>
      <c r="D5779" s="799" t="str" cm="1">
        <f t="array" aca="1" ref="D5779" ca="1">IFERROR(_xlfn.FORMULATEXT(INDIRECT("'" &amp; Audit_Calc_Auto[[#This Row],[Feuille]] &amp; "'!" &amp; Audit_Calc_Auto[[#This Row],[Cellule]])),"(pas de formule)")</f>
        <v>=SI($C$8="A RENSEIGNER";"Renseigner cellule C8";SIERREUR(ARRONDI(SI($C$8="NON";0;RECHERCHE(ANNEE(A146);$C$10:K$10;$C$13:K$13)*B146);2);0))</v>
      </c>
      <c r="E5779" t="str">
        <f ca="1">IF(Audit_Calc_Auto[[#This Row],[Formule actuelle]]="(pas de formule)","SANS FORMULE",IF(Audit_Calc_Auto[[#This Row],[Formule actuelle]]=Audit_Calc_Auto[[#This Row],[Formule attendue]],"OK","MODIFIE"))</f>
        <v>OK</v>
      </c>
    </row>
    <row r="5780" spans="1:5" x14ac:dyDescent="0.25">
      <c r="A5780" s="770" t="s">
        <v>510</v>
      </c>
      <c r="B5780" s="770" t="s">
        <v>1936</v>
      </c>
      <c r="C5780" s="772" t="s">
        <v>3628</v>
      </c>
      <c r="D5780" s="799" t="str" cm="1">
        <f t="array" aca="1" ref="D5780" ca="1">IFERROR(_xlfn.FORMULATEXT(INDIRECT("'" &amp; Audit_Calc_Auto[[#This Row],[Feuille]] &amp; "'!" &amp; Audit_Calc_Auto[[#This Row],[Cellule]])),"(pas de formule)")</f>
        <v>=SI($C$8="A RENSEIGNER";"Renseigner cellule C8";SI(N(A146);ARRONDI(B146-C146+D146-E146-SI(G146&gt;=0;SI(F146-G146&lt;0;-(F146-G146);0))-H146;2);0))</v>
      </c>
      <c r="E5780" t="str">
        <f ca="1">IF(Audit_Calc_Auto[[#This Row],[Formule actuelle]]="(pas de formule)","SANS FORMULE",IF(Audit_Calc_Auto[[#This Row],[Formule actuelle]]=Audit_Calc_Auto[[#This Row],[Formule attendue]],"OK","MODIFIE"))</f>
        <v>OK</v>
      </c>
    </row>
    <row r="5781" spans="1:5" x14ac:dyDescent="0.25">
      <c r="A5781" s="770" t="s">
        <v>510</v>
      </c>
      <c r="B5781" s="770" t="s">
        <v>2273</v>
      </c>
      <c r="C5781" s="772" t="s">
        <v>3629</v>
      </c>
      <c r="D5781" s="799" t="str" cm="1">
        <f t="array" aca="1" ref="D5781" ca="1">IFERROR(_xlfn.FORMULATEXT(INDIRECT("'" &amp; Audit_Calc_Auto[[#This Row],[Feuille]] &amp; "'!" &amp; Audit_Calc_Auto[[#This Row],[Cellule]])),"(pas de formule)")</f>
        <v>=SIERREUR(SI(I146="";"";ARRONDI(SI($K$137="Pourcentage_temps_projet";I146*K146;$I$151/$J$151*K146);2));"")</v>
      </c>
      <c r="E5781" t="str">
        <f ca="1">IF(Audit_Calc_Auto[[#This Row],[Formule actuelle]]="(pas de formule)","SANS FORMULE",IF(Audit_Calc_Auto[[#This Row],[Formule actuelle]]=Audit_Calc_Auto[[#This Row],[Formule attendue]],"OK","MODIFIE"))</f>
        <v>OK</v>
      </c>
    </row>
    <row r="5782" spans="1:5" x14ac:dyDescent="0.25">
      <c r="A5782" s="770" t="s">
        <v>510</v>
      </c>
      <c r="B5782" s="770" t="s">
        <v>2274</v>
      </c>
      <c r="C5782" s="772" t="s">
        <v>3630</v>
      </c>
      <c r="D5782" s="799" t="str" cm="1">
        <f t="array" aca="1" ref="D5782" ca="1">IFERROR(_xlfn.FORMULATEXT(INDIRECT("'" &amp; Audit_Calc_Auto[[#This Row],[Feuille]] &amp; "'!" &amp; Audit_Calc_Auto[[#This Row],[Cellule]])),"(pas de formule)")</f>
        <v>=SI(N(A147);ARRONDI(SI(OU(B147="";B147=0);0;(D147/B147*C147));2);0)</v>
      </c>
      <c r="E5782" t="str">
        <f ca="1">IF(Audit_Calc_Auto[[#This Row],[Formule actuelle]]="(pas de formule)","SANS FORMULE",IF(Audit_Calc_Auto[[#This Row],[Formule actuelle]]=Audit_Calc_Auto[[#This Row],[Formule attendue]],"OK","MODIFIE"))</f>
        <v>OK</v>
      </c>
    </row>
    <row r="5783" spans="1:5" x14ac:dyDescent="0.25">
      <c r="A5783" s="770" t="s">
        <v>510</v>
      </c>
      <c r="B5783" s="770" t="s">
        <v>2275</v>
      </c>
      <c r="C5783" s="772" t="s">
        <v>3631</v>
      </c>
      <c r="D5783" s="799" t="str" cm="1">
        <f t="array" aca="1" ref="D5783" ca="1">IFERROR(_xlfn.FORMULATEXT(INDIRECT("'" &amp; Audit_Calc_Auto[[#This Row],[Feuille]] &amp; "'!" &amp; Audit_Calc_Auto[[#This Row],[Cellule]])),"(pas de formule)")</f>
        <v>=SI($C$8="A RENSEIGNER";"Renseigner cellule C8";SIERREUR(ARRONDI(SI($C$8="NON";0;RECHERCHE(ANNEE(A147);$C$10:K$10;$C$13:K$13)*B147);2);0))</v>
      </c>
      <c r="E5783" t="str">
        <f ca="1">IF(Audit_Calc_Auto[[#This Row],[Formule actuelle]]="(pas de formule)","SANS FORMULE",IF(Audit_Calc_Auto[[#This Row],[Formule actuelle]]=Audit_Calc_Auto[[#This Row],[Formule attendue]],"OK","MODIFIE"))</f>
        <v>OK</v>
      </c>
    </row>
    <row r="5784" spans="1:5" x14ac:dyDescent="0.25">
      <c r="A5784" s="770" t="s">
        <v>510</v>
      </c>
      <c r="B5784" s="770" t="s">
        <v>2276</v>
      </c>
      <c r="C5784" s="772" t="s">
        <v>3632</v>
      </c>
      <c r="D5784" s="799" t="str" cm="1">
        <f t="array" aca="1" ref="D5784" ca="1">IFERROR(_xlfn.FORMULATEXT(INDIRECT("'" &amp; Audit_Calc_Auto[[#This Row],[Feuille]] &amp; "'!" &amp; Audit_Calc_Auto[[#This Row],[Cellule]])),"(pas de formule)")</f>
        <v>=SI($C$8="A RENSEIGNER";"Renseigner cellule C8";SI(N(A147);ARRONDI(B147-C147+D147-E147-SI(G147&gt;=0;SI(F147-G147&lt;0;-(F147-G147);0))-H147;2);0))</v>
      </c>
      <c r="E5784" t="str">
        <f ca="1">IF(Audit_Calc_Auto[[#This Row],[Formule actuelle]]="(pas de formule)","SANS FORMULE",IF(Audit_Calc_Auto[[#This Row],[Formule actuelle]]=Audit_Calc_Auto[[#This Row],[Formule attendue]],"OK","MODIFIE"))</f>
        <v>OK</v>
      </c>
    </row>
    <row r="5785" spans="1:5" x14ac:dyDescent="0.25">
      <c r="A5785" s="770" t="s">
        <v>510</v>
      </c>
      <c r="B5785" s="770" t="s">
        <v>1942</v>
      </c>
      <c r="C5785" s="772" t="s">
        <v>3633</v>
      </c>
      <c r="D5785" s="799" t="str" cm="1">
        <f t="array" aca="1" ref="D5785" ca="1">IFERROR(_xlfn.FORMULATEXT(INDIRECT("'" &amp; Audit_Calc_Auto[[#This Row],[Feuille]] &amp; "'!" &amp; Audit_Calc_Auto[[#This Row],[Cellule]])),"(pas de formule)")</f>
        <v>=SIERREUR(SI(I147="";"";ARRONDI(SI($K$137="Pourcentage_temps_projet";I147*K147;$I$151/$J$151*K147);2));"")</v>
      </c>
      <c r="E5785" t="str">
        <f ca="1">IF(Audit_Calc_Auto[[#This Row],[Formule actuelle]]="(pas de formule)","SANS FORMULE",IF(Audit_Calc_Auto[[#This Row],[Formule actuelle]]=Audit_Calc_Auto[[#This Row],[Formule attendue]],"OK","MODIFIE"))</f>
        <v>OK</v>
      </c>
    </row>
    <row r="5786" spans="1:5" x14ac:dyDescent="0.25">
      <c r="A5786" s="770" t="s">
        <v>510</v>
      </c>
      <c r="B5786" s="770" t="s">
        <v>2277</v>
      </c>
      <c r="C5786" s="772" t="s">
        <v>3634</v>
      </c>
      <c r="D5786" s="799" t="str" cm="1">
        <f t="array" aca="1" ref="D5786" ca="1">IFERROR(_xlfn.FORMULATEXT(INDIRECT("'" &amp; Audit_Calc_Auto[[#This Row],[Feuille]] &amp; "'!" &amp; Audit_Calc_Auto[[#This Row],[Cellule]])),"(pas de formule)")</f>
        <v>=SI(N(A148);ARRONDI(SI(OU(B148="";B148=0);0;(D148/B148*C148));2);0)</v>
      </c>
      <c r="E5786" t="str">
        <f ca="1">IF(Audit_Calc_Auto[[#This Row],[Formule actuelle]]="(pas de formule)","SANS FORMULE",IF(Audit_Calc_Auto[[#This Row],[Formule actuelle]]=Audit_Calc_Auto[[#This Row],[Formule attendue]],"OK","MODIFIE"))</f>
        <v>OK</v>
      </c>
    </row>
    <row r="5787" spans="1:5" x14ac:dyDescent="0.25">
      <c r="A5787" s="770" t="s">
        <v>510</v>
      </c>
      <c r="B5787" s="770" t="s">
        <v>2278</v>
      </c>
      <c r="C5787" s="772" t="s">
        <v>3635</v>
      </c>
      <c r="D5787" s="799" t="str" cm="1">
        <f t="array" aca="1" ref="D5787" ca="1">IFERROR(_xlfn.FORMULATEXT(INDIRECT("'" &amp; Audit_Calc_Auto[[#This Row],[Feuille]] &amp; "'!" &amp; Audit_Calc_Auto[[#This Row],[Cellule]])),"(pas de formule)")</f>
        <v>=SI($C$8="A RENSEIGNER";"Renseigner cellule C8";SIERREUR(ARRONDI(SI($C$8="NON";0;RECHERCHE(ANNEE(A148);$C$10:K$10;$C$13:K$13)*B148);2);0))</v>
      </c>
      <c r="E5787" t="str">
        <f ca="1">IF(Audit_Calc_Auto[[#This Row],[Formule actuelle]]="(pas de formule)","SANS FORMULE",IF(Audit_Calc_Auto[[#This Row],[Formule actuelle]]=Audit_Calc_Auto[[#This Row],[Formule attendue]],"OK","MODIFIE"))</f>
        <v>OK</v>
      </c>
    </row>
    <row r="5788" spans="1:5" x14ac:dyDescent="0.25">
      <c r="A5788" s="770" t="s">
        <v>510</v>
      </c>
      <c r="B5788" s="770" t="s">
        <v>2279</v>
      </c>
      <c r="C5788" s="772" t="s">
        <v>3636</v>
      </c>
      <c r="D5788" s="799" t="str" cm="1">
        <f t="array" aca="1" ref="D5788" ca="1">IFERROR(_xlfn.FORMULATEXT(INDIRECT("'" &amp; Audit_Calc_Auto[[#This Row],[Feuille]] &amp; "'!" &amp; Audit_Calc_Auto[[#This Row],[Cellule]])),"(pas de formule)")</f>
        <v>=SI($C$8="A RENSEIGNER";"Renseigner cellule C8";SI(N(A148);ARRONDI(B148-C148+D148-E148-SI(G148&gt;=0;SI(F148-G148&lt;0;-(F148-G148);0))-H148;2);0))</v>
      </c>
      <c r="E5788" t="str">
        <f ca="1">IF(Audit_Calc_Auto[[#This Row],[Formule actuelle]]="(pas de formule)","SANS FORMULE",IF(Audit_Calc_Auto[[#This Row],[Formule actuelle]]=Audit_Calc_Auto[[#This Row],[Formule attendue]],"OK","MODIFIE"))</f>
        <v>OK</v>
      </c>
    </row>
    <row r="5789" spans="1:5" x14ac:dyDescent="0.25">
      <c r="A5789" s="770" t="s">
        <v>510</v>
      </c>
      <c r="B5789" s="770" t="s">
        <v>2280</v>
      </c>
      <c r="C5789" s="772" t="s">
        <v>3637</v>
      </c>
      <c r="D5789" s="799" t="str" cm="1">
        <f t="array" aca="1" ref="D5789" ca="1">IFERROR(_xlfn.FORMULATEXT(INDIRECT("'" &amp; Audit_Calc_Auto[[#This Row],[Feuille]] &amp; "'!" &amp; Audit_Calc_Auto[[#This Row],[Cellule]])),"(pas de formule)")</f>
        <v>=SIERREUR(SI(I148="";"";ARRONDI(SI($K$137="Pourcentage_temps_projet";I148*K148;$I$151/$J$151*K148);2));"")</v>
      </c>
      <c r="E5789" t="str">
        <f ca="1">IF(Audit_Calc_Auto[[#This Row],[Formule actuelle]]="(pas de formule)","SANS FORMULE",IF(Audit_Calc_Auto[[#This Row],[Formule actuelle]]=Audit_Calc_Auto[[#This Row],[Formule attendue]],"OK","MODIFIE"))</f>
        <v>OK</v>
      </c>
    </row>
    <row r="5790" spans="1:5" x14ac:dyDescent="0.25">
      <c r="A5790" s="770" t="s">
        <v>510</v>
      </c>
      <c r="B5790" s="770" t="s">
        <v>2281</v>
      </c>
      <c r="C5790" s="772" t="s">
        <v>3638</v>
      </c>
      <c r="D5790" s="799" t="str" cm="1">
        <f t="array" aca="1" ref="D5790" ca="1">IFERROR(_xlfn.FORMULATEXT(INDIRECT("'" &amp; Audit_Calc_Auto[[#This Row],[Feuille]] &amp; "'!" &amp; Audit_Calc_Auto[[#This Row],[Cellule]])),"(pas de formule)")</f>
        <v>=SI(N(A149);ARRONDI(SI(OU(B149="";B149=0);0;(D149/B149*C149));2);0)</v>
      </c>
      <c r="E5790" t="str">
        <f ca="1">IF(Audit_Calc_Auto[[#This Row],[Formule actuelle]]="(pas de formule)","SANS FORMULE",IF(Audit_Calc_Auto[[#This Row],[Formule actuelle]]=Audit_Calc_Auto[[#This Row],[Formule attendue]],"OK","MODIFIE"))</f>
        <v>OK</v>
      </c>
    </row>
    <row r="5791" spans="1:5" x14ac:dyDescent="0.25">
      <c r="A5791" s="770" t="s">
        <v>510</v>
      </c>
      <c r="B5791" s="770" t="s">
        <v>2282</v>
      </c>
      <c r="C5791" s="772" t="s">
        <v>3639</v>
      </c>
      <c r="D5791" s="799" t="str" cm="1">
        <f t="array" aca="1" ref="D5791" ca="1">IFERROR(_xlfn.FORMULATEXT(INDIRECT("'" &amp; Audit_Calc_Auto[[#This Row],[Feuille]] &amp; "'!" &amp; Audit_Calc_Auto[[#This Row],[Cellule]])),"(pas de formule)")</f>
        <v>=SI($C$8="A RENSEIGNER";"Renseigner cellule C8";SIERREUR(ARRONDI(SI($C$8="NON";0;RECHERCHE(ANNEE(A149);$C$10:K$10;$C$13:K$13)*B149);2);0))</v>
      </c>
      <c r="E5791" t="str">
        <f ca="1">IF(Audit_Calc_Auto[[#This Row],[Formule actuelle]]="(pas de formule)","SANS FORMULE",IF(Audit_Calc_Auto[[#This Row],[Formule actuelle]]=Audit_Calc_Auto[[#This Row],[Formule attendue]],"OK","MODIFIE"))</f>
        <v>OK</v>
      </c>
    </row>
    <row r="5792" spans="1:5" x14ac:dyDescent="0.25">
      <c r="A5792" s="770" t="s">
        <v>510</v>
      </c>
      <c r="B5792" s="770" t="s">
        <v>2283</v>
      </c>
      <c r="C5792" s="772" t="s">
        <v>3640</v>
      </c>
      <c r="D5792" s="799" t="str" cm="1">
        <f t="array" aca="1" ref="D5792" ca="1">IFERROR(_xlfn.FORMULATEXT(INDIRECT("'" &amp; Audit_Calc_Auto[[#This Row],[Feuille]] &amp; "'!" &amp; Audit_Calc_Auto[[#This Row],[Cellule]])),"(pas de formule)")</f>
        <v>=SI($C$8="A RENSEIGNER";"Renseigner cellule C8";SI(N(A149);ARRONDI(B149-C149+D149-E149-SI(G149&gt;=0;SI(F149-G149&lt;0;-(F149-G149);0))-H149;2);0))</v>
      </c>
      <c r="E5792" t="str">
        <f ca="1">IF(Audit_Calc_Auto[[#This Row],[Formule actuelle]]="(pas de formule)","SANS FORMULE",IF(Audit_Calc_Auto[[#This Row],[Formule actuelle]]=Audit_Calc_Auto[[#This Row],[Formule attendue]],"OK","MODIFIE"))</f>
        <v>OK</v>
      </c>
    </row>
    <row r="5793" spans="1:5" x14ac:dyDescent="0.25">
      <c r="A5793" s="770" t="s">
        <v>510</v>
      </c>
      <c r="B5793" s="770" t="s">
        <v>2284</v>
      </c>
      <c r="C5793" s="772" t="s">
        <v>3641</v>
      </c>
      <c r="D5793" s="799" t="str" cm="1">
        <f t="array" aca="1" ref="D5793" ca="1">IFERROR(_xlfn.FORMULATEXT(INDIRECT("'" &amp; Audit_Calc_Auto[[#This Row],[Feuille]] &amp; "'!" &amp; Audit_Calc_Auto[[#This Row],[Cellule]])),"(pas de formule)")</f>
        <v>=SIERREUR(SI(I149="";"";ARRONDI(SI($K$137="Pourcentage_temps_projet";I149*K149;$I$151/$J$151*K149);2));"")</v>
      </c>
      <c r="E5793" t="str">
        <f ca="1">IF(Audit_Calc_Auto[[#This Row],[Formule actuelle]]="(pas de formule)","SANS FORMULE",IF(Audit_Calc_Auto[[#This Row],[Formule actuelle]]=Audit_Calc_Auto[[#This Row],[Formule attendue]],"OK","MODIFIE"))</f>
        <v>OK</v>
      </c>
    </row>
    <row r="5794" spans="1:5" x14ac:dyDescent="0.25">
      <c r="A5794" s="770" t="s">
        <v>510</v>
      </c>
      <c r="B5794" s="770" t="s">
        <v>2285</v>
      </c>
      <c r="C5794" s="772" t="s">
        <v>3642</v>
      </c>
      <c r="D5794" s="799" t="str" cm="1">
        <f t="array" aca="1" ref="D5794" ca="1">IFERROR(_xlfn.FORMULATEXT(INDIRECT("'" &amp; Audit_Calc_Auto[[#This Row],[Feuille]] &amp; "'!" &amp; Audit_Calc_Auto[[#This Row],[Cellule]])),"(pas de formule)")</f>
        <v>=SI(N(A150);ARRONDI(SI(OU(B150="";B150=0);0;(D150/B150*C150));2);0)</v>
      </c>
      <c r="E5794" t="str">
        <f ca="1">IF(Audit_Calc_Auto[[#This Row],[Formule actuelle]]="(pas de formule)","SANS FORMULE",IF(Audit_Calc_Auto[[#This Row],[Formule actuelle]]=Audit_Calc_Auto[[#This Row],[Formule attendue]],"OK","MODIFIE"))</f>
        <v>OK</v>
      </c>
    </row>
    <row r="5795" spans="1:5" x14ac:dyDescent="0.25">
      <c r="A5795" s="770" t="s">
        <v>510</v>
      </c>
      <c r="B5795" s="770" t="s">
        <v>2286</v>
      </c>
      <c r="C5795" s="772" t="s">
        <v>3643</v>
      </c>
      <c r="D5795" s="799" t="str" cm="1">
        <f t="array" aca="1" ref="D5795" ca="1">IFERROR(_xlfn.FORMULATEXT(INDIRECT("'" &amp; Audit_Calc_Auto[[#This Row],[Feuille]] &amp; "'!" &amp; Audit_Calc_Auto[[#This Row],[Cellule]])),"(pas de formule)")</f>
        <v>=SI($C$8="A RENSEIGNER";"Renseigner cellule C8";SIERREUR(ARRONDI(SI($C$8="NON";0;RECHERCHE(ANNEE(A150);$C$10:K$10;$C$13:K$13)*B150);2);0))</v>
      </c>
      <c r="E5795" t="str">
        <f ca="1">IF(Audit_Calc_Auto[[#This Row],[Formule actuelle]]="(pas de formule)","SANS FORMULE",IF(Audit_Calc_Auto[[#This Row],[Formule actuelle]]=Audit_Calc_Auto[[#This Row],[Formule attendue]],"OK","MODIFIE"))</f>
        <v>OK</v>
      </c>
    </row>
    <row r="5796" spans="1:5" x14ac:dyDescent="0.25">
      <c r="A5796" s="770" t="s">
        <v>510</v>
      </c>
      <c r="B5796" s="770" t="s">
        <v>2287</v>
      </c>
      <c r="C5796" s="772" t="s">
        <v>3644</v>
      </c>
      <c r="D5796" s="799" t="str" cm="1">
        <f t="array" aca="1" ref="D5796" ca="1">IFERROR(_xlfn.FORMULATEXT(INDIRECT("'" &amp; Audit_Calc_Auto[[#This Row],[Feuille]] &amp; "'!" &amp; Audit_Calc_Auto[[#This Row],[Cellule]])),"(pas de formule)")</f>
        <v>=SI($C$8="A RENSEIGNER";"Renseigner cellule C8";SI(N(A150);ARRONDI(B150-C150+D150-E150-SI(G150&gt;=0;SI(F150-G150&lt;0;-(F150-G150);0))-H150;2);0))</v>
      </c>
      <c r="E5796" t="str">
        <f ca="1">IF(Audit_Calc_Auto[[#This Row],[Formule actuelle]]="(pas de formule)","SANS FORMULE",IF(Audit_Calc_Auto[[#This Row],[Formule actuelle]]=Audit_Calc_Auto[[#This Row],[Formule attendue]],"OK","MODIFIE"))</f>
        <v>OK</v>
      </c>
    </row>
    <row r="5797" spans="1:5" x14ac:dyDescent="0.25">
      <c r="A5797" s="770" t="s">
        <v>510</v>
      </c>
      <c r="B5797" s="770" t="s">
        <v>2288</v>
      </c>
      <c r="C5797" s="772" t="s">
        <v>3645</v>
      </c>
      <c r="D5797" s="799" t="str" cm="1">
        <f t="array" aca="1" ref="D5797" ca="1">IFERROR(_xlfn.FORMULATEXT(INDIRECT("'" &amp; Audit_Calc_Auto[[#This Row],[Feuille]] &amp; "'!" &amp; Audit_Calc_Auto[[#This Row],[Cellule]])),"(pas de formule)")</f>
        <v>=SIERREUR(SI(I150="";"";ARRONDI(SI($K$137="Pourcentage_temps_projet";I150*K150;$I$151/$J$151*K150);2));"")</v>
      </c>
      <c r="E5797" t="str">
        <f ca="1">IF(Audit_Calc_Auto[[#This Row],[Formule actuelle]]="(pas de formule)","SANS FORMULE",IF(Audit_Calc_Auto[[#This Row],[Formule actuelle]]=Audit_Calc_Auto[[#This Row],[Formule attendue]],"OK","MODIFIE"))</f>
        <v>OK</v>
      </c>
    </row>
    <row r="5798" spans="1:5" x14ac:dyDescent="0.25">
      <c r="A5798" s="770" t="s">
        <v>510</v>
      </c>
      <c r="B5798" s="770" t="s">
        <v>2289</v>
      </c>
      <c r="C5798" s="772" t="s">
        <v>3646</v>
      </c>
      <c r="D5798" s="799" t="str" cm="1">
        <f t="array" aca="1" ref="D5798" ca="1">IFERROR(_xlfn.FORMULATEXT(INDIRECT("'" &amp; Audit_Calc_Auto[[#This Row],[Feuille]] &amp; "'!" &amp; Audit_Calc_Auto[[#This Row],[Cellule]])),"(pas de formule)")</f>
        <v>=SOMME(B138:B150)</v>
      </c>
      <c r="E5798" t="str">
        <f ca="1">IF(Audit_Calc_Auto[[#This Row],[Formule actuelle]]="(pas de formule)","SANS FORMULE",IF(Audit_Calc_Auto[[#This Row],[Formule actuelle]]=Audit_Calc_Auto[[#This Row],[Formule attendue]],"OK","MODIFIE"))</f>
        <v>OK</v>
      </c>
    </row>
    <row r="5799" spans="1:5" x14ac:dyDescent="0.25">
      <c r="A5799" s="770" t="s">
        <v>510</v>
      </c>
      <c r="B5799" s="770" t="s">
        <v>1979</v>
      </c>
      <c r="C5799" s="772" t="s">
        <v>3647</v>
      </c>
      <c r="D5799" s="799" t="str" cm="1">
        <f t="array" aca="1" ref="D5799" ca="1">IFERROR(_xlfn.FORMULATEXT(INDIRECT("'" &amp; Audit_Calc_Auto[[#This Row],[Feuille]] &amp; "'!" &amp; Audit_Calc_Auto[[#This Row],[Cellule]])),"(pas de formule)")</f>
        <v>=SOMME(C138:C150)</v>
      </c>
      <c r="E5799" t="str">
        <f ca="1">IF(Audit_Calc_Auto[[#This Row],[Formule actuelle]]="(pas de formule)","SANS FORMULE",IF(Audit_Calc_Auto[[#This Row],[Formule actuelle]]=Audit_Calc_Auto[[#This Row],[Formule attendue]],"OK","MODIFIE"))</f>
        <v>OK</v>
      </c>
    </row>
    <row r="5800" spans="1:5" x14ac:dyDescent="0.25">
      <c r="A5800" s="770" t="s">
        <v>510</v>
      </c>
      <c r="B5800" s="770" t="s">
        <v>2290</v>
      </c>
      <c r="C5800" s="772" t="s">
        <v>3648</v>
      </c>
      <c r="D5800" s="799" t="str" cm="1">
        <f t="array" aca="1" ref="D5800" ca="1">IFERROR(_xlfn.FORMULATEXT(INDIRECT("'" &amp; Audit_Calc_Auto[[#This Row],[Feuille]] &amp; "'!" &amp; Audit_Calc_Auto[[#This Row],[Cellule]])),"(pas de formule)")</f>
        <v>=SOMME(D138:D150)</v>
      </c>
      <c r="E5800" t="str">
        <f ca="1">IF(Audit_Calc_Auto[[#This Row],[Formule actuelle]]="(pas de formule)","SANS FORMULE",IF(Audit_Calc_Auto[[#This Row],[Formule actuelle]]=Audit_Calc_Auto[[#This Row],[Formule attendue]],"OK","MODIFIE"))</f>
        <v>OK</v>
      </c>
    </row>
    <row r="5801" spans="1:5" x14ac:dyDescent="0.25">
      <c r="A5801" s="770" t="s">
        <v>510</v>
      </c>
      <c r="B5801" s="770" t="s">
        <v>2291</v>
      </c>
      <c r="C5801" s="772" t="s">
        <v>3649</v>
      </c>
      <c r="D5801" s="799" t="str" cm="1">
        <f t="array" aca="1" ref="D5801" ca="1">IFERROR(_xlfn.FORMULATEXT(INDIRECT("'" &amp; Audit_Calc_Auto[[#This Row],[Feuille]] &amp; "'!" &amp; Audit_Calc_Auto[[#This Row],[Cellule]])),"(pas de formule)")</f>
        <v>=SOMME(E138:E150)</v>
      </c>
      <c r="E5801" t="str">
        <f ca="1">IF(Audit_Calc_Auto[[#This Row],[Formule actuelle]]="(pas de formule)","SANS FORMULE",IF(Audit_Calc_Auto[[#This Row],[Formule actuelle]]=Audit_Calc_Auto[[#This Row],[Formule attendue]],"OK","MODIFIE"))</f>
        <v>OK</v>
      </c>
    </row>
    <row r="5802" spans="1:5" x14ac:dyDescent="0.25">
      <c r="A5802" s="770" t="s">
        <v>510</v>
      </c>
      <c r="B5802" s="770" t="s">
        <v>2292</v>
      </c>
      <c r="C5802" s="772" t="s">
        <v>3650</v>
      </c>
      <c r="D5802" s="799" t="str" cm="1">
        <f t="array" aca="1" ref="D5802" ca="1">IFERROR(_xlfn.FORMULATEXT(INDIRECT("'" &amp; Audit_Calc_Auto[[#This Row],[Feuille]] &amp; "'!" &amp; Audit_Calc_Auto[[#This Row],[Cellule]])),"(pas de formule)")</f>
        <v>=SOMME(F138:F150)</v>
      </c>
      <c r="E5802" t="str">
        <f ca="1">IF(Audit_Calc_Auto[[#This Row],[Formule actuelle]]="(pas de formule)","SANS FORMULE",IF(Audit_Calc_Auto[[#This Row],[Formule actuelle]]=Audit_Calc_Auto[[#This Row],[Formule attendue]],"OK","MODIFIE"))</f>
        <v>OK</v>
      </c>
    </row>
    <row r="5803" spans="1:5" x14ac:dyDescent="0.25">
      <c r="A5803" s="770" t="s">
        <v>510</v>
      </c>
      <c r="B5803" s="770" t="s">
        <v>2293</v>
      </c>
      <c r="C5803" s="772" t="s">
        <v>3651</v>
      </c>
      <c r="D5803" s="799" t="str" cm="1">
        <f t="array" aca="1" ref="D5803" ca="1">IFERROR(_xlfn.FORMULATEXT(INDIRECT("'" &amp; Audit_Calc_Auto[[#This Row],[Feuille]] &amp; "'!" &amp; Audit_Calc_Auto[[#This Row],[Cellule]])),"(pas de formule)")</f>
        <v>=SOMME(G138:G150)</v>
      </c>
      <c r="E5803" t="str">
        <f ca="1">IF(Audit_Calc_Auto[[#This Row],[Formule actuelle]]="(pas de formule)","SANS FORMULE",IF(Audit_Calc_Auto[[#This Row],[Formule actuelle]]=Audit_Calc_Auto[[#This Row],[Formule attendue]],"OK","MODIFIE"))</f>
        <v>OK</v>
      </c>
    </row>
    <row r="5804" spans="1:5" x14ac:dyDescent="0.25">
      <c r="A5804" s="770" t="s">
        <v>510</v>
      </c>
      <c r="B5804" s="770" t="s">
        <v>2294</v>
      </c>
      <c r="C5804" s="772" t="s">
        <v>3652</v>
      </c>
      <c r="D5804" s="799" t="str" cm="1">
        <f t="array" aca="1" ref="D5804" ca="1">IFERROR(_xlfn.FORMULATEXT(INDIRECT("'" &amp; Audit_Calc_Auto[[#This Row],[Feuille]] &amp; "'!" &amp; Audit_Calc_Auto[[#This Row],[Cellule]])),"(pas de formule)")</f>
        <v>=SOMME(H138:H150)</v>
      </c>
      <c r="E5804" t="str">
        <f ca="1">IF(Audit_Calc_Auto[[#This Row],[Formule actuelle]]="(pas de formule)","SANS FORMULE",IF(Audit_Calc_Auto[[#This Row],[Formule actuelle]]=Audit_Calc_Auto[[#This Row],[Formule attendue]],"OK","MODIFIE"))</f>
        <v>OK</v>
      </c>
    </row>
    <row r="5805" spans="1:5" x14ac:dyDescent="0.25">
      <c r="A5805" s="770" t="s">
        <v>510</v>
      </c>
      <c r="B5805" s="770" t="s">
        <v>2295</v>
      </c>
      <c r="C5805" s="772" t="s">
        <v>3653</v>
      </c>
      <c r="D5805" s="799" t="str" cm="1">
        <f t="array" aca="1" ref="D5805" ca="1">IFERROR(_xlfn.FORMULATEXT(INDIRECT("'" &amp; Audit_Calc_Auto[[#This Row],[Feuille]] &amp; "'!" &amp; Audit_Calc_Auto[[#This Row],[Cellule]])),"(pas de formule)")</f>
        <v>=SOMME(I138:I150)</v>
      </c>
      <c r="E5805" t="str">
        <f ca="1">IF(Audit_Calc_Auto[[#This Row],[Formule actuelle]]="(pas de formule)","SANS FORMULE",IF(Audit_Calc_Auto[[#This Row],[Formule actuelle]]=Audit_Calc_Auto[[#This Row],[Formule attendue]],"OK","MODIFIE"))</f>
        <v>OK</v>
      </c>
    </row>
    <row r="5806" spans="1:5" x14ac:dyDescent="0.25">
      <c r="A5806" s="770" t="s">
        <v>510</v>
      </c>
      <c r="B5806" s="770" t="s">
        <v>2296</v>
      </c>
      <c r="C5806" s="772" t="s">
        <v>3654</v>
      </c>
      <c r="D5806" s="799" t="str" cm="1">
        <f t="array" aca="1" ref="D5806" ca="1">IFERROR(_xlfn.FORMULATEXT(INDIRECT("'" &amp; Audit_Calc_Auto[[#This Row],[Feuille]] &amp; "'!" &amp; Audit_Calc_Auto[[#This Row],[Cellule]])),"(pas de formule)")</f>
        <v>=SI(K137="Jours_projet";218/12*NB.SI(I138:I150;"&gt;"&amp;0);ARRONDI((1607/12*NB.SI(I138:I150;"&gt;"&amp;0));2))</v>
      </c>
      <c r="E5806" t="str">
        <f ca="1">IF(Audit_Calc_Auto[[#This Row],[Formule actuelle]]="(pas de formule)","SANS FORMULE",IF(Audit_Calc_Auto[[#This Row],[Formule actuelle]]=Audit_Calc_Auto[[#This Row],[Formule attendue]],"OK","MODIFIE"))</f>
        <v>OK</v>
      </c>
    </row>
    <row r="5807" spans="1:5" x14ac:dyDescent="0.25">
      <c r="A5807" s="770" t="s">
        <v>510</v>
      </c>
      <c r="B5807" s="770" t="s">
        <v>2297</v>
      </c>
      <c r="C5807" s="772" t="s">
        <v>3655</v>
      </c>
      <c r="D5807" s="799" t="str" cm="1">
        <f t="array" aca="1" ref="D5807" ca="1">IFERROR(_xlfn.FORMULATEXT(INDIRECT("'" &amp; Audit_Calc_Auto[[#This Row],[Feuille]] &amp; "'!" &amp; Audit_Calc_Auto[[#This Row],[Cellule]])),"(pas de formule)")</f>
        <v>=MAX(0;SOMME(L138:L150))</v>
      </c>
      <c r="E5807" t="str">
        <f ca="1">IF(Audit_Calc_Auto[[#This Row],[Formule actuelle]]="(pas de formule)","SANS FORMULE",IF(Audit_Calc_Auto[[#This Row],[Formule actuelle]]=Audit_Calc_Auto[[#This Row],[Formule attendue]],"OK","MODIFIE"))</f>
        <v>OK</v>
      </c>
    </row>
    <row r="5808" spans="1:5" x14ac:dyDescent="0.25">
      <c r="A5808" s="770" t="s">
        <v>510</v>
      </c>
      <c r="B5808" s="770" t="s">
        <v>2298</v>
      </c>
      <c r="C5808" s="772" t="s">
        <v>3656</v>
      </c>
      <c r="D5808" s="799" t="str" cm="1">
        <f t="array" aca="1" ref="D5808" ca="1">IFERROR(_xlfn.FORMULATEXT(INDIRECT("'" &amp; Audit_Calc_Auto[[#This Row],[Feuille]] &amp; "'!" &amp; Audit_Calc_Auto[[#This Row],[Cellule]])),"(pas de formule)")</f>
        <v>=SI(MIN(M138:M150)&lt;1/1/2014;"";MIN(M138:M150))</v>
      </c>
      <c r="E5808" t="str">
        <f ca="1">IF(Audit_Calc_Auto[[#This Row],[Formule actuelle]]="(pas de formule)","SANS FORMULE",IF(Audit_Calc_Auto[[#This Row],[Formule actuelle]]=Audit_Calc_Auto[[#This Row],[Formule attendue]],"OK","MODIFIE"))</f>
        <v>OK</v>
      </c>
    </row>
    <row r="5809" spans="1:5" x14ac:dyDescent="0.25">
      <c r="A5809" s="770" t="s">
        <v>510</v>
      </c>
      <c r="B5809" s="770" t="s">
        <v>2299</v>
      </c>
      <c r="C5809" s="772" t="s">
        <v>3657</v>
      </c>
      <c r="D5809" s="799" t="str" cm="1">
        <f t="array" aca="1" ref="D5809" ca="1">IFERROR(_xlfn.FORMULATEXT(INDIRECT("'" &amp; Audit_Calc_Auto[[#This Row],[Feuille]] &amp; "'!" &amp; Audit_Calc_Auto[[#This Row],[Cellule]])),"(pas de formule)")</f>
        <v>=SI(MAX(N137:N149)&lt;1/1/2014;"";MAX(N137:N149))</v>
      </c>
      <c r="E5809" t="str">
        <f ca="1">IF(Audit_Calc_Auto[[#This Row],[Formule actuelle]]="(pas de formule)","SANS FORMULE",IF(Audit_Calc_Auto[[#This Row],[Formule actuelle]]=Audit_Calc_Auto[[#This Row],[Formule attendue]],"OK","MODIFIE"))</f>
        <v>OK</v>
      </c>
    </row>
    <row r="5810" spans="1:5" x14ac:dyDescent="0.25">
      <c r="A5810" s="770" t="s">
        <v>510</v>
      </c>
      <c r="B5810" s="770" t="s">
        <v>2300</v>
      </c>
      <c r="C5810" s="772" t="s">
        <v>3658</v>
      </c>
      <c r="D5810" s="799" t="str" cm="1">
        <f t="array" aca="1" ref="D5810"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5810" t="str">
        <f ca="1">IF(Audit_Calc_Auto[[#This Row],[Formule actuelle]]="(pas de formule)","SANS FORMULE",IF(Audit_Calc_Auto[[#This Row],[Formule actuelle]]=Audit_Calc_Auto[[#This Row],[Formule attendue]],"OK","MODIFIE"))</f>
        <v>OK</v>
      </c>
    </row>
    <row r="5811" spans="1:5" x14ac:dyDescent="0.25">
      <c r="A5811" s="770" t="s">
        <v>510</v>
      </c>
      <c r="B5811" s="770" t="s">
        <v>2301</v>
      </c>
      <c r="C5811" s="772" t="s">
        <v>3659</v>
      </c>
      <c r="D5811" s="799" t="str" cm="1">
        <f t="array" aca="1" ref="D5811"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5811" t="str">
        <f ca="1">IF(Audit_Calc_Auto[[#This Row],[Formule actuelle]]="(pas de formule)","SANS FORMULE",IF(Audit_Calc_Auto[[#This Row],[Formule actuelle]]=Audit_Calc_Auto[[#This Row],[Formule attendue]],"OK","MODIFIE"))</f>
        <v>OK</v>
      </c>
    </row>
    <row r="5812" spans="1:5" x14ac:dyDescent="0.25">
      <c r="A5812" s="770" t="s">
        <v>510</v>
      </c>
      <c r="B5812" s="770" t="s">
        <v>2302</v>
      </c>
      <c r="C5812" s="772" t="s">
        <v>3660</v>
      </c>
      <c r="D5812" s="799" t="str" cm="1">
        <f t="array" aca="1" ref="D5812" ca="1">IFERROR(_xlfn.FORMULATEXT(INDIRECT("'" &amp; Audit_Calc_Auto[[#This Row],[Feuille]] &amp; "'!" &amp; Audit_Calc_Auto[[#This Row],[Cellule]])),"(pas de formule)")</f>
        <v>=SI(K151&lt;&gt;0;"Ci-dessus IJSS à déduire des dépenses retenues sur le projet";"**Se référer à l'onglet NOTICE EXPLICATIVE pour vous aider")</v>
      </c>
      <c r="E5812" t="str">
        <f ca="1">IF(Audit_Calc_Auto[[#This Row],[Formule actuelle]]="(pas de formule)","SANS FORMULE",IF(Audit_Calc_Auto[[#This Row],[Formule actuelle]]=Audit_Calc_Auto[[#This Row],[Formule attendue]],"OK","MODIFIE"))</f>
        <v>OK</v>
      </c>
    </row>
    <row r="5813" spans="1:5" x14ac:dyDescent="0.25">
      <c r="A5813" s="770" t="s">
        <v>510</v>
      </c>
      <c r="B5813" s="770" t="s">
        <v>2303</v>
      </c>
      <c r="C5813" s="772" t="s">
        <v>2089</v>
      </c>
      <c r="D5813" s="799" t="str" cm="1">
        <f t="array" aca="1" ref="D5813" ca="1">IFERROR(_xlfn.FORMULATEXT(INDIRECT("'" &amp; Audit_Calc_Auto[[#This Row],[Feuille]] &amp; "'!" &amp; Audit_Calc_Auto[[#This Row],[Cellule]])),"(pas de formule)")</f>
        <v>='Etat récapitulatif des dépenses'!$D$4</v>
      </c>
      <c r="E5813" t="str">
        <f ca="1">IF(Audit_Calc_Auto[[#This Row],[Formule actuelle]]="(pas de formule)","SANS FORMULE",IF(Audit_Calc_Auto[[#This Row],[Formule actuelle]]=Audit_Calc_Auto[[#This Row],[Formule attendue]],"OK","MODIFIE"))</f>
        <v>OK</v>
      </c>
    </row>
    <row r="5814" spans="1:5" x14ac:dyDescent="0.25">
      <c r="A5814" s="770" t="s">
        <v>510</v>
      </c>
      <c r="B5814" s="770" t="s">
        <v>2304</v>
      </c>
      <c r="C5814" s="772" t="s">
        <v>2091</v>
      </c>
      <c r="D5814" s="799" t="str" cm="1">
        <f t="array" aca="1" ref="D5814" ca="1">IFERROR(_xlfn.FORMULATEXT(INDIRECT("'" &amp; Audit_Calc_Auto[[#This Row],[Feuille]] &amp; "'!" &amp; Audit_Calc_Auto[[#This Row],[Cellule]])),"(pas de formule)")</f>
        <v>='Etat récapitulatif des dépenses'!$J$3</v>
      </c>
      <c r="E5814" t="str">
        <f ca="1">IF(Audit_Calc_Auto[[#This Row],[Formule actuelle]]="(pas de formule)","SANS FORMULE",IF(Audit_Calc_Auto[[#This Row],[Formule actuelle]]=Audit_Calc_Auto[[#This Row],[Formule attendue]],"OK","MODIFIE"))</f>
        <v>OK</v>
      </c>
    </row>
    <row r="5815" spans="1:5" x14ac:dyDescent="0.25">
      <c r="A5815" s="770" t="s">
        <v>510</v>
      </c>
      <c r="B5815" s="770" t="s">
        <v>2305</v>
      </c>
      <c r="C5815" s="772" t="s">
        <v>2306</v>
      </c>
      <c r="D5815" s="799" t="str" cm="1">
        <f t="array" aca="1" ref="D5815" ca="1">IFERROR(_xlfn.FORMULATEXT(INDIRECT("'" &amp; Audit_Calc_Auto[[#This Row],[Feuille]] &amp; "'!" &amp; Audit_Calc_Auto[[#This Row],[Cellule]])),"(pas de formule)")</f>
        <v>=A155</v>
      </c>
      <c r="E5815" t="str">
        <f ca="1">IF(Audit_Calc_Auto[[#This Row],[Formule actuelle]]="(pas de formule)","SANS FORMULE",IF(Audit_Calc_Auto[[#This Row],[Formule actuelle]]=Audit_Calc_Auto[[#This Row],[Formule attendue]],"OK","MODIFIE"))</f>
        <v>OK</v>
      </c>
    </row>
    <row r="5816" spans="1:5" x14ac:dyDescent="0.25">
      <c r="A5816" s="770" t="s">
        <v>510</v>
      </c>
      <c r="B5816" s="770" t="s">
        <v>2307</v>
      </c>
      <c r="C5816" s="772" t="s">
        <v>3661</v>
      </c>
      <c r="D5816" s="799" t="str" cm="1">
        <f t="array" aca="1" ref="D5816" ca="1">IFERROR(_xlfn.FORMULATEXT(INDIRECT("'" &amp; Audit_Calc_Auto[[#This Row],[Feuille]] &amp; "'!" &amp; Audit_Calc_Auto[[#This Row],[Cellule]])),"(pas de formule)")</f>
        <v>=SI(N(A158);ARRONDI(SI(OU(B158="";B158=0);0;(D158/B158*C158));2);0)</v>
      </c>
      <c r="E5816" t="str">
        <f ca="1">IF(Audit_Calc_Auto[[#This Row],[Formule actuelle]]="(pas de formule)","SANS FORMULE",IF(Audit_Calc_Auto[[#This Row],[Formule actuelle]]=Audit_Calc_Auto[[#This Row],[Formule attendue]],"OK","MODIFIE"))</f>
        <v>OK</v>
      </c>
    </row>
    <row r="5817" spans="1:5" x14ac:dyDescent="0.25">
      <c r="A5817" s="770" t="s">
        <v>510</v>
      </c>
      <c r="B5817" s="770" t="s">
        <v>2308</v>
      </c>
      <c r="C5817" s="772" t="s">
        <v>3662</v>
      </c>
      <c r="D5817" s="799" t="str" cm="1">
        <f t="array" aca="1" ref="D5817" ca="1">IFERROR(_xlfn.FORMULATEXT(INDIRECT("'" &amp; Audit_Calc_Auto[[#This Row],[Feuille]] &amp; "'!" &amp; Audit_Calc_Auto[[#This Row],[Cellule]])),"(pas de formule)")</f>
        <v>=SI($C$8="A RENSEIGNER";"Renseigner cellule C8";SIERREUR(ARRONDI(SI($C$8="NON";0;RECHERCHE(ANNEE(A158);$C$10:K$10;$C$13:K$13)*B158);2);0))</v>
      </c>
      <c r="E5817" t="str">
        <f ca="1">IF(Audit_Calc_Auto[[#This Row],[Formule actuelle]]="(pas de formule)","SANS FORMULE",IF(Audit_Calc_Auto[[#This Row],[Formule actuelle]]=Audit_Calc_Auto[[#This Row],[Formule attendue]],"OK","MODIFIE"))</f>
        <v>OK</v>
      </c>
    </row>
    <row r="5818" spans="1:5" x14ac:dyDescent="0.25">
      <c r="A5818" s="770" t="s">
        <v>510</v>
      </c>
      <c r="B5818" s="770" t="s">
        <v>2309</v>
      </c>
      <c r="C5818" s="772" t="s">
        <v>3663</v>
      </c>
      <c r="D5818" s="799" t="str" cm="1">
        <f t="array" aca="1" ref="D5818" ca="1">IFERROR(_xlfn.FORMULATEXT(INDIRECT("'" &amp; Audit_Calc_Auto[[#This Row],[Feuille]] &amp; "'!" &amp; Audit_Calc_Auto[[#This Row],[Cellule]])),"(pas de formule)")</f>
        <v>=SI($C$8="A RENSEIGNER";"Renseigner cellule C8";SI(N(A158);ARRONDI(B158-C158+D158-E158-SI(G158&gt;=0;SI(F158-G158&lt;0;-(F158-G158);0))-H158;2);0))</v>
      </c>
      <c r="E5818" t="str">
        <f ca="1">IF(Audit_Calc_Auto[[#This Row],[Formule actuelle]]="(pas de formule)","SANS FORMULE",IF(Audit_Calc_Auto[[#This Row],[Formule actuelle]]=Audit_Calc_Auto[[#This Row],[Formule attendue]],"OK","MODIFIE"))</f>
        <v>OK</v>
      </c>
    </row>
    <row r="5819" spans="1:5" x14ac:dyDescent="0.25">
      <c r="A5819" s="770" t="s">
        <v>510</v>
      </c>
      <c r="B5819" s="770" t="s">
        <v>2310</v>
      </c>
      <c r="C5819" s="772" t="s">
        <v>3664</v>
      </c>
      <c r="D5819" s="799" t="str" cm="1">
        <f t="array" aca="1" ref="D5819" ca="1">IFERROR(_xlfn.FORMULATEXT(INDIRECT("'" &amp; Audit_Calc_Auto[[#This Row],[Feuille]] &amp; "'!" &amp; Audit_Calc_Auto[[#This Row],[Cellule]])),"(pas de formule)")</f>
        <v>=SIERREUR(SI(I158="";"";ARRONDI(SI($K$157="Pourcentage_temps_projet";I158*K158;$I$171/$J$171*K158);2));"")</v>
      </c>
      <c r="E5819" t="str">
        <f ca="1">IF(Audit_Calc_Auto[[#This Row],[Formule actuelle]]="(pas de formule)","SANS FORMULE",IF(Audit_Calc_Auto[[#This Row],[Formule actuelle]]=Audit_Calc_Auto[[#This Row],[Formule attendue]],"OK","MODIFIE"))</f>
        <v>OK</v>
      </c>
    </row>
    <row r="5820" spans="1:5" x14ac:dyDescent="0.25">
      <c r="A5820" s="770" t="s">
        <v>510</v>
      </c>
      <c r="B5820" s="770" t="s">
        <v>2311</v>
      </c>
      <c r="C5820" s="772" t="s">
        <v>3665</v>
      </c>
      <c r="D5820" s="799" t="str" cm="1">
        <f t="array" aca="1" ref="D5820" ca="1">IFERROR(_xlfn.FORMULATEXT(INDIRECT("'" &amp; Audit_Calc_Auto[[#This Row],[Feuille]] &amp; "'!" &amp; Audit_Calc_Auto[[#This Row],[Cellule]])),"(pas de formule)")</f>
        <v>=SI(N(A159);ARRONDI(SI(OU(B159="";B159=0);0;(D159/B159*C159));2);0)</v>
      </c>
      <c r="E5820" t="str">
        <f ca="1">IF(Audit_Calc_Auto[[#This Row],[Formule actuelle]]="(pas de formule)","SANS FORMULE",IF(Audit_Calc_Auto[[#This Row],[Formule actuelle]]=Audit_Calc_Auto[[#This Row],[Formule attendue]],"OK","MODIFIE"))</f>
        <v>OK</v>
      </c>
    </row>
    <row r="5821" spans="1:5" x14ac:dyDescent="0.25">
      <c r="A5821" s="770" t="s">
        <v>510</v>
      </c>
      <c r="B5821" s="770" t="s">
        <v>2312</v>
      </c>
      <c r="C5821" s="772" t="s">
        <v>3666</v>
      </c>
      <c r="D5821" s="799" t="str" cm="1">
        <f t="array" aca="1" ref="D5821" ca="1">IFERROR(_xlfn.FORMULATEXT(INDIRECT("'" &amp; Audit_Calc_Auto[[#This Row],[Feuille]] &amp; "'!" &amp; Audit_Calc_Auto[[#This Row],[Cellule]])),"(pas de formule)")</f>
        <v>=SI($C$8="A RENSEIGNER";"Renseigner cellule C8";SIERREUR(ARRONDI(SI($C$8="NON";0;RECHERCHE(ANNEE(A159);$C$10:K$10;$C$13:K$13)*B159);2);0))</v>
      </c>
      <c r="E5821" t="str">
        <f ca="1">IF(Audit_Calc_Auto[[#This Row],[Formule actuelle]]="(pas de formule)","SANS FORMULE",IF(Audit_Calc_Auto[[#This Row],[Formule actuelle]]=Audit_Calc_Auto[[#This Row],[Formule attendue]],"OK","MODIFIE"))</f>
        <v>OK</v>
      </c>
    </row>
    <row r="5822" spans="1:5" x14ac:dyDescent="0.25">
      <c r="A5822" s="770" t="s">
        <v>510</v>
      </c>
      <c r="B5822" s="770" t="s">
        <v>2313</v>
      </c>
      <c r="C5822" s="772" t="s">
        <v>3667</v>
      </c>
      <c r="D5822" s="799" t="str" cm="1">
        <f t="array" aca="1" ref="D5822" ca="1">IFERROR(_xlfn.FORMULATEXT(INDIRECT("'" &amp; Audit_Calc_Auto[[#This Row],[Feuille]] &amp; "'!" &amp; Audit_Calc_Auto[[#This Row],[Cellule]])),"(pas de formule)")</f>
        <v>=SI($C$8="A RENSEIGNER";"Renseigner cellule C8";SI(N(A159);ARRONDI(B159-C159+D159-E159-SI(G159&gt;=0;SI(F159-G159&lt;0;-(F159-G159);0))-H159;2);0))</v>
      </c>
      <c r="E5822" t="str">
        <f ca="1">IF(Audit_Calc_Auto[[#This Row],[Formule actuelle]]="(pas de formule)","SANS FORMULE",IF(Audit_Calc_Auto[[#This Row],[Formule actuelle]]=Audit_Calc_Auto[[#This Row],[Formule attendue]],"OK","MODIFIE"))</f>
        <v>OK</v>
      </c>
    </row>
    <row r="5823" spans="1:5" x14ac:dyDescent="0.25">
      <c r="A5823" s="770" t="s">
        <v>510</v>
      </c>
      <c r="B5823" s="770" t="s">
        <v>2314</v>
      </c>
      <c r="C5823" s="772" t="s">
        <v>3668</v>
      </c>
      <c r="D5823" s="799" t="str" cm="1">
        <f t="array" aca="1" ref="D5823" ca="1">IFERROR(_xlfn.FORMULATEXT(INDIRECT("'" &amp; Audit_Calc_Auto[[#This Row],[Feuille]] &amp; "'!" &amp; Audit_Calc_Auto[[#This Row],[Cellule]])),"(pas de formule)")</f>
        <v>=SIERREUR(SI(I159="";"";ARRONDI(SI($K$157="Pourcentage_temps_projet";I159*K159;$I$171/$J$171*K159);2));"")</v>
      </c>
      <c r="E5823" t="str">
        <f ca="1">IF(Audit_Calc_Auto[[#This Row],[Formule actuelle]]="(pas de formule)","SANS FORMULE",IF(Audit_Calc_Auto[[#This Row],[Formule actuelle]]=Audit_Calc_Auto[[#This Row],[Formule attendue]],"OK","MODIFIE"))</f>
        <v>OK</v>
      </c>
    </row>
    <row r="5824" spans="1:5" x14ac:dyDescent="0.25">
      <c r="A5824" s="770" t="s">
        <v>510</v>
      </c>
      <c r="B5824" s="770" t="s">
        <v>2315</v>
      </c>
      <c r="C5824" s="772" t="s">
        <v>3669</v>
      </c>
      <c r="D5824" s="799" t="str" cm="1">
        <f t="array" aca="1" ref="D5824" ca="1">IFERROR(_xlfn.FORMULATEXT(INDIRECT("'" &amp; Audit_Calc_Auto[[#This Row],[Feuille]] &amp; "'!" &amp; Audit_Calc_Auto[[#This Row],[Cellule]])),"(pas de formule)")</f>
        <v>=SI(N(A160);ARRONDI(SI(OU(B160="";B160=0);0;(D160/B160*C160));2);0)</v>
      </c>
      <c r="E5824" t="str">
        <f ca="1">IF(Audit_Calc_Auto[[#This Row],[Formule actuelle]]="(pas de formule)","SANS FORMULE",IF(Audit_Calc_Auto[[#This Row],[Formule actuelle]]=Audit_Calc_Auto[[#This Row],[Formule attendue]],"OK","MODIFIE"))</f>
        <v>OK</v>
      </c>
    </row>
    <row r="5825" spans="1:5" x14ac:dyDescent="0.25">
      <c r="A5825" s="770" t="s">
        <v>510</v>
      </c>
      <c r="B5825" s="770" t="s">
        <v>2316</v>
      </c>
      <c r="C5825" s="772" t="s">
        <v>3670</v>
      </c>
      <c r="D5825" s="799" t="str" cm="1">
        <f t="array" aca="1" ref="D5825" ca="1">IFERROR(_xlfn.FORMULATEXT(INDIRECT("'" &amp; Audit_Calc_Auto[[#This Row],[Feuille]] &amp; "'!" &amp; Audit_Calc_Auto[[#This Row],[Cellule]])),"(pas de formule)")</f>
        <v>=SI($C$8="A RENSEIGNER";"Renseigner cellule C8";SIERREUR(ARRONDI(SI($C$8="NON";0;RECHERCHE(ANNEE(A160);$C$10:K$10;$C$13:K$13)*B160);2);0))</v>
      </c>
      <c r="E5825" t="str">
        <f ca="1">IF(Audit_Calc_Auto[[#This Row],[Formule actuelle]]="(pas de formule)","SANS FORMULE",IF(Audit_Calc_Auto[[#This Row],[Formule actuelle]]=Audit_Calc_Auto[[#This Row],[Formule attendue]],"OK","MODIFIE"))</f>
        <v>OK</v>
      </c>
    </row>
    <row r="5826" spans="1:5" x14ac:dyDescent="0.25">
      <c r="A5826" s="770" t="s">
        <v>510</v>
      </c>
      <c r="B5826" s="770" t="s">
        <v>2317</v>
      </c>
      <c r="C5826" s="772" t="s">
        <v>3671</v>
      </c>
      <c r="D5826" s="799" t="str" cm="1">
        <f t="array" aca="1" ref="D5826" ca="1">IFERROR(_xlfn.FORMULATEXT(INDIRECT("'" &amp; Audit_Calc_Auto[[#This Row],[Feuille]] &amp; "'!" &amp; Audit_Calc_Auto[[#This Row],[Cellule]])),"(pas de formule)")</f>
        <v>=SI($C$8="A RENSEIGNER";"Renseigner cellule C8";SI(N(A160);ARRONDI(B160-C160+D160-E160-SI(G160&gt;=0;SI(F160-G160&lt;0;-(F160-G160);0))-H160;2);0))</v>
      </c>
      <c r="E5826" t="str">
        <f ca="1">IF(Audit_Calc_Auto[[#This Row],[Formule actuelle]]="(pas de formule)","SANS FORMULE",IF(Audit_Calc_Auto[[#This Row],[Formule actuelle]]=Audit_Calc_Auto[[#This Row],[Formule attendue]],"OK","MODIFIE"))</f>
        <v>OK</v>
      </c>
    </row>
    <row r="5827" spans="1:5" x14ac:dyDescent="0.25">
      <c r="A5827" s="770" t="s">
        <v>510</v>
      </c>
      <c r="B5827" s="770" t="s">
        <v>2318</v>
      </c>
      <c r="C5827" s="772" t="s">
        <v>3672</v>
      </c>
      <c r="D5827" s="799" t="str" cm="1">
        <f t="array" aca="1" ref="D5827" ca="1">IFERROR(_xlfn.FORMULATEXT(INDIRECT("'" &amp; Audit_Calc_Auto[[#This Row],[Feuille]] &amp; "'!" &amp; Audit_Calc_Auto[[#This Row],[Cellule]])),"(pas de formule)")</f>
        <v>=SIERREUR(SI(I160="";"";ARRONDI(SI($K$157="Pourcentage_temps_projet";I160*K160;$I$171/$J$171*K160);2));"")</v>
      </c>
      <c r="E5827" t="str">
        <f ca="1">IF(Audit_Calc_Auto[[#This Row],[Formule actuelle]]="(pas de formule)","SANS FORMULE",IF(Audit_Calc_Auto[[#This Row],[Formule actuelle]]=Audit_Calc_Auto[[#This Row],[Formule attendue]],"OK","MODIFIE"))</f>
        <v>OK</v>
      </c>
    </row>
    <row r="5828" spans="1:5" x14ac:dyDescent="0.25">
      <c r="A5828" s="770" t="s">
        <v>510</v>
      </c>
      <c r="B5828" s="770" t="s">
        <v>2319</v>
      </c>
      <c r="C5828" s="772" t="s">
        <v>3673</v>
      </c>
      <c r="D5828" s="799" t="str" cm="1">
        <f t="array" aca="1" ref="D5828" ca="1">IFERROR(_xlfn.FORMULATEXT(INDIRECT("'" &amp; Audit_Calc_Auto[[#This Row],[Feuille]] &amp; "'!" &amp; Audit_Calc_Auto[[#This Row],[Cellule]])),"(pas de formule)")</f>
        <v>=SI(N(A161);ARRONDI(SI(OU(B161="";B161=0);0;(D161/B161*C161));2);0)</v>
      </c>
      <c r="E5828" t="str">
        <f ca="1">IF(Audit_Calc_Auto[[#This Row],[Formule actuelle]]="(pas de formule)","SANS FORMULE",IF(Audit_Calc_Auto[[#This Row],[Formule actuelle]]=Audit_Calc_Auto[[#This Row],[Formule attendue]],"OK","MODIFIE"))</f>
        <v>OK</v>
      </c>
    </row>
    <row r="5829" spans="1:5" x14ac:dyDescent="0.25">
      <c r="A5829" s="770" t="s">
        <v>510</v>
      </c>
      <c r="B5829" s="770" t="s">
        <v>2320</v>
      </c>
      <c r="C5829" s="772" t="s">
        <v>3674</v>
      </c>
      <c r="D5829" s="799" t="str" cm="1">
        <f t="array" aca="1" ref="D5829" ca="1">IFERROR(_xlfn.FORMULATEXT(INDIRECT("'" &amp; Audit_Calc_Auto[[#This Row],[Feuille]] &amp; "'!" &amp; Audit_Calc_Auto[[#This Row],[Cellule]])),"(pas de formule)")</f>
        <v>=SI($C$8="A RENSEIGNER";"Renseigner cellule C8";SIERREUR(ARRONDI(SI($C$8="NON";0;RECHERCHE(ANNEE(A161);$C$10:K$10;$C$13:K$13)*B161);2);0))</v>
      </c>
      <c r="E5829" t="str">
        <f ca="1">IF(Audit_Calc_Auto[[#This Row],[Formule actuelle]]="(pas de formule)","SANS FORMULE",IF(Audit_Calc_Auto[[#This Row],[Formule actuelle]]=Audit_Calc_Auto[[#This Row],[Formule attendue]],"OK","MODIFIE"))</f>
        <v>OK</v>
      </c>
    </row>
    <row r="5830" spans="1:5" x14ac:dyDescent="0.25">
      <c r="A5830" s="770" t="s">
        <v>510</v>
      </c>
      <c r="B5830" s="770" t="s">
        <v>2321</v>
      </c>
      <c r="C5830" s="772" t="s">
        <v>3675</v>
      </c>
      <c r="D5830" s="799" t="str" cm="1">
        <f t="array" aca="1" ref="D5830" ca="1">IFERROR(_xlfn.FORMULATEXT(INDIRECT("'" &amp; Audit_Calc_Auto[[#This Row],[Feuille]] &amp; "'!" &amp; Audit_Calc_Auto[[#This Row],[Cellule]])),"(pas de formule)")</f>
        <v>=SI($C$8="A RENSEIGNER";"Renseigner cellule C8";SI(N(A161);ARRONDI(B161-C161+D161-E161-SI(G161&gt;=0;SI(F161-G161&lt;0;-(F161-G161);0))-H161;2);0))</v>
      </c>
      <c r="E5830" t="str">
        <f ca="1">IF(Audit_Calc_Auto[[#This Row],[Formule actuelle]]="(pas de formule)","SANS FORMULE",IF(Audit_Calc_Auto[[#This Row],[Formule actuelle]]=Audit_Calc_Auto[[#This Row],[Formule attendue]],"OK","MODIFIE"))</f>
        <v>OK</v>
      </c>
    </row>
    <row r="5831" spans="1:5" x14ac:dyDescent="0.25">
      <c r="A5831" s="770" t="s">
        <v>510</v>
      </c>
      <c r="B5831" s="770" t="s">
        <v>2322</v>
      </c>
      <c r="C5831" s="772" t="s">
        <v>3676</v>
      </c>
      <c r="D5831" s="799" t="str" cm="1">
        <f t="array" aca="1" ref="D5831" ca="1">IFERROR(_xlfn.FORMULATEXT(INDIRECT("'" &amp; Audit_Calc_Auto[[#This Row],[Feuille]] &amp; "'!" &amp; Audit_Calc_Auto[[#This Row],[Cellule]])),"(pas de formule)")</f>
        <v>=SIERREUR(SI(I161="";"";ARRONDI(SI($K$157="Pourcentage_temps_projet";I161*K161;$I$171/$J$171*K161);2));"")</v>
      </c>
      <c r="E5831" t="str">
        <f ca="1">IF(Audit_Calc_Auto[[#This Row],[Formule actuelle]]="(pas de formule)","SANS FORMULE",IF(Audit_Calc_Auto[[#This Row],[Formule actuelle]]=Audit_Calc_Auto[[#This Row],[Formule attendue]],"OK","MODIFIE"))</f>
        <v>OK</v>
      </c>
    </row>
    <row r="5832" spans="1:5" x14ac:dyDescent="0.25">
      <c r="A5832" s="770" t="s">
        <v>510</v>
      </c>
      <c r="B5832" s="770" t="s">
        <v>2323</v>
      </c>
      <c r="C5832" s="772" t="s">
        <v>3677</v>
      </c>
      <c r="D5832" s="799" t="str" cm="1">
        <f t="array" aca="1" ref="D5832" ca="1">IFERROR(_xlfn.FORMULATEXT(INDIRECT("'" &amp; Audit_Calc_Auto[[#This Row],[Feuille]] &amp; "'!" &amp; Audit_Calc_Auto[[#This Row],[Cellule]])),"(pas de formule)")</f>
        <v>=SI(N(A162);ARRONDI(SI(OU(B162="";B162=0);0;(D162/B162*C162));2);0)</v>
      </c>
      <c r="E5832" t="str">
        <f ca="1">IF(Audit_Calc_Auto[[#This Row],[Formule actuelle]]="(pas de formule)","SANS FORMULE",IF(Audit_Calc_Auto[[#This Row],[Formule actuelle]]=Audit_Calc_Auto[[#This Row],[Formule attendue]],"OK","MODIFIE"))</f>
        <v>OK</v>
      </c>
    </row>
    <row r="5833" spans="1:5" x14ac:dyDescent="0.25">
      <c r="A5833" s="770" t="s">
        <v>510</v>
      </c>
      <c r="B5833" s="770" t="s">
        <v>2324</v>
      </c>
      <c r="C5833" s="772" t="s">
        <v>3678</v>
      </c>
      <c r="D5833" s="799" t="str" cm="1">
        <f t="array" aca="1" ref="D5833" ca="1">IFERROR(_xlfn.FORMULATEXT(INDIRECT("'" &amp; Audit_Calc_Auto[[#This Row],[Feuille]] &amp; "'!" &amp; Audit_Calc_Auto[[#This Row],[Cellule]])),"(pas de formule)")</f>
        <v>=SI($C$8="A RENSEIGNER";"Renseigner cellule C8";SIERREUR(ARRONDI(SI($C$8="NON";0;RECHERCHE(ANNEE(A162);$C$10:K$10;$C$13:K$13)*B162);2);0))</v>
      </c>
      <c r="E5833" t="str">
        <f ca="1">IF(Audit_Calc_Auto[[#This Row],[Formule actuelle]]="(pas de formule)","SANS FORMULE",IF(Audit_Calc_Auto[[#This Row],[Formule actuelle]]=Audit_Calc_Auto[[#This Row],[Formule attendue]],"OK","MODIFIE"))</f>
        <v>OK</v>
      </c>
    </row>
    <row r="5834" spans="1:5" x14ac:dyDescent="0.25">
      <c r="A5834" s="770" t="s">
        <v>510</v>
      </c>
      <c r="B5834" s="770" t="s">
        <v>2325</v>
      </c>
      <c r="C5834" s="772" t="s">
        <v>3679</v>
      </c>
      <c r="D5834" s="799" t="str" cm="1">
        <f t="array" aca="1" ref="D5834" ca="1">IFERROR(_xlfn.FORMULATEXT(INDIRECT("'" &amp; Audit_Calc_Auto[[#This Row],[Feuille]] &amp; "'!" &amp; Audit_Calc_Auto[[#This Row],[Cellule]])),"(pas de formule)")</f>
        <v>=SI($C$8="A RENSEIGNER";"Renseigner cellule C8";SI(N(A162);ARRONDI(B162-C162+D162-E162-SI(G162&gt;=0;SI(F162-G162&lt;0;-(F162-G162);0))-H162;2);0))</v>
      </c>
      <c r="E5834" t="str">
        <f ca="1">IF(Audit_Calc_Auto[[#This Row],[Formule actuelle]]="(pas de formule)","SANS FORMULE",IF(Audit_Calc_Auto[[#This Row],[Formule actuelle]]=Audit_Calc_Auto[[#This Row],[Formule attendue]],"OK","MODIFIE"))</f>
        <v>OK</v>
      </c>
    </row>
    <row r="5835" spans="1:5" x14ac:dyDescent="0.25">
      <c r="A5835" s="770" t="s">
        <v>510</v>
      </c>
      <c r="B5835" s="770" t="s">
        <v>2326</v>
      </c>
      <c r="C5835" s="772" t="s">
        <v>3680</v>
      </c>
      <c r="D5835" s="799" t="str" cm="1">
        <f t="array" aca="1" ref="D5835" ca="1">IFERROR(_xlfn.FORMULATEXT(INDIRECT("'" &amp; Audit_Calc_Auto[[#This Row],[Feuille]] &amp; "'!" &amp; Audit_Calc_Auto[[#This Row],[Cellule]])),"(pas de formule)")</f>
        <v>=SIERREUR(SI(I162="";"";ARRONDI(SI($K$157="Pourcentage_temps_projet";I162*K162;$I$171/$J$171*K162);2));"")</v>
      </c>
      <c r="E5835" t="str">
        <f ca="1">IF(Audit_Calc_Auto[[#This Row],[Formule actuelle]]="(pas de formule)","SANS FORMULE",IF(Audit_Calc_Auto[[#This Row],[Formule actuelle]]=Audit_Calc_Auto[[#This Row],[Formule attendue]],"OK","MODIFIE"))</f>
        <v>OK</v>
      </c>
    </row>
    <row r="5836" spans="1:5" x14ac:dyDescent="0.25">
      <c r="A5836" s="770" t="s">
        <v>510</v>
      </c>
      <c r="B5836" s="770" t="s">
        <v>2327</v>
      </c>
      <c r="C5836" s="772" t="s">
        <v>3681</v>
      </c>
      <c r="D5836" s="799" t="str" cm="1">
        <f t="array" aca="1" ref="D5836" ca="1">IFERROR(_xlfn.FORMULATEXT(INDIRECT("'" &amp; Audit_Calc_Auto[[#This Row],[Feuille]] &amp; "'!" &amp; Audit_Calc_Auto[[#This Row],[Cellule]])),"(pas de formule)")</f>
        <v>=SI(N(A163);ARRONDI(SI(OU(B163="";B163=0);0;(D163/B163*C163));2);0)</v>
      </c>
      <c r="E5836" t="str">
        <f ca="1">IF(Audit_Calc_Auto[[#This Row],[Formule actuelle]]="(pas de formule)","SANS FORMULE",IF(Audit_Calc_Auto[[#This Row],[Formule actuelle]]=Audit_Calc_Auto[[#This Row],[Formule attendue]],"OK","MODIFIE"))</f>
        <v>OK</v>
      </c>
    </row>
    <row r="5837" spans="1:5" x14ac:dyDescent="0.25">
      <c r="A5837" s="770" t="s">
        <v>510</v>
      </c>
      <c r="B5837" s="770" t="s">
        <v>2328</v>
      </c>
      <c r="C5837" s="772" t="s">
        <v>3682</v>
      </c>
      <c r="D5837" s="799" t="str" cm="1">
        <f t="array" aca="1" ref="D5837" ca="1">IFERROR(_xlfn.FORMULATEXT(INDIRECT("'" &amp; Audit_Calc_Auto[[#This Row],[Feuille]] &amp; "'!" &amp; Audit_Calc_Auto[[#This Row],[Cellule]])),"(pas de formule)")</f>
        <v>=SI($C$8="A RENSEIGNER";"Renseigner cellule C8";SIERREUR(ARRONDI(SI($C$8="NON";0;RECHERCHE(ANNEE(A163);$C$10:K$10;$C$13:K$13)*B163);2);0))</v>
      </c>
      <c r="E5837" t="str">
        <f ca="1">IF(Audit_Calc_Auto[[#This Row],[Formule actuelle]]="(pas de formule)","SANS FORMULE",IF(Audit_Calc_Auto[[#This Row],[Formule actuelle]]=Audit_Calc_Auto[[#This Row],[Formule attendue]],"OK","MODIFIE"))</f>
        <v>OK</v>
      </c>
    </row>
    <row r="5838" spans="1:5" x14ac:dyDescent="0.25">
      <c r="A5838" s="770" t="s">
        <v>510</v>
      </c>
      <c r="B5838" s="770" t="s">
        <v>2329</v>
      </c>
      <c r="C5838" s="772" t="s">
        <v>3683</v>
      </c>
      <c r="D5838" s="799" t="str" cm="1">
        <f t="array" aca="1" ref="D5838" ca="1">IFERROR(_xlfn.FORMULATEXT(INDIRECT("'" &amp; Audit_Calc_Auto[[#This Row],[Feuille]] &amp; "'!" &amp; Audit_Calc_Auto[[#This Row],[Cellule]])),"(pas de formule)")</f>
        <v>=SI($C$8="A RENSEIGNER";"Renseigner cellule C8";SI(N(A163);ARRONDI(B163-C163+D163-E163-SI(G163&gt;=0;SI(F163-G163&lt;0;-(F163-G163);0))-H163;2);0))</v>
      </c>
      <c r="E5838" t="str">
        <f ca="1">IF(Audit_Calc_Auto[[#This Row],[Formule actuelle]]="(pas de formule)","SANS FORMULE",IF(Audit_Calc_Auto[[#This Row],[Formule actuelle]]=Audit_Calc_Auto[[#This Row],[Formule attendue]],"OK","MODIFIE"))</f>
        <v>OK</v>
      </c>
    </row>
    <row r="5839" spans="1:5" x14ac:dyDescent="0.25">
      <c r="A5839" s="770" t="s">
        <v>510</v>
      </c>
      <c r="B5839" s="770" t="s">
        <v>2330</v>
      </c>
      <c r="C5839" s="772" t="s">
        <v>3684</v>
      </c>
      <c r="D5839" s="799" t="str" cm="1">
        <f t="array" aca="1" ref="D5839" ca="1">IFERROR(_xlfn.FORMULATEXT(INDIRECT("'" &amp; Audit_Calc_Auto[[#This Row],[Feuille]] &amp; "'!" &amp; Audit_Calc_Auto[[#This Row],[Cellule]])),"(pas de formule)")</f>
        <v>=SIERREUR(SI(I163="";"";ARRONDI(SI($K$157="Pourcentage_temps_projet";I163*K163;$I$171/$J$171*K163);2));"")</v>
      </c>
      <c r="E5839" t="str">
        <f ca="1">IF(Audit_Calc_Auto[[#This Row],[Formule actuelle]]="(pas de formule)","SANS FORMULE",IF(Audit_Calc_Auto[[#This Row],[Formule actuelle]]=Audit_Calc_Auto[[#This Row],[Formule attendue]],"OK","MODIFIE"))</f>
        <v>OK</v>
      </c>
    </row>
    <row r="5840" spans="1:5" x14ac:dyDescent="0.25">
      <c r="A5840" s="770" t="s">
        <v>510</v>
      </c>
      <c r="B5840" s="770" t="s">
        <v>2331</v>
      </c>
      <c r="C5840" s="772" t="s">
        <v>3685</v>
      </c>
      <c r="D5840" s="799" t="str" cm="1">
        <f t="array" aca="1" ref="D5840" ca="1">IFERROR(_xlfn.FORMULATEXT(INDIRECT("'" &amp; Audit_Calc_Auto[[#This Row],[Feuille]] &amp; "'!" &amp; Audit_Calc_Auto[[#This Row],[Cellule]])),"(pas de formule)")</f>
        <v>=SI(N(A164);ARRONDI(SI(OU(B164="";B164=0);0;(D164/B164*C164));2);0)</v>
      </c>
      <c r="E5840" t="str">
        <f ca="1">IF(Audit_Calc_Auto[[#This Row],[Formule actuelle]]="(pas de formule)","SANS FORMULE",IF(Audit_Calc_Auto[[#This Row],[Formule actuelle]]=Audit_Calc_Auto[[#This Row],[Formule attendue]],"OK","MODIFIE"))</f>
        <v>OK</v>
      </c>
    </row>
    <row r="5841" spans="1:5" x14ac:dyDescent="0.25">
      <c r="A5841" s="770" t="s">
        <v>510</v>
      </c>
      <c r="B5841" s="770" t="s">
        <v>2332</v>
      </c>
      <c r="C5841" s="772" t="s">
        <v>3686</v>
      </c>
      <c r="D5841" s="799" t="str" cm="1">
        <f t="array" aca="1" ref="D5841" ca="1">IFERROR(_xlfn.FORMULATEXT(INDIRECT("'" &amp; Audit_Calc_Auto[[#This Row],[Feuille]] &amp; "'!" &amp; Audit_Calc_Auto[[#This Row],[Cellule]])),"(pas de formule)")</f>
        <v>=SI($C$8="A RENSEIGNER";"Renseigner cellule C8";SIERREUR(ARRONDI(SI($C$8="NON";0;RECHERCHE(ANNEE(A164);$C$10:K$10;$C$13:K$13)*B164);2);0))</v>
      </c>
      <c r="E5841" t="str">
        <f ca="1">IF(Audit_Calc_Auto[[#This Row],[Formule actuelle]]="(pas de formule)","SANS FORMULE",IF(Audit_Calc_Auto[[#This Row],[Formule actuelle]]=Audit_Calc_Auto[[#This Row],[Formule attendue]],"OK","MODIFIE"))</f>
        <v>OK</v>
      </c>
    </row>
    <row r="5842" spans="1:5" x14ac:dyDescent="0.25">
      <c r="A5842" s="770" t="s">
        <v>510</v>
      </c>
      <c r="B5842" s="770" t="s">
        <v>2333</v>
      </c>
      <c r="C5842" s="772" t="s">
        <v>3687</v>
      </c>
      <c r="D5842" s="799" t="str" cm="1">
        <f t="array" aca="1" ref="D5842" ca="1">IFERROR(_xlfn.FORMULATEXT(INDIRECT("'" &amp; Audit_Calc_Auto[[#This Row],[Feuille]] &amp; "'!" &amp; Audit_Calc_Auto[[#This Row],[Cellule]])),"(pas de formule)")</f>
        <v>=SI($C$8="A RENSEIGNER";"Renseigner cellule C8";SI(N(A164);ARRONDI(B164-C164+D164-E164-SI(G164&gt;=0;SI(F164-G164&lt;0;-(F164-G164);0))-H164;2);0))</v>
      </c>
      <c r="E5842" t="str">
        <f ca="1">IF(Audit_Calc_Auto[[#This Row],[Formule actuelle]]="(pas de formule)","SANS FORMULE",IF(Audit_Calc_Auto[[#This Row],[Formule actuelle]]=Audit_Calc_Auto[[#This Row],[Formule attendue]],"OK","MODIFIE"))</f>
        <v>OK</v>
      </c>
    </row>
    <row r="5843" spans="1:5" x14ac:dyDescent="0.25">
      <c r="A5843" s="770" t="s">
        <v>510</v>
      </c>
      <c r="B5843" s="770" t="s">
        <v>2334</v>
      </c>
      <c r="C5843" s="772" t="s">
        <v>3688</v>
      </c>
      <c r="D5843" s="799" t="str" cm="1">
        <f t="array" aca="1" ref="D5843" ca="1">IFERROR(_xlfn.FORMULATEXT(INDIRECT("'" &amp; Audit_Calc_Auto[[#This Row],[Feuille]] &amp; "'!" &amp; Audit_Calc_Auto[[#This Row],[Cellule]])),"(pas de formule)")</f>
        <v>=SIERREUR(SI(I164="";"";ARRONDI(SI($K$157="Pourcentage_temps_projet";I164*K164;$I$171/$J$171*K164);2));"")</v>
      </c>
      <c r="E5843" t="str">
        <f ca="1">IF(Audit_Calc_Auto[[#This Row],[Formule actuelle]]="(pas de formule)","SANS FORMULE",IF(Audit_Calc_Auto[[#This Row],[Formule actuelle]]=Audit_Calc_Auto[[#This Row],[Formule attendue]],"OK","MODIFIE"))</f>
        <v>OK</v>
      </c>
    </row>
    <row r="5844" spans="1:5" x14ac:dyDescent="0.25">
      <c r="A5844" s="770" t="s">
        <v>510</v>
      </c>
      <c r="B5844" s="770" t="s">
        <v>2335</v>
      </c>
      <c r="C5844" s="772" t="s">
        <v>3689</v>
      </c>
      <c r="D5844" s="799" t="str" cm="1">
        <f t="array" aca="1" ref="D5844" ca="1">IFERROR(_xlfn.FORMULATEXT(INDIRECT("'" &amp; Audit_Calc_Auto[[#This Row],[Feuille]] &amp; "'!" &amp; Audit_Calc_Auto[[#This Row],[Cellule]])),"(pas de formule)")</f>
        <v>=SI(N(A165);ARRONDI(SI(OU(B165="";B165=0);0;(D165/B165*C165));2);0)</v>
      </c>
      <c r="E5844" t="str">
        <f ca="1">IF(Audit_Calc_Auto[[#This Row],[Formule actuelle]]="(pas de formule)","SANS FORMULE",IF(Audit_Calc_Auto[[#This Row],[Formule actuelle]]=Audit_Calc_Auto[[#This Row],[Formule attendue]],"OK","MODIFIE"))</f>
        <v>OK</v>
      </c>
    </row>
    <row r="5845" spans="1:5" x14ac:dyDescent="0.25">
      <c r="A5845" s="770" t="s">
        <v>510</v>
      </c>
      <c r="B5845" s="770" t="s">
        <v>2336</v>
      </c>
      <c r="C5845" s="772" t="s">
        <v>3690</v>
      </c>
      <c r="D5845" s="799" t="str" cm="1">
        <f t="array" aca="1" ref="D5845" ca="1">IFERROR(_xlfn.FORMULATEXT(INDIRECT("'" &amp; Audit_Calc_Auto[[#This Row],[Feuille]] &amp; "'!" &amp; Audit_Calc_Auto[[#This Row],[Cellule]])),"(pas de formule)")</f>
        <v>=SI($C$8="A RENSEIGNER";"Renseigner cellule C8";SIERREUR(ARRONDI(SI($C$8="NON";0;RECHERCHE(ANNEE(A165);$C$10:K$10;$C$13:K$13)*B165);2);0))</v>
      </c>
      <c r="E5845" t="str">
        <f ca="1">IF(Audit_Calc_Auto[[#This Row],[Formule actuelle]]="(pas de formule)","SANS FORMULE",IF(Audit_Calc_Auto[[#This Row],[Formule actuelle]]=Audit_Calc_Auto[[#This Row],[Formule attendue]],"OK","MODIFIE"))</f>
        <v>OK</v>
      </c>
    </row>
    <row r="5846" spans="1:5" x14ac:dyDescent="0.25">
      <c r="A5846" s="770" t="s">
        <v>510</v>
      </c>
      <c r="B5846" s="770" t="s">
        <v>2337</v>
      </c>
      <c r="C5846" s="772" t="s">
        <v>3691</v>
      </c>
      <c r="D5846" s="799" t="str" cm="1">
        <f t="array" aca="1" ref="D5846" ca="1">IFERROR(_xlfn.FORMULATEXT(INDIRECT("'" &amp; Audit_Calc_Auto[[#This Row],[Feuille]] &amp; "'!" &amp; Audit_Calc_Auto[[#This Row],[Cellule]])),"(pas de formule)")</f>
        <v>=SI($C$8="A RENSEIGNER";"Renseigner cellule C8";SI(N(A165);ARRONDI(B165-C165+D165-E165-SI(G165&gt;=0;SI(F165-G165&lt;0;-(F165-G165);0))-H165;2);0))</v>
      </c>
      <c r="E5846" t="str">
        <f ca="1">IF(Audit_Calc_Auto[[#This Row],[Formule actuelle]]="(pas de formule)","SANS FORMULE",IF(Audit_Calc_Auto[[#This Row],[Formule actuelle]]=Audit_Calc_Auto[[#This Row],[Formule attendue]],"OK","MODIFIE"))</f>
        <v>OK</v>
      </c>
    </row>
    <row r="5847" spans="1:5" x14ac:dyDescent="0.25">
      <c r="A5847" s="770" t="s">
        <v>510</v>
      </c>
      <c r="B5847" s="770" t="s">
        <v>2338</v>
      </c>
      <c r="C5847" s="772" t="s">
        <v>3692</v>
      </c>
      <c r="D5847" s="799" t="str" cm="1">
        <f t="array" aca="1" ref="D5847" ca="1">IFERROR(_xlfn.FORMULATEXT(INDIRECT("'" &amp; Audit_Calc_Auto[[#This Row],[Feuille]] &amp; "'!" &amp; Audit_Calc_Auto[[#This Row],[Cellule]])),"(pas de formule)")</f>
        <v>=SIERREUR(SI(I165="";"";ARRONDI(SI($K$157="Pourcentage_temps_projet";I165*K165;$I$171/$J$171*K165);2));"")</v>
      </c>
      <c r="E5847" t="str">
        <f ca="1">IF(Audit_Calc_Auto[[#This Row],[Formule actuelle]]="(pas de formule)","SANS FORMULE",IF(Audit_Calc_Auto[[#This Row],[Formule actuelle]]=Audit_Calc_Auto[[#This Row],[Formule attendue]],"OK","MODIFIE"))</f>
        <v>OK</v>
      </c>
    </row>
    <row r="5848" spans="1:5" x14ac:dyDescent="0.25">
      <c r="A5848" s="770" t="s">
        <v>510</v>
      </c>
      <c r="B5848" s="770" t="s">
        <v>2339</v>
      </c>
      <c r="C5848" s="772" t="s">
        <v>3693</v>
      </c>
      <c r="D5848" s="799" t="str" cm="1">
        <f t="array" aca="1" ref="D5848" ca="1">IFERROR(_xlfn.FORMULATEXT(INDIRECT("'" &amp; Audit_Calc_Auto[[#This Row],[Feuille]] &amp; "'!" &amp; Audit_Calc_Auto[[#This Row],[Cellule]])),"(pas de formule)")</f>
        <v>=SI(N(A166);ARRONDI(SI(OU(B166="";B166=0);0;(D166/B166*C166));2);0)</v>
      </c>
      <c r="E5848" t="str">
        <f ca="1">IF(Audit_Calc_Auto[[#This Row],[Formule actuelle]]="(pas de formule)","SANS FORMULE",IF(Audit_Calc_Auto[[#This Row],[Formule actuelle]]=Audit_Calc_Auto[[#This Row],[Formule attendue]],"OK","MODIFIE"))</f>
        <v>OK</v>
      </c>
    </row>
    <row r="5849" spans="1:5" x14ac:dyDescent="0.25">
      <c r="A5849" s="770" t="s">
        <v>510</v>
      </c>
      <c r="B5849" s="770" t="s">
        <v>2340</v>
      </c>
      <c r="C5849" s="772" t="s">
        <v>3694</v>
      </c>
      <c r="D5849" s="799" t="str" cm="1">
        <f t="array" aca="1" ref="D5849" ca="1">IFERROR(_xlfn.FORMULATEXT(INDIRECT("'" &amp; Audit_Calc_Auto[[#This Row],[Feuille]] &amp; "'!" &amp; Audit_Calc_Auto[[#This Row],[Cellule]])),"(pas de formule)")</f>
        <v>=SI($C$8="A RENSEIGNER";"Renseigner cellule C8";SIERREUR(ARRONDI(SI($C$8="NON";0;RECHERCHE(ANNEE(A166);$C$10:K$10;$C$13:K$13)*B166);2);0))</v>
      </c>
      <c r="E5849" t="str">
        <f ca="1">IF(Audit_Calc_Auto[[#This Row],[Formule actuelle]]="(pas de formule)","SANS FORMULE",IF(Audit_Calc_Auto[[#This Row],[Formule actuelle]]=Audit_Calc_Auto[[#This Row],[Formule attendue]],"OK","MODIFIE"))</f>
        <v>OK</v>
      </c>
    </row>
    <row r="5850" spans="1:5" x14ac:dyDescent="0.25">
      <c r="A5850" s="770" t="s">
        <v>510</v>
      </c>
      <c r="B5850" s="770" t="s">
        <v>2341</v>
      </c>
      <c r="C5850" s="772" t="s">
        <v>3695</v>
      </c>
      <c r="D5850" s="799" t="str" cm="1">
        <f t="array" aca="1" ref="D5850" ca="1">IFERROR(_xlfn.FORMULATEXT(INDIRECT("'" &amp; Audit_Calc_Auto[[#This Row],[Feuille]] &amp; "'!" &amp; Audit_Calc_Auto[[#This Row],[Cellule]])),"(pas de formule)")</f>
        <v>=SI($C$8="A RENSEIGNER";"Renseigner cellule C8";SI(N(A166);ARRONDI(B166-C166+D166-E166-SI(G166&gt;=0;SI(F166-G166&lt;0;-(F166-G166);0))-H166;2);0))</v>
      </c>
      <c r="E5850" t="str">
        <f ca="1">IF(Audit_Calc_Auto[[#This Row],[Formule actuelle]]="(pas de formule)","SANS FORMULE",IF(Audit_Calc_Auto[[#This Row],[Formule actuelle]]=Audit_Calc_Auto[[#This Row],[Formule attendue]],"OK","MODIFIE"))</f>
        <v>OK</v>
      </c>
    </row>
    <row r="5851" spans="1:5" x14ac:dyDescent="0.25">
      <c r="A5851" s="770" t="s">
        <v>510</v>
      </c>
      <c r="B5851" s="770" t="s">
        <v>2342</v>
      </c>
      <c r="C5851" s="772" t="s">
        <v>3696</v>
      </c>
      <c r="D5851" s="799" t="str" cm="1">
        <f t="array" aca="1" ref="D5851" ca="1">IFERROR(_xlfn.FORMULATEXT(INDIRECT("'" &amp; Audit_Calc_Auto[[#This Row],[Feuille]] &amp; "'!" &amp; Audit_Calc_Auto[[#This Row],[Cellule]])),"(pas de formule)")</f>
        <v>=SIERREUR(SI(I166="";"";ARRONDI(SI($K$157="Pourcentage_temps_projet";I166*K166;$I$171/$J$171*K166);2));"")</v>
      </c>
      <c r="E5851" t="str">
        <f ca="1">IF(Audit_Calc_Auto[[#This Row],[Formule actuelle]]="(pas de formule)","SANS FORMULE",IF(Audit_Calc_Auto[[#This Row],[Formule actuelle]]=Audit_Calc_Auto[[#This Row],[Formule attendue]],"OK","MODIFIE"))</f>
        <v>OK</v>
      </c>
    </row>
    <row r="5852" spans="1:5" x14ac:dyDescent="0.25">
      <c r="A5852" s="770" t="s">
        <v>510</v>
      </c>
      <c r="B5852" s="770" t="s">
        <v>2343</v>
      </c>
      <c r="C5852" s="772" t="s">
        <v>3697</v>
      </c>
      <c r="D5852" s="799" t="str" cm="1">
        <f t="array" aca="1" ref="D5852" ca="1">IFERROR(_xlfn.FORMULATEXT(INDIRECT("'" &amp; Audit_Calc_Auto[[#This Row],[Feuille]] &amp; "'!" &amp; Audit_Calc_Auto[[#This Row],[Cellule]])),"(pas de formule)")</f>
        <v>=SI(N(A167);ARRONDI(SI(OU(B167="";B167=0);0;(D167/B167*C167));2);0)</v>
      </c>
      <c r="E5852" t="str">
        <f ca="1">IF(Audit_Calc_Auto[[#This Row],[Formule actuelle]]="(pas de formule)","SANS FORMULE",IF(Audit_Calc_Auto[[#This Row],[Formule actuelle]]=Audit_Calc_Auto[[#This Row],[Formule attendue]],"OK","MODIFIE"))</f>
        <v>OK</v>
      </c>
    </row>
    <row r="5853" spans="1:5" x14ac:dyDescent="0.25">
      <c r="A5853" s="770" t="s">
        <v>510</v>
      </c>
      <c r="B5853" s="770" t="s">
        <v>2344</v>
      </c>
      <c r="C5853" s="772" t="s">
        <v>3698</v>
      </c>
      <c r="D5853" s="799" t="str" cm="1">
        <f t="array" aca="1" ref="D5853" ca="1">IFERROR(_xlfn.FORMULATEXT(INDIRECT("'" &amp; Audit_Calc_Auto[[#This Row],[Feuille]] &amp; "'!" &amp; Audit_Calc_Auto[[#This Row],[Cellule]])),"(pas de formule)")</f>
        <v>=SI($C$8="A RENSEIGNER";"Renseigner cellule C8";SIERREUR(ARRONDI(SI($C$8="NON";0;RECHERCHE(ANNEE(A167);$C$10:K$10;$C$13:K$13)*B167);2);0))</v>
      </c>
      <c r="E5853" t="str">
        <f ca="1">IF(Audit_Calc_Auto[[#This Row],[Formule actuelle]]="(pas de formule)","SANS FORMULE",IF(Audit_Calc_Auto[[#This Row],[Formule actuelle]]=Audit_Calc_Auto[[#This Row],[Formule attendue]],"OK","MODIFIE"))</f>
        <v>OK</v>
      </c>
    </row>
    <row r="5854" spans="1:5" x14ac:dyDescent="0.25">
      <c r="A5854" s="770" t="s">
        <v>510</v>
      </c>
      <c r="B5854" s="770" t="s">
        <v>2345</v>
      </c>
      <c r="C5854" s="772" t="s">
        <v>3699</v>
      </c>
      <c r="D5854" s="799" t="str" cm="1">
        <f t="array" aca="1" ref="D5854" ca="1">IFERROR(_xlfn.FORMULATEXT(INDIRECT("'" &amp; Audit_Calc_Auto[[#This Row],[Feuille]] &amp; "'!" &amp; Audit_Calc_Auto[[#This Row],[Cellule]])),"(pas de formule)")</f>
        <v>=SI($C$8="A RENSEIGNER";"Renseigner cellule C8";SI(N(A167);ARRONDI(B167-C167+D167-E167-SI(G167&gt;=0;SI(F167-G167&lt;0;-(F167-G167);0))-H167;2);0))</v>
      </c>
      <c r="E5854" t="str">
        <f ca="1">IF(Audit_Calc_Auto[[#This Row],[Formule actuelle]]="(pas de formule)","SANS FORMULE",IF(Audit_Calc_Auto[[#This Row],[Formule actuelle]]=Audit_Calc_Auto[[#This Row],[Formule attendue]],"OK","MODIFIE"))</f>
        <v>OK</v>
      </c>
    </row>
    <row r="5855" spans="1:5" x14ac:dyDescent="0.25">
      <c r="A5855" s="770" t="s">
        <v>510</v>
      </c>
      <c r="B5855" s="770" t="s">
        <v>2346</v>
      </c>
      <c r="C5855" s="772" t="s">
        <v>3700</v>
      </c>
      <c r="D5855" s="799" t="str" cm="1">
        <f t="array" aca="1" ref="D5855" ca="1">IFERROR(_xlfn.FORMULATEXT(INDIRECT("'" &amp; Audit_Calc_Auto[[#This Row],[Feuille]] &amp; "'!" &amp; Audit_Calc_Auto[[#This Row],[Cellule]])),"(pas de formule)")</f>
        <v>=SIERREUR(SI(I167="";"";ARRONDI(SI($K$157="Pourcentage_temps_projet";I167*K167;$I$171/$J$171*K167);2));"")</v>
      </c>
      <c r="E5855" t="str">
        <f ca="1">IF(Audit_Calc_Auto[[#This Row],[Formule actuelle]]="(pas de formule)","SANS FORMULE",IF(Audit_Calc_Auto[[#This Row],[Formule actuelle]]=Audit_Calc_Auto[[#This Row],[Formule attendue]],"OK","MODIFIE"))</f>
        <v>OK</v>
      </c>
    </row>
    <row r="5856" spans="1:5" x14ac:dyDescent="0.25">
      <c r="A5856" s="770" t="s">
        <v>510</v>
      </c>
      <c r="B5856" s="770" t="s">
        <v>2347</v>
      </c>
      <c r="C5856" s="772" t="s">
        <v>3701</v>
      </c>
      <c r="D5856" s="799" t="str" cm="1">
        <f t="array" aca="1" ref="D5856" ca="1">IFERROR(_xlfn.FORMULATEXT(INDIRECT("'" &amp; Audit_Calc_Auto[[#This Row],[Feuille]] &amp; "'!" &amp; Audit_Calc_Auto[[#This Row],[Cellule]])),"(pas de formule)")</f>
        <v>=SI(N(A168);ARRONDI(SI(OU(B168="";B168=0);0;(D168/B168*C168));2);0)</v>
      </c>
      <c r="E5856" t="str">
        <f ca="1">IF(Audit_Calc_Auto[[#This Row],[Formule actuelle]]="(pas de formule)","SANS FORMULE",IF(Audit_Calc_Auto[[#This Row],[Formule actuelle]]=Audit_Calc_Auto[[#This Row],[Formule attendue]],"OK","MODIFIE"))</f>
        <v>OK</v>
      </c>
    </row>
    <row r="5857" spans="1:5" x14ac:dyDescent="0.25">
      <c r="A5857" s="770" t="s">
        <v>510</v>
      </c>
      <c r="B5857" s="770" t="s">
        <v>2348</v>
      </c>
      <c r="C5857" s="772" t="s">
        <v>3702</v>
      </c>
      <c r="D5857" s="799" t="str" cm="1">
        <f t="array" aca="1" ref="D5857" ca="1">IFERROR(_xlfn.FORMULATEXT(INDIRECT("'" &amp; Audit_Calc_Auto[[#This Row],[Feuille]] &amp; "'!" &amp; Audit_Calc_Auto[[#This Row],[Cellule]])),"(pas de formule)")</f>
        <v>=SI($C$8="A RENSEIGNER";"Renseigner cellule C8";SIERREUR(ARRONDI(SI($C$8="NON";0;RECHERCHE(ANNEE(A168);$C$10:K$10;$C$13:K$13)*B168);2);0))</v>
      </c>
      <c r="E5857" t="str">
        <f ca="1">IF(Audit_Calc_Auto[[#This Row],[Formule actuelle]]="(pas de formule)","SANS FORMULE",IF(Audit_Calc_Auto[[#This Row],[Formule actuelle]]=Audit_Calc_Auto[[#This Row],[Formule attendue]],"OK","MODIFIE"))</f>
        <v>OK</v>
      </c>
    </row>
    <row r="5858" spans="1:5" x14ac:dyDescent="0.25">
      <c r="A5858" s="770" t="s">
        <v>510</v>
      </c>
      <c r="B5858" s="770" t="s">
        <v>2349</v>
      </c>
      <c r="C5858" s="772" t="s">
        <v>3703</v>
      </c>
      <c r="D5858" s="799" t="str" cm="1">
        <f t="array" aca="1" ref="D5858" ca="1">IFERROR(_xlfn.FORMULATEXT(INDIRECT("'" &amp; Audit_Calc_Auto[[#This Row],[Feuille]] &amp; "'!" &amp; Audit_Calc_Auto[[#This Row],[Cellule]])),"(pas de formule)")</f>
        <v>=SI($C$8="A RENSEIGNER";"Renseigner cellule C8";SI(N(A168);ARRONDI(B168-C168+D168-E168-SI(G168&gt;=0;SI(F168-G168&lt;0;-(F168-G168);0))-H168;2);0))</v>
      </c>
      <c r="E5858" t="str">
        <f ca="1">IF(Audit_Calc_Auto[[#This Row],[Formule actuelle]]="(pas de formule)","SANS FORMULE",IF(Audit_Calc_Auto[[#This Row],[Formule actuelle]]=Audit_Calc_Auto[[#This Row],[Formule attendue]],"OK","MODIFIE"))</f>
        <v>OK</v>
      </c>
    </row>
    <row r="5859" spans="1:5" x14ac:dyDescent="0.25">
      <c r="A5859" s="770" t="s">
        <v>510</v>
      </c>
      <c r="B5859" s="770" t="s">
        <v>2350</v>
      </c>
      <c r="C5859" s="772" t="s">
        <v>3704</v>
      </c>
      <c r="D5859" s="799" t="str" cm="1">
        <f t="array" aca="1" ref="D5859" ca="1">IFERROR(_xlfn.FORMULATEXT(INDIRECT("'" &amp; Audit_Calc_Auto[[#This Row],[Feuille]] &amp; "'!" &amp; Audit_Calc_Auto[[#This Row],[Cellule]])),"(pas de formule)")</f>
        <v>=SIERREUR(SI(I168="";"";ARRONDI(SI($K$157="Pourcentage_temps_projet";I168*K168;$I$171/$J$171*K168);2));"")</v>
      </c>
      <c r="E5859" t="str">
        <f ca="1">IF(Audit_Calc_Auto[[#This Row],[Formule actuelle]]="(pas de formule)","SANS FORMULE",IF(Audit_Calc_Auto[[#This Row],[Formule actuelle]]=Audit_Calc_Auto[[#This Row],[Formule attendue]],"OK","MODIFIE"))</f>
        <v>OK</v>
      </c>
    </row>
    <row r="5860" spans="1:5" x14ac:dyDescent="0.25">
      <c r="A5860" s="770" t="s">
        <v>510</v>
      </c>
      <c r="B5860" s="770" t="s">
        <v>2351</v>
      </c>
      <c r="C5860" s="772" t="s">
        <v>3705</v>
      </c>
      <c r="D5860" s="799" t="str" cm="1">
        <f t="array" aca="1" ref="D5860" ca="1">IFERROR(_xlfn.FORMULATEXT(INDIRECT("'" &amp; Audit_Calc_Auto[[#This Row],[Feuille]] &amp; "'!" &amp; Audit_Calc_Auto[[#This Row],[Cellule]])),"(pas de formule)")</f>
        <v>=SI(N(A169);ARRONDI(SI(OU(B169="";B169=0);0;(D169/B169*C169));2);0)</v>
      </c>
      <c r="E5860" t="str">
        <f ca="1">IF(Audit_Calc_Auto[[#This Row],[Formule actuelle]]="(pas de formule)","SANS FORMULE",IF(Audit_Calc_Auto[[#This Row],[Formule actuelle]]=Audit_Calc_Auto[[#This Row],[Formule attendue]],"OK","MODIFIE"))</f>
        <v>OK</v>
      </c>
    </row>
    <row r="5861" spans="1:5" x14ac:dyDescent="0.25">
      <c r="A5861" s="770" t="s">
        <v>510</v>
      </c>
      <c r="B5861" s="770" t="s">
        <v>2352</v>
      </c>
      <c r="C5861" s="772" t="s">
        <v>3706</v>
      </c>
      <c r="D5861" s="799" t="str" cm="1">
        <f t="array" aca="1" ref="D5861" ca="1">IFERROR(_xlfn.FORMULATEXT(INDIRECT("'" &amp; Audit_Calc_Auto[[#This Row],[Feuille]] &amp; "'!" &amp; Audit_Calc_Auto[[#This Row],[Cellule]])),"(pas de formule)")</f>
        <v>=SI($C$8="A RENSEIGNER";"Renseigner cellule C8";SIERREUR(ARRONDI(SI($C$8="NON";0;RECHERCHE(ANNEE(A169);$C$10:K$10;$C$13:K$13)*B169);2);0))</v>
      </c>
      <c r="E5861" t="str">
        <f ca="1">IF(Audit_Calc_Auto[[#This Row],[Formule actuelle]]="(pas de formule)","SANS FORMULE",IF(Audit_Calc_Auto[[#This Row],[Formule actuelle]]=Audit_Calc_Auto[[#This Row],[Formule attendue]],"OK","MODIFIE"))</f>
        <v>OK</v>
      </c>
    </row>
    <row r="5862" spans="1:5" x14ac:dyDescent="0.25">
      <c r="A5862" s="770" t="s">
        <v>510</v>
      </c>
      <c r="B5862" s="770" t="s">
        <v>2353</v>
      </c>
      <c r="C5862" s="772" t="s">
        <v>3707</v>
      </c>
      <c r="D5862" s="799" t="str" cm="1">
        <f t="array" aca="1" ref="D5862" ca="1">IFERROR(_xlfn.FORMULATEXT(INDIRECT("'" &amp; Audit_Calc_Auto[[#This Row],[Feuille]] &amp; "'!" &amp; Audit_Calc_Auto[[#This Row],[Cellule]])),"(pas de formule)")</f>
        <v>=SI($C$8="A RENSEIGNER";"Renseigner cellule C8";SI(N(A169);ARRONDI(B169-C169+D169-E169-SI(G169&gt;=0;SI(F169-G169&lt;0;-(F169-G169);0))-H169;2);0))</v>
      </c>
      <c r="E5862" t="str">
        <f ca="1">IF(Audit_Calc_Auto[[#This Row],[Formule actuelle]]="(pas de formule)","SANS FORMULE",IF(Audit_Calc_Auto[[#This Row],[Formule actuelle]]=Audit_Calc_Auto[[#This Row],[Formule attendue]],"OK","MODIFIE"))</f>
        <v>OK</v>
      </c>
    </row>
    <row r="5863" spans="1:5" x14ac:dyDescent="0.25">
      <c r="A5863" s="770" t="s">
        <v>510</v>
      </c>
      <c r="B5863" s="770" t="s">
        <v>2354</v>
      </c>
      <c r="C5863" s="772" t="s">
        <v>3708</v>
      </c>
      <c r="D5863" s="799" t="str" cm="1">
        <f t="array" aca="1" ref="D5863" ca="1">IFERROR(_xlfn.FORMULATEXT(INDIRECT("'" &amp; Audit_Calc_Auto[[#This Row],[Feuille]] &amp; "'!" &amp; Audit_Calc_Auto[[#This Row],[Cellule]])),"(pas de formule)")</f>
        <v>=SIERREUR(SI(I169="";"";ARRONDI(SI($K$157="Pourcentage_temps_projet";I169*K169;$I$171/$J$171*K169);2));"")</v>
      </c>
      <c r="E5863" t="str">
        <f ca="1">IF(Audit_Calc_Auto[[#This Row],[Formule actuelle]]="(pas de formule)","SANS FORMULE",IF(Audit_Calc_Auto[[#This Row],[Formule actuelle]]=Audit_Calc_Auto[[#This Row],[Formule attendue]],"OK","MODIFIE"))</f>
        <v>OK</v>
      </c>
    </row>
    <row r="5864" spans="1:5" x14ac:dyDescent="0.25">
      <c r="A5864" s="770" t="s">
        <v>510</v>
      </c>
      <c r="B5864" s="770" t="s">
        <v>2355</v>
      </c>
      <c r="C5864" s="772" t="s">
        <v>3709</v>
      </c>
      <c r="D5864" s="799" t="str" cm="1">
        <f t="array" aca="1" ref="D5864" ca="1">IFERROR(_xlfn.FORMULATEXT(INDIRECT("'" &amp; Audit_Calc_Auto[[#This Row],[Feuille]] &amp; "'!" &amp; Audit_Calc_Auto[[#This Row],[Cellule]])),"(pas de formule)")</f>
        <v>=SI(N(A170);ARRONDI(SI(OU(B170="";B170=0);0;(D170/B170*C170));2);0)</v>
      </c>
      <c r="E5864" t="str">
        <f ca="1">IF(Audit_Calc_Auto[[#This Row],[Formule actuelle]]="(pas de formule)","SANS FORMULE",IF(Audit_Calc_Auto[[#This Row],[Formule actuelle]]=Audit_Calc_Auto[[#This Row],[Formule attendue]],"OK","MODIFIE"))</f>
        <v>OK</v>
      </c>
    </row>
    <row r="5865" spans="1:5" x14ac:dyDescent="0.25">
      <c r="A5865" s="770" t="s">
        <v>510</v>
      </c>
      <c r="B5865" s="770" t="s">
        <v>2356</v>
      </c>
      <c r="C5865" s="772" t="s">
        <v>3710</v>
      </c>
      <c r="D5865" s="799" t="str" cm="1">
        <f t="array" aca="1" ref="D5865" ca="1">IFERROR(_xlfn.FORMULATEXT(INDIRECT("'" &amp; Audit_Calc_Auto[[#This Row],[Feuille]] &amp; "'!" &amp; Audit_Calc_Auto[[#This Row],[Cellule]])),"(pas de formule)")</f>
        <v>=SI($C$8="A RENSEIGNER";"Renseigner cellule C8";SIERREUR(ARRONDI(SI($C$8="NON";0;RECHERCHE(ANNEE(A170);$C$10:K$10;$C$13:K$13)*B170);2);0))</v>
      </c>
      <c r="E5865" t="str">
        <f ca="1">IF(Audit_Calc_Auto[[#This Row],[Formule actuelle]]="(pas de formule)","SANS FORMULE",IF(Audit_Calc_Auto[[#This Row],[Formule actuelle]]=Audit_Calc_Auto[[#This Row],[Formule attendue]],"OK","MODIFIE"))</f>
        <v>OK</v>
      </c>
    </row>
    <row r="5866" spans="1:5" x14ac:dyDescent="0.25">
      <c r="A5866" s="770" t="s">
        <v>510</v>
      </c>
      <c r="B5866" s="770" t="s">
        <v>2357</v>
      </c>
      <c r="C5866" s="772" t="s">
        <v>3711</v>
      </c>
      <c r="D5866" s="799" t="str" cm="1">
        <f t="array" aca="1" ref="D5866" ca="1">IFERROR(_xlfn.FORMULATEXT(INDIRECT("'" &amp; Audit_Calc_Auto[[#This Row],[Feuille]] &amp; "'!" &amp; Audit_Calc_Auto[[#This Row],[Cellule]])),"(pas de formule)")</f>
        <v>=SI($C$8="A RENSEIGNER";"Renseigner cellule C8";SI(N(A170);ARRONDI(B170-C170+D170-E170-SI(G170&gt;=0;SI(F170-G170&lt;0;-(F170-G170);0))-H170;2);0))</v>
      </c>
      <c r="E5866" t="str">
        <f ca="1">IF(Audit_Calc_Auto[[#This Row],[Formule actuelle]]="(pas de formule)","SANS FORMULE",IF(Audit_Calc_Auto[[#This Row],[Formule actuelle]]=Audit_Calc_Auto[[#This Row],[Formule attendue]],"OK","MODIFIE"))</f>
        <v>OK</v>
      </c>
    </row>
    <row r="5867" spans="1:5" x14ac:dyDescent="0.25">
      <c r="A5867" s="770" t="s">
        <v>510</v>
      </c>
      <c r="B5867" s="770" t="s">
        <v>2358</v>
      </c>
      <c r="C5867" s="772" t="s">
        <v>3712</v>
      </c>
      <c r="D5867" s="799" t="str" cm="1">
        <f t="array" aca="1" ref="D5867" ca="1">IFERROR(_xlfn.FORMULATEXT(INDIRECT("'" &amp; Audit_Calc_Auto[[#This Row],[Feuille]] &amp; "'!" &amp; Audit_Calc_Auto[[#This Row],[Cellule]])),"(pas de formule)")</f>
        <v>=SIERREUR(SI(I170="";"";ARRONDI(SI($K$157="Pourcentage_temps_projet";I170*K170;$I$171/$J$171*K170);2));"")</v>
      </c>
      <c r="E5867" t="str">
        <f ca="1">IF(Audit_Calc_Auto[[#This Row],[Formule actuelle]]="(pas de formule)","SANS FORMULE",IF(Audit_Calc_Auto[[#This Row],[Formule actuelle]]=Audit_Calc_Auto[[#This Row],[Formule attendue]],"OK","MODIFIE"))</f>
        <v>OK</v>
      </c>
    </row>
    <row r="5868" spans="1:5" x14ac:dyDescent="0.25">
      <c r="A5868" s="770" t="s">
        <v>510</v>
      </c>
      <c r="B5868" s="770" t="s">
        <v>2359</v>
      </c>
      <c r="C5868" s="772" t="s">
        <v>3713</v>
      </c>
      <c r="D5868" s="799" t="str" cm="1">
        <f t="array" aca="1" ref="D5868" ca="1">IFERROR(_xlfn.FORMULATEXT(INDIRECT("'" &amp; Audit_Calc_Auto[[#This Row],[Feuille]] &amp; "'!" &amp; Audit_Calc_Auto[[#This Row],[Cellule]])),"(pas de formule)")</f>
        <v>=SOMME(B158:B170)</v>
      </c>
      <c r="E5868" t="str">
        <f ca="1">IF(Audit_Calc_Auto[[#This Row],[Formule actuelle]]="(pas de formule)","SANS FORMULE",IF(Audit_Calc_Auto[[#This Row],[Formule actuelle]]=Audit_Calc_Auto[[#This Row],[Formule attendue]],"OK","MODIFIE"))</f>
        <v>OK</v>
      </c>
    </row>
    <row r="5869" spans="1:5" x14ac:dyDescent="0.25">
      <c r="A5869" s="770" t="s">
        <v>510</v>
      </c>
      <c r="B5869" s="770" t="s">
        <v>2360</v>
      </c>
      <c r="C5869" s="772" t="s">
        <v>3714</v>
      </c>
      <c r="D5869" s="799" t="str" cm="1">
        <f t="array" aca="1" ref="D5869" ca="1">IFERROR(_xlfn.FORMULATEXT(INDIRECT("'" &amp; Audit_Calc_Auto[[#This Row],[Feuille]] &amp; "'!" &amp; Audit_Calc_Auto[[#This Row],[Cellule]])),"(pas de formule)")</f>
        <v>=SOMME(C158:C170)</v>
      </c>
      <c r="E5869" t="str">
        <f ca="1">IF(Audit_Calc_Auto[[#This Row],[Formule actuelle]]="(pas de formule)","SANS FORMULE",IF(Audit_Calc_Auto[[#This Row],[Formule actuelle]]=Audit_Calc_Auto[[#This Row],[Formule attendue]],"OK","MODIFIE"))</f>
        <v>OK</v>
      </c>
    </row>
    <row r="5870" spans="1:5" x14ac:dyDescent="0.25">
      <c r="A5870" s="770" t="s">
        <v>510</v>
      </c>
      <c r="B5870" s="770" t="s">
        <v>2361</v>
      </c>
      <c r="C5870" s="772" t="s">
        <v>3715</v>
      </c>
      <c r="D5870" s="799" t="str" cm="1">
        <f t="array" aca="1" ref="D5870" ca="1">IFERROR(_xlfn.FORMULATEXT(INDIRECT("'" &amp; Audit_Calc_Auto[[#This Row],[Feuille]] &amp; "'!" &amp; Audit_Calc_Auto[[#This Row],[Cellule]])),"(pas de formule)")</f>
        <v>=SOMME(D158:D170)</v>
      </c>
      <c r="E5870" t="str">
        <f ca="1">IF(Audit_Calc_Auto[[#This Row],[Formule actuelle]]="(pas de formule)","SANS FORMULE",IF(Audit_Calc_Auto[[#This Row],[Formule actuelle]]=Audit_Calc_Auto[[#This Row],[Formule attendue]],"OK","MODIFIE"))</f>
        <v>OK</v>
      </c>
    </row>
    <row r="5871" spans="1:5" x14ac:dyDescent="0.25">
      <c r="A5871" s="770" t="s">
        <v>510</v>
      </c>
      <c r="B5871" s="770" t="s">
        <v>2362</v>
      </c>
      <c r="C5871" s="772" t="s">
        <v>3716</v>
      </c>
      <c r="D5871" s="799" t="str" cm="1">
        <f t="array" aca="1" ref="D5871" ca="1">IFERROR(_xlfn.FORMULATEXT(INDIRECT("'" &amp; Audit_Calc_Auto[[#This Row],[Feuille]] &amp; "'!" &amp; Audit_Calc_Auto[[#This Row],[Cellule]])),"(pas de formule)")</f>
        <v>=SOMME(E158:E170)</v>
      </c>
      <c r="E5871" t="str">
        <f ca="1">IF(Audit_Calc_Auto[[#This Row],[Formule actuelle]]="(pas de formule)","SANS FORMULE",IF(Audit_Calc_Auto[[#This Row],[Formule actuelle]]=Audit_Calc_Auto[[#This Row],[Formule attendue]],"OK","MODIFIE"))</f>
        <v>OK</v>
      </c>
    </row>
    <row r="5872" spans="1:5" x14ac:dyDescent="0.25">
      <c r="A5872" s="770" t="s">
        <v>510</v>
      </c>
      <c r="B5872" s="770" t="s">
        <v>2363</v>
      </c>
      <c r="C5872" s="772" t="s">
        <v>3717</v>
      </c>
      <c r="D5872" s="799" t="str" cm="1">
        <f t="array" aca="1" ref="D5872" ca="1">IFERROR(_xlfn.FORMULATEXT(INDIRECT("'" &amp; Audit_Calc_Auto[[#This Row],[Feuille]] &amp; "'!" &amp; Audit_Calc_Auto[[#This Row],[Cellule]])),"(pas de formule)")</f>
        <v>=SOMME(F158:F170)</v>
      </c>
      <c r="E5872" t="str">
        <f ca="1">IF(Audit_Calc_Auto[[#This Row],[Formule actuelle]]="(pas de formule)","SANS FORMULE",IF(Audit_Calc_Auto[[#This Row],[Formule actuelle]]=Audit_Calc_Auto[[#This Row],[Formule attendue]],"OK","MODIFIE"))</f>
        <v>OK</v>
      </c>
    </row>
    <row r="5873" spans="1:5" x14ac:dyDescent="0.25">
      <c r="A5873" s="770" t="s">
        <v>510</v>
      </c>
      <c r="B5873" s="770" t="s">
        <v>2364</v>
      </c>
      <c r="C5873" s="772" t="s">
        <v>3718</v>
      </c>
      <c r="D5873" s="799" t="str" cm="1">
        <f t="array" aca="1" ref="D5873" ca="1">IFERROR(_xlfn.FORMULATEXT(INDIRECT("'" &amp; Audit_Calc_Auto[[#This Row],[Feuille]] &amp; "'!" &amp; Audit_Calc_Auto[[#This Row],[Cellule]])),"(pas de formule)")</f>
        <v>=SOMME(G158:G170)</v>
      </c>
      <c r="E5873" t="str">
        <f ca="1">IF(Audit_Calc_Auto[[#This Row],[Formule actuelle]]="(pas de formule)","SANS FORMULE",IF(Audit_Calc_Auto[[#This Row],[Formule actuelle]]=Audit_Calc_Auto[[#This Row],[Formule attendue]],"OK","MODIFIE"))</f>
        <v>OK</v>
      </c>
    </row>
    <row r="5874" spans="1:5" x14ac:dyDescent="0.25">
      <c r="A5874" s="770" t="s">
        <v>510</v>
      </c>
      <c r="B5874" s="770" t="s">
        <v>2365</v>
      </c>
      <c r="C5874" s="772" t="s">
        <v>3719</v>
      </c>
      <c r="D5874" s="799" t="str" cm="1">
        <f t="array" aca="1" ref="D5874" ca="1">IFERROR(_xlfn.FORMULATEXT(INDIRECT("'" &amp; Audit_Calc_Auto[[#This Row],[Feuille]] &amp; "'!" &amp; Audit_Calc_Auto[[#This Row],[Cellule]])),"(pas de formule)")</f>
        <v>=SOMME(H158:H170)</v>
      </c>
      <c r="E5874" t="str">
        <f ca="1">IF(Audit_Calc_Auto[[#This Row],[Formule actuelle]]="(pas de formule)","SANS FORMULE",IF(Audit_Calc_Auto[[#This Row],[Formule actuelle]]=Audit_Calc_Auto[[#This Row],[Formule attendue]],"OK","MODIFIE"))</f>
        <v>OK</v>
      </c>
    </row>
    <row r="5875" spans="1:5" x14ac:dyDescent="0.25">
      <c r="A5875" s="770" t="s">
        <v>510</v>
      </c>
      <c r="B5875" s="770" t="s">
        <v>2366</v>
      </c>
      <c r="C5875" s="772" t="s">
        <v>3720</v>
      </c>
      <c r="D5875" s="799" t="str" cm="1">
        <f t="array" aca="1" ref="D5875" ca="1">IFERROR(_xlfn.FORMULATEXT(INDIRECT("'" &amp; Audit_Calc_Auto[[#This Row],[Feuille]] &amp; "'!" &amp; Audit_Calc_Auto[[#This Row],[Cellule]])),"(pas de formule)")</f>
        <v>=SOMME(I158:I170)</v>
      </c>
      <c r="E5875" t="str">
        <f ca="1">IF(Audit_Calc_Auto[[#This Row],[Formule actuelle]]="(pas de formule)","SANS FORMULE",IF(Audit_Calc_Auto[[#This Row],[Formule actuelle]]=Audit_Calc_Auto[[#This Row],[Formule attendue]],"OK","MODIFIE"))</f>
        <v>OK</v>
      </c>
    </row>
    <row r="5876" spans="1:5" x14ac:dyDescent="0.25">
      <c r="A5876" s="770" t="s">
        <v>510</v>
      </c>
      <c r="B5876" s="770" t="s">
        <v>2367</v>
      </c>
      <c r="C5876" s="772" t="s">
        <v>3721</v>
      </c>
      <c r="D5876" s="799" t="str" cm="1">
        <f t="array" aca="1" ref="D5876" ca="1">IFERROR(_xlfn.FORMULATEXT(INDIRECT("'" &amp; Audit_Calc_Auto[[#This Row],[Feuille]] &amp; "'!" &amp; Audit_Calc_Auto[[#This Row],[Cellule]])),"(pas de formule)")</f>
        <v>=SI(K157="Jours_projet";218/12*NB.SI(I158:I170;"&gt;"&amp;0);ARRONDI((1607/12*NB.SI(I158:I170;"&gt;"&amp;0));2))</v>
      </c>
      <c r="E5876" t="str">
        <f ca="1">IF(Audit_Calc_Auto[[#This Row],[Formule actuelle]]="(pas de formule)","SANS FORMULE",IF(Audit_Calc_Auto[[#This Row],[Formule actuelle]]=Audit_Calc_Auto[[#This Row],[Formule attendue]],"OK","MODIFIE"))</f>
        <v>OK</v>
      </c>
    </row>
    <row r="5877" spans="1:5" x14ac:dyDescent="0.25">
      <c r="A5877" s="770" t="s">
        <v>510</v>
      </c>
      <c r="B5877" s="770" t="s">
        <v>2368</v>
      </c>
      <c r="C5877" s="772" t="s">
        <v>3722</v>
      </c>
      <c r="D5877" s="799" t="str" cm="1">
        <f t="array" aca="1" ref="D5877" ca="1">IFERROR(_xlfn.FORMULATEXT(INDIRECT("'" &amp; Audit_Calc_Auto[[#This Row],[Feuille]] &amp; "'!" &amp; Audit_Calc_Auto[[#This Row],[Cellule]])),"(pas de formule)")</f>
        <v>=MAX(0;SOMME(L158:L170))</v>
      </c>
      <c r="E5877" t="str">
        <f ca="1">IF(Audit_Calc_Auto[[#This Row],[Formule actuelle]]="(pas de formule)","SANS FORMULE",IF(Audit_Calc_Auto[[#This Row],[Formule actuelle]]=Audit_Calc_Auto[[#This Row],[Formule attendue]],"OK","MODIFIE"))</f>
        <v>OK</v>
      </c>
    </row>
    <row r="5878" spans="1:5" x14ac:dyDescent="0.25">
      <c r="A5878" s="770" t="s">
        <v>510</v>
      </c>
      <c r="B5878" s="770" t="s">
        <v>2369</v>
      </c>
      <c r="C5878" s="772" t="s">
        <v>3723</v>
      </c>
      <c r="D5878" s="799" t="str" cm="1">
        <f t="array" aca="1" ref="D5878" ca="1">IFERROR(_xlfn.FORMULATEXT(INDIRECT("'" &amp; Audit_Calc_Auto[[#This Row],[Feuille]] &amp; "'!" &amp; Audit_Calc_Auto[[#This Row],[Cellule]])),"(pas de formule)")</f>
        <v>=SI(MIN(M158:M170)&lt;1/1/2014;"";MIN(M158:M170))</v>
      </c>
      <c r="E5878" t="str">
        <f ca="1">IF(Audit_Calc_Auto[[#This Row],[Formule actuelle]]="(pas de formule)","SANS FORMULE",IF(Audit_Calc_Auto[[#This Row],[Formule actuelle]]=Audit_Calc_Auto[[#This Row],[Formule attendue]],"OK","MODIFIE"))</f>
        <v>OK</v>
      </c>
    </row>
    <row r="5879" spans="1:5" x14ac:dyDescent="0.25">
      <c r="A5879" s="770" t="s">
        <v>510</v>
      </c>
      <c r="B5879" s="770" t="s">
        <v>2370</v>
      </c>
      <c r="C5879" s="772" t="s">
        <v>3724</v>
      </c>
      <c r="D5879" s="799" t="str" cm="1">
        <f t="array" aca="1" ref="D5879" ca="1">IFERROR(_xlfn.FORMULATEXT(INDIRECT("'" &amp; Audit_Calc_Auto[[#This Row],[Feuille]] &amp; "'!" &amp; Audit_Calc_Auto[[#This Row],[Cellule]])),"(pas de formule)")</f>
        <v>=SI(MAX(N157:N169)&lt;1/1/2014;"";MAX(N157:N169))</v>
      </c>
      <c r="E5879" t="str">
        <f ca="1">IF(Audit_Calc_Auto[[#This Row],[Formule actuelle]]="(pas de formule)","SANS FORMULE",IF(Audit_Calc_Auto[[#This Row],[Formule actuelle]]=Audit_Calc_Auto[[#This Row],[Formule attendue]],"OK","MODIFIE"))</f>
        <v>OK</v>
      </c>
    </row>
    <row r="5880" spans="1:5" x14ac:dyDescent="0.25">
      <c r="A5880" s="770" t="s">
        <v>510</v>
      </c>
      <c r="B5880" s="770" t="s">
        <v>2371</v>
      </c>
      <c r="C5880" s="772" t="s">
        <v>3725</v>
      </c>
      <c r="D5880" s="799" t="str" cm="1">
        <f t="array" aca="1" ref="D5880"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5880" t="str">
        <f ca="1">IF(Audit_Calc_Auto[[#This Row],[Formule actuelle]]="(pas de formule)","SANS FORMULE",IF(Audit_Calc_Auto[[#This Row],[Formule actuelle]]=Audit_Calc_Auto[[#This Row],[Formule attendue]],"OK","MODIFIE"))</f>
        <v>OK</v>
      </c>
    </row>
    <row r="5881" spans="1:5" x14ac:dyDescent="0.25">
      <c r="A5881" s="770" t="s">
        <v>510</v>
      </c>
      <c r="B5881" s="770" t="s">
        <v>2372</v>
      </c>
      <c r="C5881" s="772" t="s">
        <v>3726</v>
      </c>
      <c r="D5881" s="799" t="str" cm="1">
        <f t="array" aca="1" ref="D5881"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5881" t="str">
        <f ca="1">IF(Audit_Calc_Auto[[#This Row],[Formule actuelle]]="(pas de formule)","SANS FORMULE",IF(Audit_Calc_Auto[[#This Row],[Formule actuelle]]=Audit_Calc_Auto[[#This Row],[Formule attendue]],"OK","MODIFIE"))</f>
        <v>OK</v>
      </c>
    </row>
    <row r="5882" spans="1:5" x14ac:dyDescent="0.25">
      <c r="A5882" s="770" t="s">
        <v>510</v>
      </c>
      <c r="B5882" s="770" t="s">
        <v>2373</v>
      </c>
      <c r="C5882" s="772" t="s">
        <v>3727</v>
      </c>
      <c r="D5882" s="799" t="str" cm="1">
        <f t="array" aca="1" ref="D5882" ca="1">IFERROR(_xlfn.FORMULATEXT(INDIRECT("'" &amp; Audit_Calc_Auto[[#This Row],[Feuille]] &amp; "'!" &amp; Audit_Calc_Auto[[#This Row],[Cellule]])),"(pas de formule)")</f>
        <v>=SI(K171&lt;&gt;0;"Ci-dessus IJSS à déduire des dépenses retenues sur le projet";"**Se référer à l'onglet NOTICE EXPLICATIVE pour vous aider")</v>
      </c>
      <c r="E5882" t="str">
        <f ca="1">IF(Audit_Calc_Auto[[#This Row],[Formule actuelle]]="(pas de formule)","SANS FORMULE",IF(Audit_Calc_Auto[[#This Row],[Formule actuelle]]=Audit_Calc_Auto[[#This Row],[Formule attendue]],"OK","MODIFIE"))</f>
        <v>OK</v>
      </c>
    </row>
    <row r="5883" spans="1:5" x14ac:dyDescent="0.25">
      <c r="A5883" s="770" t="s">
        <v>510</v>
      </c>
      <c r="B5883" s="770" t="s">
        <v>2374</v>
      </c>
      <c r="C5883" s="772" t="s">
        <v>2089</v>
      </c>
      <c r="D5883" s="799" t="str" cm="1">
        <f t="array" aca="1" ref="D5883" ca="1">IFERROR(_xlfn.FORMULATEXT(INDIRECT("'" &amp; Audit_Calc_Auto[[#This Row],[Feuille]] &amp; "'!" &amp; Audit_Calc_Auto[[#This Row],[Cellule]])),"(pas de formule)")</f>
        <v>='Etat récapitulatif des dépenses'!$D$4</v>
      </c>
      <c r="E5883" t="str">
        <f ca="1">IF(Audit_Calc_Auto[[#This Row],[Formule actuelle]]="(pas de formule)","SANS FORMULE",IF(Audit_Calc_Auto[[#This Row],[Formule actuelle]]=Audit_Calc_Auto[[#This Row],[Formule attendue]],"OK","MODIFIE"))</f>
        <v>OK</v>
      </c>
    </row>
    <row r="5884" spans="1:5" x14ac:dyDescent="0.25">
      <c r="A5884" s="770" t="s">
        <v>510</v>
      </c>
      <c r="B5884" s="770" t="s">
        <v>2375</v>
      </c>
      <c r="C5884" s="772" t="s">
        <v>2091</v>
      </c>
      <c r="D5884" s="799" t="str" cm="1">
        <f t="array" aca="1" ref="D5884" ca="1">IFERROR(_xlfn.FORMULATEXT(INDIRECT("'" &amp; Audit_Calc_Auto[[#This Row],[Feuille]] &amp; "'!" &amp; Audit_Calc_Auto[[#This Row],[Cellule]])),"(pas de formule)")</f>
        <v>='Etat récapitulatif des dépenses'!$J$3</v>
      </c>
      <c r="E5884" t="str">
        <f ca="1">IF(Audit_Calc_Auto[[#This Row],[Formule actuelle]]="(pas de formule)","SANS FORMULE",IF(Audit_Calc_Auto[[#This Row],[Formule actuelle]]=Audit_Calc_Auto[[#This Row],[Formule attendue]],"OK","MODIFIE"))</f>
        <v>OK</v>
      </c>
    </row>
    <row r="5885" spans="1:5" x14ac:dyDescent="0.25">
      <c r="A5885" s="770" t="s">
        <v>510</v>
      </c>
      <c r="B5885" s="770" t="s">
        <v>2376</v>
      </c>
      <c r="C5885" s="772" t="s">
        <v>2377</v>
      </c>
      <c r="D5885" s="799" t="str" cm="1">
        <f t="array" aca="1" ref="D5885" ca="1">IFERROR(_xlfn.FORMULATEXT(INDIRECT("'" &amp; Audit_Calc_Auto[[#This Row],[Feuille]] &amp; "'!" &amp; Audit_Calc_Auto[[#This Row],[Cellule]])),"(pas de formule)")</f>
        <v>=A175</v>
      </c>
      <c r="E5885" t="str">
        <f ca="1">IF(Audit_Calc_Auto[[#This Row],[Formule actuelle]]="(pas de formule)","SANS FORMULE",IF(Audit_Calc_Auto[[#This Row],[Formule actuelle]]=Audit_Calc_Auto[[#This Row],[Formule attendue]],"OK","MODIFIE"))</f>
        <v>OK</v>
      </c>
    </row>
    <row r="5886" spans="1:5" x14ac:dyDescent="0.25">
      <c r="A5886" s="770" t="s">
        <v>510</v>
      </c>
      <c r="B5886" s="770" t="s">
        <v>2378</v>
      </c>
      <c r="C5886" s="772" t="s">
        <v>3728</v>
      </c>
      <c r="D5886" s="799" t="str" cm="1">
        <f t="array" aca="1" ref="D5886" ca="1">IFERROR(_xlfn.FORMULATEXT(INDIRECT("'" &amp; Audit_Calc_Auto[[#This Row],[Feuille]] &amp; "'!" &amp; Audit_Calc_Auto[[#This Row],[Cellule]])),"(pas de formule)")</f>
        <v>=SI(N(A178);ARRONDI(SI(OU(B178="";B178=0);0;(D178/B178*C178));2);0)</v>
      </c>
      <c r="E5886" t="str">
        <f ca="1">IF(Audit_Calc_Auto[[#This Row],[Formule actuelle]]="(pas de formule)","SANS FORMULE",IF(Audit_Calc_Auto[[#This Row],[Formule actuelle]]=Audit_Calc_Auto[[#This Row],[Formule attendue]],"OK","MODIFIE"))</f>
        <v>OK</v>
      </c>
    </row>
    <row r="5887" spans="1:5" x14ac:dyDescent="0.25">
      <c r="A5887" s="770" t="s">
        <v>510</v>
      </c>
      <c r="B5887" s="770" t="s">
        <v>2379</v>
      </c>
      <c r="C5887" s="772" t="s">
        <v>3729</v>
      </c>
      <c r="D5887" s="799" t="str" cm="1">
        <f t="array" aca="1" ref="D5887" ca="1">IFERROR(_xlfn.FORMULATEXT(INDIRECT("'" &amp; Audit_Calc_Auto[[#This Row],[Feuille]] &amp; "'!" &amp; Audit_Calc_Auto[[#This Row],[Cellule]])),"(pas de formule)")</f>
        <v>=SI($C$8="A RENSEIGNER";"Renseigner cellule C8";SIERREUR(ARRONDI(SI($C$8="NON";0;RECHERCHE(ANNEE(A178);$C$10:K$10;$C$13:K$13)*B178);2);0))</v>
      </c>
      <c r="E5887" t="str">
        <f ca="1">IF(Audit_Calc_Auto[[#This Row],[Formule actuelle]]="(pas de formule)","SANS FORMULE",IF(Audit_Calc_Auto[[#This Row],[Formule actuelle]]=Audit_Calc_Auto[[#This Row],[Formule attendue]],"OK","MODIFIE"))</f>
        <v>OK</v>
      </c>
    </row>
    <row r="5888" spans="1:5" x14ac:dyDescent="0.25">
      <c r="A5888" s="770" t="s">
        <v>510</v>
      </c>
      <c r="B5888" s="770" t="s">
        <v>2380</v>
      </c>
      <c r="C5888" s="772" t="s">
        <v>3730</v>
      </c>
      <c r="D5888" s="799" t="str" cm="1">
        <f t="array" aca="1" ref="D5888" ca="1">IFERROR(_xlfn.FORMULATEXT(INDIRECT("'" &amp; Audit_Calc_Auto[[#This Row],[Feuille]] &amp; "'!" &amp; Audit_Calc_Auto[[#This Row],[Cellule]])),"(pas de formule)")</f>
        <v>=SI($C$8="A RENSEIGNER";"Renseigner cellule C8";SI(N(A178);ARRONDI(B178-C178+D178-E178-SI(G178&gt;=0;SI(F178-G178&lt;0;-(F178-G178);0))-H178;2);0))</v>
      </c>
      <c r="E5888" t="str">
        <f ca="1">IF(Audit_Calc_Auto[[#This Row],[Formule actuelle]]="(pas de formule)","SANS FORMULE",IF(Audit_Calc_Auto[[#This Row],[Formule actuelle]]=Audit_Calc_Auto[[#This Row],[Formule attendue]],"OK","MODIFIE"))</f>
        <v>OK</v>
      </c>
    </row>
    <row r="5889" spans="1:5" x14ac:dyDescent="0.25">
      <c r="A5889" s="770" t="s">
        <v>510</v>
      </c>
      <c r="B5889" s="770" t="s">
        <v>2381</v>
      </c>
      <c r="C5889" s="772" t="s">
        <v>3731</v>
      </c>
      <c r="D5889" s="799" t="str" cm="1">
        <f t="array" aca="1" ref="D5889" ca="1">IFERROR(_xlfn.FORMULATEXT(INDIRECT("'" &amp; Audit_Calc_Auto[[#This Row],[Feuille]] &amp; "'!" &amp; Audit_Calc_Auto[[#This Row],[Cellule]])),"(pas de formule)")</f>
        <v>=SIERREUR(SI(I178="";"";ARRONDI(SI($K$177="Pourcentage_temps_projet";I178*K178;$I$191/$J$191*K178);2));"")</v>
      </c>
      <c r="E5889" t="str">
        <f ca="1">IF(Audit_Calc_Auto[[#This Row],[Formule actuelle]]="(pas de formule)","SANS FORMULE",IF(Audit_Calc_Auto[[#This Row],[Formule actuelle]]=Audit_Calc_Auto[[#This Row],[Formule attendue]],"OK","MODIFIE"))</f>
        <v>OK</v>
      </c>
    </row>
    <row r="5890" spans="1:5" x14ac:dyDescent="0.25">
      <c r="A5890" s="770" t="s">
        <v>510</v>
      </c>
      <c r="B5890" s="770" t="s">
        <v>2382</v>
      </c>
      <c r="C5890" s="772" t="s">
        <v>3732</v>
      </c>
      <c r="D5890" s="799" t="str" cm="1">
        <f t="array" aca="1" ref="D5890" ca="1">IFERROR(_xlfn.FORMULATEXT(INDIRECT("'" &amp; Audit_Calc_Auto[[#This Row],[Feuille]] &amp; "'!" &amp; Audit_Calc_Auto[[#This Row],[Cellule]])),"(pas de formule)")</f>
        <v>=SI(N(A179);ARRONDI(SI(OU(B179="";B179=0);0;(D179/B179*C179));2);0)</v>
      </c>
      <c r="E5890" t="str">
        <f ca="1">IF(Audit_Calc_Auto[[#This Row],[Formule actuelle]]="(pas de formule)","SANS FORMULE",IF(Audit_Calc_Auto[[#This Row],[Formule actuelle]]=Audit_Calc_Auto[[#This Row],[Formule attendue]],"OK","MODIFIE"))</f>
        <v>OK</v>
      </c>
    </row>
    <row r="5891" spans="1:5" x14ac:dyDescent="0.25">
      <c r="A5891" s="770" t="s">
        <v>510</v>
      </c>
      <c r="B5891" s="770" t="s">
        <v>2383</v>
      </c>
      <c r="C5891" s="772" t="s">
        <v>3733</v>
      </c>
      <c r="D5891" s="799" t="str" cm="1">
        <f t="array" aca="1" ref="D5891" ca="1">IFERROR(_xlfn.FORMULATEXT(INDIRECT("'" &amp; Audit_Calc_Auto[[#This Row],[Feuille]] &amp; "'!" &amp; Audit_Calc_Auto[[#This Row],[Cellule]])),"(pas de formule)")</f>
        <v>=SI($C$8="A RENSEIGNER";"Renseigner cellule C8";SIERREUR(ARRONDI(SI($C$8="NON";0;RECHERCHE(ANNEE(A179);$C$10:K$10;$C$13:K$13)*B179);2);0))</v>
      </c>
      <c r="E5891" t="str">
        <f ca="1">IF(Audit_Calc_Auto[[#This Row],[Formule actuelle]]="(pas de formule)","SANS FORMULE",IF(Audit_Calc_Auto[[#This Row],[Formule actuelle]]=Audit_Calc_Auto[[#This Row],[Formule attendue]],"OK","MODIFIE"))</f>
        <v>OK</v>
      </c>
    </row>
    <row r="5892" spans="1:5" x14ac:dyDescent="0.25">
      <c r="A5892" s="770" t="s">
        <v>510</v>
      </c>
      <c r="B5892" s="770" t="s">
        <v>2384</v>
      </c>
      <c r="C5892" s="772" t="s">
        <v>3734</v>
      </c>
      <c r="D5892" s="799" t="str" cm="1">
        <f t="array" aca="1" ref="D5892" ca="1">IFERROR(_xlfn.FORMULATEXT(INDIRECT("'" &amp; Audit_Calc_Auto[[#This Row],[Feuille]] &amp; "'!" &amp; Audit_Calc_Auto[[#This Row],[Cellule]])),"(pas de formule)")</f>
        <v>=SI($C$8="A RENSEIGNER";"Renseigner cellule C8";SI(N(A179);ARRONDI(B179-C179+D179-E179-SI(G179&gt;=0;SI(F179-G179&lt;0;-(F179-G179);0))-H179;2);0))</v>
      </c>
      <c r="E5892" t="str">
        <f ca="1">IF(Audit_Calc_Auto[[#This Row],[Formule actuelle]]="(pas de formule)","SANS FORMULE",IF(Audit_Calc_Auto[[#This Row],[Formule actuelle]]=Audit_Calc_Auto[[#This Row],[Formule attendue]],"OK","MODIFIE"))</f>
        <v>OK</v>
      </c>
    </row>
    <row r="5893" spans="1:5" x14ac:dyDescent="0.25">
      <c r="A5893" s="770" t="s">
        <v>510</v>
      </c>
      <c r="B5893" s="770" t="s">
        <v>2385</v>
      </c>
      <c r="C5893" s="772" t="s">
        <v>3735</v>
      </c>
      <c r="D5893" s="799" t="str" cm="1">
        <f t="array" aca="1" ref="D5893" ca="1">IFERROR(_xlfn.FORMULATEXT(INDIRECT("'" &amp; Audit_Calc_Auto[[#This Row],[Feuille]] &amp; "'!" &amp; Audit_Calc_Auto[[#This Row],[Cellule]])),"(pas de formule)")</f>
        <v>=SIERREUR(SI(I179="";"";ARRONDI(SI($K$177="Pourcentage_temps_projet";I179*K179;$I$191/$J$191*K179);2));"")</v>
      </c>
      <c r="E5893" t="str">
        <f ca="1">IF(Audit_Calc_Auto[[#This Row],[Formule actuelle]]="(pas de formule)","SANS FORMULE",IF(Audit_Calc_Auto[[#This Row],[Formule actuelle]]=Audit_Calc_Auto[[#This Row],[Formule attendue]],"OK","MODIFIE"))</f>
        <v>OK</v>
      </c>
    </row>
    <row r="5894" spans="1:5" x14ac:dyDescent="0.25">
      <c r="A5894" s="770" t="s">
        <v>510</v>
      </c>
      <c r="B5894" s="770" t="s">
        <v>2386</v>
      </c>
      <c r="C5894" s="772" t="s">
        <v>3736</v>
      </c>
      <c r="D5894" s="799" t="str" cm="1">
        <f t="array" aca="1" ref="D5894" ca="1">IFERROR(_xlfn.FORMULATEXT(INDIRECT("'" &amp; Audit_Calc_Auto[[#This Row],[Feuille]] &amp; "'!" &amp; Audit_Calc_Auto[[#This Row],[Cellule]])),"(pas de formule)")</f>
        <v>=SI(N(A180);ARRONDI(SI(OU(B180="";B180=0);0;(D180/B180*C180));2);0)</v>
      </c>
      <c r="E5894" t="str">
        <f ca="1">IF(Audit_Calc_Auto[[#This Row],[Formule actuelle]]="(pas de formule)","SANS FORMULE",IF(Audit_Calc_Auto[[#This Row],[Formule actuelle]]=Audit_Calc_Auto[[#This Row],[Formule attendue]],"OK","MODIFIE"))</f>
        <v>OK</v>
      </c>
    </row>
    <row r="5895" spans="1:5" x14ac:dyDescent="0.25">
      <c r="A5895" s="770" t="s">
        <v>510</v>
      </c>
      <c r="B5895" s="770" t="s">
        <v>2387</v>
      </c>
      <c r="C5895" s="772" t="s">
        <v>3737</v>
      </c>
      <c r="D5895" s="799" t="str" cm="1">
        <f t="array" aca="1" ref="D5895" ca="1">IFERROR(_xlfn.FORMULATEXT(INDIRECT("'" &amp; Audit_Calc_Auto[[#This Row],[Feuille]] &amp; "'!" &amp; Audit_Calc_Auto[[#This Row],[Cellule]])),"(pas de formule)")</f>
        <v>=SI($C$8="A RENSEIGNER";"Renseigner cellule C8";SIERREUR(ARRONDI(SI($C$8="NON";0;RECHERCHE(ANNEE(A180);$C$10:K$10;$C$13:K$13)*B180);2);0))</v>
      </c>
      <c r="E5895" t="str">
        <f ca="1">IF(Audit_Calc_Auto[[#This Row],[Formule actuelle]]="(pas de formule)","SANS FORMULE",IF(Audit_Calc_Auto[[#This Row],[Formule actuelle]]=Audit_Calc_Auto[[#This Row],[Formule attendue]],"OK","MODIFIE"))</f>
        <v>OK</v>
      </c>
    </row>
    <row r="5896" spans="1:5" x14ac:dyDescent="0.25">
      <c r="A5896" s="770" t="s">
        <v>510</v>
      </c>
      <c r="B5896" s="770" t="s">
        <v>2388</v>
      </c>
      <c r="C5896" s="772" t="s">
        <v>3738</v>
      </c>
      <c r="D5896" s="799" t="str" cm="1">
        <f t="array" aca="1" ref="D5896" ca="1">IFERROR(_xlfn.FORMULATEXT(INDIRECT("'" &amp; Audit_Calc_Auto[[#This Row],[Feuille]] &amp; "'!" &amp; Audit_Calc_Auto[[#This Row],[Cellule]])),"(pas de formule)")</f>
        <v>=SI($C$8="A RENSEIGNER";"Renseigner cellule C8";SI(N(A180);ARRONDI(B180-C180+D180-E180-SI(G180&gt;=0;SI(F180-G180&lt;0;-(F180-G180);0))-H180;2);0))</v>
      </c>
      <c r="E5896" t="str">
        <f ca="1">IF(Audit_Calc_Auto[[#This Row],[Formule actuelle]]="(pas de formule)","SANS FORMULE",IF(Audit_Calc_Auto[[#This Row],[Formule actuelle]]=Audit_Calc_Auto[[#This Row],[Formule attendue]],"OK","MODIFIE"))</f>
        <v>OK</v>
      </c>
    </row>
    <row r="5897" spans="1:5" x14ac:dyDescent="0.25">
      <c r="A5897" s="770" t="s">
        <v>510</v>
      </c>
      <c r="B5897" s="770" t="s">
        <v>2389</v>
      </c>
      <c r="C5897" s="772" t="s">
        <v>3739</v>
      </c>
      <c r="D5897" s="799" t="str" cm="1">
        <f t="array" aca="1" ref="D5897" ca="1">IFERROR(_xlfn.FORMULATEXT(INDIRECT("'" &amp; Audit_Calc_Auto[[#This Row],[Feuille]] &amp; "'!" &amp; Audit_Calc_Auto[[#This Row],[Cellule]])),"(pas de formule)")</f>
        <v>=SIERREUR(SI(I180="";"";ARRONDI(SI($K$177="Pourcentage_temps_projet";I180*K180;$I$191/$J$191*K180);2));"")</v>
      </c>
      <c r="E5897" t="str">
        <f ca="1">IF(Audit_Calc_Auto[[#This Row],[Formule actuelle]]="(pas de formule)","SANS FORMULE",IF(Audit_Calc_Auto[[#This Row],[Formule actuelle]]=Audit_Calc_Auto[[#This Row],[Formule attendue]],"OK","MODIFIE"))</f>
        <v>OK</v>
      </c>
    </row>
    <row r="5898" spans="1:5" x14ac:dyDescent="0.25">
      <c r="A5898" s="770" t="s">
        <v>510</v>
      </c>
      <c r="B5898" s="770" t="s">
        <v>2390</v>
      </c>
      <c r="C5898" s="772" t="s">
        <v>3740</v>
      </c>
      <c r="D5898" s="799" t="str" cm="1">
        <f t="array" aca="1" ref="D5898" ca="1">IFERROR(_xlfn.FORMULATEXT(INDIRECT("'" &amp; Audit_Calc_Auto[[#This Row],[Feuille]] &amp; "'!" &amp; Audit_Calc_Auto[[#This Row],[Cellule]])),"(pas de formule)")</f>
        <v>=SI(N(A181);ARRONDI(SI(OU(B181="";B181=0);0;(D181/B181*C181));2);0)</v>
      </c>
      <c r="E5898" t="str">
        <f ca="1">IF(Audit_Calc_Auto[[#This Row],[Formule actuelle]]="(pas de formule)","SANS FORMULE",IF(Audit_Calc_Auto[[#This Row],[Formule actuelle]]=Audit_Calc_Auto[[#This Row],[Formule attendue]],"OK","MODIFIE"))</f>
        <v>OK</v>
      </c>
    </row>
    <row r="5899" spans="1:5" x14ac:dyDescent="0.25">
      <c r="A5899" s="770" t="s">
        <v>510</v>
      </c>
      <c r="B5899" s="770" t="s">
        <v>2391</v>
      </c>
      <c r="C5899" s="772" t="s">
        <v>3741</v>
      </c>
      <c r="D5899" s="799" t="str" cm="1">
        <f t="array" aca="1" ref="D5899" ca="1">IFERROR(_xlfn.FORMULATEXT(INDIRECT("'" &amp; Audit_Calc_Auto[[#This Row],[Feuille]] &amp; "'!" &amp; Audit_Calc_Auto[[#This Row],[Cellule]])),"(pas de formule)")</f>
        <v>=SI($C$8="A RENSEIGNER";"Renseigner cellule C8";SIERREUR(ARRONDI(SI($C$8="NON";0;RECHERCHE(ANNEE(A181);$C$10:K$10;$C$13:K$13)*B181);2);0))</v>
      </c>
      <c r="E5899" t="str">
        <f ca="1">IF(Audit_Calc_Auto[[#This Row],[Formule actuelle]]="(pas de formule)","SANS FORMULE",IF(Audit_Calc_Auto[[#This Row],[Formule actuelle]]=Audit_Calc_Auto[[#This Row],[Formule attendue]],"OK","MODIFIE"))</f>
        <v>OK</v>
      </c>
    </row>
    <row r="5900" spans="1:5" x14ac:dyDescent="0.25">
      <c r="A5900" s="770" t="s">
        <v>510</v>
      </c>
      <c r="B5900" s="770" t="s">
        <v>2392</v>
      </c>
      <c r="C5900" s="772" t="s">
        <v>3742</v>
      </c>
      <c r="D5900" s="799" t="str" cm="1">
        <f t="array" aca="1" ref="D5900" ca="1">IFERROR(_xlfn.FORMULATEXT(INDIRECT("'" &amp; Audit_Calc_Auto[[#This Row],[Feuille]] &amp; "'!" &amp; Audit_Calc_Auto[[#This Row],[Cellule]])),"(pas de formule)")</f>
        <v>=SI($C$8="A RENSEIGNER";"Renseigner cellule C8";SI(N(A181);ARRONDI(B181-C181+D181-E181-SI(G181&gt;=0;SI(F181-G181&lt;0;-(F181-G181);0))-H181;2);0))</v>
      </c>
      <c r="E5900" t="str">
        <f ca="1">IF(Audit_Calc_Auto[[#This Row],[Formule actuelle]]="(pas de formule)","SANS FORMULE",IF(Audit_Calc_Auto[[#This Row],[Formule actuelle]]=Audit_Calc_Auto[[#This Row],[Formule attendue]],"OK","MODIFIE"))</f>
        <v>OK</v>
      </c>
    </row>
    <row r="5901" spans="1:5" x14ac:dyDescent="0.25">
      <c r="A5901" s="770" t="s">
        <v>510</v>
      </c>
      <c r="B5901" s="770" t="s">
        <v>2393</v>
      </c>
      <c r="C5901" s="772" t="s">
        <v>3743</v>
      </c>
      <c r="D5901" s="799" t="str" cm="1">
        <f t="array" aca="1" ref="D5901" ca="1">IFERROR(_xlfn.FORMULATEXT(INDIRECT("'" &amp; Audit_Calc_Auto[[#This Row],[Feuille]] &amp; "'!" &amp; Audit_Calc_Auto[[#This Row],[Cellule]])),"(pas de formule)")</f>
        <v>=SIERREUR(SI(I181="";"";ARRONDI(SI($K$177="Pourcentage_temps_projet";I181*K181;$I$191/$J$191*K181);2));"")</v>
      </c>
      <c r="E5901" t="str">
        <f ca="1">IF(Audit_Calc_Auto[[#This Row],[Formule actuelle]]="(pas de formule)","SANS FORMULE",IF(Audit_Calc_Auto[[#This Row],[Formule actuelle]]=Audit_Calc_Auto[[#This Row],[Formule attendue]],"OK","MODIFIE"))</f>
        <v>OK</v>
      </c>
    </row>
    <row r="5902" spans="1:5" x14ac:dyDescent="0.25">
      <c r="A5902" s="770" t="s">
        <v>510</v>
      </c>
      <c r="B5902" s="770" t="s">
        <v>2394</v>
      </c>
      <c r="C5902" s="772" t="s">
        <v>3744</v>
      </c>
      <c r="D5902" s="799" t="str" cm="1">
        <f t="array" aca="1" ref="D5902" ca="1">IFERROR(_xlfn.FORMULATEXT(INDIRECT("'" &amp; Audit_Calc_Auto[[#This Row],[Feuille]] &amp; "'!" &amp; Audit_Calc_Auto[[#This Row],[Cellule]])),"(pas de formule)")</f>
        <v>=SI(N(A182);ARRONDI(SI(OU(B182="";B182=0);0;(D182/B182*C182));2);0)</v>
      </c>
      <c r="E5902" t="str">
        <f ca="1">IF(Audit_Calc_Auto[[#This Row],[Formule actuelle]]="(pas de formule)","SANS FORMULE",IF(Audit_Calc_Auto[[#This Row],[Formule actuelle]]=Audit_Calc_Auto[[#This Row],[Formule attendue]],"OK","MODIFIE"))</f>
        <v>OK</v>
      </c>
    </row>
    <row r="5903" spans="1:5" x14ac:dyDescent="0.25">
      <c r="A5903" s="770" t="s">
        <v>510</v>
      </c>
      <c r="B5903" s="770" t="s">
        <v>2395</v>
      </c>
      <c r="C5903" s="772" t="s">
        <v>3745</v>
      </c>
      <c r="D5903" s="799" t="str" cm="1">
        <f t="array" aca="1" ref="D5903" ca="1">IFERROR(_xlfn.FORMULATEXT(INDIRECT("'" &amp; Audit_Calc_Auto[[#This Row],[Feuille]] &amp; "'!" &amp; Audit_Calc_Auto[[#This Row],[Cellule]])),"(pas de formule)")</f>
        <v>=SI($C$8="A RENSEIGNER";"Renseigner cellule C8";SIERREUR(ARRONDI(SI($C$8="NON";0;RECHERCHE(ANNEE(A182);$C$10:K$10;$C$13:K$13)*B182);2);0))</v>
      </c>
      <c r="E5903" t="str">
        <f ca="1">IF(Audit_Calc_Auto[[#This Row],[Formule actuelle]]="(pas de formule)","SANS FORMULE",IF(Audit_Calc_Auto[[#This Row],[Formule actuelle]]=Audit_Calc_Auto[[#This Row],[Formule attendue]],"OK","MODIFIE"))</f>
        <v>OK</v>
      </c>
    </row>
    <row r="5904" spans="1:5" x14ac:dyDescent="0.25">
      <c r="A5904" s="770" t="s">
        <v>510</v>
      </c>
      <c r="B5904" s="770" t="s">
        <v>2396</v>
      </c>
      <c r="C5904" s="772" t="s">
        <v>3746</v>
      </c>
      <c r="D5904" s="799" t="str" cm="1">
        <f t="array" aca="1" ref="D5904" ca="1">IFERROR(_xlfn.FORMULATEXT(INDIRECT("'" &amp; Audit_Calc_Auto[[#This Row],[Feuille]] &amp; "'!" &amp; Audit_Calc_Auto[[#This Row],[Cellule]])),"(pas de formule)")</f>
        <v>=SI($C$8="A RENSEIGNER";"Renseigner cellule C8";SI(N(A182);ARRONDI(B182-C182+D182-E182-SI(G182&gt;=0;SI(F182-G182&lt;0;-(F182-G182);0))-H182;2);0))</v>
      </c>
      <c r="E5904" t="str">
        <f ca="1">IF(Audit_Calc_Auto[[#This Row],[Formule actuelle]]="(pas de formule)","SANS FORMULE",IF(Audit_Calc_Auto[[#This Row],[Formule actuelle]]=Audit_Calc_Auto[[#This Row],[Formule attendue]],"OK","MODIFIE"))</f>
        <v>OK</v>
      </c>
    </row>
    <row r="5905" spans="1:5" x14ac:dyDescent="0.25">
      <c r="A5905" s="770" t="s">
        <v>510</v>
      </c>
      <c r="B5905" s="770" t="s">
        <v>2397</v>
      </c>
      <c r="C5905" s="772" t="s">
        <v>3747</v>
      </c>
      <c r="D5905" s="799" t="str" cm="1">
        <f t="array" aca="1" ref="D5905" ca="1">IFERROR(_xlfn.FORMULATEXT(INDIRECT("'" &amp; Audit_Calc_Auto[[#This Row],[Feuille]] &amp; "'!" &amp; Audit_Calc_Auto[[#This Row],[Cellule]])),"(pas de formule)")</f>
        <v>=SIERREUR(SI(I182="";"";ARRONDI(SI($K$177="Pourcentage_temps_projet";I182*K182;$I$191/$J$191*K182);2));"")</v>
      </c>
      <c r="E5905" t="str">
        <f ca="1">IF(Audit_Calc_Auto[[#This Row],[Formule actuelle]]="(pas de formule)","SANS FORMULE",IF(Audit_Calc_Auto[[#This Row],[Formule actuelle]]=Audit_Calc_Auto[[#This Row],[Formule attendue]],"OK","MODIFIE"))</f>
        <v>OK</v>
      </c>
    </row>
    <row r="5906" spans="1:5" x14ac:dyDescent="0.25">
      <c r="A5906" s="770" t="s">
        <v>510</v>
      </c>
      <c r="B5906" s="770" t="s">
        <v>2398</v>
      </c>
      <c r="C5906" s="772" t="s">
        <v>3748</v>
      </c>
      <c r="D5906" s="799" t="str" cm="1">
        <f t="array" aca="1" ref="D5906" ca="1">IFERROR(_xlfn.FORMULATEXT(INDIRECT("'" &amp; Audit_Calc_Auto[[#This Row],[Feuille]] &amp; "'!" &amp; Audit_Calc_Auto[[#This Row],[Cellule]])),"(pas de formule)")</f>
        <v>=SI(N(A183);ARRONDI(SI(OU(B183="";B183=0);0;(D183/B183*C183));2);0)</v>
      </c>
      <c r="E5906" t="str">
        <f ca="1">IF(Audit_Calc_Auto[[#This Row],[Formule actuelle]]="(pas de formule)","SANS FORMULE",IF(Audit_Calc_Auto[[#This Row],[Formule actuelle]]=Audit_Calc_Auto[[#This Row],[Formule attendue]],"OK","MODIFIE"))</f>
        <v>OK</v>
      </c>
    </row>
    <row r="5907" spans="1:5" x14ac:dyDescent="0.25">
      <c r="A5907" s="770" t="s">
        <v>510</v>
      </c>
      <c r="B5907" s="770" t="s">
        <v>2399</v>
      </c>
      <c r="C5907" s="772" t="s">
        <v>3749</v>
      </c>
      <c r="D5907" s="799" t="str" cm="1">
        <f t="array" aca="1" ref="D5907" ca="1">IFERROR(_xlfn.FORMULATEXT(INDIRECT("'" &amp; Audit_Calc_Auto[[#This Row],[Feuille]] &amp; "'!" &amp; Audit_Calc_Auto[[#This Row],[Cellule]])),"(pas de formule)")</f>
        <v>=SI($C$8="A RENSEIGNER";"Renseigner cellule C8";SIERREUR(ARRONDI(SI($C$8="NON";0;RECHERCHE(ANNEE(A183);$C$10:K$10;$C$13:K$13)*B183);2);0))</v>
      </c>
      <c r="E5907" t="str">
        <f ca="1">IF(Audit_Calc_Auto[[#This Row],[Formule actuelle]]="(pas de formule)","SANS FORMULE",IF(Audit_Calc_Auto[[#This Row],[Formule actuelle]]=Audit_Calc_Auto[[#This Row],[Formule attendue]],"OK","MODIFIE"))</f>
        <v>OK</v>
      </c>
    </row>
    <row r="5908" spans="1:5" x14ac:dyDescent="0.25">
      <c r="A5908" s="770" t="s">
        <v>510</v>
      </c>
      <c r="B5908" s="770" t="s">
        <v>2400</v>
      </c>
      <c r="C5908" s="772" t="s">
        <v>3750</v>
      </c>
      <c r="D5908" s="799" t="str" cm="1">
        <f t="array" aca="1" ref="D5908" ca="1">IFERROR(_xlfn.FORMULATEXT(INDIRECT("'" &amp; Audit_Calc_Auto[[#This Row],[Feuille]] &amp; "'!" &amp; Audit_Calc_Auto[[#This Row],[Cellule]])),"(pas de formule)")</f>
        <v>=SI($C$8="A RENSEIGNER";"Renseigner cellule C8";SI(N(A183);ARRONDI(B183-C183+D183-E183-SI(G183&gt;=0;SI(F183-G183&lt;0;-(F183-G183);0))-H183;2);0))</v>
      </c>
      <c r="E5908" t="str">
        <f ca="1">IF(Audit_Calc_Auto[[#This Row],[Formule actuelle]]="(pas de formule)","SANS FORMULE",IF(Audit_Calc_Auto[[#This Row],[Formule actuelle]]=Audit_Calc_Auto[[#This Row],[Formule attendue]],"OK","MODIFIE"))</f>
        <v>OK</v>
      </c>
    </row>
    <row r="5909" spans="1:5" x14ac:dyDescent="0.25">
      <c r="A5909" s="770" t="s">
        <v>510</v>
      </c>
      <c r="B5909" s="770" t="s">
        <v>2401</v>
      </c>
      <c r="C5909" s="772" t="s">
        <v>3751</v>
      </c>
      <c r="D5909" s="799" t="str" cm="1">
        <f t="array" aca="1" ref="D5909" ca="1">IFERROR(_xlfn.FORMULATEXT(INDIRECT("'" &amp; Audit_Calc_Auto[[#This Row],[Feuille]] &amp; "'!" &amp; Audit_Calc_Auto[[#This Row],[Cellule]])),"(pas de formule)")</f>
        <v>=SIERREUR(SI(I183="";"";ARRONDI(SI($K$177="Pourcentage_temps_projet";I183*K183;$I$191/$J$191*K183);2));"")</v>
      </c>
      <c r="E5909" t="str">
        <f ca="1">IF(Audit_Calc_Auto[[#This Row],[Formule actuelle]]="(pas de formule)","SANS FORMULE",IF(Audit_Calc_Auto[[#This Row],[Formule actuelle]]=Audit_Calc_Auto[[#This Row],[Formule attendue]],"OK","MODIFIE"))</f>
        <v>OK</v>
      </c>
    </row>
    <row r="5910" spans="1:5" x14ac:dyDescent="0.25">
      <c r="A5910" s="770" t="s">
        <v>510</v>
      </c>
      <c r="B5910" s="770" t="s">
        <v>2402</v>
      </c>
      <c r="C5910" s="772" t="s">
        <v>3752</v>
      </c>
      <c r="D5910" s="799" t="str" cm="1">
        <f t="array" aca="1" ref="D5910" ca="1">IFERROR(_xlfn.FORMULATEXT(INDIRECT("'" &amp; Audit_Calc_Auto[[#This Row],[Feuille]] &amp; "'!" &amp; Audit_Calc_Auto[[#This Row],[Cellule]])),"(pas de formule)")</f>
        <v>=SI(N(A184);ARRONDI(SI(OU(B184="";B184=0);0;(D184/B184*C184));2);0)</v>
      </c>
      <c r="E5910" t="str">
        <f ca="1">IF(Audit_Calc_Auto[[#This Row],[Formule actuelle]]="(pas de formule)","SANS FORMULE",IF(Audit_Calc_Auto[[#This Row],[Formule actuelle]]=Audit_Calc_Auto[[#This Row],[Formule attendue]],"OK","MODIFIE"))</f>
        <v>OK</v>
      </c>
    </row>
    <row r="5911" spans="1:5" x14ac:dyDescent="0.25">
      <c r="A5911" s="770" t="s">
        <v>510</v>
      </c>
      <c r="B5911" s="770" t="s">
        <v>2403</v>
      </c>
      <c r="C5911" s="772" t="s">
        <v>3753</v>
      </c>
      <c r="D5911" s="799" t="str" cm="1">
        <f t="array" aca="1" ref="D5911" ca="1">IFERROR(_xlfn.FORMULATEXT(INDIRECT("'" &amp; Audit_Calc_Auto[[#This Row],[Feuille]] &amp; "'!" &amp; Audit_Calc_Auto[[#This Row],[Cellule]])),"(pas de formule)")</f>
        <v>=SI($C$8="A RENSEIGNER";"Renseigner cellule C8";SIERREUR(ARRONDI(SI($C$8="NON";0;RECHERCHE(ANNEE(A184);$C$10:K$10;$C$13:K$13)*B184);2);0))</v>
      </c>
      <c r="E5911" t="str">
        <f ca="1">IF(Audit_Calc_Auto[[#This Row],[Formule actuelle]]="(pas de formule)","SANS FORMULE",IF(Audit_Calc_Auto[[#This Row],[Formule actuelle]]=Audit_Calc_Auto[[#This Row],[Formule attendue]],"OK","MODIFIE"))</f>
        <v>OK</v>
      </c>
    </row>
    <row r="5912" spans="1:5" x14ac:dyDescent="0.25">
      <c r="A5912" s="770" t="s">
        <v>510</v>
      </c>
      <c r="B5912" s="770" t="s">
        <v>2404</v>
      </c>
      <c r="C5912" s="772" t="s">
        <v>3754</v>
      </c>
      <c r="D5912" s="799" t="str" cm="1">
        <f t="array" aca="1" ref="D5912" ca="1">IFERROR(_xlfn.FORMULATEXT(INDIRECT("'" &amp; Audit_Calc_Auto[[#This Row],[Feuille]] &amp; "'!" &amp; Audit_Calc_Auto[[#This Row],[Cellule]])),"(pas de formule)")</f>
        <v>=SI($C$8="A RENSEIGNER";"Renseigner cellule C8";SI(N(A184);ARRONDI(B184-C184+D184-E184-SI(G184&gt;=0;SI(F184-G184&lt;0;-(F184-G184);0))-H184;2);0))</v>
      </c>
      <c r="E5912" t="str">
        <f ca="1">IF(Audit_Calc_Auto[[#This Row],[Formule actuelle]]="(pas de formule)","SANS FORMULE",IF(Audit_Calc_Auto[[#This Row],[Formule actuelle]]=Audit_Calc_Auto[[#This Row],[Formule attendue]],"OK","MODIFIE"))</f>
        <v>OK</v>
      </c>
    </row>
    <row r="5913" spans="1:5" x14ac:dyDescent="0.25">
      <c r="A5913" s="770" t="s">
        <v>510</v>
      </c>
      <c r="B5913" s="770" t="s">
        <v>2405</v>
      </c>
      <c r="C5913" s="772" t="s">
        <v>3755</v>
      </c>
      <c r="D5913" s="799" t="str" cm="1">
        <f t="array" aca="1" ref="D5913" ca="1">IFERROR(_xlfn.FORMULATEXT(INDIRECT("'" &amp; Audit_Calc_Auto[[#This Row],[Feuille]] &amp; "'!" &amp; Audit_Calc_Auto[[#This Row],[Cellule]])),"(pas de formule)")</f>
        <v>=SIERREUR(SI(I184="";"";ARRONDI(SI($K$177="Pourcentage_temps_projet";I184*K184;$I$191/$J$191*K184);2));"")</v>
      </c>
      <c r="E5913" t="str">
        <f ca="1">IF(Audit_Calc_Auto[[#This Row],[Formule actuelle]]="(pas de formule)","SANS FORMULE",IF(Audit_Calc_Auto[[#This Row],[Formule actuelle]]=Audit_Calc_Auto[[#This Row],[Formule attendue]],"OK","MODIFIE"))</f>
        <v>OK</v>
      </c>
    </row>
    <row r="5914" spans="1:5" x14ac:dyDescent="0.25">
      <c r="A5914" s="770" t="s">
        <v>510</v>
      </c>
      <c r="B5914" s="770" t="s">
        <v>2406</v>
      </c>
      <c r="C5914" s="772" t="s">
        <v>3756</v>
      </c>
      <c r="D5914" s="799" t="str" cm="1">
        <f t="array" aca="1" ref="D5914" ca="1">IFERROR(_xlfn.FORMULATEXT(INDIRECT("'" &amp; Audit_Calc_Auto[[#This Row],[Feuille]] &amp; "'!" &amp; Audit_Calc_Auto[[#This Row],[Cellule]])),"(pas de formule)")</f>
        <v>=SI(N(A185);ARRONDI(SI(OU(B185="";B185=0);0;(D185/B185*C185));2);0)</v>
      </c>
      <c r="E5914" t="str">
        <f ca="1">IF(Audit_Calc_Auto[[#This Row],[Formule actuelle]]="(pas de formule)","SANS FORMULE",IF(Audit_Calc_Auto[[#This Row],[Formule actuelle]]=Audit_Calc_Auto[[#This Row],[Formule attendue]],"OK","MODIFIE"))</f>
        <v>OK</v>
      </c>
    </row>
    <row r="5915" spans="1:5" x14ac:dyDescent="0.25">
      <c r="A5915" s="770" t="s">
        <v>510</v>
      </c>
      <c r="B5915" s="770" t="s">
        <v>2407</v>
      </c>
      <c r="C5915" s="772" t="s">
        <v>3757</v>
      </c>
      <c r="D5915" s="799" t="str" cm="1">
        <f t="array" aca="1" ref="D5915" ca="1">IFERROR(_xlfn.FORMULATEXT(INDIRECT("'" &amp; Audit_Calc_Auto[[#This Row],[Feuille]] &amp; "'!" &amp; Audit_Calc_Auto[[#This Row],[Cellule]])),"(pas de formule)")</f>
        <v>=SI($C$8="A RENSEIGNER";"Renseigner cellule C8";SIERREUR(ARRONDI(SI($C$8="NON";0;RECHERCHE(ANNEE(A185);$C$10:K$10;$C$13:K$13)*B185);2);0))</v>
      </c>
      <c r="E5915" t="str">
        <f ca="1">IF(Audit_Calc_Auto[[#This Row],[Formule actuelle]]="(pas de formule)","SANS FORMULE",IF(Audit_Calc_Auto[[#This Row],[Formule actuelle]]=Audit_Calc_Auto[[#This Row],[Formule attendue]],"OK","MODIFIE"))</f>
        <v>OK</v>
      </c>
    </row>
    <row r="5916" spans="1:5" x14ac:dyDescent="0.25">
      <c r="A5916" s="770" t="s">
        <v>510</v>
      </c>
      <c r="B5916" s="770" t="s">
        <v>2408</v>
      </c>
      <c r="C5916" s="772" t="s">
        <v>3758</v>
      </c>
      <c r="D5916" s="799" t="str" cm="1">
        <f t="array" aca="1" ref="D5916" ca="1">IFERROR(_xlfn.FORMULATEXT(INDIRECT("'" &amp; Audit_Calc_Auto[[#This Row],[Feuille]] &amp; "'!" &amp; Audit_Calc_Auto[[#This Row],[Cellule]])),"(pas de formule)")</f>
        <v>=SI($C$8="A RENSEIGNER";"Renseigner cellule C8";SI(N(A185);ARRONDI(B185-C185+D185-E185-SI(G185&gt;=0;SI(F185-G185&lt;0;-(F185-G185);0))-H185;2);0))</v>
      </c>
      <c r="E5916" t="str">
        <f ca="1">IF(Audit_Calc_Auto[[#This Row],[Formule actuelle]]="(pas de formule)","SANS FORMULE",IF(Audit_Calc_Auto[[#This Row],[Formule actuelle]]=Audit_Calc_Auto[[#This Row],[Formule attendue]],"OK","MODIFIE"))</f>
        <v>OK</v>
      </c>
    </row>
    <row r="5917" spans="1:5" x14ac:dyDescent="0.25">
      <c r="A5917" s="770" t="s">
        <v>510</v>
      </c>
      <c r="B5917" s="770" t="s">
        <v>2409</v>
      </c>
      <c r="C5917" s="772" t="s">
        <v>3759</v>
      </c>
      <c r="D5917" s="799" t="str" cm="1">
        <f t="array" aca="1" ref="D5917" ca="1">IFERROR(_xlfn.FORMULATEXT(INDIRECT("'" &amp; Audit_Calc_Auto[[#This Row],[Feuille]] &amp; "'!" &amp; Audit_Calc_Auto[[#This Row],[Cellule]])),"(pas de formule)")</f>
        <v>=SIERREUR(SI(I185="";"";ARRONDI(SI($K$177="Pourcentage_temps_projet";I185*K185;$I$191/$J$191*K185);2));"")</v>
      </c>
      <c r="E5917" t="str">
        <f ca="1">IF(Audit_Calc_Auto[[#This Row],[Formule actuelle]]="(pas de formule)","SANS FORMULE",IF(Audit_Calc_Auto[[#This Row],[Formule actuelle]]=Audit_Calc_Auto[[#This Row],[Formule attendue]],"OK","MODIFIE"))</f>
        <v>OK</v>
      </c>
    </row>
    <row r="5918" spans="1:5" x14ac:dyDescent="0.25">
      <c r="A5918" s="770" t="s">
        <v>510</v>
      </c>
      <c r="B5918" s="770" t="s">
        <v>2410</v>
      </c>
      <c r="C5918" s="772" t="s">
        <v>3760</v>
      </c>
      <c r="D5918" s="799" t="str" cm="1">
        <f t="array" aca="1" ref="D5918" ca="1">IFERROR(_xlfn.FORMULATEXT(INDIRECT("'" &amp; Audit_Calc_Auto[[#This Row],[Feuille]] &amp; "'!" &amp; Audit_Calc_Auto[[#This Row],[Cellule]])),"(pas de formule)")</f>
        <v>=SI(N(A186);ARRONDI(SI(OU(B186="";B186=0);0;(D186/B186*C186));2);0)</v>
      </c>
      <c r="E5918" t="str">
        <f ca="1">IF(Audit_Calc_Auto[[#This Row],[Formule actuelle]]="(pas de formule)","SANS FORMULE",IF(Audit_Calc_Auto[[#This Row],[Formule actuelle]]=Audit_Calc_Auto[[#This Row],[Formule attendue]],"OK","MODIFIE"))</f>
        <v>OK</v>
      </c>
    </row>
    <row r="5919" spans="1:5" x14ac:dyDescent="0.25">
      <c r="A5919" s="770" t="s">
        <v>510</v>
      </c>
      <c r="B5919" s="770" t="s">
        <v>2411</v>
      </c>
      <c r="C5919" s="772" t="s">
        <v>3761</v>
      </c>
      <c r="D5919" s="799" t="str" cm="1">
        <f t="array" aca="1" ref="D5919" ca="1">IFERROR(_xlfn.FORMULATEXT(INDIRECT("'" &amp; Audit_Calc_Auto[[#This Row],[Feuille]] &amp; "'!" &amp; Audit_Calc_Auto[[#This Row],[Cellule]])),"(pas de formule)")</f>
        <v>=SI($C$8="A RENSEIGNER";"Renseigner cellule C8";SIERREUR(ARRONDI(SI($C$8="NON";0;RECHERCHE(ANNEE(A186);$C$10:K$10;$C$13:K$13)*B186);2);0))</v>
      </c>
      <c r="E5919" t="str">
        <f ca="1">IF(Audit_Calc_Auto[[#This Row],[Formule actuelle]]="(pas de formule)","SANS FORMULE",IF(Audit_Calc_Auto[[#This Row],[Formule actuelle]]=Audit_Calc_Auto[[#This Row],[Formule attendue]],"OK","MODIFIE"))</f>
        <v>OK</v>
      </c>
    </row>
    <row r="5920" spans="1:5" x14ac:dyDescent="0.25">
      <c r="A5920" s="770" t="s">
        <v>510</v>
      </c>
      <c r="B5920" s="770" t="s">
        <v>2412</v>
      </c>
      <c r="C5920" s="772" t="s">
        <v>3762</v>
      </c>
      <c r="D5920" s="799" t="str" cm="1">
        <f t="array" aca="1" ref="D5920" ca="1">IFERROR(_xlfn.FORMULATEXT(INDIRECT("'" &amp; Audit_Calc_Auto[[#This Row],[Feuille]] &amp; "'!" &amp; Audit_Calc_Auto[[#This Row],[Cellule]])),"(pas de formule)")</f>
        <v>=SI($C$8="A RENSEIGNER";"Renseigner cellule C8";SI(N(A186);ARRONDI(B186-C186+D186-E186-SI(G186&gt;=0;SI(F186-G186&lt;0;-(F186-G186);0))-H186;2);0))</v>
      </c>
      <c r="E5920" t="str">
        <f ca="1">IF(Audit_Calc_Auto[[#This Row],[Formule actuelle]]="(pas de formule)","SANS FORMULE",IF(Audit_Calc_Auto[[#This Row],[Formule actuelle]]=Audit_Calc_Auto[[#This Row],[Formule attendue]],"OK","MODIFIE"))</f>
        <v>OK</v>
      </c>
    </row>
    <row r="5921" spans="1:5" x14ac:dyDescent="0.25">
      <c r="A5921" s="770" t="s">
        <v>510</v>
      </c>
      <c r="B5921" s="770" t="s">
        <v>2413</v>
      </c>
      <c r="C5921" s="772" t="s">
        <v>3763</v>
      </c>
      <c r="D5921" s="799" t="str" cm="1">
        <f t="array" aca="1" ref="D5921" ca="1">IFERROR(_xlfn.FORMULATEXT(INDIRECT("'" &amp; Audit_Calc_Auto[[#This Row],[Feuille]] &amp; "'!" &amp; Audit_Calc_Auto[[#This Row],[Cellule]])),"(pas de formule)")</f>
        <v>=SIERREUR(SI(I186="";"";ARRONDI(SI($K$177="Pourcentage_temps_projet";I186*K186;$I$191/$J$191*K186);2));"")</v>
      </c>
      <c r="E5921" t="str">
        <f ca="1">IF(Audit_Calc_Auto[[#This Row],[Formule actuelle]]="(pas de formule)","SANS FORMULE",IF(Audit_Calc_Auto[[#This Row],[Formule actuelle]]=Audit_Calc_Auto[[#This Row],[Formule attendue]],"OK","MODIFIE"))</f>
        <v>OK</v>
      </c>
    </row>
    <row r="5922" spans="1:5" x14ac:dyDescent="0.25">
      <c r="A5922" s="770" t="s">
        <v>510</v>
      </c>
      <c r="B5922" s="770" t="s">
        <v>2414</v>
      </c>
      <c r="C5922" s="772" t="s">
        <v>3764</v>
      </c>
      <c r="D5922" s="799" t="str" cm="1">
        <f t="array" aca="1" ref="D5922" ca="1">IFERROR(_xlfn.FORMULATEXT(INDIRECT("'" &amp; Audit_Calc_Auto[[#This Row],[Feuille]] &amp; "'!" &amp; Audit_Calc_Auto[[#This Row],[Cellule]])),"(pas de formule)")</f>
        <v>=SI(N(A187);ARRONDI(SI(OU(B187="";B187=0);0;(D187/B187*C187));2);0)</v>
      </c>
      <c r="E5922" t="str">
        <f ca="1">IF(Audit_Calc_Auto[[#This Row],[Formule actuelle]]="(pas de formule)","SANS FORMULE",IF(Audit_Calc_Auto[[#This Row],[Formule actuelle]]=Audit_Calc_Auto[[#This Row],[Formule attendue]],"OK","MODIFIE"))</f>
        <v>OK</v>
      </c>
    </row>
    <row r="5923" spans="1:5" x14ac:dyDescent="0.25">
      <c r="A5923" s="770" t="s">
        <v>510</v>
      </c>
      <c r="B5923" s="770" t="s">
        <v>2415</v>
      </c>
      <c r="C5923" s="772" t="s">
        <v>3765</v>
      </c>
      <c r="D5923" s="799" t="str" cm="1">
        <f t="array" aca="1" ref="D5923" ca="1">IFERROR(_xlfn.FORMULATEXT(INDIRECT("'" &amp; Audit_Calc_Auto[[#This Row],[Feuille]] &amp; "'!" &amp; Audit_Calc_Auto[[#This Row],[Cellule]])),"(pas de formule)")</f>
        <v>=SI($C$8="A RENSEIGNER";"Renseigner cellule C8";SIERREUR(ARRONDI(SI($C$8="NON";0;RECHERCHE(ANNEE(A187);$C$10:K$10;$C$13:K$13)*B187);2);0))</v>
      </c>
      <c r="E5923" t="str">
        <f ca="1">IF(Audit_Calc_Auto[[#This Row],[Formule actuelle]]="(pas de formule)","SANS FORMULE",IF(Audit_Calc_Auto[[#This Row],[Formule actuelle]]=Audit_Calc_Auto[[#This Row],[Formule attendue]],"OK","MODIFIE"))</f>
        <v>OK</v>
      </c>
    </row>
    <row r="5924" spans="1:5" x14ac:dyDescent="0.25">
      <c r="A5924" s="770" t="s">
        <v>510</v>
      </c>
      <c r="B5924" s="770" t="s">
        <v>2416</v>
      </c>
      <c r="C5924" s="772" t="s">
        <v>3766</v>
      </c>
      <c r="D5924" s="799" t="str" cm="1">
        <f t="array" aca="1" ref="D5924" ca="1">IFERROR(_xlfn.FORMULATEXT(INDIRECT("'" &amp; Audit_Calc_Auto[[#This Row],[Feuille]] &amp; "'!" &amp; Audit_Calc_Auto[[#This Row],[Cellule]])),"(pas de formule)")</f>
        <v>=SI($C$8="A RENSEIGNER";"Renseigner cellule C8";SI(N(A187);ARRONDI(B187-C187+D187-E187-SI(G187&gt;=0;SI(F187-G187&lt;0;-(F187-G187);0))-H187;2);0))</v>
      </c>
      <c r="E5924" t="str">
        <f ca="1">IF(Audit_Calc_Auto[[#This Row],[Formule actuelle]]="(pas de formule)","SANS FORMULE",IF(Audit_Calc_Auto[[#This Row],[Formule actuelle]]=Audit_Calc_Auto[[#This Row],[Formule attendue]],"OK","MODIFIE"))</f>
        <v>OK</v>
      </c>
    </row>
    <row r="5925" spans="1:5" x14ac:dyDescent="0.25">
      <c r="A5925" s="770" t="s">
        <v>510</v>
      </c>
      <c r="B5925" s="770" t="s">
        <v>2417</v>
      </c>
      <c r="C5925" s="772" t="s">
        <v>3767</v>
      </c>
      <c r="D5925" s="799" t="str" cm="1">
        <f t="array" aca="1" ref="D5925" ca="1">IFERROR(_xlfn.FORMULATEXT(INDIRECT("'" &amp; Audit_Calc_Auto[[#This Row],[Feuille]] &amp; "'!" &amp; Audit_Calc_Auto[[#This Row],[Cellule]])),"(pas de formule)")</f>
        <v>=SIERREUR(SI(I187="";"";ARRONDI(SI($K$177="Pourcentage_temps_projet";I187*K187;$I$191/$J$191*K187);2));"")</v>
      </c>
      <c r="E5925" t="str">
        <f ca="1">IF(Audit_Calc_Auto[[#This Row],[Formule actuelle]]="(pas de formule)","SANS FORMULE",IF(Audit_Calc_Auto[[#This Row],[Formule actuelle]]=Audit_Calc_Auto[[#This Row],[Formule attendue]],"OK","MODIFIE"))</f>
        <v>OK</v>
      </c>
    </row>
    <row r="5926" spans="1:5" x14ac:dyDescent="0.25">
      <c r="A5926" s="770" t="s">
        <v>510</v>
      </c>
      <c r="B5926" s="770" t="s">
        <v>2418</v>
      </c>
      <c r="C5926" s="772" t="s">
        <v>3768</v>
      </c>
      <c r="D5926" s="799" t="str" cm="1">
        <f t="array" aca="1" ref="D5926" ca="1">IFERROR(_xlfn.FORMULATEXT(INDIRECT("'" &amp; Audit_Calc_Auto[[#This Row],[Feuille]] &amp; "'!" &amp; Audit_Calc_Auto[[#This Row],[Cellule]])),"(pas de formule)")</f>
        <v>=SI(N(A188);ARRONDI(SI(OU(B188="";B188=0);0;(D188/B188*C188));2);0)</v>
      </c>
      <c r="E5926" t="str">
        <f ca="1">IF(Audit_Calc_Auto[[#This Row],[Formule actuelle]]="(pas de formule)","SANS FORMULE",IF(Audit_Calc_Auto[[#This Row],[Formule actuelle]]=Audit_Calc_Auto[[#This Row],[Formule attendue]],"OK","MODIFIE"))</f>
        <v>OK</v>
      </c>
    </row>
    <row r="5927" spans="1:5" x14ac:dyDescent="0.25">
      <c r="A5927" s="770" t="s">
        <v>510</v>
      </c>
      <c r="B5927" s="770" t="s">
        <v>2419</v>
      </c>
      <c r="C5927" s="772" t="s">
        <v>3769</v>
      </c>
      <c r="D5927" s="799" t="str" cm="1">
        <f t="array" aca="1" ref="D5927" ca="1">IFERROR(_xlfn.FORMULATEXT(INDIRECT("'" &amp; Audit_Calc_Auto[[#This Row],[Feuille]] &amp; "'!" &amp; Audit_Calc_Auto[[#This Row],[Cellule]])),"(pas de formule)")</f>
        <v>=SI($C$8="A RENSEIGNER";"Renseigner cellule C8";SIERREUR(ARRONDI(SI($C$8="NON";0;RECHERCHE(ANNEE(A188);$C$10:K$10;$C$13:K$13)*B188);2);0))</v>
      </c>
      <c r="E5927" t="str">
        <f ca="1">IF(Audit_Calc_Auto[[#This Row],[Formule actuelle]]="(pas de formule)","SANS FORMULE",IF(Audit_Calc_Auto[[#This Row],[Formule actuelle]]=Audit_Calc_Auto[[#This Row],[Formule attendue]],"OK","MODIFIE"))</f>
        <v>OK</v>
      </c>
    </row>
    <row r="5928" spans="1:5" x14ac:dyDescent="0.25">
      <c r="A5928" s="770" t="s">
        <v>510</v>
      </c>
      <c r="B5928" s="770" t="s">
        <v>2420</v>
      </c>
      <c r="C5928" s="772" t="s">
        <v>3770</v>
      </c>
      <c r="D5928" s="799" t="str" cm="1">
        <f t="array" aca="1" ref="D5928" ca="1">IFERROR(_xlfn.FORMULATEXT(INDIRECT("'" &amp; Audit_Calc_Auto[[#This Row],[Feuille]] &amp; "'!" &amp; Audit_Calc_Auto[[#This Row],[Cellule]])),"(pas de formule)")</f>
        <v>=SI($C$8="A RENSEIGNER";"Renseigner cellule C8";SI(N(A188);ARRONDI(B188-C188+D188-E188-SI(G188&gt;=0;SI(F188-G188&lt;0;-(F188-G188);0))-H188;2);0))</v>
      </c>
      <c r="E5928" t="str">
        <f ca="1">IF(Audit_Calc_Auto[[#This Row],[Formule actuelle]]="(pas de formule)","SANS FORMULE",IF(Audit_Calc_Auto[[#This Row],[Formule actuelle]]=Audit_Calc_Auto[[#This Row],[Formule attendue]],"OK","MODIFIE"))</f>
        <v>OK</v>
      </c>
    </row>
    <row r="5929" spans="1:5" x14ac:dyDescent="0.25">
      <c r="A5929" s="770" t="s">
        <v>510</v>
      </c>
      <c r="B5929" s="770" t="s">
        <v>2421</v>
      </c>
      <c r="C5929" s="772" t="s">
        <v>3771</v>
      </c>
      <c r="D5929" s="799" t="str" cm="1">
        <f t="array" aca="1" ref="D5929" ca="1">IFERROR(_xlfn.FORMULATEXT(INDIRECT("'" &amp; Audit_Calc_Auto[[#This Row],[Feuille]] &amp; "'!" &amp; Audit_Calc_Auto[[#This Row],[Cellule]])),"(pas de formule)")</f>
        <v>=SIERREUR(SI(I188="";"";ARRONDI(SI($K$177="Pourcentage_temps_projet";I188*K188;$I$191/$J$191*K188);2));"")</v>
      </c>
      <c r="E5929" t="str">
        <f ca="1">IF(Audit_Calc_Auto[[#This Row],[Formule actuelle]]="(pas de formule)","SANS FORMULE",IF(Audit_Calc_Auto[[#This Row],[Formule actuelle]]=Audit_Calc_Auto[[#This Row],[Formule attendue]],"OK","MODIFIE"))</f>
        <v>OK</v>
      </c>
    </row>
    <row r="5930" spans="1:5" x14ac:dyDescent="0.25">
      <c r="A5930" s="770" t="s">
        <v>510</v>
      </c>
      <c r="B5930" s="770" t="s">
        <v>2422</v>
      </c>
      <c r="C5930" s="772" t="s">
        <v>3772</v>
      </c>
      <c r="D5930" s="799" t="str" cm="1">
        <f t="array" aca="1" ref="D5930" ca="1">IFERROR(_xlfn.FORMULATEXT(INDIRECT("'" &amp; Audit_Calc_Auto[[#This Row],[Feuille]] &amp; "'!" &amp; Audit_Calc_Auto[[#This Row],[Cellule]])),"(pas de formule)")</f>
        <v>=SI(N(A189);ARRONDI(SI(OU(B189="";B189=0);0;(D189/B189*C189));2);0)</v>
      </c>
      <c r="E5930" t="str">
        <f ca="1">IF(Audit_Calc_Auto[[#This Row],[Formule actuelle]]="(pas de formule)","SANS FORMULE",IF(Audit_Calc_Auto[[#This Row],[Formule actuelle]]=Audit_Calc_Auto[[#This Row],[Formule attendue]],"OK","MODIFIE"))</f>
        <v>OK</v>
      </c>
    </row>
    <row r="5931" spans="1:5" x14ac:dyDescent="0.25">
      <c r="A5931" s="770" t="s">
        <v>510</v>
      </c>
      <c r="B5931" s="770" t="s">
        <v>2423</v>
      </c>
      <c r="C5931" s="772" t="s">
        <v>3773</v>
      </c>
      <c r="D5931" s="799" t="str" cm="1">
        <f t="array" aca="1" ref="D5931" ca="1">IFERROR(_xlfn.FORMULATEXT(INDIRECT("'" &amp; Audit_Calc_Auto[[#This Row],[Feuille]] &amp; "'!" &amp; Audit_Calc_Auto[[#This Row],[Cellule]])),"(pas de formule)")</f>
        <v>=SI($C$8="A RENSEIGNER";"Renseigner cellule C8";SIERREUR(ARRONDI(SI($C$8="NON";0;RECHERCHE(ANNEE(A189);$C$10:K$10;$C$13:K$13)*B189);2);0))</v>
      </c>
      <c r="E5931" t="str">
        <f ca="1">IF(Audit_Calc_Auto[[#This Row],[Formule actuelle]]="(pas de formule)","SANS FORMULE",IF(Audit_Calc_Auto[[#This Row],[Formule actuelle]]=Audit_Calc_Auto[[#This Row],[Formule attendue]],"OK","MODIFIE"))</f>
        <v>OK</v>
      </c>
    </row>
    <row r="5932" spans="1:5" x14ac:dyDescent="0.25">
      <c r="A5932" s="770" t="s">
        <v>510</v>
      </c>
      <c r="B5932" s="770" t="s">
        <v>2424</v>
      </c>
      <c r="C5932" s="772" t="s">
        <v>3774</v>
      </c>
      <c r="D5932" s="799" t="str" cm="1">
        <f t="array" aca="1" ref="D5932" ca="1">IFERROR(_xlfn.FORMULATEXT(INDIRECT("'" &amp; Audit_Calc_Auto[[#This Row],[Feuille]] &amp; "'!" &amp; Audit_Calc_Auto[[#This Row],[Cellule]])),"(pas de formule)")</f>
        <v>=SI($C$8="A RENSEIGNER";"Renseigner cellule C8";SI(N(A189);ARRONDI(B189-C189+D189-E189-SI(G189&gt;=0;SI(F189-G189&lt;0;-(F189-G189);0))-H189;2);0))</v>
      </c>
      <c r="E5932" t="str">
        <f ca="1">IF(Audit_Calc_Auto[[#This Row],[Formule actuelle]]="(pas de formule)","SANS FORMULE",IF(Audit_Calc_Auto[[#This Row],[Formule actuelle]]=Audit_Calc_Auto[[#This Row],[Formule attendue]],"OK","MODIFIE"))</f>
        <v>OK</v>
      </c>
    </row>
    <row r="5933" spans="1:5" x14ac:dyDescent="0.25">
      <c r="A5933" s="770" t="s">
        <v>510</v>
      </c>
      <c r="B5933" s="770" t="s">
        <v>2425</v>
      </c>
      <c r="C5933" s="772" t="s">
        <v>3775</v>
      </c>
      <c r="D5933" s="799" t="str" cm="1">
        <f t="array" aca="1" ref="D5933" ca="1">IFERROR(_xlfn.FORMULATEXT(INDIRECT("'" &amp; Audit_Calc_Auto[[#This Row],[Feuille]] &amp; "'!" &amp; Audit_Calc_Auto[[#This Row],[Cellule]])),"(pas de formule)")</f>
        <v>=SIERREUR(SI(I189="";"";ARRONDI(SI($K$177="Pourcentage_temps_projet";I189*K189;$I$191/$J$191*K189);2));"")</v>
      </c>
      <c r="E5933" t="str">
        <f ca="1">IF(Audit_Calc_Auto[[#This Row],[Formule actuelle]]="(pas de formule)","SANS FORMULE",IF(Audit_Calc_Auto[[#This Row],[Formule actuelle]]=Audit_Calc_Auto[[#This Row],[Formule attendue]],"OK","MODIFIE"))</f>
        <v>OK</v>
      </c>
    </row>
    <row r="5934" spans="1:5" x14ac:dyDescent="0.25">
      <c r="A5934" s="770" t="s">
        <v>510</v>
      </c>
      <c r="B5934" s="770" t="s">
        <v>2426</v>
      </c>
      <c r="C5934" s="772" t="s">
        <v>3776</v>
      </c>
      <c r="D5934" s="799" t="str" cm="1">
        <f t="array" aca="1" ref="D5934" ca="1">IFERROR(_xlfn.FORMULATEXT(INDIRECT("'" &amp; Audit_Calc_Auto[[#This Row],[Feuille]] &amp; "'!" &amp; Audit_Calc_Auto[[#This Row],[Cellule]])),"(pas de formule)")</f>
        <v>=SI(N(A190);ARRONDI(SI(OU(B190="";B190=0);0;(D190/B190*C190));2);0)</v>
      </c>
      <c r="E5934" t="str">
        <f ca="1">IF(Audit_Calc_Auto[[#This Row],[Formule actuelle]]="(pas de formule)","SANS FORMULE",IF(Audit_Calc_Auto[[#This Row],[Formule actuelle]]=Audit_Calc_Auto[[#This Row],[Formule attendue]],"OK","MODIFIE"))</f>
        <v>OK</v>
      </c>
    </row>
    <row r="5935" spans="1:5" x14ac:dyDescent="0.25">
      <c r="A5935" s="770" t="s">
        <v>510</v>
      </c>
      <c r="B5935" s="770" t="s">
        <v>2427</v>
      </c>
      <c r="C5935" s="772" t="s">
        <v>3777</v>
      </c>
      <c r="D5935" s="799" t="str" cm="1">
        <f t="array" aca="1" ref="D5935" ca="1">IFERROR(_xlfn.FORMULATEXT(INDIRECT("'" &amp; Audit_Calc_Auto[[#This Row],[Feuille]] &amp; "'!" &amp; Audit_Calc_Auto[[#This Row],[Cellule]])),"(pas de formule)")</f>
        <v>=SI($C$8="A RENSEIGNER";"Renseigner cellule C8";SIERREUR(ARRONDI(SI($C$8="NON";0;RECHERCHE(ANNEE(A190);$C$10:K$10;$C$13:K$13)*B190);2);0))</v>
      </c>
      <c r="E5935" t="str">
        <f ca="1">IF(Audit_Calc_Auto[[#This Row],[Formule actuelle]]="(pas de formule)","SANS FORMULE",IF(Audit_Calc_Auto[[#This Row],[Formule actuelle]]=Audit_Calc_Auto[[#This Row],[Formule attendue]],"OK","MODIFIE"))</f>
        <v>OK</v>
      </c>
    </row>
    <row r="5936" spans="1:5" x14ac:dyDescent="0.25">
      <c r="A5936" s="770" t="s">
        <v>510</v>
      </c>
      <c r="B5936" s="770" t="s">
        <v>2428</v>
      </c>
      <c r="C5936" s="772" t="s">
        <v>3778</v>
      </c>
      <c r="D5936" s="799" t="str" cm="1">
        <f t="array" aca="1" ref="D5936" ca="1">IFERROR(_xlfn.FORMULATEXT(INDIRECT("'" &amp; Audit_Calc_Auto[[#This Row],[Feuille]] &amp; "'!" &amp; Audit_Calc_Auto[[#This Row],[Cellule]])),"(pas de formule)")</f>
        <v>=SI($C$8="A RENSEIGNER";"Renseigner cellule C8";SI(N(A190);ARRONDI(B190-C190+D190-E190-SI(G190&gt;=0;SI(F190-G190&lt;0;-(F190-G190);0))-H190;2);0))</v>
      </c>
      <c r="E5936" t="str">
        <f ca="1">IF(Audit_Calc_Auto[[#This Row],[Formule actuelle]]="(pas de formule)","SANS FORMULE",IF(Audit_Calc_Auto[[#This Row],[Formule actuelle]]=Audit_Calc_Auto[[#This Row],[Formule attendue]],"OK","MODIFIE"))</f>
        <v>OK</v>
      </c>
    </row>
    <row r="5937" spans="1:5" x14ac:dyDescent="0.25">
      <c r="A5937" s="770" t="s">
        <v>510</v>
      </c>
      <c r="B5937" s="770" t="s">
        <v>2429</v>
      </c>
      <c r="C5937" s="772" t="s">
        <v>3779</v>
      </c>
      <c r="D5937" s="799" t="str" cm="1">
        <f t="array" aca="1" ref="D5937" ca="1">IFERROR(_xlfn.FORMULATEXT(INDIRECT("'" &amp; Audit_Calc_Auto[[#This Row],[Feuille]] &amp; "'!" &amp; Audit_Calc_Auto[[#This Row],[Cellule]])),"(pas de formule)")</f>
        <v>=SIERREUR(SI(I190="";"";ARRONDI(SI($K$177="Pourcentage_temps_projet";I190*K190;$I$191/$J$191*K190);2));"")</v>
      </c>
      <c r="E5937" t="str">
        <f ca="1">IF(Audit_Calc_Auto[[#This Row],[Formule actuelle]]="(pas de formule)","SANS FORMULE",IF(Audit_Calc_Auto[[#This Row],[Formule actuelle]]=Audit_Calc_Auto[[#This Row],[Formule attendue]],"OK","MODIFIE"))</f>
        <v>OK</v>
      </c>
    </row>
    <row r="5938" spans="1:5" x14ac:dyDescent="0.25">
      <c r="A5938" s="770" t="s">
        <v>510</v>
      </c>
      <c r="B5938" s="770" t="s">
        <v>2430</v>
      </c>
      <c r="C5938" s="772" t="s">
        <v>3780</v>
      </c>
      <c r="D5938" s="799" t="str" cm="1">
        <f t="array" aca="1" ref="D5938" ca="1">IFERROR(_xlfn.FORMULATEXT(INDIRECT("'" &amp; Audit_Calc_Auto[[#This Row],[Feuille]] &amp; "'!" &amp; Audit_Calc_Auto[[#This Row],[Cellule]])),"(pas de formule)")</f>
        <v>=SOMME(B178:B190)</v>
      </c>
      <c r="E5938" t="str">
        <f ca="1">IF(Audit_Calc_Auto[[#This Row],[Formule actuelle]]="(pas de formule)","SANS FORMULE",IF(Audit_Calc_Auto[[#This Row],[Formule actuelle]]=Audit_Calc_Auto[[#This Row],[Formule attendue]],"OK","MODIFIE"))</f>
        <v>OK</v>
      </c>
    </row>
    <row r="5939" spans="1:5" x14ac:dyDescent="0.25">
      <c r="A5939" s="770" t="s">
        <v>510</v>
      </c>
      <c r="B5939" s="770" t="s">
        <v>1981</v>
      </c>
      <c r="C5939" s="772" t="s">
        <v>3781</v>
      </c>
      <c r="D5939" s="799" t="str" cm="1">
        <f t="array" aca="1" ref="D5939" ca="1">IFERROR(_xlfn.FORMULATEXT(INDIRECT("'" &amp; Audit_Calc_Auto[[#This Row],[Feuille]] &amp; "'!" &amp; Audit_Calc_Auto[[#This Row],[Cellule]])),"(pas de formule)")</f>
        <v>=SOMME(C178:C190)</v>
      </c>
      <c r="E5939" t="str">
        <f ca="1">IF(Audit_Calc_Auto[[#This Row],[Formule actuelle]]="(pas de formule)","SANS FORMULE",IF(Audit_Calc_Auto[[#This Row],[Formule actuelle]]=Audit_Calc_Auto[[#This Row],[Formule attendue]],"OK","MODIFIE"))</f>
        <v>OK</v>
      </c>
    </row>
    <row r="5940" spans="1:5" x14ac:dyDescent="0.25">
      <c r="A5940" s="770" t="s">
        <v>510</v>
      </c>
      <c r="B5940" s="770" t="s">
        <v>2431</v>
      </c>
      <c r="C5940" s="772" t="s">
        <v>3782</v>
      </c>
      <c r="D5940" s="799" t="str" cm="1">
        <f t="array" aca="1" ref="D5940" ca="1">IFERROR(_xlfn.FORMULATEXT(INDIRECT("'" &amp; Audit_Calc_Auto[[#This Row],[Feuille]] &amp; "'!" &amp; Audit_Calc_Auto[[#This Row],[Cellule]])),"(pas de formule)")</f>
        <v>=SOMME(D178:D190)</v>
      </c>
      <c r="E5940" t="str">
        <f ca="1">IF(Audit_Calc_Auto[[#This Row],[Formule actuelle]]="(pas de formule)","SANS FORMULE",IF(Audit_Calc_Auto[[#This Row],[Formule actuelle]]=Audit_Calc_Auto[[#This Row],[Formule attendue]],"OK","MODIFIE"))</f>
        <v>OK</v>
      </c>
    </row>
    <row r="5941" spans="1:5" x14ac:dyDescent="0.25">
      <c r="A5941" s="770" t="s">
        <v>510</v>
      </c>
      <c r="B5941" s="770" t="s">
        <v>2432</v>
      </c>
      <c r="C5941" s="772" t="s">
        <v>3783</v>
      </c>
      <c r="D5941" s="799" t="str" cm="1">
        <f t="array" aca="1" ref="D5941" ca="1">IFERROR(_xlfn.FORMULATEXT(INDIRECT("'" &amp; Audit_Calc_Auto[[#This Row],[Feuille]] &amp; "'!" &amp; Audit_Calc_Auto[[#This Row],[Cellule]])),"(pas de formule)")</f>
        <v>=SOMME(E178:E190)</v>
      </c>
      <c r="E5941" t="str">
        <f ca="1">IF(Audit_Calc_Auto[[#This Row],[Formule actuelle]]="(pas de formule)","SANS FORMULE",IF(Audit_Calc_Auto[[#This Row],[Formule actuelle]]=Audit_Calc_Auto[[#This Row],[Formule attendue]],"OK","MODIFIE"))</f>
        <v>OK</v>
      </c>
    </row>
    <row r="5942" spans="1:5" x14ac:dyDescent="0.25">
      <c r="A5942" s="770" t="s">
        <v>510</v>
      </c>
      <c r="B5942" s="770" t="s">
        <v>2433</v>
      </c>
      <c r="C5942" s="772" t="s">
        <v>3784</v>
      </c>
      <c r="D5942" s="799" t="str" cm="1">
        <f t="array" aca="1" ref="D5942" ca="1">IFERROR(_xlfn.FORMULATEXT(INDIRECT("'" &amp; Audit_Calc_Auto[[#This Row],[Feuille]] &amp; "'!" &amp; Audit_Calc_Auto[[#This Row],[Cellule]])),"(pas de formule)")</f>
        <v>=SOMME(F178:F190)</v>
      </c>
      <c r="E5942" t="str">
        <f ca="1">IF(Audit_Calc_Auto[[#This Row],[Formule actuelle]]="(pas de formule)","SANS FORMULE",IF(Audit_Calc_Auto[[#This Row],[Formule actuelle]]=Audit_Calc_Auto[[#This Row],[Formule attendue]],"OK","MODIFIE"))</f>
        <v>OK</v>
      </c>
    </row>
    <row r="5943" spans="1:5" x14ac:dyDescent="0.25">
      <c r="A5943" s="770" t="s">
        <v>510</v>
      </c>
      <c r="B5943" s="770" t="s">
        <v>2434</v>
      </c>
      <c r="C5943" s="772" t="s">
        <v>3785</v>
      </c>
      <c r="D5943" s="799" t="str" cm="1">
        <f t="array" aca="1" ref="D5943" ca="1">IFERROR(_xlfn.FORMULATEXT(INDIRECT("'" &amp; Audit_Calc_Auto[[#This Row],[Feuille]] &amp; "'!" &amp; Audit_Calc_Auto[[#This Row],[Cellule]])),"(pas de formule)")</f>
        <v>=SOMME(G178:G190)</v>
      </c>
      <c r="E5943" t="str">
        <f ca="1">IF(Audit_Calc_Auto[[#This Row],[Formule actuelle]]="(pas de formule)","SANS FORMULE",IF(Audit_Calc_Auto[[#This Row],[Formule actuelle]]=Audit_Calc_Auto[[#This Row],[Formule attendue]],"OK","MODIFIE"))</f>
        <v>OK</v>
      </c>
    </row>
    <row r="5944" spans="1:5" x14ac:dyDescent="0.25">
      <c r="A5944" s="770" t="s">
        <v>510</v>
      </c>
      <c r="B5944" s="770" t="s">
        <v>2435</v>
      </c>
      <c r="C5944" s="772" t="s">
        <v>3786</v>
      </c>
      <c r="D5944" s="799" t="str" cm="1">
        <f t="array" aca="1" ref="D5944" ca="1">IFERROR(_xlfn.FORMULATEXT(INDIRECT("'" &amp; Audit_Calc_Auto[[#This Row],[Feuille]] &amp; "'!" &amp; Audit_Calc_Auto[[#This Row],[Cellule]])),"(pas de formule)")</f>
        <v>=SOMME(H178:H190)</v>
      </c>
      <c r="E5944" t="str">
        <f ca="1">IF(Audit_Calc_Auto[[#This Row],[Formule actuelle]]="(pas de formule)","SANS FORMULE",IF(Audit_Calc_Auto[[#This Row],[Formule actuelle]]=Audit_Calc_Auto[[#This Row],[Formule attendue]],"OK","MODIFIE"))</f>
        <v>OK</v>
      </c>
    </row>
    <row r="5945" spans="1:5" x14ac:dyDescent="0.25">
      <c r="A5945" s="770" t="s">
        <v>510</v>
      </c>
      <c r="B5945" s="770" t="s">
        <v>2436</v>
      </c>
      <c r="C5945" s="772" t="s">
        <v>3787</v>
      </c>
      <c r="D5945" s="799" t="str" cm="1">
        <f t="array" aca="1" ref="D5945" ca="1">IFERROR(_xlfn.FORMULATEXT(INDIRECT("'" &amp; Audit_Calc_Auto[[#This Row],[Feuille]] &amp; "'!" &amp; Audit_Calc_Auto[[#This Row],[Cellule]])),"(pas de formule)")</f>
        <v>=SOMME(I178:I190)</v>
      </c>
      <c r="E5945" t="str">
        <f ca="1">IF(Audit_Calc_Auto[[#This Row],[Formule actuelle]]="(pas de formule)","SANS FORMULE",IF(Audit_Calc_Auto[[#This Row],[Formule actuelle]]=Audit_Calc_Auto[[#This Row],[Formule attendue]],"OK","MODIFIE"))</f>
        <v>OK</v>
      </c>
    </row>
    <row r="5946" spans="1:5" x14ac:dyDescent="0.25">
      <c r="A5946" s="770" t="s">
        <v>510</v>
      </c>
      <c r="B5946" s="770" t="s">
        <v>2437</v>
      </c>
      <c r="C5946" s="772" t="s">
        <v>3788</v>
      </c>
      <c r="D5946" s="799" t="str" cm="1">
        <f t="array" aca="1" ref="D5946" ca="1">IFERROR(_xlfn.FORMULATEXT(INDIRECT("'" &amp; Audit_Calc_Auto[[#This Row],[Feuille]] &amp; "'!" &amp; Audit_Calc_Auto[[#This Row],[Cellule]])),"(pas de formule)")</f>
        <v>=SI(K177="Jours_projet";218/12*NB.SI(I178:I190;"&gt;"&amp;0);ARRONDI((1607/12*NB.SI(I178:I190;"&gt;"&amp;0));2))</v>
      </c>
      <c r="E5946" t="str">
        <f ca="1">IF(Audit_Calc_Auto[[#This Row],[Formule actuelle]]="(pas de formule)","SANS FORMULE",IF(Audit_Calc_Auto[[#This Row],[Formule actuelle]]=Audit_Calc_Auto[[#This Row],[Formule attendue]],"OK","MODIFIE"))</f>
        <v>OK</v>
      </c>
    </row>
    <row r="5947" spans="1:5" x14ac:dyDescent="0.25">
      <c r="A5947" s="770" t="s">
        <v>510</v>
      </c>
      <c r="B5947" s="770" t="s">
        <v>2438</v>
      </c>
      <c r="C5947" s="772" t="s">
        <v>3789</v>
      </c>
      <c r="D5947" s="799" t="str" cm="1">
        <f t="array" aca="1" ref="D5947" ca="1">IFERROR(_xlfn.FORMULATEXT(INDIRECT("'" &amp; Audit_Calc_Auto[[#This Row],[Feuille]] &amp; "'!" &amp; Audit_Calc_Auto[[#This Row],[Cellule]])),"(pas de formule)")</f>
        <v>=MAX(0;SOMME(L178:L190))</v>
      </c>
      <c r="E5947" t="str">
        <f ca="1">IF(Audit_Calc_Auto[[#This Row],[Formule actuelle]]="(pas de formule)","SANS FORMULE",IF(Audit_Calc_Auto[[#This Row],[Formule actuelle]]=Audit_Calc_Auto[[#This Row],[Formule attendue]],"OK","MODIFIE"))</f>
        <v>OK</v>
      </c>
    </row>
    <row r="5948" spans="1:5" x14ac:dyDescent="0.25">
      <c r="A5948" s="770" t="s">
        <v>510</v>
      </c>
      <c r="B5948" s="770" t="s">
        <v>2439</v>
      </c>
      <c r="C5948" s="772" t="s">
        <v>3790</v>
      </c>
      <c r="D5948" s="799" t="str" cm="1">
        <f t="array" aca="1" ref="D5948" ca="1">IFERROR(_xlfn.FORMULATEXT(INDIRECT("'" &amp; Audit_Calc_Auto[[#This Row],[Feuille]] &amp; "'!" &amp; Audit_Calc_Auto[[#This Row],[Cellule]])),"(pas de formule)")</f>
        <v>=SI(MIN(M178:M190)&lt;1/1/2014;"";MIN(M178:M190))</v>
      </c>
      <c r="E5948" t="str">
        <f ca="1">IF(Audit_Calc_Auto[[#This Row],[Formule actuelle]]="(pas de formule)","SANS FORMULE",IF(Audit_Calc_Auto[[#This Row],[Formule actuelle]]=Audit_Calc_Auto[[#This Row],[Formule attendue]],"OK","MODIFIE"))</f>
        <v>OK</v>
      </c>
    </row>
    <row r="5949" spans="1:5" x14ac:dyDescent="0.25">
      <c r="A5949" s="770" t="s">
        <v>510</v>
      </c>
      <c r="B5949" s="770" t="s">
        <v>2440</v>
      </c>
      <c r="C5949" s="772" t="s">
        <v>3791</v>
      </c>
      <c r="D5949" s="799" t="str" cm="1">
        <f t="array" aca="1" ref="D5949" ca="1">IFERROR(_xlfn.FORMULATEXT(INDIRECT("'" &amp; Audit_Calc_Auto[[#This Row],[Feuille]] &amp; "'!" &amp; Audit_Calc_Auto[[#This Row],[Cellule]])),"(pas de formule)")</f>
        <v>=SI(MAX(N177:N189)&lt;1/1/2014;"";MAX(N177:N189))</v>
      </c>
      <c r="E5949" t="str">
        <f ca="1">IF(Audit_Calc_Auto[[#This Row],[Formule actuelle]]="(pas de formule)","SANS FORMULE",IF(Audit_Calc_Auto[[#This Row],[Formule actuelle]]=Audit_Calc_Auto[[#This Row],[Formule attendue]],"OK","MODIFIE"))</f>
        <v>OK</v>
      </c>
    </row>
    <row r="5950" spans="1:5" x14ac:dyDescent="0.25">
      <c r="A5950" s="770" t="s">
        <v>510</v>
      </c>
      <c r="B5950" s="770" t="s">
        <v>2441</v>
      </c>
      <c r="C5950" s="772" t="s">
        <v>3792</v>
      </c>
      <c r="D5950" s="799" t="str" cm="1">
        <f t="array" aca="1" ref="D5950"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5950" t="str">
        <f ca="1">IF(Audit_Calc_Auto[[#This Row],[Formule actuelle]]="(pas de formule)","SANS FORMULE",IF(Audit_Calc_Auto[[#This Row],[Formule actuelle]]=Audit_Calc_Auto[[#This Row],[Formule attendue]],"OK","MODIFIE"))</f>
        <v>OK</v>
      </c>
    </row>
    <row r="5951" spans="1:5" x14ac:dyDescent="0.25">
      <c r="A5951" s="770" t="s">
        <v>510</v>
      </c>
      <c r="B5951" s="770" t="s">
        <v>2442</v>
      </c>
      <c r="C5951" s="772" t="s">
        <v>3793</v>
      </c>
      <c r="D5951" s="799" t="str" cm="1">
        <f t="array" aca="1" ref="D5951"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5951" t="str">
        <f ca="1">IF(Audit_Calc_Auto[[#This Row],[Formule actuelle]]="(pas de formule)","SANS FORMULE",IF(Audit_Calc_Auto[[#This Row],[Formule actuelle]]=Audit_Calc_Auto[[#This Row],[Formule attendue]],"OK","MODIFIE"))</f>
        <v>OK</v>
      </c>
    </row>
    <row r="5952" spans="1:5" x14ac:dyDescent="0.25">
      <c r="A5952" s="770" t="s">
        <v>510</v>
      </c>
      <c r="B5952" s="770" t="s">
        <v>2443</v>
      </c>
      <c r="C5952" s="772" t="s">
        <v>3794</v>
      </c>
      <c r="D5952" s="799" t="str" cm="1">
        <f t="array" aca="1" ref="D5952" ca="1">IFERROR(_xlfn.FORMULATEXT(INDIRECT("'" &amp; Audit_Calc_Auto[[#This Row],[Feuille]] &amp; "'!" &amp; Audit_Calc_Auto[[#This Row],[Cellule]])),"(pas de formule)")</f>
        <v>=SI(K191&lt;&gt;0;"Ci-dessus IJSS à déduire des dépenses retenues sur le projet";"**Se référer à l'onglet NOTICE EXPLICATIVE pour vous aider")</v>
      </c>
      <c r="E5952" t="str">
        <f ca="1">IF(Audit_Calc_Auto[[#This Row],[Formule actuelle]]="(pas de formule)","SANS FORMULE",IF(Audit_Calc_Auto[[#This Row],[Formule actuelle]]=Audit_Calc_Auto[[#This Row],[Formule attendue]],"OK","MODIFIE"))</f>
        <v>OK</v>
      </c>
    </row>
    <row r="5953" spans="1:5" x14ac:dyDescent="0.25">
      <c r="A5953" s="770" t="s">
        <v>510</v>
      </c>
      <c r="B5953" s="770" t="s">
        <v>2444</v>
      </c>
      <c r="C5953" s="772" t="s">
        <v>2089</v>
      </c>
      <c r="D5953" s="799" t="str" cm="1">
        <f t="array" aca="1" ref="D5953" ca="1">IFERROR(_xlfn.FORMULATEXT(INDIRECT("'" &amp; Audit_Calc_Auto[[#This Row],[Feuille]] &amp; "'!" &amp; Audit_Calc_Auto[[#This Row],[Cellule]])),"(pas de formule)")</f>
        <v>='Etat récapitulatif des dépenses'!$D$4</v>
      </c>
      <c r="E5953" t="str">
        <f ca="1">IF(Audit_Calc_Auto[[#This Row],[Formule actuelle]]="(pas de formule)","SANS FORMULE",IF(Audit_Calc_Auto[[#This Row],[Formule actuelle]]=Audit_Calc_Auto[[#This Row],[Formule attendue]],"OK","MODIFIE"))</f>
        <v>OK</v>
      </c>
    </row>
    <row r="5954" spans="1:5" x14ac:dyDescent="0.25">
      <c r="A5954" s="770" t="s">
        <v>510</v>
      </c>
      <c r="B5954" s="770" t="s">
        <v>2445</v>
      </c>
      <c r="C5954" s="772" t="s">
        <v>2091</v>
      </c>
      <c r="D5954" s="799" t="str" cm="1">
        <f t="array" aca="1" ref="D5954" ca="1">IFERROR(_xlfn.FORMULATEXT(INDIRECT("'" &amp; Audit_Calc_Auto[[#This Row],[Feuille]] &amp; "'!" &amp; Audit_Calc_Auto[[#This Row],[Cellule]])),"(pas de formule)")</f>
        <v>='Etat récapitulatif des dépenses'!$J$3</v>
      </c>
      <c r="E5954" t="str">
        <f ca="1">IF(Audit_Calc_Auto[[#This Row],[Formule actuelle]]="(pas de formule)","SANS FORMULE",IF(Audit_Calc_Auto[[#This Row],[Formule actuelle]]=Audit_Calc_Auto[[#This Row],[Formule attendue]],"OK","MODIFIE"))</f>
        <v>OK</v>
      </c>
    </row>
    <row r="5955" spans="1:5" x14ac:dyDescent="0.25">
      <c r="A5955" s="770" t="s">
        <v>510</v>
      </c>
      <c r="B5955" s="770" t="s">
        <v>2446</v>
      </c>
      <c r="C5955" s="772" t="s">
        <v>2447</v>
      </c>
      <c r="D5955" s="799" t="str" cm="1">
        <f t="array" aca="1" ref="D5955" ca="1">IFERROR(_xlfn.FORMULATEXT(INDIRECT("'" &amp; Audit_Calc_Auto[[#This Row],[Feuille]] &amp; "'!" &amp; Audit_Calc_Auto[[#This Row],[Cellule]])),"(pas de formule)")</f>
        <v>=A195</v>
      </c>
      <c r="E5955" t="str">
        <f ca="1">IF(Audit_Calc_Auto[[#This Row],[Formule actuelle]]="(pas de formule)","SANS FORMULE",IF(Audit_Calc_Auto[[#This Row],[Formule actuelle]]=Audit_Calc_Auto[[#This Row],[Formule attendue]],"OK","MODIFIE"))</f>
        <v>OK</v>
      </c>
    </row>
    <row r="5956" spans="1:5" x14ac:dyDescent="0.25">
      <c r="A5956" s="770" t="s">
        <v>510</v>
      </c>
      <c r="B5956" s="770" t="s">
        <v>2448</v>
      </c>
      <c r="C5956" s="772" t="s">
        <v>3795</v>
      </c>
      <c r="D5956" s="799" t="str" cm="1">
        <f t="array" aca="1" ref="D5956" ca="1">IFERROR(_xlfn.FORMULATEXT(INDIRECT("'" &amp; Audit_Calc_Auto[[#This Row],[Feuille]] &amp; "'!" &amp; Audit_Calc_Auto[[#This Row],[Cellule]])),"(pas de formule)")</f>
        <v>=SI(N(A198);ARRONDI(SI(OU(B198="";B198=0);0;(D198/B198*C198));2);0)</v>
      </c>
      <c r="E5956" t="str">
        <f ca="1">IF(Audit_Calc_Auto[[#This Row],[Formule actuelle]]="(pas de formule)","SANS FORMULE",IF(Audit_Calc_Auto[[#This Row],[Formule actuelle]]=Audit_Calc_Auto[[#This Row],[Formule attendue]],"OK","MODIFIE"))</f>
        <v>OK</v>
      </c>
    </row>
    <row r="5957" spans="1:5" x14ac:dyDescent="0.25">
      <c r="A5957" s="770" t="s">
        <v>510</v>
      </c>
      <c r="B5957" s="770" t="s">
        <v>2449</v>
      </c>
      <c r="C5957" s="772" t="s">
        <v>3796</v>
      </c>
      <c r="D5957" s="799" t="str" cm="1">
        <f t="array" aca="1" ref="D5957" ca="1">IFERROR(_xlfn.FORMULATEXT(INDIRECT("'" &amp; Audit_Calc_Auto[[#This Row],[Feuille]] &amp; "'!" &amp; Audit_Calc_Auto[[#This Row],[Cellule]])),"(pas de formule)")</f>
        <v>=SI($C$8="A RENSEIGNER";"Renseigner cellule C8";SIERREUR(ARRONDI(SI($C$8="NON";0;RECHERCHE(ANNEE(A198);$C$10:K$10;$C$13:K$13)*B198);2);0))</v>
      </c>
      <c r="E5957" t="str">
        <f ca="1">IF(Audit_Calc_Auto[[#This Row],[Formule actuelle]]="(pas de formule)","SANS FORMULE",IF(Audit_Calc_Auto[[#This Row],[Formule actuelle]]=Audit_Calc_Auto[[#This Row],[Formule attendue]],"OK","MODIFIE"))</f>
        <v>OK</v>
      </c>
    </row>
    <row r="5958" spans="1:5" x14ac:dyDescent="0.25">
      <c r="A5958" s="770" t="s">
        <v>510</v>
      </c>
      <c r="B5958" s="770" t="s">
        <v>2450</v>
      </c>
      <c r="C5958" s="772" t="s">
        <v>3797</v>
      </c>
      <c r="D5958" s="799" t="str" cm="1">
        <f t="array" aca="1" ref="D5958" ca="1">IFERROR(_xlfn.FORMULATEXT(INDIRECT("'" &amp; Audit_Calc_Auto[[#This Row],[Feuille]] &amp; "'!" &amp; Audit_Calc_Auto[[#This Row],[Cellule]])),"(pas de formule)")</f>
        <v>=SI($C$8="A RENSEIGNER";"Renseigner cellule C8";SI(N(A198);ARRONDI(B198-C198+D198-E198-SI(G198&gt;=0;SI(F198-G198&lt;0;-(F198-G198);0))-H198;2);0))</v>
      </c>
      <c r="E5958" t="str">
        <f ca="1">IF(Audit_Calc_Auto[[#This Row],[Formule actuelle]]="(pas de formule)","SANS FORMULE",IF(Audit_Calc_Auto[[#This Row],[Formule actuelle]]=Audit_Calc_Auto[[#This Row],[Formule attendue]],"OK","MODIFIE"))</f>
        <v>OK</v>
      </c>
    </row>
    <row r="5959" spans="1:5" x14ac:dyDescent="0.25">
      <c r="A5959" s="770" t="s">
        <v>510</v>
      </c>
      <c r="B5959" s="770" t="s">
        <v>2451</v>
      </c>
      <c r="C5959" s="772" t="s">
        <v>3798</v>
      </c>
      <c r="D5959" s="799" t="str" cm="1">
        <f t="array" aca="1" ref="D5959" ca="1">IFERROR(_xlfn.FORMULATEXT(INDIRECT("'" &amp; Audit_Calc_Auto[[#This Row],[Feuille]] &amp; "'!" &amp; Audit_Calc_Auto[[#This Row],[Cellule]])),"(pas de formule)")</f>
        <v>=SIERREUR(SI(I198="";"";ARRONDI(SI($K$197="Pourcentage_temps_projet";I198*K198;$I$211/$J$211*K198);2));"")</v>
      </c>
      <c r="E5959" t="str">
        <f ca="1">IF(Audit_Calc_Auto[[#This Row],[Formule actuelle]]="(pas de formule)","SANS FORMULE",IF(Audit_Calc_Auto[[#This Row],[Formule actuelle]]=Audit_Calc_Auto[[#This Row],[Formule attendue]],"OK","MODIFIE"))</f>
        <v>OK</v>
      </c>
    </row>
    <row r="5960" spans="1:5" x14ac:dyDescent="0.25">
      <c r="A5960" s="770" t="s">
        <v>510</v>
      </c>
      <c r="B5960" s="770" t="s">
        <v>2452</v>
      </c>
      <c r="C5960" s="772" t="s">
        <v>3799</v>
      </c>
      <c r="D5960" s="799" t="str" cm="1">
        <f t="array" aca="1" ref="D5960" ca="1">IFERROR(_xlfn.FORMULATEXT(INDIRECT("'" &amp; Audit_Calc_Auto[[#This Row],[Feuille]] &amp; "'!" &amp; Audit_Calc_Auto[[#This Row],[Cellule]])),"(pas de formule)")</f>
        <v>=SI(N(A199);ARRONDI(SI(OU(B199="";B199=0);0;(D199/B199*C199));2);0)</v>
      </c>
      <c r="E5960" t="str">
        <f ca="1">IF(Audit_Calc_Auto[[#This Row],[Formule actuelle]]="(pas de formule)","SANS FORMULE",IF(Audit_Calc_Auto[[#This Row],[Formule actuelle]]=Audit_Calc_Auto[[#This Row],[Formule attendue]],"OK","MODIFIE"))</f>
        <v>OK</v>
      </c>
    </row>
    <row r="5961" spans="1:5" x14ac:dyDescent="0.25">
      <c r="A5961" s="770" t="s">
        <v>510</v>
      </c>
      <c r="B5961" s="770" t="s">
        <v>2453</v>
      </c>
      <c r="C5961" s="772" t="s">
        <v>3800</v>
      </c>
      <c r="D5961" s="799" t="str" cm="1">
        <f t="array" aca="1" ref="D5961" ca="1">IFERROR(_xlfn.FORMULATEXT(INDIRECT("'" &amp; Audit_Calc_Auto[[#This Row],[Feuille]] &amp; "'!" &amp; Audit_Calc_Auto[[#This Row],[Cellule]])),"(pas de formule)")</f>
        <v>=SI($C$8="A RENSEIGNER";"Renseigner cellule C8";SIERREUR(ARRONDI(SI($C$8="NON";0;RECHERCHE(ANNEE(A199);$C$10:K$10;$C$13:K$13)*B199);2);0))</v>
      </c>
      <c r="E5961" t="str">
        <f ca="1">IF(Audit_Calc_Auto[[#This Row],[Formule actuelle]]="(pas de formule)","SANS FORMULE",IF(Audit_Calc_Auto[[#This Row],[Formule actuelle]]=Audit_Calc_Auto[[#This Row],[Formule attendue]],"OK","MODIFIE"))</f>
        <v>OK</v>
      </c>
    </row>
    <row r="5962" spans="1:5" x14ac:dyDescent="0.25">
      <c r="A5962" s="770" t="s">
        <v>510</v>
      </c>
      <c r="B5962" s="770" t="s">
        <v>2454</v>
      </c>
      <c r="C5962" s="772" t="s">
        <v>3801</v>
      </c>
      <c r="D5962" s="799" t="str" cm="1">
        <f t="array" aca="1" ref="D5962" ca="1">IFERROR(_xlfn.FORMULATEXT(INDIRECT("'" &amp; Audit_Calc_Auto[[#This Row],[Feuille]] &amp; "'!" &amp; Audit_Calc_Auto[[#This Row],[Cellule]])),"(pas de formule)")</f>
        <v>=SI($C$8="A RENSEIGNER";"Renseigner cellule C8";SI(N(A199);ARRONDI(B199-C199+D199-E199-SI(G199&gt;=0;SI(F199-G199&lt;0;-(F199-G199);0))-H199;2);0))</v>
      </c>
      <c r="E5962" t="str">
        <f ca="1">IF(Audit_Calc_Auto[[#This Row],[Formule actuelle]]="(pas de formule)","SANS FORMULE",IF(Audit_Calc_Auto[[#This Row],[Formule actuelle]]=Audit_Calc_Auto[[#This Row],[Formule attendue]],"OK","MODIFIE"))</f>
        <v>OK</v>
      </c>
    </row>
    <row r="5963" spans="1:5" x14ac:dyDescent="0.25">
      <c r="A5963" s="770" t="s">
        <v>510</v>
      </c>
      <c r="B5963" s="770" t="s">
        <v>2455</v>
      </c>
      <c r="C5963" s="772" t="s">
        <v>3802</v>
      </c>
      <c r="D5963" s="799" t="str" cm="1">
        <f t="array" aca="1" ref="D5963" ca="1">IFERROR(_xlfn.FORMULATEXT(INDIRECT("'" &amp; Audit_Calc_Auto[[#This Row],[Feuille]] &amp; "'!" &amp; Audit_Calc_Auto[[#This Row],[Cellule]])),"(pas de formule)")</f>
        <v>=SIERREUR(SI(I199="";"";ARRONDI(SI($K$197="Pourcentage_temps_projet";I199*K199;$I$211/$J$211*K199);2));"")</v>
      </c>
      <c r="E5963" t="str">
        <f ca="1">IF(Audit_Calc_Auto[[#This Row],[Formule actuelle]]="(pas de formule)","SANS FORMULE",IF(Audit_Calc_Auto[[#This Row],[Formule actuelle]]=Audit_Calc_Auto[[#This Row],[Formule attendue]],"OK","MODIFIE"))</f>
        <v>OK</v>
      </c>
    </row>
    <row r="5964" spans="1:5" x14ac:dyDescent="0.25">
      <c r="A5964" s="770" t="s">
        <v>510</v>
      </c>
      <c r="B5964" s="770" t="s">
        <v>2456</v>
      </c>
      <c r="C5964" s="772" t="s">
        <v>3803</v>
      </c>
      <c r="D5964" s="799" t="str" cm="1">
        <f t="array" aca="1" ref="D5964" ca="1">IFERROR(_xlfn.FORMULATEXT(INDIRECT("'" &amp; Audit_Calc_Auto[[#This Row],[Feuille]] &amp; "'!" &amp; Audit_Calc_Auto[[#This Row],[Cellule]])),"(pas de formule)")</f>
        <v>=SI(N(A200);ARRONDI(SI(OU(B200="";B200=0);0;(D200/B200*C200));2);0)</v>
      </c>
      <c r="E5964" t="str">
        <f ca="1">IF(Audit_Calc_Auto[[#This Row],[Formule actuelle]]="(pas de formule)","SANS FORMULE",IF(Audit_Calc_Auto[[#This Row],[Formule actuelle]]=Audit_Calc_Auto[[#This Row],[Formule attendue]],"OK","MODIFIE"))</f>
        <v>OK</v>
      </c>
    </row>
    <row r="5965" spans="1:5" x14ac:dyDescent="0.25">
      <c r="A5965" s="770" t="s">
        <v>510</v>
      </c>
      <c r="B5965" s="770" t="s">
        <v>2457</v>
      </c>
      <c r="C5965" s="772" t="s">
        <v>3804</v>
      </c>
      <c r="D5965" s="799" t="str" cm="1">
        <f t="array" aca="1" ref="D5965" ca="1">IFERROR(_xlfn.FORMULATEXT(INDIRECT("'" &amp; Audit_Calc_Auto[[#This Row],[Feuille]] &amp; "'!" &amp; Audit_Calc_Auto[[#This Row],[Cellule]])),"(pas de formule)")</f>
        <v>=SI($C$8="A RENSEIGNER";"Renseigner cellule C8";SIERREUR(ARRONDI(SI($C$8="NON";0;RECHERCHE(ANNEE(A200);$C$10:K$10;$C$13:K$13)*B200);2);0))</v>
      </c>
      <c r="E5965" t="str">
        <f ca="1">IF(Audit_Calc_Auto[[#This Row],[Formule actuelle]]="(pas de formule)","SANS FORMULE",IF(Audit_Calc_Auto[[#This Row],[Formule actuelle]]=Audit_Calc_Auto[[#This Row],[Formule attendue]],"OK","MODIFIE"))</f>
        <v>OK</v>
      </c>
    </row>
    <row r="5966" spans="1:5" x14ac:dyDescent="0.25">
      <c r="A5966" s="770" t="s">
        <v>510</v>
      </c>
      <c r="B5966" s="770" t="s">
        <v>2458</v>
      </c>
      <c r="C5966" s="772" t="s">
        <v>3805</v>
      </c>
      <c r="D5966" s="799" t="str" cm="1">
        <f t="array" aca="1" ref="D5966" ca="1">IFERROR(_xlfn.FORMULATEXT(INDIRECT("'" &amp; Audit_Calc_Auto[[#This Row],[Feuille]] &amp; "'!" &amp; Audit_Calc_Auto[[#This Row],[Cellule]])),"(pas de formule)")</f>
        <v>=SI($C$8="A RENSEIGNER";"Renseigner cellule C8";SI(N(A200);ARRONDI(B200-C200+D200-E200-SI(G200&gt;=0;SI(F200-G200&lt;0;-(F200-G200);0))-H200;2);0))</v>
      </c>
      <c r="E5966" t="str">
        <f ca="1">IF(Audit_Calc_Auto[[#This Row],[Formule actuelle]]="(pas de formule)","SANS FORMULE",IF(Audit_Calc_Auto[[#This Row],[Formule actuelle]]=Audit_Calc_Auto[[#This Row],[Formule attendue]],"OK","MODIFIE"))</f>
        <v>OK</v>
      </c>
    </row>
    <row r="5967" spans="1:5" x14ac:dyDescent="0.25">
      <c r="A5967" s="770" t="s">
        <v>510</v>
      </c>
      <c r="B5967" s="770" t="s">
        <v>2459</v>
      </c>
      <c r="C5967" s="772" t="s">
        <v>3806</v>
      </c>
      <c r="D5967" s="799" t="str" cm="1">
        <f t="array" aca="1" ref="D5967" ca="1">IFERROR(_xlfn.FORMULATEXT(INDIRECT("'" &amp; Audit_Calc_Auto[[#This Row],[Feuille]] &amp; "'!" &amp; Audit_Calc_Auto[[#This Row],[Cellule]])),"(pas de formule)")</f>
        <v>=SIERREUR(SI(I200="";"";ARRONDI(SI($K$197="Pourcentage_temps_projet";I200*K200;$I$211/$J$211*K200);2));"")</v>
      </c>
      <c r="E5967" t="str">
        <f ca="1">IF(Audit_Calc_Auto[[#This Row],[Formule actuelle]]="(pas de formule)","SANS FORMULE",IF(Audit_Calc_Auto[[#This Row],[Formule actuelle]]=Audit_Calc_Auto[[#This Row],[Formule attendue]],"OK","MODIFIE"))</f>
        <v>OK</v>
      </c>
    </row>
    <row r="5968" spans="1:5" x14ac:dyDescent="0.25">
      <c r="A5968" s="770" t="s">
        <v>510</v>
      </c>
      <c r="B5968" s="770" t="s">
        <v>2460</v>
      </c>
      <c r="C5968" s="772" t="s">
        <v>3807</v>
      </c>
      <c r="D5968" s="799" t="str" cm="1">
        <f t="array" aca="1" ref="D5968" ca="1">IFERROR(_xlfn.FORMULATEXT(INDIRECT("'" &amp; Audit_Calc_Auto[[#This Row],[Feuille]] &amp; "'!" &amp; Audit_Calc_Auto[[#This Row],[Cellule]])),"(pas de formule)")</f>
        <v>=SI(N(A201);ARRONDI(SI(OU(B201="";B201=0);0;(D201/B201*C201));2);0)</v>
      </c>
      <c r="E5968" t="str">
        <f ca="1">IF(Audit_Calc_Auto[[#This Row],[Formule actuelle]]="(pas de formule)","SANS FORMULE",IF(Audit_Calc_Auto[[#This Row],[Formule actuelle]]=Audit_Calc_Auto[[#This Row],[Formule attendue]],"OK","MODIFIE"))</f>
        <v>OK</v>
      </c>
    </row>
    <row r="5969" spans="1:5" x14ac:dyDescent="0.25">
      <c r="A5969" s="770" t="s">
        <v>510</v>
      </c>
      <c r="B5969" s="770" t="s">
        <v>2461</v>
      </c>
      <c r="C5969" s="772" t="s">
        <v>3808</v>
      </c>
      <c r="D5969" s="799" t="str" cm="1">
        <f t="array" aca="1" ref="D5969" ca="1">IFERROR(_xlfn.FORMULATEXT(INDIRECT("'" &amp; Audit_Calc_Auto[[#This Row],[Feuille]] &amp; "'!" &amp; Audit_Calc_Auto[[#This Row],[Cellule]])),"(pas de formule)")</f>
        <v>=SI($C$8="A RENSEIGNER";"Renseigner cellule C8";SIERREUR(ARRONDI(SI($C$8="NON";0;RECHERCHE(ANNEE(A201);$C$10:K$10;$C$13:K$13)*B201);2);0))</v>
      </c>
      <c r="E5969" t="str">
        <f ca="1">IF(Audit_Calc_Auto[[#This Row],[Formule actuelle]]="(pas de formule)","SANS FORMULE",IF(Audit_Calc_Auto[[#This Row],[Formule actuelle]]=Audit_Calc_Auto[[#This Row],[Formule attendue]],"OK","MODIFIE"))</f>
        <v>OK</v>
      </c>
    </row>
    <row r="5970" spans="1:5" x14ac:dyDescent="0.25">
      <c r="A5970" s="770" t="s">
        <v>510</v>
      </c>
      <c r="B5970" s="770" t="s">
        <v>2462</v>
      </c>
      <c r="C5970" s="772" t="s">
        <v>3809</v>
      </c>
      <c r="D5970" s="799" t="str" cm="1">
        <f t="array" aca="1" ref="D5970" ca="1">IFERROR(_xlfn.FORMULATEXT(INDIRECT("'" &amp; Audit_Calc_Auto[[#This Row],[Feuille]] &amp; "'!" &amp; Audit_Calc_Auto[[#This Row],[Cellule]])),"(pas de formule)")</f>
        <v>=SI($C$8="A RENSEIGNER";"Renseigner cellule C8";SI(N(A201);ARRONDI(B201-C201+D201-E201-SI(G201&gt;=0;SI(F201-G201&lt;0;-(F201-G201);0))-H201;2);0))</v>
      </c>
      <c r="E5970" t="str">
        <f ca="1">IF(Audit_Calc_Auto[[#This Row],[Formule actuelle]]="(pas de formule)","SANS FORMULE",IF(Audit_Calc_Auto[[#This Row],[Formule actuelle]]=Audit_Calc_Auto[[#This Row],[Formule attendue]],"OK","MODIFIE"))</f>
        <v>OK</v>
      </c>
    </row>
    <row r="5971" spans="1:5" x14ac:dyDescent="0.25">
      <c r="A5971" s="770" t="s">
        <v>510</v>
      </c>
      <c r="B5971" s="770" t="s">
        <v>2463</v>
      </c>
      <c r="C5971" s="772" t="s">
        <v>3810</v>
      </c>
      <c r="D5971" s="799" t="str" cm="1">
        <f t="array" aca="1" ref="D5971" ca="1">IFERROR(_xlfn.FORMULATEXT(INDIRECT("'" &amp; Audit_Calc_Auto[[#This Row],[Feuille]] &amp; "'!" &amp; Audit_Calc_Auto[[#This Row],[Cellule]])),"(pas de formule)")</f>
        <v>=SIERREUR(SI(I201="";"";ARRONDI(SI($K$197="Pourcentage_temps_projet";I201*K201;$I$211/$J$211*K201);2));"")</v>
      </c>
      <c r="E5971" t="str">
        <f ca="1">IF(Audit_Calc_Auto[[#This Row],[Formule actuelle]]="(pas de formule)","SANS FORMULE",IF(Audit_Calc_Auto[[#This Row],[Formule actuelle]]=Audit_Calc_Auto[[#This Row],[Formule attendue]],"OK","MODIFIE"))</f>
        <v>OK</v>
      </c>
    </row>
    <row r="5972" spans="1:5" x14ac:dyDescent="0.25">
      <c r="A5972" s="770" t="s">
        <v>510</v>
      </c>
      <c r="B5972" s="770" t="s">
        <v>2464</v>
      </c>
      <c r="C5972" s="772" t="s">
        <v>3811</v>
      </c>
      <c r="D5972" s="799" t="str" cm="1">
        <f t="array" aca="1" ref="D5972" ca="1">IFERROR(_xlfn.FORMULATEXT(INDIRECT("'" &amp; Audit_Calc_Auto[[#This Row],[Feuille]] &amp; "'!" &amp; Audit_Calc_Auto[[#This Row],[Cellule]])),"(pas de formule)")</f>
        <v>=SI(N(A202);ARRONDI(SI(OU(B202="";B202=0);0;(D202/B202*C202));2);0)</v>
      </c>
      <c r="E5972" t="str">
        <f ca="1">IF(Audit_Calc_Auto[[#This Row],[Formule actuelle]]="(pas de formule)","SANS FORMULE",IF(Audit_Calc_Auto[[#This Row],[Formule actuelle]]=Audit_Calc_Auto[[#This Row],[Formule attendue]],"OK","MODIFIE"))</f>
        <v>OK</v>
      </c>
    </row>
    <row r="5973" spans="1:5" x14ac:dyDescent="0.25">
      <c r="A5973" s="770" t="s">
        <v>510</v>
      </c>
      <c r="B5973" s="770" t="s">
        <v>2465</v>
      </c>
      <c r="C5973" s="772" t="s">
        <v>3812</v>
      </c>
      <c r="D5973" s="799" t="str" cm="1">
        <f t="array" aca="1" ref="D5973" ca="1">IFERROR(_xlfn.FORMULATEXT(INDIRECT("'" &amp; Audit_Calc_Auto[[#This Row],[Feuille]] &amp; "'!" &amp; Audit_Calc_Auto[[#This Row],[Cellule]])),"(pas de formule)")</f>
        <v>=SI($C$8="A RENSEIGNER";"Renseigner cellule C8";SIERREUR(ARRONDI(SI($C$8="NON";0;RECHERCHE(ANNEE(A202);$C$10:K$10;$C$13:K$13)*B202);2);0))</v>
      </c>
      <c r="E5973" t="str">
        <f ca="1">IF(Audit_Calc_Auto[[#This Row],[Formule actuelle]]="(pas de formule)","SANS FORMULE",IF(Audit_Calc_Auto[[#This Row],[Formule actuelle]]=Audit_Calc_Auto[[#This Row],[Formule attendue]],"OK","MODIFIE"))</f>
        <v>OK</v>
      </c>
    </row>
    <row r="5974" spans="1:5" x14ac:dyDescent="0.25">
      <c r="A5974" s="770" t="s">
        <v>510</v>
      </c>
      <c r="B5974" s="770" t="s">
        <v>2466</v>
      </c>
      <c r="C5974" s="772" t="s">
        <v>3813</v>
      </c>
      <c r="D5974" s="799" t="str" cm="1">
        <f t="array" aca="1" ref="D5974" ca="1">IFERROR(_xlfn.FORMULATEXT(INDIRECT("'" &amp; Audit_Calc_Auto[[#This Row],[Feuille]] &amp; "'!" &amp; Audit_Calc_Auto[[#This Row],[Cellule]])),"(pas de formule)")</f>
        <v>=SI($C$8="A RENSEIGNER";"Renseigner cellule C8";SI(N(A202);ARRONDI(B202-C202+D202-E202-SI(G202&gt;=0;SI(F202-G202&lt;0;-(F202-G202);0))-H202;2);0))</v>
      </c>
      <c r="E5974" t="str">
        <f ca="1">IF(Audit_Calc_Auto[[#This Row],[Formule actuelle]]="(pas de formule)","SANS FORMULE",IF(Audit_Calc_Auto[[#This Row],[Formule actuelle]]=Audit_Calc_Auto[[#This Row],[Formule attendue]],"OK","MODIFIE"))</f>
        <v>OK</v>
      </c>
    </row>
    <row r="5975" spans="1:5" x14ac:dyDescent="0.25">
      <c r="A5975" s="770" t="s">
        <v>510</v>
      </c>
      <c r="B5975" s="770" t="s">
        <v>2467</v>
      </c>
      <c r="C5975" s="772" t="s">
        <v>3814</v>
      </c>
      <c r="D5975" s="799" t="str" cm="1">
        <f t="array" aca="1" ref="D5975" ca="1">IFERROR(_xlfn.FORMULATEXT(INDIRECT("'" &amp; Audit_Calc_Auto[[#This Row],[Feuille]] &amp; "'!" &amp; Audit_Calc_Auto[[#This Row],[Cellule]])),"(pas de formule)")</f>
        <v>=SIERREUR(SI(I202="";"";ARRONDI(SI($K$197="Pourcentage_temps_projet";I202*K202;$I$211/$J$211*K202);2));"")</v>
      </c>
      <c r="E5975" t="str">
        <f ca="1">IF(Audit_Calc_Auto[[#This Row],[Formule actuelle]]="(pas de formule)","SANS FORMULE",IF(Audit_Calc_Auto[[#This Row],[Formule actuelle]]=Audit_Calc_Auto[[#This Row],[Formule attendue]],"OK","MODIFIE"))</f>
        <v>OK</v>
      </c>
    </row>
    <row r="5976" spans="1:5" x14ac:dyDescent="0.25">
      <c r="A5976" s="770" t="s">
        <v>510</v>
      </c>
      <c r="B5976" s="770" t="s">
        <v>2468</v>
      </c>
      <c r="C5976" s="772" t="s">
        <v>3815</v>
      </c>
      <c r="D5976" s="799" t="str" cm="1">
        <f t="array" aca="1" ref="D5976" ca="1">IFERROR(_xlfn.FORMULATEXT(INDIRECT("'" &amp; Audit_Calc_Auto[[#This Row],[Feuille]] &amp; "'!" &amp; Audit_Calc_Auto[[#This Row],[Cellule]])),"(pas de formule)")</f>
        <v>=SI(N(A203);ARRONDI(SI(OU(B203="";B203=0);0;(D203/B203*C203));2);0)</v>
      </c>
      <c r="E5976" t="str">
        <f ca="1">IF(Audit_Calc_Auto[[#This Row],[Formule actuelle]]="(pas de formule)","SANS FORMULE",IF(Audit_Calc_Auto[[#This Row],[Formule actuelle]]=Audit_Calc_Auto[[#This Row],[Formule attendue]],"OK","MODIFIE"))</f>
        <v>OK</v>
      </c>
    </row>
    <row r="5977" spans="1:5" x14ac:dyDescent="0.25">
      <c r="A5977" s="770" t="s">
        <v>510</v>
      </c>
      <c r="B5977" s="770" t="s">
        <v>2469</v>
      </c>
      <c r="C5977" s="772" t="s">
        <v>3816</v>
      </c>
      <c r="D5977" s="799" t="str" cm="1">
        <f t="array" aca="1" ref="D5977" ca="1">IFERROR(_xlfn.FORMULATEXT(INDIRECT("'" &amp; Audit_Calc_Auto[[#This Row],[Feuille]] &amp; "'!" &amp; Audit_Calc_Auto[[#This Row],[Cellule]])),"(pas de formule)")</f>
        <v>=SI($C$8="A RENSEIGNER";"Renseigner cellule C8";SIERREUR(ARRONDI(SI($C$8="NON";0;RECHERCHE(ANNEE(A203);$C$10:K$10;$C$13:K$13)*B203);2);0))</v>
      </c>
      <c r="E5977" t="str">
        <f ca="1">IF(Audit_Calc_Auto[[#This Row],[Formule actuelle]]="(pas de formule)","SANS FORMULE",IF(Audit_Calc_Auto[[#This Row],[Formule actuelle]]=Audit_Calc_Auto[[#This Row],[Formule attendue]],"OK","MODIFIE"))</f>
        <v>OK</v>
      </c>
    </row>
    <row r="5978" spans="1:5" x14ac:dyDescent="0.25">
      <c r="A5978" s="770" t="s">
        <v>510</v>
      </c>
      <c r="B5978" s="770" t="s">
        <v>2470</v>
      </c>
      <c r="C5978" s="772" t="s">
        <v>3817</v>
      </c>
      <c r="D5978" s="799" t="str" cm="1">
        <f t="array" aca="1" ref="D5978" ca="1">IFERROR(_xlfn.FORMULATEXT(INDIRECT("'" &amp; Audit_Calc_Auto[[#This Row],[Feuille]] &amp; "'!" &amp; Audit_Calc_Auto[[#This Row],[Cellule]])),"(pas de formule)")</f>
        <v>=SI($C$8="A RENSEIGNER";"Renseigner cellule C8";SI(N(A203);ARRONDI(B203-C203+D203-E203-SI(G203&gt;=0;SI(F203-G203&lt;0;-(F203-G203);0))-H203;2);0))</v>
      </c>
      <c r="E5978" t="str">
        <f ca="1">IF(Audit_Calc_Auto[[#This Row],[Formule actuelle]]="(pas de formule)","SANS FORMULE",IF(Audit_Calc_Auto[[#This Row],[Formule actuelle]]=Audit_Calc_Auto[[#This Row],[Formule attendue]],"OK","MODIFIE"))</f>
        <v>OK</v>
      </c>
    </row>
    <row r="5979" spans="1:5" x14ac:dyDescent="0.25">
      <c r="A5979" s="770" t="s">
        <v>510</v>
      </c>
      <c r="B5979" s="770" t="s">
        <v>2471</v>
      </c>
      <c r="C5979" s="772" t="s">
        <v>3818</v>
      </c>
      <c r="D5979" s="799" t="str" cm="1">
        <f t="array" aca="1" ref="D5979" ca="1">IFERROR(_xlfn.FORMULATEXT(INDIRECT("'" &amp; Audit_Calc_Auto[[#This Row],[Feuille]] &amp; "'!" &amp; Audit_Calc_Auto[[#This Row],[Cellule]])),"(pas de formule)")</f>
        <v>=SIERREUR(SI(I203="";"";ARRONDI(SI($K$197="Pourcentage_temps_projet";I203*K203;$I$211/$J$211*K203);2));"")</v>
      </c>
      <c r="E5979" t="str">
        <f ca="1">IF(Audit_Calc_Auto[[#This Row],[Formule actuelle]]="(pas de formule)","SANS FORMULE",IF(Audit_Calc_Auto[[#This Row],[Formule actuelle]]=Audit_Calc_Auto[[#This Row],[Formule attendue]],"OK","MODIFIE"))</f>
        <v>OK</v>
      </c>
    </row>
    <row r="5980" spans="1:5" x14ac:dyDescent="0.25">
      <c r="A5980" s="770" t="s">
        <v>510</v>
      </c>
      <c r="B5980" s="770" t="s">
        <v>2472</v>
      </c>
      <c r="C5980" s="772" t="s">
        <v>3819</v>
      </c>
      <c r="D5980" s="799" t="str" cm="1">
        <f t="array" aca="1" ref="D5980" ca="1">IFERROR(_xlfn.FORMULATEXT(INDIRECT("'" &amp; Audit_Calc_Auto[[#This Row],[Feuille]] &amp; "'!" &amp; Audit_Calc_Auto[[#This Row],[Cellule]])),"(pas de formule)")</f>
        <v>=SI(N(A204);ARRONDI(SI(OU(B204="";B204=0);0;(D204/B204*C204));2);0)</v>
      </c>
      <c r="E5980" t="str">
        <f ca="1">IF(Audit_Calc_Auto[[#This Row],[Formule actuelle]]="(pas de formule)","SANS FORMULE",IF(Audit_Calc_Auto[[#This Row],[Formule actuelle]]=Audit_Calc_Auto[[#This Row],[Formule attendue]],"OK","MODIFIE"))</f>
        <v>OK</v>
      </c>
    </row>
    <row r="5981" spans="1:5" x14ac:dyDescent="0.25">
      <c r="A5981" s="770" t="s">
        <v>510</v>
      </c>
      <c r="B5981" s="770" t="s">
        <v>2473</v>
      </c>
      <c r="C5981" s="772" t="s">
        <v>3820</v>
      </c>
      <c r="D5981" s="799" t="str" cm="1">
        <f t="array" aca="1" ref="D5981" ca="1">IFERROR(_xlfn.FORMULATEXT(INDIRECT("'" &amp; Audit_Calc_Auto[[#This Row],[Feuille]] &amp; "'!" &amp; Audit_Calc_Auto[[#This Row],[Cellule]])),"(pas de formule)")</f>
        <v>=SI($C$8="A RENSEIGNER";"Renseigner cellule C8";SIERREUR(ARRONDI(SI($C$8="NON";0;RECHERCHE(ANNEE(A204);$C$10:K$10;$C$13:K$13)*B204);2);0))</v>
      </c>
      <c r="E5981" t="str">
        <f ca="1">IF(Audit_Calc_Auto[[#This Row],[Formule actuelle]]="(pas de formule)","SANS FORMULE",IF(Audit_Calc_Auto[[#This Row],[Formule actuelle]]=Audit_Calc_Auto[[#This Row],[Formule attendue]],"OK","MODIFIE"))</f>
        <v>OK</v>
      </c>
    </row>
    <row r="5982" spans="1:5" x14ac:dyDescent="0.25">
      <c r="A5982" s="770" t="s">
        <v>510</v>
      </c>
      <c r="B5982" s="770" t="s">
        <v>2474</v>
      </c>
      <c r="C5982" s="772" t="s">
        <v>3821</v>
      </c>
      <c r="D5982" s="799" t="str" cm="1">
        <f t="array" aca="1" ref="D5982" ca="1">IFERROR(_xlfn.FORMULATEXT(INDIRECT("'" &amp; Audit_Calc_Auto[[#This Row],[Feuille]] &amp; "'!" &amp; Audit_Calc_Auto[[#This Row],[Cellule]])),"(pas de formule)")</f>
        <v>=SI($C$8="A RENSEIGNER";"Renseigner cellule C8";SI(N(A204);ARRONDI(B204-C204+D204-E204-SI(G204&gt;=0;SI(F204-G204&lt;0;-(F204-G204);0))-H204;2);0))</v>
      </c>
      <c r="E5982" t="str">
        <f ca="1">IF(Audit_Calc_Auto[[#This Row],[Formule actuelle]]="(pas de formule)","SANS FORMULE",IF(Audit_Calc_Auto[[#This Row],[Formule actuelle]]=Audit_Calc_Auto[[#This Row],[Formule attendue]],"OK","MODIFIE"))</f>
        <v>OK</v>
      </c>
    </row>
    <row r="5983" spans="1:5" x14ac:dyDescent="0.25">
      <c r="A5983" s="770" t="s">
        <v>510</v>
      </c>
      <c r="B5983" s="770" t="s">
        <v>2475</v>
      </c>
      <c r="C5983" s="772" t="s">
        <v>3822</v>
      </c>
      <c r="D5983" s="799" t="str" cm="1">
        <f t="array" aca="1" ref="D5983" ca="1">IFERROR(_xlfn.FORMULATEXT(INDIRECT("'" &amp; Audit_Calc_Auto[[#This Row],[Feuille]] &amp; "'!" &amp; Audit_Calc_Auto[[#This Row],[Cellule]])),"(pas de formule)")</f>
        <v>=SIERREUR(SI(I204="";"";ARRONDI(SI($K$197="Pourcentage_temps_projet";I204*K204;$I$211/$J$211*K204);2));"")</v>
      </c>
      <c r="E5983" t="str">
        <f ca="1">IF(Audit_Calc_Auto[[#This Row],[Formule actuelle]]="(pas de formule)","SANS FORMULE",IF(Audit_Calc_Auto[[#This Row],[Formule actuelle]]=Audit_Calc_Auto[[#This Row],[Formule attendue]],"OK","MODIFIE"))</f>
        <v>OK</v>
      </c>
    </row>
    <row r="5984" spans="1:5" x14ac:dyDescent="0.25">
      <c r="A5984" s="770" t="s">
        <v>510</v>
      </c>
      <c r="B5984" s="770" t="s">
        <v>2476</v>
      </c>
      <c r="C5984" s="772" t="s">
        <v>3823</v>
      </c>
      <c r="D5984" s="799" t="str" cm="1">
        <f t="array" aca="1" ref="D5984" ca="1">IFERROR(_xlfn.FORMULATEXT(INDIRECT("'" &amp; Audit_Calc_Auto[[#This Row],[Feuille]] &amp; "'!" &amp; Audit_Calc_Auto[[#This Row],[Cellule]])),"(pas de formule)")</f>
        <v>=SI(N(A205);ARRONDI(SI(OU(B205="";B205=0);0;(D205/B205*C205));2);0)</v>
      </c>
      <c r="E5984" t="str">
        <f ca="1">IF(Audit_Calc_Auto[[#This Row],[Formule actuelle]]="(pas de formule)","SANS FORMULE",IF(Audit_Calc_Auto[[#This Row],[Formule actuelle]]=Audit_Calc_Auto[[#This Row],[Formule attendue]],"OK","MODIFIE"))</f>
        <v>OK</v>
      </c>
    </row>
    <row r="5985" spans="1:5" x14ac:dyDescent="0.25">
      <c r="A5985" s="770" t="s">
        <v>510</v>
      </c>
      <c r="B5985" s="770" t="s">
        <v>2477</v>
      </c>
      <c r="C5985" s="772" t="s">
        <v>3824</v>
      </c>
      <c r="D5985" s="799" t="str" cm="1">
        <f t="array" aca="1" ref="D5985" ca="1">IFERROR(_xlfn.FORMULATEXT(INDIRECT("'" &amp; Audit_Calc_Auto[[#This Row],[Feuille]] &amp; "'!" &amp; Audit_Calc_Auto[[#This Row],[Cellule]])),"(pas de formule)")</f>
        <v>=SI($C$8="A RENSEIGNER";"Renseigner cellule C8";SIERREUR(ARRONDI(SI($C$8="NON";0;RECHERCHE(ANNEE(A205);$C$10:K$10;$C$13:K$13)*B205);2);0))</v>
      </c>
      <c r="E5985" t="str">
        <f ca="1">IF(Audit_Calc_Auto[[#This Row],[Formule actuelle]]="(pas de formule)","SANS FORMULE",IF(Audit_Calc_Auto[[#This Row],[Formule actuelle]]=Audit_Calc_Auto[[#This Row],[Formule attendue]],"OK","MODIFIE"))</f>
        <v>OK</v>
      </c>
    </row>
    <row r="5986" spans="1:5" x14ac:dyDescent="0.25">
      <c r="A5986" s="770" t="s">
        <v>510</v>
      </c>
      <c r="B5986" s="770" t="s">
        <v>2478</v>
      </c>
      <c r="C5986" s="772" t="s">
        <v>3825</v>
      </c>
      <c r="D5986" s="799" t="str" cm="1">
        <f t="array" aca="1" ref="D5986" ca="1">IFERROR(_xlfn.FORMULATEXT(INDIRECT("'" &amp; Audit_Calc_Auto[[#This Row],[Feuille]] &amp; "'!" &amp; Audit_Calc_Auto[[#This Row],[Cellule]])),"(pas de formule)")</f>
        <v>=SI($C$8="A RENSEIGNER";"Renseigner cellule C8";SI(N(A205);ARRONDI(B205-C205+D205-E205-SI(G205&gt;=0;SI(F205-G205&lt;0;-(F205-G205);0))-H205;2);0))</v>
      </c>
      <c r="E5986" t="str">
        <f ca="1">IF(Audit_Calc_Auto[[#This Row],[Formule actuelle]]="(pas de formule)","SANS FORMULE",IF(Audit_Calc_Auto[[#This Row],[Formule actuelle]]=Audit_Calc_Auto[[#This Row],[Formule attendue]],"OK","MODIFIE"))</f>
        <v>OK</v>
      </c>
    </row>
    <row r="5987" spans="1:5" x14ac:dyDescent="0.25">
      <c r="A5987" s="770" t="s">
        <v>510</v>
      </c>
      <c r="B5987" s="770" t="s">
        <v>2479</v>
      </c>
      <c r="C5987" s="772" t="s">
        <v>3826</v>
      </c>
      <c r="D5987" s="799" t="str" cm="1">
        <f t="array" aca="1" ref="D5987" ca="1">IFERROR(_xlfn.FORMULATEXT(INDIRECT("'" &amp; Audit_Calc_Auto[[#This Row],[Feuille]] &amp; "'!" &amp; Audit_Calc_Auto[[#This Row],[Cellule]])),"(pas de formule)")</f>
        <v>=SIERREUR(SI(I205="";"";ARRONDI(SI($K$197="Pourcentage_temps_projet";I205*K205;$I$211/$J$211*K205);2));"")</v>
      </c>
      <c r="E5987" t="str">
        <f ca="1">IF(Audit_Calc_Auto[[#This Row],[Formule actuelle]]="(pas de formule)","SANS FORMULE",IF(Audit_Calc_Auto[[#This Row],[Formule actuelle]]=Audit_Calc_Auto[[#This Row],[Formule attendue]],"OK","MODIFIE"))</f>
        <v>OK</v>
      </c>
    </row>
    <row r="5988" spans="1:5" x14ac:dyDescent="0.25">
      <c r="A5988" s="770" t="s">
        <v>510</v>
      </c>
      <c r="B5988" s="770" t="s">
        <v>2480</v>
      </c>
      <c r="C5988" s="772" t="s">
        <v>3827</v>
      </c>
      <c r="D5988" s="799" t="str" cm="1">
        <f t="array" aca="1" ref="D5988" ca="1">IFERROR(_xlfn.FORMULATEXT(INDIRECT("'" &amp; Audit_Calc_Auto[[#This Row],[Feuille]] &amp; "'!" &amp; Audit_Calc_Auto[[#This Row],[Cellule]])),"(pas de formule)")</f>
        <v>=SI(N(A206);ARRONDI(SI(OU(B206="";B206=0);0;(D206/B206*C206));2);0)</v>
      </c>
      <c r="E5988" t="str">
        <f ca="1">IF(Audit_Calc_Auto[[#This Row],[Formule actuelle]]="(pas de formule)","SANS FORMULE",IF(Audit_Calc_Auto[[#This Row],[Formule actuelle]]=Audit_Calc_Auto[[#This Row],[Formule attendue]],"OK","MODIFIE"))</f>
        <v>OK</v>
      </c>
    </row>
    <row r="5989" spans="1:5" x14ac:dyDescent="0.25">
      <c r="A5989" s="770" t="s">
        <v>510</v>
      </c>
      <c r="B5989" s="770" t="s">
        <v>2481</v>
      </c>
      <c r="C5989" s="772" t="s">
        <v>3828</v>
      </c>
      <c r="D5989" s="799" t="str" cm="1">
        <f t="array" aca="1" ref="D5989" ca="1">IFERROR(_xlfn.FORMULATEXT(INDIRECT("'" &amp; Audit_Calc_Auto[[#This Row],[Feuille]] &amp; "'!" &amp; Audit_Calc_Auto[[#This Row],[Cellule]])),"(pas de formule)")</f>
        <v>=SI($C$8="A RENSEIGNER";"Renseigner cellule C8";SIERREUR(ARRONDI(SI($C$8="NON";0;RECHERCHE(ANNEE(A206);$C$10:K$10;$C$13:K$13)*B206);2);0))</v>
      </c>
      <c r="E5989" t="str">
        <f ca="1">IF(Audit_Calc_Auto[[#This Row],[Formule actuelle]]="(pas de formule)","SANS FORMULE",IF(Audit_Calc_Auto[[#This Row],[Formule actuelle]]=Audit_Calc_Auto[[#This Row],[Formule attendue]],"OK","MODIFIE"))</f>
        <v>OK</v>
      </c>
    </row>
    <row r="5990" spans="1:5" x14ac:dyDescent="0.25">
      <c r="A5990" s="770" t="s">
        <v>510</v>
      </c>
      <c r="B5990" s="770" t="s">
        <v>2482</v>
      </c>
      <c r="C5990" s="772" t="s">
        <v>3829</v>
      </c>
      <c r="D5990" s="799" t="str" cm="1">
        <f t="array" aca="1" ref="D5990" ca="1">IFERROR(_xlfn.FORMULATEXT(INDIRECT("'" &amp; Audit_Calc_Auto[[#This Row],[Feuille]] &amp; "'!" &amp; Audit_Calc_Auto[[#This Row],[Cellule]])),"(pas de formule)")</f>
        <v>=SI($C$8="A RENSEIGNER";"Renseigner cellule C8";SI(N(A206);ARRONDI(B206-C206+D206-E206-SI(G206&gt;=0;SI(F206-G206&lt;0;-(F206-G206);0))-H206;2);0))</v>
      </c>
      <c r="E5990" t="str">
        <f ca="1">IF(Audit_Calc_Auto[[#This Row],[Formule actuelle]]="(pas de formule)","SANS FORMULE",IF(Audit_Calc_Auto[[#This Row],[Formule actuelle]]=Audit_Calc_Auto[[#This Row],[Formule attendue]],"OK","MODIFIE"))</f>
        <v>OK</v>
      </c>
    </row>
    <row r="5991" spans="1:5" x14ac:dyDescent="0.25">
      <c r="A5991" s="770" t="s">
        <v>510</v>
      </c>
      <c r="B5991" s="770" t="s">
        <v>2483</v>
      </c>
      <c r="C5991" s="772" t="s">
        <v>3830</v>
      </c>
      <c r="D5991" s="799" t="str" cm="1">
        <f t="array" aca="1" ref="D5991" ca="1">IFERROR(_xlfn.FORMULATEXT(INDIRECT("'" &amp; Audit_Calc_Auto[[#This Row],[Feuille]] &amp; "'!" &amp; Audit_Calc_Auto[[#This Row],[Cellule]])),"(pas de formule)")</f>
        <v>=SIERREUR(SI(I206="";"";ARRONDI(SI($K$197="Pourcentage_temps_projet";I206*K206;$I$211/$J$211*K206);2));"")</v>
      </c>
      <c r="E5991" t="str">
        <f ca="1">IF(Audit_Calc_Auto[[#This Row],[Formule actuelle]]="(pas de formule)","SANS FORMULE",IF(Audit_Calc_Auto[[#This Row],[Formule actuelle]]=Audit_Calc_Auto[[#This Row],[Formule attendue]],"OK","MODIFIE"))</f>
        <v>OK</v>
      </c>
    </row>
    <row r="5992" spans="1:5" x14ac:dyDescent="0.25">
      <c r="A5992" s="770" t="s">
        <v>510</v>
      </c>
      <c r="B5992" s="770" t="s">
        <v>2484</v>
      </c>
      <c r="C5992" s="772" t="s">
        <v>3831</v>
      </c>
      <c r="D5992" s="799" t="str" cm="1">
        <f t="array" aca="1" ref="D5992" ca="1">IFERROR(_xlfn.FORMULATEXT(INDIRECT("'" &amp; Audit_Calc_Auto[[#This Row],[Feuille]] &amp; "'!" &amp; Audit_Calc_Auto[[#This Row],[Cellule]])),"(pas de formule)")</f>
        <v>=SI(N(A207);ARRONDI(SI(OU(B207="";B207=0);0;(D207/B207*C207));2);0)</v>
      </c>
      <c r="E5992" t="str">
        <f ca="1">IF(Audit_Calc_Auto[[#This Row],[Formule actuelle]]="(pas de formule)","SANS FORMULE",IF(Audit_Calc_Auto[[#This Row],[Formule actuelle]]=Audit_Calc_Auto[[#This Row],[Formule attendue]],"OK","MODIFIE"))</f>
        <v>OK</v>
      </c>
    </row>
    <row r="5993" spans="1:5" x14ac:dyDescent="0.25">
      <c r="A5993" s="770" t="s">
        <v>510</v>
      </c>
      <c r="B5993" s="770" t="s">
        <v>2485</v>
      </c>
      <c r="C5993" s="772" t="s">
        <v>3832</v>
      </c>
      <c r="D5993" s="799" t="str" cm="1">
        <f t="array" aca="1" ref="D5993" ca="1">IFERROR(_xlfn.FORMULATEXT(INDIRECT("'" &amp; Audit_Calc_Auto[[#This Row],[Feuille]] &amp; "'!" &amp; Audit_Calc_Auto[[#This Row],[Cellule]])),"(pas de formule)")</f>
        <v>=SI($C$8="A RENSEIGNER";"Renseigner cellule C8";SIERREUR(ARRONDI(SI($C$8="NON";0;RECHERCHE(ANNEE(A207);$C$10:K$10;$C$13:K$13)*B207);2);0))</v>
      </c>
      <c r="E5993" t="str">
        <f ca="1">IF(Audit_Calc_Auto[[#This Row],[Formule actuelle]]="(pas de formule)","SANS FORMULE",IF(Audit_Calc_Auto[[#This Row],[Formule actuelle]]=Audit_Calc_Auto[[#This Row],[Formule attendue]],"OK","MODIFIE"))</f>
        <v>OK</v>
      </c>
    </row>
    <row r="5994" spans="1:5" x14ac:dyDescent="0.25">
      <c r="A5994" s="770" t="s">
        <v>510</v>
      </c>
      <c r="B5994" s="770" t="s">
        <v>2486</v>
      </c>
      <c r="C5994" s="772" t="s">
        <v>3833</v>
      </c>
      <c r="D5994" s="799" t="str" cm="1">
        <f t="array" aca="1" ref="D5994" ca="1">IFERROR(_xlfn.FORMULATEXT(INDIRECT("'" &amp; Audit_Calc_Auto[[#This Row],[Feuille]] &amp; "'!" &amp; Audit_Calc_Auto[[#This Row],[Cellule]])),"(pas de formule)")</f>
        <v>=SI($C$8="A RENSEIGNER";"Renseigner cellule C8";SI(N(A207);ARRONDI(B207-C207+D207-E207-SI(G207&gt;=0;SI(F207-G207&lt;0;-(F207-G207);0))-H207;2);0))</v>
      </c>
      <c r="E5994" t="str">
        <f ca="1">IF(Audit_Calc_Auto[[#This Row],[Formule actuelle]]="(pas de formule)","SANS FORMULE",IF(Audit_Calc_Auto[[#This Row],[Formule actuelle]]=Audit_Calc_Auto[[#This Row],[Formule attendue]],"OK","MODIFIE"))</f>
        <v>OK</v>
      </c>
    </row>
    <row r="5995" spans="1:5" x14ac:dyDescent="0.25">
      <c r="A5995" s="770" t="s">
        <v>510</v>
      </c>
      <c r="B5995" s="770" t="s">
        <v>2487</v>
      </c>
      <c r="C5995" s="772" t="s">
        <v>3834</v>
      </c>
      <c r="D5995" s="799" t="str" cm="1">
        <f t="array" aca="1" ref="D5995" ca="1">IFERROR(_xlfn.FORMULATEXT(INDIRECT("'" &amp; Audit_Calc_Auto[[#This Row],[Feuille]] &amp; "'!" &amp; Audit_Calc_Auto[[#This Row],[Cellule]])),"(pas de formule)")</f>
        <v>=SIERREUR(SI(I207="";"";ARRONDI(SI($K$197="Pourcentage_temps_projet";I207*K207;$I$211/$J$211*K207);2));"")</v>
      </c>
      <c r="E5995" t="str">
        <f ca="1">IF(Audit_Calc_Auto[[#This Row],[Formule actuelle]]="(pas de formule)","SANS FORMULE",IF(Audit_Calc_Auto[[#This Row],[Formule actuelle]]=Audit_Calc_Auto[[#This Row],[Formule attendue]],"OK","MODIFIE"))</f>
        <v>OK</v>
      </c>
    </row>
    <row r="5996" spans="1:5" x14ac:dyDescent="0.25">
      <c r="A5996" s="770" t="s">
        <v>510</v>
      </c>
      <c r="B5996" s="770" t="s">
        <v>2488</v>
      </c>
      <c r="C5996" s="772" t="s">
        <v>3835</v>
      </c>
      <c r="D5996" s="799" t="str" cm="1">
        <f t="array" aca="1" ref="D5996" ca="1">IFERROR(_xlfn.FORMULATEXT(INDIRECT("'" &amp; Audit_Calc_Auto[[#This Row],[Feuille]] &amp; "'!" &amp; Audit_Calc_Auto[[#This Row],[Cellule]])),"(pas de formule)")</f>
        <v>=SI(N(A208);ARRONDI(SI(OU(B208="";B208=0);0;(D208/B208*C208));2);0)</v>
      </c>
      <c r="E5996" t="str">
        <f ca="1">IF(Audit_Calc_Auto[[#This Row],[Formule actuelle]]="(pas de formule)","SANS FORMULE",IF(Audit_Calc_Auto[[#This Row],[Formule actuelle]]=Audit_Calc_Auto[[#This Row],[Formule attendue]],"OK","MODIFIE"))</f>
        <v>OK</v>
      </c>
    </row>
    <row r="5997" spans="1:5" x14ac:dyDescent="0.25">
      <c r="A5997" s="770" t="s">
        <v>510</v>
      </c>
      <c r="B5997" s="770" t="s">
        <v>2489</v>
      </c>
      <c r="C5997" s="772" t="s">
        <v>3836</v>
      </c>
      <c r="D5997" s="799" t="str" cm="1">
        <f t="array" aca="1" ref="D5997" ca="1">IFERROR(_xlfn.FORMULATEXT(INDIRECT("'" &amp; Audit_Calc_Auto[[#This Row],[Feuille]] &amp; "'!" &amp; Audit_Calc_Auto[[#This Row],[Cellule]])),"(pas de formule)")</f>
        <v>=SI($C$8="A RENSEIGNER";"Renseigner cellule C8";SIERREUR(ARRONDI(SI($C$8="NON";0;RECHERCHE(ANNEE(A208);$C$10:K$10;$C$13:K$13)*B208);2);0))</v>
      </c>
      <c r="E5997" t="str">
        <f ca="1">IF(Audit_Calc_Auto[[#This Row],[Formule actuelle]]="(pas de formule)","SANS FORMULE",IF(Audit_Calc_Auto[[#This Row],[Formule actuelle]]=Audit_Calc_Auto[[#This Row],[Formule attendue]],"OK","MODIFIE"))</f>
        <v>OK</v>
      </c>
    </row>
    <row r="5998" spans="1:5" x14ac:dyDescent="0.25">
      <c r="A5998" s="770" t="s">
        <v>510</v>
      </c>
      <c r="B5998" s="770" t="s">
        <v>2490</v>
      </c>
      <c r="C5998" s="772" t="s">
        <v>3837</v>
      </c>
      <c r="D5998" s="799" t="str" cm="1">
        <f t="array" aca="1" ref="D5998" ca="1">IFERROR(_xlfn.FORMULATEXT(INDIRECT("'" &amp; Audit_Calc_Auto[[#This Row],[Feuille]] &amp; "'!" &amp; Audit_Calc_Auto[[#This Row],[Cellule]])),"(pas de formule)")</f>
        <v>=SI($C$8="A RENSEIGNER";"Renseigner cellule C8";SI(N(A208);ARRONDI(B208-C208+D208-E208-SI(G208&gt;=0;SI(F208-G208&lt;0;-(F208-G208);0))-H208;2);0))</v>
      </c>
      <c r="E5998" t="str">
        <f ca="1">IF(Audit_Calc_Auto[[#This Row],[Formule actuelle]]="(pas de formule)","SANS FORMULE",IF(Audit_Calc_Auto[[#This Row],[Formule actuelle]]=Audit_Calc_Auto[[#This Row],[Formule attendue]],"OK","MODIFIE"))</f>
        <v>OK</v>
      </c>
    </row>
    <row r="5999" spans="1:5" x14ac:dyDescent="0.25">
      <c r="A5999" s="770" t="s">
        <v>510</v>
      </c>
      <c r="B5999" s="770" t="s">
        <v>2491</v>
      </c>
      <c r="C5999" s="772" t="s">
        <v>3838</v>
      </c>
      <c r="D5999" s="799" t="str" cm="1">
        <f t="array" aca="1" ref="D5999" ca="1">IFERROR(_xlfn.FORMULATEXT(INDIRECT("'" &amp; Audit_Calc_Auto[[#This Row],[Feuille]] &amp; "'!" &amp; Audit_Calc_Auto[[#This Row],[Cellule]])),"(pas de formule)")</f>
        <v>=SIERREUR(SI(I208="";"";ARRONDI(SI($K$197="Pourcentage_temps_projet";I208*K208;$I$211/$J$211*K208);2));"")</v>
      </c>
      <c r="E5999" t="str">
        <f ca="1">IF(Audit_Calc_Auto[[#This Row],[Formule actuelle]]="(pas de formule)","SANS FORMULE",IF(Audit_Calc_Auto[[#This Row],[Formule actuelle]]=Audit_Calc_Auto[[#This Row],[Formule attendue]],"OK","MODIFIE"))</f>
        <v>OK</v>
      </c>
    </row>
    <row r="6000" spans="1:5" x14ac:dyDescent="0.25">
      <c r="A6000" s="770" t="s">
        <v>510</v>
      </c>
      <c r="B6000" s="770" t="s">
        <v>2492</v>
      </c>
      <c r="C6000" s="772" t="s">
        <v>3839</v>
      </c>
      <c r="D6000" s="799" t="str" cm="1">
        <f t="array" aca="1" ref="D6000" ca="1">IFERROR(_xlfn.FORMULATEXT(INDIRECT("'" &amp; Audit_Calc_Auto[[#This Row],[Feuille]] &amp; "'!" &amp; Audit_Calc_Auto[[#This Row],[Cellule]])),"(pas de formule)")</f>
        <v>=SI(N(A209);ARRONDI(SI(OU(B209="";B209=0);0;(D209/B209*C209));2);0)</v>
      </c>
      <c r="E6000" t="str">
        <f ca="1">IF(Audit_Calc_Auto[[#This Row],[Formule actuelle]]="(pas de formule)","SANS FORMULE",IF(Audit_Calc_Auto[[#This Row],[Formule actuelle]]=Audit_Calc_Auto[[#This Row],[Formule attendue]],"OK","MODIFIE"))</f>
        <v>OK</v>
      </c>
    </row>
    <row r="6001" spans="1:5" x14ac:dyDescent="0.25">
      <c r="A6001" s="770" t="s">
        <v>510</v>
      </c>
      <c r="B6001" s="770" t="s">
        <v>2493</v>
      </c>
      <c r="C6001" s="772" t="s">
        <v>3840</v>
      </c>
      <c r="D6001" s="799" t="str" cm="1">
        <f t="array" aca="1" ref="D6001" ca="1">IFERROR(_xlfn.FORMULATEXT(INDIRECT("'" &amp; Audit_Calc_Auto[[#This Row],[Feuille]] &amp; "'!" &amp; Audit_Calc_Auto[[#This Row],[Cellule]])),"(pas de formule)")</f>
        <v>=SI($C$8="A RENSEIGNER";"Renseigner cellule C8";SIERREUR(ARRONDI(SI($C$8="NON";0;RECHERCHE(ANNEE(A209);$C$10:K$10;$C$13:K$13)*B209);2);0))</v>
      </c>
      <c r="E6001" t="str">
        <f ca="1">IF(Audit_Calc_Auto[[#This Row],[Formule actuelle]]="(pas de formule)","SANS FORMULE",IF(Audit_Calc_Auto[[#This Row],[Formule actuelle]]=Audit_Calc_Auto[[#This Row],[Formule attendue]],"OK","MODIFIE"))</f>
        <v>OK</v>
      </c>
    </row>
    <row r="6002" spans="1:5" x14ac:dyDescent="0.25">
      <c r="A6002" s="770" t="s">
        <v>510</v>
      </c>
      <c r="B6002" s="770" t="s">
        <v>2494</v>
      </c>
      <c r="C6002" s="772" t="s">
        <v>3841</v>
      </c>
      <c r="D6002" s="799" t="str" cm="1">
        <f t="array" aca="1" ref="D6002" ca="1">IFERROR(_xlfn.FORMULATEXT(INDIRECT("'" &amp; Audit_Calc_Auto[[#This Row],[Feuille]] &amp; "'!" &amp; Audit_Calc_Auto[[#This Row],[Cellule]])),"(pas de formule)")</f>
        <v>=SI($C$8="A RENSEIGNER";"Renseigner cellule C8";SI(N(A209);ARRONDI(B209-C209+D209-E209-SI(G209&gt;=0;SI(F209-G209&lt;0;-(F209-G209);0))-H209;2);0))</v>
      </c>
      <c r="E6002" t="str">
        <f ca="1">IF(Audit_Calc_Auto[[#This Row],[Formule actuelle]]="(pas de formule)","SANS FORMULE",IF(Audit_Calc_Auto[[#This Row],[Formule actuelle]]=Audit_Calc_Auto[[#This Row],[Formule attendue]],"OK","MODIFIE"))</f>
        <v>OK</v>
      </c>
    </row>
    <row r="6003" spans="1:5" x14ac:dyDescent="0.25">
      <c r="A6003" s="770" t="s">
        <v>510</v>
      </c>
      <c r="B6003" s="770" t="s">
        <v>2495</v>
      </c>
      <c r="C6003" s="772" t="s">
        <v>3842</v>
      </c>
      <c r="D6003" s="799" t="str" cm="1">
        <f t="array" aca="1" ref="D6003" ca="1">IFERROR(_xlfn.FORMULATEXT(INDIRECT("'" &amp; Audit_Calc_Auto[[#This Row],[Feuille]] &amp; "'!" &amp; Audit_Calc_Auto[[#This Row],[Cellule]])),"(pas de formule)")</f>
        <v>=SIERREUR(SI(I209="";"";ARRONDI(SI($K$197="Pourcentage_temps_projet";I209*K209;$I$211/$J$211*K209);2));"")</v>
      </c>
      <c r="E6003" t="str">
        <f ca="1">IF(Audit_Calc_Auto[[#This Row],[Formule actuelle]]="(pas de formule)","SANS FORMULE",IF(Audit_Calc_Auto[[#This Row],[Formule actuelle]]=Audit_Calc_Auto[[#This Row],[Formule attendue]],"OK","MODIFIE"))</f>
        <v>OK</v>
      </c>
    </row>
    <row r="6004" spans="1:5" x14ac:dyDescent="0.25">
      <c r="A6004" s="770" t="s">
        <v>510</v>
      </c>
      <c r="B6004" s="770" t="s">
        <v>2496</v>
      </c>
      <c r="C6004" s="772" t="s">
        <v>3843</v>
      </c>
      <c r="D6004" s="799" t="str" cm="1">
        <f t="array" aca="1" ref="D6004" ca="1">IFERROR(_xlfn.FORMULATEXT(INDIRECT("'" &amp; Audit_Calc_Auto[[#This Row],[Feuille]] &amp; "'!" &amp; Audit_Calc_Auto[[#This Row],[Cellule]])),"(pas de formule)")</f>
        <v>=SI(N(A210);ARRONDI(SI(OU(B210="";B210=0);0;(D210/B210*C210));2);0)</v>
      </c>
      <c r="E6004" t="str">
        <f ca="1">IF(Audit_Calc_Auto[[#This Row],[Formule actuelle]]="(pas de formule)","SANS FORMULE",IF(Audit_Calc_Auto[[#This Row],[Formule actuelle]]=Audit_Calc_Auto[[#This Row],[Formule attendue]],"OK","MODIFIE"))</f>
        <v>OK</v>
      </c>
    </row>
    <row r="6005" spans="1:5" x14ac:dyDescent="0.25">
      <c r="A6005" s="770" t="s">
        <v>510</v>
      </c>
      <c r="B6005" s="770" t="s">
        <v>2497</v>
      </c>
      <c r="C6005" s="772" t="s">
        <v>3844</v>
      </c>
      <c r="D6005" s="799" t="str" cm="1">
        <f t="array" aca="1" ref="D6005" ca="1">IFERROR(_xlfn.FORMULATEXT(INDIRECT("'" &amp; Audit_Calc_Auto[[#This Row],[Feuille]] &amp; "'!" &amp; Audit_Calc_Auto[[#This Row],[Cellule]])),"(pas de formule)")</f>
        <v>=SI($C$8="A RENSEIGNER";"Renseigner cellule C8";SIERREUR(ARRONDI(SI($C$8="NON";0;RECHERCHE(ANNEE(A210);$C$10:K$10;$C$13:K$13)*B210);2);0))</v>
      </c>
      <c r="E6005" t="str">
        <f ca="1">IF(Audit_Calc_Auto[[#This Row],[Formule actuelle]]="(pas de formule)","SANS FORMULE",IF(Audit_Calc_Auto[[#This Row],[Formule actuelle]]=Audit_Calc_Auto[[#This Row],[Formule attendue]],"OK","MODIFIE"))</f>
        <v>OK</v>
      </c>
    </row>
    <row r="6006" spans="1:5" x14ac:dyDescent="0.25">
      <c r="A6006" s="770" t="s">
        <v>510</v>
      </c>
      <c r="B6006" s="770" t="s">
        <v>2498</v>
      </c>
      <c r="C6006" s="772" t="s">
        <v>3845</v>
      </c>
      <c r="D6006" s="799" t="str" cm="1">
        <f t="array" aca="1" ref="D6006" ca="1">IFERROR(_xlfn.FORMULATEXT(INDIRECT("'" &amp; Audit_Calc_Auto[[#This Row],[Feuille]] &amp; "'!" &amp; Audit_Calc_Auto[[#This Row],[Cellule]])),"(pas de formule)")</f>
        <v>=SI($C$8="A RENSEIGNER";"Renseigner cellule C8";SI(N(A210);ARRONDI(B210-C210+D210-E210-SI(G210&gt;=0;SI(F210-G210&lt;0;-(F210-G210);0))-H210;2);0))</v>
      </c>
      <c r="E6006" t="str">
        <f ca="1">IF(Audit_Calc_Auto[[#This Row],[Formule actuelle]]="(pas de formule)","SANS FORMULE",IF(Audit_Calc_Auto[[#This Row],[Formule actuelle]]=Audit_Calc_Auto[[#This Row],[Formule attendue]],"OK","MODIFIE"))</f>
        <v>OK</v>
      </c>
    </row>
    <row r="6007" spans="1:5" x14ac:dyDescent="0.25">
      <c r="A6007" s="770" t="s">
        <v>510</v>
      </c>
      <c r="B6007" s="770" t="s">
        <v>2499</v>
      </c>
      <c r="C6007" s="772" t="s">
        <v>3846</v>
      </c>
      <c r="D6007" s="799" t="str" cm="1">
        <f t="array" aca="1" ref="D6007" ca="1">IFERROR(_xlfn.FORMULATEXT(INDIRECT("'" &amp; Audit_Calc_Auto[[#This Row],[Feuille]] &amp; "'!" &amp; Audit_Calc_Auto[[#This Row],[Cellule]])),"(pas de formule)")</f>
        <v>=SIERREUR(SI(I210="";"";ARRONDI(SI($K$197="Pourcentage_temps_projet";I210*K210;$I$211/$J$211*K210);2));"")</v>
      </c>
      <c r="E6007" t="str">
        <f ca="1">IF(Audit_Calc_Auto[[#This Row],[Formule actuelle]]="(pas de formule)","SANS FORMULE",IF(Audit_Calc_Auto[[#This Row],[Formule actuelle]]=Audit_Calc_Auto[[#This Row],[Formule attendue]],"OK","MODIFIE"))</f>
        <v>OK</v>
      </c>
    </row>
    <row r="6008" spans="1:5" x14ac:dyDescent="0.25">
      <c r="A6008" s="770" t="s">
        <v>510</v>
      </c>
      <c r="B6008" s="770" t="s">
        <v>2500</v>
      </c>
      <c r="C6008" s="772" t="s">
        <v>3847</v>
      </c>
      <c r="D6008" s="799" t="str" cm="1">
        <f t="array" aca="1" ref="D6008" ca="1">IFERROR(_xlfn.FORMULATEXT(INDIRECT("'" &amp; Audit_Calc_Auto[[#This Row],[Feuille]] &amp; "'!" &amp; Audit_Calc_Auto[[#This Row],[Cellule]])),"(pas de formule)")</f>
        <v>=SOMME(B198:B210)</v>
      </c>
      <c r="E6008" t="str">
        <f ca="1">IF(Audit_Calc_Auto[[#This Row],[Formule actuelle]]="(pas de formule)","SANS FORMULE",IF(Audit_Calc_Auto[[#This Row],[Formule actuelle]]=Audit_Calc_Auto[[#This Row],[Formule attendue]],"OK","MODIFIE"))</f>
        <v>OK</v>
      </c>
    </row>
    <row r="6009" spans="1:5" x14ac:dyDescent="0.25">
      <c r="A6009" s="770" t="s">
        <v>510</v>
      </c>
      <c r="B6009" s="770" t="s">
        <v>2501</v>
      </c>
      <c r="C6009" s="772" t="s">
        <v>3848</v>
      </c>
      <c r="D6009" s="799" t="str" cm="1">
        <f t="array" aca="1" ref="D6009" ca="1">IFERROR(_xlfn.FORMULATEXT(INDIRECT("'" &amp; Audit_Calc_Auto[[#This Row],[Feuille]] &amp; "'!" &amp; Audit_Calc_Auto[[#This Row],[Cellule]])),"(pas de formule)")</f>
        <v>=SOMME(C198:C210)</v>
      </c>
      <c r="E6009" t="str">
        <f ca="1">IF(Audit_Calc_Auto[[#This Row],[Formule actuelle]]="(pas de formule)","SANS FORMULE",IF(Audit_Calc_Auto[[#This Row],[Formule actuelle]]=Audit_Calc_Auto[[#This Row],[Formule attendue]],"OK","MODIFIE"))</f>
        <v>OK</v>
      </c>
    </row>
    <row r="6010" spans="1:5" x14ac:dyDescent="0.25">
      <c r="A6010" s="770" t="s">
        <v>510</v>
      </c>
      <c r="B6010" s="770" t="s">
        <v>2502</v>
      </c>
      <c r="C6010" s="772" t="s">
        <v>3849</v>
      </c>
      <c r="D6010" s="799" t="str" cm="1">
        <f t="array" aca="1" ref="D6010" ca="1">IFERROR(_xlfn.FORMULATEXT(INDIRECT("'" &amp; Audit_Calc_Auto[[#This Row],[Feuille]] &amp; "'!" &amp; Audit_Calc_Auto[[#This Row],[Cellule]])),"(pas de formule)")</f>
        <v>=SOMME(D198:D210)</v>
      </c>
      <c r="E6010" t="str">
        <f ca="1">IF(Audit_Calc_Auto[[#This Row],[Formule actuelle]]="(pas de formule)","SANS FORMULE",IF(Audit_Calc_Auto[[#This Row],[Formule actuelle]]=Audit_Calc_Auto[[#This Row],[Formule attendue]],"OK","MODIFIE"))</f>
        <v>OK</v>
      </c>
    </row>
    <row r="6011" spans="1:5" x14ac:dyDescent="0.25">
      <c r="A6011" s="770" t="s">
        <v>510</v>
      </c>
      <c r="B6011" s="770" t="s">
        <v>2503</v>
      </c>
      <c r="C6011" s="772" t="s">
        <v>3850</v>
      </c>
      <c r="D6011" s="799" t="str" cm="1">
        <f t="array" aca="1" ref="D6011" ca="1">IFERROR(_xlfn.FORMULATEXT(INDIRECT("'" &amp; Audit_Calc_Auto[[#This Row],[Feuille]] &amp; "'!" &amp; Audit_Calc_Auto[[#This Row],[Cellule]])),"(pas de formule)")</f>
        <v>=SOMME(E198:E210)</v>
      </c>
      <c r="E6011" t="str">
        <f ca="1">IF(Audit_Calc_Auto[[#This Row],[Formule actuelle]]="(pas de formule)","SANS FORMULE",IF(Audit_Calc_Auto[[#This Row],[Formule actuelle]]=Audit_Calc_Auto[[#This Row],[Formule attendue]],"OK","MODIFIE"))</f>
        <v>OK</v>
      </c>
    </row>
    <row r="6012" spans="1:5" x14ac:dyDescent="0.25">
      <c r="A6012" s="770" t="s">
        <v>510</v>
      </c>
      <c r="B6012" s="770" t="s">
        <v>2504</v>
      </c>
      <c r="C6012" s="772" t="s">
        <v>3851</v>
      </c>
      <c r="D6012" s="799" t="str" cm="1">
        <f t="array" aca="1" ref="D6012" ca="1">IFERROR(_xlfn.FORMULATEXT(INDIRECT("'" &amp; Audit_Calc_Auto[[#This Row],[Feuille]] &amp; "'!" &amp; Audit_Calc_Auto[[#This Row],[Cellule]])),"(pas de formule)")</f>
        <v>=SOMME(F198:F210)</v>
      </c>
      <c r="E6012" t="str">
        <f ca="1">IF(Audit_Calc_Auto[[#This Row],[Formule actuelle]]="(pas de formule)","SANS FORMULE",IF(Audit_Calc_Auto[[#This Row],[Formule actuelle]]=Audit_Calc_Auto[[#This Row],[Formule attendue]],"OK","MODIFIE"))</f>
        <v>OK</v>
      </c>
    </row>
    <row r="6013" spans="1:5" x14ac:dyDescent="0.25">
      <c r="A6013" s="770" t="s">
        <v>510</v>
      </c>
      <c r="B6013" s="770" t="s">
        <v>2505</v>
      </c>
      <c r="C6013" s="772" t="s">
        <v>3852</v>
      </c>
      <c r="D6013" s="799" t="str" cm="1">
        <f t="array" aca="1" ref="D6013" ca="1">IFERROR(_xlfn.FORMULATEXT(INDIRECT("'" &amp; Audit_Calc_Auto[[#This Row],[Feuille]] &amp; "'!" &amp; Audit_Calc_Auto[[#This Row],[Cellule]])),"(pas de formule)")</f>
        <v>=SOMME(G198:G210)</v>
      </c>
      <c r="E6013" t="str">
        <f ca="1">IF(Audit_Calc_Auto[[#This Row],[Formule actuelle]]="(pas de formule)","SANS FORMULE",IF(Audit_Calc_Auto[[#This Row],[Formule actuelle]]=Audit_Calc_Auto[[#This Row],[Formule attendue]],"OK","MODIFIE"))</f>
        <v>OK</v>
      </c>
    </row>
    <row r="6014" spans="1:5" x14ac:dyDescent="0.25">
      <c r="A6014" s="770" t="s">
        <v>510</v>
      </c>
      <c r="B6014" s="770" t="s">
        <v>2506</v>
      </c>
      <c r="C6014" s="772" t="s">
        <v>3853</v>
      </c>
      <c r="D6014" s="799" t="str" cm="1">
        <f t="array" aca="1" ref="D6014" ca="1">IFERROR(_xlfn.FORMULATEXT(INDIRECT("'" &amp; Audit_Calc_Auto[[#This Row],[Feuille]] &amp; "'!" &amp; Audit_Calc_Auto[[#This Row],[Cellule]])),"(pas de formule)")</f>
        <v>=SOMME(H198:H210)</v>
      </c>
      <c r="E6014" t="str">
        <f ca="1">IF(Audit_Calc_Auto[[#This Row],[Formule actuelle]]="(pas de formule)","SANS FORMULE",IF(Audit_Calc_Auto[[#This Row],[Formule actuelle]]=Audit_Calc_Auto[[#This Row],[Formule attendue]],"OK","MODIFIE"))</f>
        <v>OK</v>
      </c>
    </row>
    <row r="6015" spans="1:5" x14ac:dyDescent="0.25">
      <c r="A6015" s="770" t="s">
        <v>510</v>
      </c>
      <c r="B6015" s="770" t="s">
        <v>2507</v>
      </c>
      <c r="C6015" s="772" t="s">
        <v>3854</v>
      </c>
      <c r="D6015" s="799" t="str" cm="1">
        <f t="array" aca="1" ref="D6015" ca="1">IFERROR(_xlfn.FORMULATEXT(INDIRECT("'" &amp; Audit_Calc_Auto[[#This Row],[Feuille]] &amp; "'!" &amp; Audit_Calc_Auto[[#This Row],[Cellule]])),"(pas de formule)")</f>
        <v>=SOMME(I198:I210)</v>
      </c>
      <c r="E6015" t="str">
        <f ca="1">IF(Audit_Calc_Auto[[#This Row],[Formule actuelle]]="(pas de formule)","SANS FORMULE",IF(Audit_Calc_Auto[[#This Row],[Formule actuelle]]=Audit_Calc_Auto[[#This Row],[Formule attendue]],"OK","MODIFIE"))</f>
        <v>OK</v>
      </c>
    </row>
    <row r="6016" spans="1:5" x14ac:dyDescent="0.25">
      <c r="A6016" s="770" t="s">
        <v>510</v>
      </c>
      <c r="B6016" s="770" t="s">
        <v>2508</v>
      </c>
      <c r="C6016" s="772" t="s">
        <v>3855</v>
      </c>
      <c r="D6016" s="799" t="str" cm="1">
        <f t="array" aca="1" ref="D6016" ca="1">IFERROR(_xlfn.FORMULATEXT(INDIRECT("'" &amp; Audit_Calc_Auto[[#This Row],[Feuille]] &amp; "'!" &amp; Audit_Calc_Auto[[#This Row],[Cellule]])),"(pas de formule)")</f>
        <v>=SI(K197="Jours_projet";218/12*NB.SI(I198:I210;"&gt;"&amp;0);ARRONDI((1607/12*NB.SI(I198:I210;"&gt;"&amp;0));2))</v>
      </c>
      <c r="E6016" t="str">
        <f ca="1">IF(Audit_Calc_Auto[[#This Row],[Formule actuelle]]="(pas de formule)","SANS FORMULE",IF(Audit_Calc_Auto[[#This Row],[Formule actuelle]]=Audit_Calc_Auto[[#This Row],[Formule attendue]],"OK","MODIFIE"))</f>
        <v>OK</v>
      </c>
    </row>
    <row r="6017" spans="1:5" x14ac:dyDescent="0.25">
      <c r="A6017" s="770" t="s">
        <v>510</v>
      </c>
      <c r="B6017" s="770" t="s">
        <v>2509</v>
      </c>
      <c r="C6017" s="772" t="s">
        <v>3856</v>
      </c>
      <c r="D6017" s="799" t="str" cm="1">
        <f t="array" aca="1" ref="D6017" ca="1">IFERROR(_xlfn.FORMULATEXT(INDIRECT("'" &amp; Audit_Calc_Auto[[#This Row],[Feuille]] &amp; "'!" &amp; Audit_Calc_Auto[[#This Row],[Cellule]])),"(pas de formule)")</f>
        <v>=MAX(0;SOMME(L198:L210))</v>
      </c>
      <c r="E6017" t="str">
        <f ca="1">IF(Audit_Calc_Auto[[#This Row],[Formule actuelle]]="(pas de formule)","SANS FORMULE",IF(Audit_Calc_Auto[[#This Row],[Formule actuelle]]=Audit_Calc_Auto[[#This Row],[Formule attendue]],"OK","MODIFIE"))</f>
        <v>OK</v>
      </c>
    </row>
    <row r="6018" spans="1:5" x14ac:dyDescent="0.25">
      <c r="A6018" s="770" t="s">
        <v>510</v>
      </c>
      <c r="B6018" s="770" t="s">
        <v>2510</v>
      </c>
      <c r="C6018" s="772" t="s">
        <v>3857</v>
      </c>
      <c r="D6018" s="799" t="str" cm="1">
        <f t="array" aca="1" ref="D6018" ca="1">IFERROR(_xlfn.FORMULATEXT(INDIRECT("'" &amp; Audit_Calc_Auto[[#This Row],[Feuille]] &amp; "'!" &amp; Audit_Calc_Auto[[#This Row],[Cellule]])),"(pas de formule)")</f>
        <v>=SI(MIN(M198:M210)&lt;1/1/2014;"";MIN(M198:M210))</v>
      </c>
      <c r="E6018" t="str">
        <f ca="1">IF(Audit_Calc_Auto[[#This Row],[Formule actuelle]]="(pas de formule)","SANS FORMULE",IF(Audit_Calc_Auto[[#This Row],[Formule actuelle]]=Audit_Calc_Auto[[#This Row],[Formule attendue]],"OK","MODIFIE"))</f>
        <v>OK</v>
      </c>
    </row>
    <row r="6019" spans="1:5" x14ac:dyDescent="0.25">
      <c r="A6019" s="770" t="s">
        <v>510</v>
      </c>
      <c r="B6019" s="770" t="s">
        <v>2511</v>
      </c>
      <c r="C6019" s="772" t="s">
        <v>3858</v>
      </c>
      <c r="D6019" s="799" t="str" cm="1">
        <f t="array" aca="1" ref="D6019" ca="1">IFERROR(_xlfn.FORMULATEXT(INDIRECT("'" &amp; Audit_Calc_Auto[[#This Row],[Feuille]] &amp; "'!" &amp; Audit_Calc_Auto[[#This Row],[Cellule]])),"(pas de formule)")</f>
        <v>=SI(MAX(N197:N209)&lt;1/1/2014;"";MAX(N197:N209))</v>
      </c>
      <c r="E6019" t="str">
        <f ca="1">IF(Audit_Calc_Auto[[#This Row],[Formule actuelle]]="(pas de formule)","SANS FORMULE",IF(Audit_Calc_Auto[[#This Row],[Formule actuelle]]=Audit_Calc_Auto[[#This Row],[Formule attendue]],"OK","MODIFIE"))</f>
        <v>OK</v>
      </c>
    </row>
    <row r="6020" spans="1:5" x14ac:dyDescent="0.25">
      <c r="A6020" s="770" t="s">
        <v>510</v>
      </c>
      <c r="B6020" s="770" t="s">
        <v>2512</v>
      </c>
      <c r="C6020" s="772" t="s">
        <v>3859</v>
      </c>
      <c r="D6020" s="799" t="str" cm="1">
        <f t="array" aca="1" ref="D6020"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6020" t="str">
        <f ca="1">IF(Audit_Calc_Auto[[#This Row],[Formule actuelle]]="(pas de formule)","SANS FORMULE",IF(Audit_Calc_Auto[[#This Row],[Formule actuelle]]=Audit_Calc_Auto[[#This Row],[Formule attendue]],"OK","MODIFIE"))</f>
        <v>OK</v>
      </c>
    </row>
    <row r="6021" spans="1:5" x14ac:dyDescent="0.25">
      <c r="A6021" s="770" t="s">
        <v>510</v>
      </c>
      <c r="B6021" s="770" t="s">
        <v>2513</v>
      </c>
      <c r="C6021" s="772" t="s">
        <v>3860</v>
      </c>
      <c r="D6021" s="799" t="str" cm="1">
        <f t="array" aca="1" ref="D6021"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6021" t="str">
        <f ca="1">IF(Audit_Calc_Auto[[#This Row],[Formule actuelle]]="(pas de formule)","SANS FORMULE",IF(Audit_Calc_Auto[[#This Row],[Formule actuelle]]=Audit_Calc_Auto[[#This Row],[Formule attendue]],"OK","MODIFIE"))</f>
        <v>OK</v>
      </c>
    </row>
    <row r="6022" spans="1:5" x14ac:dyDescent="0.25">
      <c r="A6022" s="770" t="s">
        <v>510</v>
      </c>
      <c r="B6022" s="770" t="s">
        <v>2514</v>
      </c>
      <c r="C6022" s="772" t="s">
        <v>3861</v>
      </c>
      <c r="D6022" s="799" t="str" cm="1">
        <f t="array" aca="1" ref="D6022" ca="1">IFERROR(_xlfn.FORMULATEXT(INDIRECT("'" &amp; Audit_Calc_Auto[[#This Row],[Feuille]] &amp; "'!" &amp; Audit_Calc_Auto[[#This Row],[Cellule]])),"(pas de formule)")</f>
        <v>=SI(K211&lt;&gt;0;"Ci-dessus IJSS à déduire des dépenses retenues sur le projet";"**Se référer à l'onglet NOTICE EXPLICATIVE pour vous aider")</v>
      </c>
      <c r="E6022" t="str">
        <f ca="1">IF(Audit_Calc_Auto[[#This Row],[Formule actuelle]]="(pas de formule)","SANS FORMULE",IF(Audit_Calc_Auto[[#This Row],[Formule actuelle]]=Audit_Calc_Auto[[#This Row],[Formule attendue]],"OK","MODIFIE"))</f>
        <v>OK</v>
      </c>
    </row>
    <row r="6023" spans="1:5" x14ac:dyDescent="0.25">
      <c r="A6023" s="770" t="s">
        <v>511</v>
      </c>
      <c r="B6023" s="770" t="s">
        <v>2087</v>
      </c>
      <c r="C6023" s="772" t="s">
        <v>3182</v>
      </c>
      <c r="D6023" s="799" t="str" cm="1">
        <f t="array" aca="1" ref="D6023" ca="1">IFERROR(_xlfn.FORMULATEXT(INDIRECT("'" &amp; Audit_Calc_Auto[[#This Row],[Feuille]] &amp; "'!" &amp; Audit_Calc_Auto[[#This Row],[Cellule]])),"(pas de formule)")</f>
        <v>=SI('Etat récapitulatif des dépenses'!$B$13="OUI";"REMPLIR UNIQUEMENT ONGLET BSCU_SALAIRES";"")</v>
      </c>
      <c r="E6023" t="str">
        <f ca="1">IF(Audit_Calc_Auto[[#This Row],[Formule actuelle]]="(pas de formule)","SANS FORMULE",IF(Audit_Calc_Auto[[#This Row],[Formule actuelle]]=Audit_Calc_Auto[[#This Row],[Formule attendue]],"OK","MODIFIE"))</f>
        <v>OK</v>
      </c>
    </row>
    <row r="6024" spans="1:5" x14ac:dyDescent="0.25">
      <c r="A6024" s="770" t="s">
        <v>511</v>
      </c>
      <c r="B6024" s="770" t="s">
        <v>2088</v>
      </c>
      <c r="C6024" s="772" t="s">
        <v>2089</v>
      </c>
      <c r="D6024" s="799" t="str" cm="1">
        <f t="array" aca="1" ref="D6024" ca="1">IFERROR(_xlfn.FORMULATEXT(INDIRECT("'" &amp; Audit_Calc_Auto[[#This Row],[Feuille]] &amp; "'!" &amp; Audit_Calc_Auto[[#This Row],[Cellule]])),"(pas de formule)")</f>
        <v>='Etat récapitulatif des dépenses'!$D$4</v>
      </c>
      <c r="E6024" t="str">
        <f ca="1">IF(Audit_Calc_Auto[[#This Row],[Formule actuelle]]="(pas de formule)","SANS FORMULE",IF(Audit_Calc_Auto[[#This Row],[Formule actuelle]]=Audit_Calc_Auto[[#This Row],[Formule attendue]],"OK","MODIFIE"))</f>
        <v>OK</v>
      </c>
    </row>
    <row r="6025" spans="1:5" x14ac:dyDescent="0.25">
      <c r="A6025" s="770" t="s">
        <v>511</v>
      </c>
      <c r="B6025" s="770" t="s">
        <v>2090</v>
      </c>
      <c r="C6025" s="772" t="s">
        <v>2091</v>
      </c>
      <c r="D6025" s="799" t="str" cm="1">
        <f t="array" aca="1" ref="D6025" ca="1">IFERROR(_xlfn.FORMULATEXT(INDIRECT("'" &amp; Audit_Calc_Auto[[#This Row],[Feuille]] &amp; "'!" &amp; Audit_Calc_Auto[[#This Row],[Cellule]])),"(pas de formule)")</f>
        <v>='Etat récapitulatif des dépenses'!$J$3</v>
      </c>
      <c r="E6025" t="str">
        <f ca="1">IF(Audit_Calc_Auto[[#This Row],[Formule actuelle]]="(pas de formule)","SANS FORMULE",IF(Audit_Calc_Auto[[#This Row],[Formule actuelle]]=Audit_Calc_Auto[[#This Row],[Formule attendue]],"OK","MODIFIE"))</f>
        <v>OK</v>
      </c>
    </row>
    <row r="6026" spans="1:5" x14ac:dyDescent="0.25">
      <c r="A6026" s="770" t="s">
        <v>511</v>
      </c>
      <c r="B6026" s="770" t="s">
        <v>2515</v>
      </c>
      <c r="C6026" s="772" t="s">
        <v>2516</v>
      </c>
      <c r="D6026" s="799" t="str" cm="1">
        <f t="array" aca="1" ref="D6026" ca="1">IFERROR(_xlfn.FORMULATEXT(INDIRECT("'" &amp; Audit_Calc_Auto[[#This Row],[Feuille]] &amp; "'!" &amp; Audit_Calc_Auto[[#This Row],[Cellule]])),"(pas de formule)")</f>
        <v>='Dépenses de personnel 1 à 10'!C8</v>
      </c>
      <c r="E6026" t="str">
        <f ca="1">IF(Audit_Calc_Auto[[#This Row],[Formule actuelle]]="(pas de formule)","SANS FORMULE",IF(Audit_Calc_Auto[[#This Row],[Formule actuelle]]=Audit_Calc_Auto[[#This Row],[Formule attendue]],"OK","MODIFIE"))</f>
        <v>OK</v>
      </c>
    </row>
    <row r="6027" spans="1:5" x14ac:dyDescent="0.25">
      <c r="A6027" s="770" t="s">
        <v>511</v>
      </c>
      <c r="B6027" s="770" t="s">
        <v>2517</v>
      </c>
      <c r="C6027" s="772" t="s">
        <v>2518</v>
      </c>
      <c r="D6027" s="799" t="str" cm="1">
        <f t="array" aca="1" ref="D6027" ca="1">IFERROR(_xlfn.FORMULATEXT(INDIRECT("'" &amp; Audit_Calc_Auto[[#This Row],[Feuille]] &amp; "'!" &amp; Audit_Calc_Auto[[#This Row],[Cellule]])),"(pas de formule)")</f>
        <v>='Dépenses de personnel 1 à 10'!C10</v>
      </c>
      <c r="E6027" t="str">
        <f ca="1">IF(Audit_Calc_Auto[[#This Row],[Formule actuelle]]="(pas de formule)","SANS FORMULE",IF(Audit_Calc_Auto[[#This Row],[Formule actuelle]]=Audit_Calc_Auto[[#This Row],[Formule attendue]],"OK","MODIFIE"))</f>
        <v>OK</v>
      </c>
    </row>
    <row r="6028" spans="1:5" x14ac:dyDescent="0.25">
      <c r="A6028" s="770" t="s">
        <v>511</v>
      </c>
      <c r="B6028" s="770" t="s">
        <v>2519</v>
      </c>
      <c r="C6028" s="772" t="s">
        <v>2520</v>
      </c>
      <c r="D6028" s="799" t="str" cm="1">
        <f t="array" aca="1" ref="D6028" ca="1">IFERROR(_xlfn.FORMULATEXT(INDIRECT("'" &amp; Audit_Calc_Auto[[#This Row],[Feuille]] &amp; "'!" &amp; Audit_Calc_Auto[[#This Row],[Cellule]])),"(pas de formule)")</f>
        <v>='Dépenses de personnel 1 à 10'!D10</v>
      </c>
      <c r="E6028" t="str">
        <f ca="1">IF(Audit_Calc_Auto[[#This Row],[Formule actuelle]]="(pas de formule)","SANS FORMULE",IF(Audit_Calc_Auto[[#This Row],[Formule actuelle]]=Audit_Calc_Auto[[#This Row],[Formule attendue]],"OK","MODIFIE"))</f>
        <v>OK</v>
      </c>
    </row>
    <row r="6029" spans="1:5" x14ac:dyDescent="0.25">
      <c r="A6029" s="770" t="s">
        <v>511</v>
      </c>
      <c r="B6029" s="770" t="s">
        <v>2521</v>
      </c>
      <c r="C6029" s="772" t="s">
        <v>2522</v>
      </c>
      <c r="D6029" s="799" t="str" cm="1">
        <f t="array" aca="1" ref="D6029" ca="1">IFERROR(_xlfn.FORMULATEXT(INDIRECT("'" &amp; Audit_Calc_Auto[[#This Row],[Feuille]] &amp; "'!" &amp; Audit_Calc_Auto[[#This Row],[Cellule]])),"(pas de formule)")</f>
        <v>='Dépenses de personnel 1 à 10'!E10</v>
      </c>
      <c r="E6029" t="str">
        <f ca="1">IF(Audit_Calc_Auto[[#This Row],[Formule actuelle]]="(pas de formule)","SANS FORMULE",IF(Audit_Calc_Auto[[#This Row],[Formule actuelle]]=Audit_Calc_Auto[[#This Row],[Formule attendue]],"OK","MODIFIE"))</f>
        <v>OK</v>
      </c>
    </row>
    <row r="6030" spans="1:5" x14ac:dyDescent="0.25">
      <c r="A6030" s="770" t="s">
        <v>511</v>
      </c>
      <c r="B6030" s="770" t="s">
        <v>2523</v>
      </c>
      <c r="C6030" s="772" t="s">
        <v>2524</v>
      </c>
      <c r="D6030" s="799" t="str" cm="1">
        <f t="array" aca="1" ref="D6030" ca="1">IFERROR(_xlfn.FORMULATEXT(INDIRECT("'" &amp; Audit_Calc_Auto[[#This Row],[Feuille]] &amp; "'!" &amp; Audit_Calc_Auto[[#This Row],[Cellule]])),"(pas de formule)")</f>
        <v>='Dépenses de personnel 1 à 10'!F10</v>
      </c>
      <c r="E6030" t="str">
        <f ca="1">IF(Audit_Calc_Auto[[#This Row],[Formule actuelle]]="(pas de formule)","SANS FORMULE",IF(Audit_Calc_Auto[[#This Row],[Formule actuelle]]=Audit_Calc_Auto[[#This Row],[Formule attendue]],"OK","MODIFIE"))</f>
        <v>OK</v>
      </c>
    </row>
    <row r="6031" spans="1:5" x14ac:dyDescent="0.25">
      <c r="A6031" s="770" t="s">
        <v>511</v>
      </c>
      <c r="B6031" s="770" t="s">
        <v>2525</v>
      </c>
      <c r="C6031" s="772" t="s">
        <v>2526</v>
      </c>
      <c r="D6031" s="799" t="str" cm="1">
        <f t="array" aca="1" ref="D6031" ca="1">IFERROR(_xlfn.FORMULATEXT(INDIRECT("'" &amp; Audit_Calc_Auto[[#This Row],[Feuille]] &amp; "'!" &amp; Audit_Calc_Auto[[#This Row],[Cellule]])),"(pas de formule)")</f>
        <v>='Dépenses de personnel 1 à 10'!G10</v>
      </c>
      <c r="E6031" t="str">
        <f ca="1">IF(Audit_Calc_Auto[[#This Row],[Formule actuelle]]="(pas de formule)","SANS FORMULE",IF(Audit_Calc_Auto[[#This Row],[Formule actuelle]]=Audit_Calc_Auto[[#This Row],[Formule attendue]],"OK","MODIFIE"))</f>
        <v>OK</v>
      </c>
    </row>
    <row r="6032" spans="1:5" x14ac:dyDescent="0.25">
      <c r="A6032" s="770" t="s">
        <v>511</v>
      </c>
      <c r="B6032" s="770" t="s">
        <v>2527</v>
      </c>
      <c r="C6032" s="772" t="s">
        <v>2528</v>
      </c>
      <c r="D6032" s="799" t="str" cm="1">
        <f t="array" aca="1" ref="D6032" ca="1">IFERROR(_xlfn.FORMULATEXT(INDIRECT("'" &amp; Audit_Calc_Auto[[#This Row],[Feuille]] &amp; "'!" &amp; Audit_Calc_Auto[[#This Row],[Cellule]])),"(pas de formule)")</f>
        <v>='Dépenses de personnel 1 à 10'!H10</v>
      </c>
      <c r="E6032" t="str">
        <f ca="1">IF(Audit_Calc_Auto[[#This Row],[Formule actuelle]]="(pas de formule)","SANS FORMULE",IF(Audit_Calc_Auto[[#This Row],[Formule actuelle]]=Audit_Calc_Auto[[#This Row],[Formule attendue]],"OK","MODIFIE"))</f>
        <v>OK</v>
      </c>
    </row>
    <row r="6033" spans="1:5" x14ac:dyDescent="0.25">
      <c r="A6033" s="770" t="s">
        <v>511</v>
      </c>
      <c r="B6033" s="770" t="s">
        <v>2529</v>
      </c>
      <c r="C6033" s="772" t="s">
        <v>2530</v>
      </c>
      <c r="D6033" s="799" t="str" cm="1">
        <f t="array" aca="1" ref="D6033" ca="1">IFERROR(_xlfn.FORMULATEXT(INDIRECT("'" &amp; Audit_Calc_Auto[[#This Row],[Feuille]] &amp; "'!" &amp; Audit_Calc_Auto[[#This Row],[Cellule]])),"(pas de formule)")</f>
        <v>='Dépenses de personnel 1 à 10'!I10</v>
      </c>
      <c r="E6033" t="str">
        <f ca="1">IF(Audit_Calc_Auto[[#This Row],[Formule actuelle]]="(pas de formule)","SANS FORMULE",IF(Audit_Calc_Auto[[#This Row],[Formule actuelle]]=Audit_Calc_Auto[[#This Row],[Formule attendue]],"OK","MODIFIE"))</f>
        <v>OK</v>
      </c>
    </row>
    <row r="6034" spans="1:5" x14ac:dyDescent="0.25">
      <c r="A6034" s="770" t="s">
        <v>511</v>
      </c>
      <c r="B6034" s="770" t="s">
        <v>2531</v>
      </c>
      <c r="C6034" s="772" t="s">
        <v>2532</v>
      </c>
      <c r="D6034" s="799" t="str" cm="1">
        <f t="array" aca="1" ref="D6034" ca="1">IFERROR(_xlfn.FORMULATEXT(INDIRECT("'" &amp; Audit_Calc_Auto[[#This Row],[Feuille]] &amp; "'!" &amp; Audit_Calc_Auto[[#This Row],[Cellule]])),"(pas de formule)")</f>
        <v>='Dépenses de personnel 1 à 10'!J10</v>
      </c>
      <c r="E6034" t="str">
        <f ca="1">IF(Audit_Calc_Auto[[#This Row],[Formule actuelle]]="(pas de formule)","SANS FORMULE",IF(Audit_Calc_Auto[[#This Row],[Formule actuelle]]=Audit_Calc_Auto[[#This Row],[Formule attendue]],"OK","MODIFIE"))</f>
        <v>OK</v>
      </c>
    </row>
    <row r="6035" spans="1:5" x14ac:dyDescent="0.25">
      <c r="A6035" s="770" t="s">
        <v>511</v>
      </c>
      <c r="B6035" s="770" t="s">
        <v>2533</v>
      </c>
      <c r="C6035" s="772" t="s">
        <v>2534</v>
      </c>
      <c r="D6035" s="799" t="str" cm="1">
        <f t="array" aca="1" ref="D6035" ca="1">IFERROR(_xlfn.FORMULATEXT(INDIRECT("'" &amp; Audit_Calc_Auto[[#This Row],[Feuille]] &amp; "'!" &amp; Audit_Calc_Auto[[#This Row],[Cellule]])),"(pas de formule)")</f>
        <v>='Dépenses de personnel 1 à 10'!K10</v>
      </c>
      <c r="E6035" t="str">
        <f ca="1">IF(Audit_Calc_Auto[[#This Row],[Formule actuelle]]="(pas de formule)","SANS FORMULE",IF(Audit_Calc_Auto[[#This Row],[Formule actuelle]]=Audit_Calc_Auto[[#This Row],[Formule attendue]],"OK","MODIFIE"))</f>
        <v>OK</v>
      </c>
    </row>
    <row r="6036" spans="1:5" x14ac:dyDescent="0.25">
      <c r="A6036" s="770" t="s">
        <v>511</v>
      </c>
      <c r="B6036" s="770" t="s">
        <v>2535</v>
      </c>
      <c r="C6036" s="772" t="s">
        <v>2536</v>
      </c>
      <c r="D6036" s="799" t="str" cm="1">
        <f t="array" aca="1" ref="D6036" ca="1">IFERROR(_xlfn.FORMULATEXT(INDIRECT("'" &amp; Audit_Calc_Auto[[#This Row],[Feuille]] &amp; "'!" &amp; Audit_Calc_Auto[[#This Row],[Cellule]])),"(pas de formule)")</f>
        <v>='Dépenses de personnel 1 à 10'!C11</v>
      </c>
      <c r="E6036" t="str">
        <f ca="1">IF(Audit_Calc_Auto[[#This Row],[Formule actuelle]]="(pas de formule)","SANS FORMULE",IF(Audit_Calc_Auto[[#This Row],[Formule actuelle]]=Audit_Calc_Auto[[#This Row],[Formule attendue]],"OK","MODIFIE"))</f>
        <v>OK</v>
      </c>
    </row>
    <row r="6037" spans="1:5" x14ac:dyDescent="0.25">
      <c r="A6037" s="770" t="s">
        <v>511</v>
      </c>
      <c r="B6037" s="770" t="s">
        <v>2537</v>
      </c>
      <c r="C6037" s="772" t="s">
        <v>2538</v>
      </c>
      <c r="D6037" s="799" t="str" cm="1">
        <f t="array" aca="1" ref="D6037" ca="1">IFERROR(_xlfn.FORMULATEXT(INDIRECT("'" &amp; Audit_Calc_Auto[[#This Row],[Feuille]] &amp; "'!" &amp; Audit_Calc_Auto[[#This Row],[Cellule]])),"(pas de formule)")</f>
        <v>='Dépenses de personnel 1 à 10'!D11</v>
      </c>
      <c r="E6037" t="str">
        <f ca="1">IF(Audit_Calc_Auto[[#This Row],[Formule actuelle]]="(pas de formule)","SANS FORMULE",IF(Audit_Calc_Auto[[#This Row],[Formule actuelle]]=Audit_Calc_Auto[[#This Row],[Formule attendue]],"OK","MODIFIE"))</f>
        <v>OK</v>
      </c>
    </row>
    <row r="6038" spans="1:5" x14ac:dyDescent="0.25">
      <c r="A6038" s="770" t="s">
        <v>511</v>
      </c>
      <c r="B6038" s="770" t="s">
        <v>2539</v>
      </c>
      <c r="C6038" s="772" t="s">
        <v>2540</v>
      </c>
      <c r="D6038" s="799" t="str" cm="1">
        <f t="array" aca="1" ref="D6038" ca="1">IFERROR(_xlfn.FORMULATEXT(INDIRECT("'" &amp; Audit_Calc_Auto[[#This Row],[Feuille]] &amp; "'!" &amp; Audit_Calc_Auto[[#This Row],[Cellule]])),"(pas de formule)")</f>
        <v>='Dépenses de personnel 1 à 10'!E11</v>
      </c>
      <c r="E6038" t="str">
        <f ca="1">IF(Audit_Calc_Auto[[#This Row],[Formule actuelle]]="(pas de formule)","SANS FORMULE",IF(Audit_Calc_Auto[[#This Row],[Formule actuelle]]=Audit_Calc_Auto[[#This Row],[Formule attendue]],"OK","MODIFIE"))</f>
        <v>OK</v>
      </c>
    </row>
    <row r="6039" spans="1:5" x14ac:dyDescent="0.25">
      <c r="A6039" s="770" t="s">
        <v>511</v>
      </c>
      <c r="B6039" s="770" t="s">
        <v>2541</v>
      </c>
      <c r="C6039" s="772" t="s">
        <v>2542</v>
      </c>
      <c r="D6039" s="799" t="str" cm="1">
        <f t="array" aca="1" ref="D6039" ca="1">IFERROR(_xlfn.FORMULATEXT(INDIRECT("'" &amp; Audit_Calc_Auto[[#This Row],[Feuille]] &amp; "'!" &amp; Audit_Calc_Auto[[#This Row],[Cellule]])),"(pas de formule)")</f>
        <v>='Dépenses de personnel 1 à 10'!F11</v>
      </c>
      <c r="E6039" t="str">
        <f ca="1">IF(Audit_Calc_Auto[[#This Row],[Formule actuelle]]="(pas de formule)","SANS FORMULE",IF(Audit_Calc_Auto[[#This Row],[Formule actuelle]]=Audit_Calc_Auto[[#This Row],[Formule attendue]],"OK","MODIFIE"))</f>
        <v>OK</v>
      </c>
    </row>
    <row r="6040" spans="1:5" x14ac:dyDescent="0.25">
      <c r="A6040" s="770" t="s">
        <v>511</v>
      </c>
      <c r="B6040" s="770" t="s">
        <v>2543</v>
      </c>
      <c r="C6040" s="772" t="s">
        <v>2544</v>
      </c>
      <c r="D6040" s="799" t="str" cm="1">
        <f t="array" aca="1" ref="D6040" ca="1">IFERROR(_xlfn.FORMULATEXT(INDIRECT("'" &amp; Audit_Calc_Auto[[#This Row],[Feuille]] &amp; "'!" &amp; Audit_Calc_Auto[[#This Row],[Cellule]])),"(pas de formule)")</f>
        <v>='Dépenses de personnel 1 à 10'!G11</v>
      </c>
      <c r="E6040" t="str">
        <f ca="1">IF(Audit_Calc_Auto[[#This Row],[Formule actuelle]]="(pas de formule)","SANS FORMULE",IF(Audit_Calc_Auto[[#This Row],[Formule actuelle]]=Audit_Calc_Auto[[#This Row],[Formule attendue]],"OK","MODIFIE"))</f>
        <v>OK</v>
      </c>
    </row>
    <row r="6041" spans="1:5" x14ac:dyDescent="0.25">
      <c r="A6041" s="770" t="s">
        <v>511</v>
      </c>
      <c r="B6041" s="770" t="s">
        <v>2545</v>
      </c>
      <c r="C6041" s="772" t="s">
        <v>2546</v>
      </c>
      <c r="D6041" s="799" t="str" cm="1">
        <f t="array" aca="1" ref="D6041" ca="1">IFERROR(_xlfn.FORMULATEXT(INDIRECT("'" &amp; Audit_Calc_Auto[[#This Row],[Feuille]] &amp; "'!" &amp; Audit_Calc_Auto[[#This Row],[Cellule]])),"(pas de formule)")</f>
        <v>='Dépenses de personnel 1 à 10'!H11</v>
      </c>
      <c r="E6041" t="str">
        <f ca="1">IF(Audit_Calc_Auto[[#This Row],[Formule actuelle]]="(pas de formule)","SANS FORMULE",IF(Audit_Calc_Auto[[#This Row],[Formule actuelle]]=Audit_Calc_Auto[[#This Row],[Formule attendue]],"OK","MODIFIE"))</f>
        <v>OK</v>
      </c>
    </row>
    <row r="6042" spans="1:5" x14ac:dyDescent="0.25">
      <c r="A6042" s="770" t="s">
        <v>511</v>
      </c>
      <c r="B6042" s="770" t="s">
        <v>2547</v>
      </c>
      <c r="C6042" s="772" t="s">
        <v>2548</v>
      </c>
      <c r="D6042" s="799" t="str" cm="1">
        <f t="array" aca="1" ref="D6042" ca="1">IFERROR(_xlfn.FORMULATEXT(INDIRECT("'" &amp; Audit_Calc_Auto[[#This Row],[Feuille]] &amp; "'!" &amp; Audit_Calc_Auto[[#This Row],[Cellule]])),"(pas de formule)")</f>
        <v>='Dépenses de personnel 1 à 10'!I11</v>
      </c>
      <c r="E6042" t="str">
        <f ca="1">IF(Audit_Calc_Auto[[#This Row],[Formule actuelle]]="(pas de formule)","SANS FORMULE",IF(Audit_Calc_Auto[[#This Row],[Formule actuelle]]=Audit_Calc_Auto[[#This Row],[Formule attendue]],"OK","MODIFIE"))</f>
        <v>OK</v>
      </c>
    </row>
    <row r="6043" spans="1:5" x14ac:dyDescent="0.25">
      <c r="A6043" s="770" t="s">
        <v>511</v>
      </c>
      <c r="B6043" s="770" t="s">
        <v>2549</v>
      </c>
      <c r="C6043" s="772" t="s">
        <v>2550</v>
      </c>
      <c r="D6043" s="799" t="str" cm="1">
        <f t="array" aca="1" ref="D6043" ca="1">IFERROR(_xlfn.FORMULATEXT(INDIRECT("'" &amp; Audit_Calc_Auto[[#This Row],[Feuille]] &amp; "'!" &amp; Audit_Calc_Auto[[#This Row],[Cellule]])),"(pas de formule)")</f>
        <v>='Dépenses de personnel 1 à 10'!J11</v>
      </c>
      <c r="E6043" t="str">
        <f ca="1">IF(Audit_Calc_Auto[[#This Row],[Formule actuelle]]="(pas de formule)","SANS FORMULE",IF(Audit_Calc_Auto[[#This Row],[Formule actuelle]]=Audit_Calc_Auto[[#This Row],[Formule attendue]],"OK","MODIFIE"))</f>
        <v>OK</v>
      </c>
    </row>
    <row r="6044" spans="1:5" x14ac:dyDescent="0.25">
      <c r="A6044" s="770" t="s">
        <v>511</v>
      </c>
      <c r="B6044" s="770" t="s">
        <v>2551</v>
      </c>
      <c r="C6044" s="772" t="s">
        <v>2552</v>
      </c>
      <c r="D6044" s="799" t="str" cm="1">
        <f t="array" aca="1" ref="D6044" ca="1">IFERROR(_xlfn.FORMULATEXT(INDIRECT("'" &amp; Audit_Calc_Auto[[#This Row],[Feuille]] &amp; "'!" &amp; Audit_Calc_Auto[[#This Row],[Cellule]])),"(pas de formule)")</f>
        <v>='Dépenses de personnel 1 à 10'!K11</v>
      </c>
      <c r="E6044" t="str">
        <f ca="1">IF(Audit_Calc_Auto[[#This Row],[Formule actuelle]]="(pas de formule)","SANS FORMULE",IF(Audit_Calc_Auto[[#This Row],[Formule actuelle]]=Audit_Calc_Auto[[#This Row],[Formule attendue]],"OK","MODIFIE"))</f>
        <v>OK</v>
      </c>
    </row>
    <row r="6045" spans="1:5" x14ac:dyDescent="0.25">
      <c r="A6045" s="770" t="s">
        <v>511</v>
      </c>
      <c r="B6045" s="770" t="s">
        <v>1964</v>
      </c>
      <c r="C6045" s="772" t="s">
        <v>2553</v>
      </c>
      <c r="D6045" s="799" t="str" cm="1">
        <f t="array" aca="1" ref="D6045" ca="1">IFERROR(_xlfn.FORMULATEXT(INDIRECT("'" &amp; Audit_Calc_Auto[[#This Row],[Feuille]] &amp; "'!" &amp; Audit_Calc_Auto[[#This Row],[Cellule]])),"(pas de formule)")</f>
        <v>='Dépenses de personnel 1 à 10'!C12</v>
      </c>
      <c r="E6045" t="str">
        <f ca="1">IF(Audit_Calc_Auto[[#This Row],[Formule actuelle]]="(pas de formule)","SANS FORMULE",IF(Audit_Calc_Auto[[#This Row],[Formule actuelle]]=Audit_Calc_Auto[[#This Row],[Formule attendue]],"OK","MODIFIE"))</f>
        <v>OK</v>
      </c>
    </row>
    <row r="6046" spans="1:5" x14ac:dyDescent="0.25">
      <c r="A6046" s="770" t="s">
        <v>511</v>
      </c>
      <c r="B6046" s="770" t="s">
        <v>2554</v>
      </c>
      <c r="C6046" s="772" t="s">
        <v>2555</v>
      </c>
      <c r="D6046" s="799" t="str" cm="1">
        <f t="array" aca="1" ref="D6046" ca="1">IFERROR(_xlfn.FORMULATEXT(INDIRECT("'" &amp; Audit_Calc_Auto[[#This Row],[Feuille]] &amp; "'!" &amp; Audit_Calc_Auto[[#This Row],[Cellule]])),"(pas de formule)")</f>
        <v>='Dépenses de personnel 1 à 10'!D12</v>
      </c>
      <c r="E6046" t="str">
        <f ca="1">IF(Audit_Calc_Auto[[#This Row],[Formule actuelle]]="(pas de formule)","SANS FORMULE",IF(Audit_Calc_Auto[[#This Row],[Formule actuelle]]=Audit_Calc_Auto[[#This Row],[Formule attendue]],"OK","MODIFIE"))</f>
        <v>OK</v>
      </c>
    </row>
    <row r="6047" spans="1:5" x14ac:dyDescent="0.25">
      <c r="A6047" s="770" t="s">
        <v>511</v>
      </c>
      <c r="B6047" s="770" t="s">
        <v>1966</v>
      </c>
      <c r="C6047" s="772" t="s">
        <v>2556</v>
      </c>
      <c r="D6047" s="799" t="str" cm="1">
        <f t="array" aca="1" ref="D6047" ca="1">IFERROR(_xlfn.FORMULATEXT(INDIRECT("'" &amp; Audit_Calc_Auto[[#This Row],[Feuille]] &amp; "'!" &amp; Audit_Calc_Auto[[#This Row],[Cellule]])),"(pas de formule)")</f>
        <v>='Dépenses de personnel 1 à 10'!E12</v>
      </c>
      <c r="E6047" t="str">
        <f ca="1">IF(Audit_Calc_Auto[[#This Row],[Formule actuelle]]="(pas de formule)","SANS FORMULE",IF(Audit_Calc_Auto[[#This Row],[Formule actuelle]]=Audit_Calc_Auto[[#This Row],[Formule attendue]],"OK","MODIFIE"))</f>
        <v>OK</v>
      </c>
    </row>
    <row r="6048" spans="1:5" x14ac:dyDescent="0.25">
      <c r="A6048" s="770" t="s">
        <v>511</v>
      </c>
      <c r="B6048" s="770" t="s">
        <v>2557</v>
      </c>
      <c r="C6048" s="772" t="s">
        <v>2558</v>
      </c>
      <c r="D6048" s="799" t="str" cm="1">
        <f t="array" aca="1" ref="D6048" ca="1">IFERROR(_xlfn.FORMULATEXT(INDIRECT("'" &amp; Audit_Calc_Auto[[#This Row],[Feuille]] &amp; "'!" &amp; Audit_Calc_Auto[[#This Row],[Cellule]])),"(pas de formule)")</f>
        <v>='Dépenses de personnel 1 à 10'!F12</v>
      </c>
      <c r="E6048" t="str">
        <f ca="1">IF(Audit_Calc_Auto[[#This Row],[Formule actuelle]]="(pas de formule)","SANS FORMULE",IF(Audit_Calc_Auto[[#This Row],[Formule actuelle]]=Audit_Calc_Auto[[#This Row],[Formule attendue]],"OK","MODIFIE"))</f>
        <v>OK</v>
      </c>
    </row>
    <row r="6049" spans="1:5" x14ac:dyDescent="0.25">
      <c r="A6049" s="770" t="s">
        <v>511</v>
      </c>
      <c r="B6049" s="770" t="s">
        <v>2559</v>
      </c>
      <c r="C6049" s="772" t="s">
        <v>2560</v>
      </c>
      <c r="D6049" s="799" t="str" cm="1">
        <f t="array" aca="1" ref="D6049" ca="1">IFERROR(_xlfn.FORMULATEXT(INDIRECT("'" &amp; Audit_Calc_Auto[[#This Row],[Feuille]] &amp; "'!" &amp; Audit_Calc_Auto[[#This Row],[Cellule]])),"(pas de formule)")</f>
        <v>='Dépenses de personnel 1 à 10'!G12</v>
      </c>
      <c r="E6049" t="str">
        <f ca="1">IF(Audit_Calc_Auto[[#This Row],[Formule actuelle]]="(pas de formule)","SANS FORMULE",IF(Audit_Calc_Auto[[#This Row],[Formule actuelle]]=Audit_Calc_Auto[[#This Row],[Formule attendue]],"OK","MODIFIE"))</f>
        <v>OK</v>
      </c>
    </row>
    <row r="6050" spans="1:5" x14ac:dyDescent="0.25">
      <c r="A6050" s="770" t="s">
        <v>511</v>
      </c>
      <c r="B6050" s="770" t="s">
        <v>2561</v>
      </c>
      <c r="C6050" s="772" t="s">
        <v>2562</v>
      </c>
      <c r="D6050" s="799" t="str" cm="1">
        <f t="array" aca="1" ref="D6050" ca="1">IFERROR(_xlfn.FORMULATEXT(INDIRECT("'" &amp; Audit_Calc_Auto[[#This Row],[Feuille]] &amp; "'!" &amp; Audit_Calc_Auto[[#This Row],[Cellule]])),"(pas de formule)")</f>
        <v>='Dépenses de personnel 1 à 10'!H12</v>
      </c>
      <c r="E6050" t="str">
        <f ca="1">IF(Audit_Calc_Auto[[#This Row],[Formule actuelle]]="(pas de formule)","SANS FORMULE",IF(Audit_Calc_Auto[[#This Row],[Formule actuelle]]=Audit_Calc_Auto[[#This Row],[Formule attendue]],"OK","MODIFIE"))</f>
        <v>OK</v>
      </c>
    </row>
    <row r="6051" spans="1:5" x14ac:dyDescent="0.25">
      <c r="A6051" s="770" t="s">
        <v>511</v>
      </c>
      <c r="B6051" s="770" t="s">
        <v>2563</v>
      </c>
      <c r="C6051" s="772" t="s">
        <v>2564</v>
      </c>
      <c r="D6051" s="799" t="str" cm="1">
        <f t="array" aca="1" ref="D6051" ca="1">IFERROR(_xlfn.FORMULATEXT(INDIRECT("'" &amp; Audit_Calc_Auto[[#This Row],[Feuille]] &amp; "'!" &amp; Audit_Calc_Auto[[#This Row],[Cellule]])),"(pas de formule)")</f>
        <v>='Dépenses de personnel 1 à 10'!I12</v>
      </c>
      <c r="E6051" t="str">
        <f ca="1">IF(Audit_Calc_Auto[[#This Row],[Formule actuelle]]="(pas de formule)","SANS FORMULE",IF(Audit_Calc_Auto[[#This Row],[Formule actuelle]]=Audit_Calc_Auto[[#This Row],[Formule attendue]],"OK","MODIFIE"))</f>
        <v>OK</v>
      </c>
    </row>
    <row r="6052" spans="1:5" x14ac:dyDescent="0.25">
      <c r="A6052" s="770" t="s">
        <v>511</v>
      </c>
      <c r="B6052" s="770" t="s">
        <v>2565</v>
      </c>
      <c r="C6052" s="772" t="s">
        <v>2566</v>
      </c>
      <c r="D6052" s="799" t="str" cm="1">
        <f t="array" aca="1" ref="D6052" ca="1">IFERROR(_xlfn.FORMULATEXT(INDIRECT("'" &amp; Audit_Calc_Auto[[#This Row],[Feuille]] &amp; "'!" &amp; Audit_Calc_Auto[[#This Row],[Cellule]])),"(pas de formule)")</f>
        <v>='Dépenses de personnel 1 à 10'!J12</v>
      </c>
      <c r="E6052" t="str">
        <f ca="1">IF(Audit_Calc_Auto[[#This Row],[Formule actuelle]]="(pas de formule)","SANS FORMULE",IF(Audit_Calc_Auto[[#This Row],[Formule actuelle]]=Audit_Calc_Auto[[#This Row],[Formule attendue]],"OK","MODIFIE"))</f>
        <v>OK</v>
      </c>
    </row>
    <row r="6053" spans="1:5" x14ac:dyDescent="0.25">
      <c r="A6053" s="770" t="s">
        <v>511</v>
      </c>
      <c r="B6053" s="770" t="s">
        <v>2567</v>
      </c>
      <c r="C6053" s="772" t="s">
        <v>2568</v>
      </c>
      <c r="D6053" s="799" t="str" cm="1">
        <f t="array" aca="1" ref="D6053" ca="1">IFERROR(_xlfn.FORMULATEXT(INDIRECT("'" &amp; Audit_Calc_Auto[[#This Row],[Feuille]] &amp; "'!" &amp; Audit_Calc_Auto[[#This Row],[Cellule]])),"(pas de formule)")</f>
        <v>='Dépenses de personnel 1 à 10'!K12</v>
      </c>
      <c r="E6053" t="str">
        <f ca="1">IF(Audit_Calc_Auto[[#This Row],[Formule actuelle]]="(pas de formule)","SANS FORMULE",IF(Audit_Calc_Auto[[#This Row],[Formule actuelle]]=Audit_Calc_Auto[[#This Row],[Formule attendue]],"OK","MODIFIE"))</f>
        <v>OK</v>
      </c>
    </row>
    <row r="6054" spans="1:5" x14ac:dyDescent="0.25">
      <c r="A6054" s="770" t="s">
        <v>511</v>
      </c>
      <c r="B6054" s="770" t="s">
        <v>2092</v>
      </c>
      <c r="C6054" s="772" t="s">
        <v>2569</v>
      </c>
      <c r="D6054" s="799" t="str" cm="1">
        <f t="array" aca="1" ref="D6054" ca="1">IFERROR(_xlfn.FORMULATEXT(INDIRECT("'" &amp; Audit_Calc_Auto[[#This Row],[Feuille]] &amp; "'!" &amp; Audit_Calc_Auto[[#This Row],[Cellule]])),"(pas de formule)")</f>
        <v>='Dépenses de personnel 1 à 10'!C13</v>
      </c>
      <c r="E6054" t="str">
        <f ca="1">IF(Audit_Calc_Auto[[#This Row],[Formule actuelle]]="(pas de formule)","SANS FORMULE",IF(Audit_Calc_Auto[[#This Row],[Formule actuelle]]=Audit_Calc_Auto[[#This Row],[Formule attendue]],"OK","MODIFIE"))</f>
        <v>OK</v>
      </c>
    </row>
    <row r="6055" spans="1:5" x14ac:dyDescent="0.25">
      <c r="A6055" s="770" t="s">
        <v>511</v>
      </c>
      <c r="B6055" s="770" t="s">
        <v>2093</v>
      </c>
      <c r="C6055" s="772" t="s">
        <v>2570</v>
      </c>
      <c r="D6055" s="799" t="str" cm="1">
        <f t="array" aca="1" ref="D6055" ca="1">IFERROR(_xlfn.FORMULATEXT(INDIRECT("'" &amp; Audit_Calc_Auto[[#This Row],[Feuille]] &amp; "'!" &amp; Audit_Calc_Auto[[#This Row],[Cellule]])),"(pas de formule)")</f>
        <v>='Dépenses de personnel 1 à 10'!D13</v>
      </c>
      <c r="E6055" t="str">
        <f ca="1">IF(Audit_Calc_Auto[[#This Row],[Formule actuelle]]="(pas de formule)","SANS FORMULE",IF(Audit_Calc_Auto[[#This Row],[Formule actuelle]]=Audit_Calc_Auto[[#This Row],[Formule attendue]],"OK","MODIFIE"))</f>
        <v>OK</v>
      </c>
    </row>
    <row r="6056" spans="1:5" x14ac:dyDescent="0.25">
      <c r="A6056" s="770" t="s">
        <v>511</v>
      </c>
      <c r="B6056" s="770" t="s">
        <v>2094</v>
      </c>
      <c r="C6056" s="772" t="s">
        <v>2571</v>
      </c>
      <c r="D6056" s="799" t="str" cm="1">
        <f t="array" aca="1" ref="D6056" ca="1">IFERROR(_xlfn.FORMULATEXT(INDIRECT("'" &amp; Audit_Calc_Auto[[#This Row],[Feuille]] &amp; "'!" &amp; Audit_Calc_Auto[[#This Row],[Cellule]])),"(pas de formule)")</f>
        <v>='Dépenses de personnel 1 à 10'!E13</v>
      </c>
      <c r="E6056" t="str">
        <f ca="1">IF(Audit_Calc_Auto[[#This Row],[Formule actuelle]]="(pas de formule)","SANS FORMULE",IF(Audit_Calc_Auto[[#This Row],[Formule actuelle]]=Audit_Calc_Auto[[#This Row],[Formule attendue]],"OK","MODIFIE"))</f>
        <v>OK</v>
      </c>
    </row>
    <row r="6057" spans="1:5" x14ac:dyDescent="0.25">
      <c r="A6057" s="770" t="s">
        <v>511</v>
      </c>
      <c r="B6057" s="770" t="s">
        <v>2095</v>
      </c>
      <c r="C6057" s="772" t="s">
        <v>2572</v>
      </c>
      <c r="D6057" s="799" t="str" cm="1">
        <f t="array" aca="1" ref="D6057" ca="1">IFERROR(_xlfn.FORMULATEXT(INDIRECT("'" &amp; Audit_Calc_Auto[[#This Row],[Feuille]] &amp; "'!" &amp; Audit_Calc_Auto[[#This Row],[Cellule]])),"(pas de formule)")</f>
        <v>='Dépenses de personnel 1 à 10'!F13</v>
      </c>
      <c r="E6057" t="str">
        <f ca="1">IF(Audit_Calc_Auto[[#This Row],[Formule actuelle]]="(pas de formule)","SANS FORMULE",IF(Audit_Calc_Auto[[#This Row],[Formule actuelle]]=Audit_Calc_Auto[[#This Row],[Formule attendue]],"OK","MODIFIE"))</f>
        <v>OK</v>
      </c>
    </row>
    <row r="6058" spans="1:5" x14ac:dyDescent="0.25">
      <c r="A6058" s="770" t="s">
        <v>511</v>
      </c>
      <c r="B6058" s="770" t="s">
        <v>2096</v>
      </c>
      <c r="C6058" s="772" t="s">
        <v>2573</v>
      </c>
      <c r="D6058" s="799" t="str" cm="1">
        <f t="array" aca="1" ref="D6058" ca="1">IFERROR(_xlfn.FORMULATEXT(INDIRECT("'" &amp; Audit_Calc_Auto[[#This Row],[Feuille]] &amp; "'!" &amp; Audit_Calc_Auto[[#This Row],[Cellule]])),"(pas de formule)")</f>
        <v>='Dépenses de personnel 1 à 10'!G13</v>
      </c>
      <c r="E6058" t="str">
        <f ca="1">IF(Audit_Calc_Auto[[#This Row],[Formule actuelle]]="(pas de formule)","SANS FORMULE",IF(Audit_Calc_Auto[[#This Row],[Formule actuelle]]=Audit_Calc_Auto[[#This Row],[Formule attendue]],"OK","MODIFIE"))</f>
        <v>OK</v>
      </c>
    </row>
    <row r="6059" spans="1:5" x14ac:dyDescent="0.25">
      <c r="A6059" s="770" t="s">
        <v>511</v>
      </c>
      <c r="B6059" s="770" t="s">
        <v>2097</v>
      </c>
      <c r="C6059" s="772" t="s">
        <v>2574</v>
      </c>
      <c r="D6059" s="799" t="str" cm="1">
        <f t="array" aca="1" ref="D6059" ca="1">IFERROR(_xlfn.FORMULATEXT(INDIRECT("'" &amp; Audit_Calc_Auto[[#This Row],[Feuille]] &amp; "'!" &amp; Audit_Calc_Auto[[#This Row],[Cellule]])),"(pas de formule)")</f>
        <v>='Dépenses de personnel 1 à 10'!H13</v>
      </c>
      <c r="E6059" t="str">
        <f ca="1">IF(Audit_Calc_Auto[[#This Row],[Formule actuelle]]="(pas de formule)","SANS FORMULE",IF(Audit_Calc_Auto[[#This Row],[Formule actuelle]]=Audit_Calc_Auto[[#This Row],[Formule attendue]],"OK","MODIFIE"))</f>
        <v>OK</v>
      </c>
    </row>
    <row r="6060" spans="1:5" x14ac:dyDescent="0.25">
      <c r="A6060" s="770" t="s">
        <v>511</v>
      </c>
      <c r="B6060" s="770" t="s">
        <v>2098</v>
      </c>
      <c r="C6060" s="772" t="s">
        <v>2575</v>
      </c>
      <c r="D6060" s="799" t="str" cm="1">
        <f t="array" aca="1" ref="D6060" ca="1">IFERROR(_xlfn.FORMULATEXT(INDIRECT("'" &amp; Audit_Calc_Auto[[#This Row],[Feuille]] &amp; "'!" &amp; Audit_Calc_Auto[[#This Row],[Cellule]])),"(pas de formule)")</f>
        <v>='Dépenses de personnel 1 à 10'!I13</v>
      </c>
      <c r="E6060" t="str">
        <f ca="1">IF(Audit_Calc_Auto[[#This Row],[Formule actuelle]]="(pas de formule)","SANS FORMULE",IF(Audit_Calc_Auto[[#This Row],[Formule actuelle]]=Audit_Calc_Auto[[#This Row],[Formule attendue]],"OK","MODIFIE"))</f>
        <v>OK</v>
      </c>
    </row>
    <row r="6061" spans="1:5" x14ac:dyDescent="0.25">
      <c r="A6061" s="770" t="s">
        <v>511</v>
      </c>
      <c r="B6061" s="770" t="s">
        <v>2099</v>
      </c>
      <c r="C6061" s="772" t="s">
        <v>2576</v>
      </c>
      <c r="D6061" s="799" t="str" cm="1">
        <f t="array" aca="1" ref="D6061" ca="1">IFERROR(_xlfn.FORMULATEXT(INDIRECT("'" &amp; Audit_Calc_Auto[[#This Row],[Feuille]] &amp; "'!" &amp; Audit_Calc_Auto[[#This Row],[Cellule]])),"(pas de formule)")</f>
        <v>='Dépenses de personnel 1 à 10'!J13</v>
      </c>
      <c r="E6061" t="str">
        <f ca="1">IF(Audit_Calc_Auto[[#This Row],[Formule actuelle]]="(pas de formule)","SANS FORMULE",IF(Audit_Calc_Auto[[#This Row],[Formule actuelle]]=Audit_Calc_Auto[[#This Row],[Formule attendue]],"OK","MODIFIE"))</f>
        <v>OK</v>
      </c>
    </row>
    <row r="6062" spans="1:5" x14ac:dyDescent="0.25">
      <c r="A6062" s="770" t="s">
        <v>511</v>
      </c>
      <c r="B6062" s="770" t="s">
        <v>2100</v>
      </c>
      <c r="C6062" s="772" t="s">
        <v>2577</v>
      </c>
      <c r="D6062" s="799" t="str" cm="1">
        <f t="array" aca="1" ref="D6062" ca="1">IFERROR(_xlfn.FORMULATEXT(INDIRECT("'" &amp; Audit_Calc_Auto[[#This Row],[Feuille]] &amp; "'!" &amp; Audit_Calc_Auto[[#This Row],[Cellule]])),"(pas de formule)")</f>
        <v>='Dépenses de personnel 1 à 10'!K13</v>
      </c>
      <c r="E6062" t="str">
        <f ca="1">IF(Audit_Calc_Auto[[#This Row],[Formule actuelle]]="(pas de formule)","SANS FORMULE",IF(Audit_Calc_Auto[[#This Row],[Formule actuelle]]=Audit_Calc_Auto[[#This Row],[Formule attendue]],"OK","MODIFIE"))</f>
        <v>OK</v>
      </c>
    </row>
    <row r="6063" spans="1:5" x14ac:dyDescent="0.25">
      <c r="A6063" s="770" t="s">
        <v>511</v>
      </c>
      <c r="B6063" s="770" t="s">
        <v>2101</v>
      </c>
      <c r="C6063" s="772" t="s">
        <v>1905</v>
      </c>
      <c r="D6063" s="799" t="str" cm="1">
        <f t="array" aca="1" ref="D6063" ca="1">IFERROR(_xlfn.FORMULATEXT(INDIRECT("'" &amp; Audit_Calc_Auto[[#This Row],[Feuille]] &amp; "'!" &amp; Audit_Calc_Auto[[#This Row],[Cellule]])),"(pas de formule)")</f>
        <v>=A15</v>
      </c>
      <c r="E6063" t="str">
        <f ca="1">IF(Audit_Calc_Auto[[#This Row],[Formule actuelle]]="(pas de formule)","SANS FORMULE",IF(Audit_Calc_Auto[[#This Row],[Formule actuelle]]=Audit_Calc_Auto[[#This Row],[Formule attendue]],"OK","MODIFIE"))</f>
        <v>OK</v>
      </c>
    </row>
    <row r="6064" spans="1:5" x14ac:dyDescent="0.25">
      <c r="A6064" s="770" t="s">
        <v>511</v>
      </c>
      <c r="B6064" s="770" t="s">
        <v>2102</v>
      </c>
      <c r="C6064" s="772" t="s">
        <v>3192</v>
      </c>
      <c r="D6064" s="799" t="str" cm="1">
        <f t="array" aca="1" ref="D6064" ca="1">IFERROR(_xlfn.FORMULATEXT(INDIRECT("'" &amp; Audit_Calc_Auto[[#This Row],[Feuille]] &amp; "'!" &amp; Audit_Calc_Auto[[#This Row],[Cellule]])),"(pas de formule)")</f>
        <v>=SI(N(A18);ARRONDI(SI(OU(B18="";B18=0);0;(D18/B18*C18));2);0)</v>
      </c>
      <c r="E6064" t="str">
        <f ca="1">IF(Audit_Calc_Auto[[#This Row],[Formule actuelle]]="(pas de formule)","SANS FORMULE",IF(Audit_Calc_Auto[[#This Row],[Formule actuelle]]=Audit_Calc_Auto[[#This Row],[Formule attendue]],"OK","MODIFIE"))</f>
        <v>OK</v>
      </c>
    </row>
    <row r="6065" spans="1:5" x14ac:dyDescent="0.25">
      <c r="A6065" s="770" t="s">
        <v>511</v>
      </c>
      <c r="B6065" s="770" t="s">
        <v>2103</v>
      </c>
      <c r="C6065" s="772" t="s">
        <v>3193</v>
      </c>
      <c r="D6065" s="799" t="str" cm="1">
        <f t="array" aca="1" ref="D6065" ca="1">IFERROR(_xlfn.FORMULATEXT(INDIRECT("'" &amp; Audit_Calc_Auto[[#This Row],[Feuille]] &amp; "'!" &amp; Audit_Calc_Auto[[#This Row],[Cellule]])),"(pas de formule)")</f>
        <v>=SI($C$8="A RENSEIGNER";"Renseigner cellule C8";SIERREUR(ARRONDI(SI($C$8="NON";0;RECHERCHE(ANNEE(A18);$C$10:K$10;$C$13:K$13)*B18);2);0))</v>
      </c>
      <c r="E6065" t="str">
        <f ca="1">IF(Audit_Calc_Auto[[#This Row],[Formule actuelle]]="(pas de formule)","SANS FORMULE",IF(Audit_Calc_Auto[[#This Row],[Formule actuelle]]=Audit_Calc_Auto[[#This Row],[Formule attendue]],"OK","MODIFIE"))</f>
        <v>OK</v>
      </c>
    </row>
    <row r="6066" spans="1:5" x14ac:dyDescent="0.25">
      <c r="A6066" s="770" t="s">
        <v>511</v>
      </c>
      <c r="B6066" s="770" t="s">
        <v>2104</v>
      </c>
      <c r="C6066" s="772" t="s">
        <v>3194</v>
      </c>
      <c r="D6066" s="799" t="str" cm="1">
        <f t="array" aca="1" ref="D6066" ca="1">IFERROR(_xlfn.FORMULATEXT(INDIRECT("'" &amp; Audit_Calc_Auto[[#This Row],[Feuille]] &amp; "'!" &amp; Audit_Calc_Auto[[#This Row],[Cellule]])),"(pas de formule)")</f>
        <v>=SI($C$8="A RENSEIGNER";"Renseigner cellule C8";SI(N(A18);ARRONDI(B18-C18+D18-E18-SI(G18&gt;=0;SI(F18-G18&lt;0;-(F18-G18);0))-H18;2);0))</v>
      </c>
      <c r="E6066" t="str">
        <f ca="1">IF(Audit_Calc_Auto[[#This Row],[Formule actuelle]]="(pas de formule)","SANS FORMULE",IF(Audit_Calc_Auto[[#This Row],[Formule actuelle]]=Audit_Calc_Auto[[#This Row],[Formule attendue]],"OK","MODIFIE"))</f>
        <v>OK</v>
      </c>
    </row>
    <row r="6067" spans="1:5" x14ac:dyDescent="0.25">
      <c r="A6067" s="770" t="s">
        <v>511</v>
      </c>
      <c r="B6067" s="770" t="s">
        <v>2105</v>
      </c>
      <c r="C6067" s="772" t="s">
        <v>3195</v>
      </c>
      <c r="D6067" s="799" t="str" cm="1">
        <f t="array" aca="1" ref="D6067" ca="1">IFERROR(_xlfn.FORMULATEXT(INDIRECT("'" &amp; Audit_Calc_Auto[[#This Row],[Feuille]] &amp; "'!" &amp; Audit_Calc_Auto[[#This Row],[Cellule]])),"(pas de formule)")</f>
        <v>=SIERREUR(SI(I18="";"";ARRONDI(SI($K$17="Pourcentage_temps_projet";I18*K18;$I$31/$J$31*K18);2));"")</v>
      </c>
      <c r="E6067" t="str">
        <f ca="1">IF(Audit_Calc_Auto[[#This Row],[Formule actuelle]]="(pas de formule)","SANS FORMULE",IF(Audit_Calc_Auto[[#This Row],[Formule actuelle]]=Audit_Calc_Auto[[#This Row],[Formule attendue]],"OK","MODIFIE"))</f>
        <v>OK</v>
      </c>
    </row>
    <row r="6068" spans="1:5" x14ac:dyDescent="0.25">
      <c r="A6068" s="770" t="s">
        <v>511</v>
      </c>
      <c r="B6068" s="770" t="s">
        <v>2003</v>
      </c>
      <c r="C6068" s="772" t="s">
        <v>3196</v>
      </c>
      <c r="D6068" s="799" t="str" cm="1">
        <f t="array" aca="1" ref="D6068" ca="1">IFERROR(_xlfn.FORMULATEXT(INDIRECT("'" &amp; Audit_Calc_Auto[[#This Row],[Feuille]] &amp; "'!" &amp; Audit_Calc_Auto[[#This Row],[Cellule]])),"(pas de formule)")</f>
        <v>=SI(N(A19);ARRONDI(SI(OU(B19="";B19=0);0;(D19/B19*C19));2);0)</v>
      </c>
      <c r="E6068" t="str">
        <f ca="1">IF(Audit_Calc_Auto[[#This Row],[Formule actuelle]]="(pas de formule)","SANS FORMULE",IF(Audit_Calc_Auto[[#This Row],[Formule actuelle]]=Audit_Calc_Auto[[#This Row],[Formule attendue]],"OK","MODIFIE"))</f>
        <v>OK</v>
      </c>
    </row>
    <row r="6069" spans="1:5" x14ac:dyDescent="0.25">
      <c r="A6069" s="770" t="s">
        <v>511</v>
      </c>
      <c r="B6069" s="770" t="s">
        <v>2005</v>
      </c>
      <c r="C6069" s="772" t="s">
        <v>3197</v>
      </c>
      <c r="D6069" s="799" t="str" cm="1">
        <f t="array" aca="1" ref="D6069" ca="1">IFERROR(_xlfn.FORMULATEXT(INDIRECT("'" &amp; Audit_Calc_Auto[[#This Row],[Feuille]] &amp; "'!" &amp; Audit_Calc_Auto[[#This Row],[Cellule]])),"(pas de formule)")</f>
        <v>=SI($C$8="A RENSEIGNER";"Renseigner cellule C8";SIERREUR(ARRONDI(SI($C$8="NON";0;RECHERCHE(ANNEE(A19);$C$10:K$10;$C$13:K$13)*B19);2);0))</v>
      </c>
      <c r="E6069" t="str">
        <f ca="1">IF(Audit_Calc_Auto[[#This Row],[Formule actuelle]]="(pas de formule)","SANS FORMULE",IF(Audit_Calc_Auto[[#This Row],[Formule actuelle]]=Audit_Calc_Auto[[#This Row],[Formule attendue]],"OK","MODIFIE"))</f>
        <v>OK</v>
      </c>
    </row>
    <row r="6070" spans="1:5" x14ac:dyDescent="0.25">
      <c r="A6070" s="770" t="s">
        <v>511</v>
      </c>
      <c r="B6070" s="770" t="s">
        <v>2006</v>
      </c>
      <c r="C6070" s="772" t="s">
        <v>3198</v>
      </c>
      <c r="D6070" s="799" t="str" cm="1">
        <f t="array" aca="1" ref="D6070" ca="1">IFERROR(_xlfn.FORMULATEXT(INDIRECT("'" &amp; Audit_Calc_Auto[[#This Row],[Feuille]] &amp; "'!" &amp; Audit_Calc_Auto[[#This Row],[Cellule]])),"(pas de formule)")</f>
        <v>=SI($C$8="A RENSEIGNER";"Renseigner cellule C8";SI(N(A19);ARRONDI(B19-C19+D19-E19-SI(G19&gt;=0;SI(F19-G19&lt;0;-(F19-G19);0))-H19;2);0))</v>
      </c>
      <c r="E6070" t="str">
        <f ca="1">IF(Audit_Calc_Auto[[#This Row],[Formule actuelle]]="(pas de formule)","SANS FORMULE",IF(Audit_Calc_Auto[[#This Row],[Formule actuelle]]=Audit_Calc_Auto[[#This Row],[Formule attendue]],"OK","MODIFIE"))</f>
        <v>OK</v>
      </c>
    </row>
    <row r="6071" spans="1:5" x14ac:dyDescent="0.25">
      <c r="A6071" s="770" t="s">
        <v>511</v>
      </c>
      <c r="B6071" s="770" t="s">
        <v>2010</v>
      </c>
      <c r="C6071" s="772" t="s">
        <v>3199</v>
      </c>
      <c r="D6071" s="799" t="str" cm="1">
        <f t="array" aca="1" ref="D6071" ca="1">IFERROR(_xlfn.FORMULATEXT(INDIRECT("'" &amp; Audit_Calc_Auto[[#This Row],[Feuille]] &amp; "'!" &amp; Audit_Calc_Auto[[#This Row],[Cellule]])),"(pas de formule)")</f>
        <v>=SIERREUR(SI(I19="";"";ARRONDI(SI($K$17="Pourcentage_temps_projet";I19*K19;$I$31/$J$31*K19);2));"")</v>
      </c>
      <c r="E6071" t="str">
        <f ca="1">IF(Audit_Calc_Auto[[#This Row],[Formule actuelle]]="(pas de formule)","SANS FORMULE",IF(Audit_Calc_Auto[[#This Row],[Formule actuelle]]=Audit_Calc_Auto[[#This Row],[Formule attendue]],"OK","MODIFIE"))</f>
        <v>OK</v>
      </c>
    </row>
    <row r="6072" spans="1:5" x14ac:dyDescent="0.25">
      <c r="A6072" s="770" t="s">
        <v>511</v>
      </c>
      <c r="B6072" s="770" t="s">
        <v>2017</v>
      </c>
      <c r="C6072" s="772" t="s">
        <v>3200</v>
      </c>
      <c r="D6072" s="799" t="str" cm="1">
        <f t="array" aca="1" ref="D6072" ca="1">IFERROR(_xlfn.FORMULATEXT(INDIRECT("'" &amp; Audit_Calc_Auto[[#This Row],[Feuille]] &amp; "'!" &amp; Audit_Calc_Auto[[#This Row],[Cellule]])),"(pas de formule)")</f>
        <v>=SI(N(A20);ARRONDI(SI(OU(B20="";B20=0);0;(D20/B20*C20));2);0)</v>
      </c>
      <c r="E6072" t="str">
        <f ca="1">IF(Audit_Calc_Auto[[#This Row],[Formule actuelle]]="(pas de formule)","SANS FORMULE",IF(Audit_Calc_Auto[[#This Row],[Formule actuelle]]=Audit_Calc_Auto[[#This Row],[Formule attendue]],"OK","MODIFIE"))</f>
        <v>OK</v>
      </c>
    </row>
    <row r="6073" spans="1:5" x14ac:dyDescent="0.25">
      <c r="A6073" s="770" t="s">
        <v>511</v>
      </c>
      <c r="B6073" s="770" t="s">
        <v>2019</v>
      </c>
      <c r="C6073" s="772" t="s">
        <v>3201</v>
      </c>
      <c r="D6073" s="799" t="str" cm="1">
        <f t="array" aca="1" ref="D6073" ca="1">IFERROR(_xlfn.FORMULATEXT(INDIRECT("'" &amp; Audit_Calc_Auto[[#This Row],[Feuille]] &amp; "'!" &amp; Audit_Calc_Auto[[#This Row],[Cellule]])),"(pas de formule)")</f>
        <v>=SI($C$8="A RENSEIGNER";"Renseigner cellule C8";SIERREUR(ARRONDI(SI($C$8="NON";0;RECHERCHE(ANNEE(A20);$C$10:K$10;$C$13:K$13)*B20);2);0))</v>
      </c>
      <c r="E6073" t="str">
        <f ca="1">IF(Audit_Calc_Auto[[#This Row],[Formule actuelle]]="(pas de formule)","SANS FORMULE",IF(Audit_Calc_Auto[[#This Row],[Formule actuelle]]=Audit_Calc_Auto[[#This Row],[Formule attendue]],"OK","MODIFIE"))</f>
        <v>OK</v>
      </c>
    </row>
    <row r="6074" spans="1:5" x14ac:dyDescent="0.25">
      <c r="A6074" s="770" t="s">
        <v>511</v>
      </c>
      <c r="B6074" s="770" t="s">
        <v>2020</v>
      </c>
      <c r="C6074" s="772" t="s">
        <v>3202</v>
      </c>
      <c r="D6074" s="799" t="str" cm="1">
        <f t="array" aca="1" ref="D6074" ca="1">IFERROR(_xlfn.FORMULATEXT(INDIRECT("'" &amp; Audit_Calc_Auto[[#This Row],[Feuille]] &amp; "'!" &amp; Audit_Calc_Auto[[#This Row],[Cellule]])),"(pas de formule)")</f>
        <v>=SI($C$8="A RENSEIGNER";"Renseigner cellule C8";SI(N(A20);ARRONDI(B20-C20+D20-E20-SI(G20&gt;=0;SI(F20-G20&lt;0;-(F20-G20);0))-H20;2);0))</v>
      </c>
      <c r="E6074" t="str">
        <f ca="1">IF(Audit_Calc_Auto[[#This Row],[Formule actuelle]]="(pas de formule)","SANS FORMULE",IF(Audit_Calc_Auto[[#This Row],[Formule actuelle]]=Audit_Calc_Auto[[#This Row],[Formule attendue]],"OK","MODIFIE"))</f>
        <v>OK</v>
      </c>
    </row>
    <row r="6075" spans="1:5" x14ac:dyDescent="0.25">
      <c r="A6075" s="770" t="s">
        <v>511</v>
      </c>
      <c r="B6075" s="770" t="s">
        <v>2026</v>
      </c>
      <c r="C6075" s="772" t="s">
        <v>3203</v>
      </c>
      <c r="D6075" s="799" t="str" cm="1">
        <f t="array" aca="1" ref="D6075" ca="1">IFERROR(_xlfn.FORMULATEXT(INDIRECT("'" &amp; Audit_Calc_Auto[[#This Row],[Feuille]] &amp; "'!" &amp; Audit_Calc_Auto[[#This Row],[Cellule]])),"(pas de formule)")</f>
        <v>=SIERREUR(SI(I20="";"";ARRONDI(SI($K$17="Pourcentage_temps_projet";I20*K20;$I$31/$J$31*K20);2));"")</v>
      </c>
      <c r="E6075" t="str">
        <f ca="1">IF(Audit_Calc_Auto[[#This Row],[Formule actuelle]]="(pas de formule)","SANS FORMULE",IF(Audit_Calc_Auto[[#This Row],[Formule actuelle]]=Audit_Calc_Auto[[#This Row],[Formule attendue]],"OK","MODIFIE"))</f>
        <v>OK</v>
      </c>
    </row>
    <row r="6076" spans="1:5" x14ac:dyDescent="0.25">
      <c r="A6076" s="770" t="s">
        <v>511</v>
      </c>
      <c r="B6076" s="770" t="s">
        <v>2033</v>
      </c>
      <c r="C6076" s="772" t="s">
        <v>3204</v>
      </c>
      <c r="D6076" s="799" t="str" cm="1">
        <f t="array" aca="1" ref="D6076" ca="1">IFERROR(_xlfn.FORMULATEXT(INDIRECT("'" &amp; Audit_Calc_Auto[[#This Row],[Feuille]] &amp; "'!" &amp; Audit_Calc_Auto[[#This Row],[Cellule]])),"(pas de formule)")</f>
        <v>=SI(N(A21);ARRONDI(SI(OU(B21="";B21=0);0;(D21/B21*C21));2);0)</v>
      </c>
      <c r="E6076" t="str">
        <f ca="1">IF(Audit_Calc_Auto[[#This Row],[Formule actuelle]]="(pas de formule)","SANS FORMULE",IF(Audit_Calc_Auto[[#This Row],[Formule actuelle]]=Audit_Calc_Auto[[#This Row],[Formule attendue]],"OK","MODIFIE"))</f>
        <v>OK</v>
      </c>
    </row>
    <row r="6077" spans="1:5" x14ac:dyDescent="0.25">
      <c r="A6077" s="770" t="s">
        <v>511</v>
      </c>
      <c r="B6077" s="770" t="s">
        <v>2035</v>
      </c>
      <c r="C6077" s="772" t="s">
        <v>3205</v>
      </c>
      <c r="D6077" s="799" t="str" cm="1">
        <f t="array" aca="1" ref="D6077" ca="1">IFERROR(_xlfn.FORMULATEXT(INDIRECT("'" &amp; Audit_Calc_Auto[[#This Row],[Feuille]] &amp; "'!" &amp; Audit_Calc_Auto[[#This Row],[Cellule]])),"(pas de formule)")</f>
        <v>=SI($C$8="A RENSEIGNER";"Renseigner cellule C8";SIERREUR(ARRONDI(SI($C$8="NON";0;RECHERCHE(ANNEE(A21);$C$10:K$10;$C$13:K$13)*B21);2);0))</v>
      </c>
      <c r="E6077" t="str">
        <f ca="1">IF(Audit_Calc_Auto[[#This Row],[Formule actuelle]]="(pas de formule)","SANS FORMULE",IF(Audit_Calc_Auto[[#This Row],[Formule actuelle]]=Audit_Calc_Auto[[#This Row],[Formule attendue]],"OK","MODIFIE"))</f>
        <v>OK</v>
      </c>
    </row>
    <row r="6078" spans="1:5" x14ac:dyDescent="0.25">
      <c r="A6078" s="770" t="s">
        <v>511</v>
      </c>
      <c r="B6078" s="770" t="s">
        <v>2036</v>
      </c>
      <c r="C6078" s="772" t="s">
        <v>3206</v>
      </c>
      <c r="D6078" s="799" t="str" cm="1">
        <f t="array" aca="1" ref="D6078" ca="1">IFERROR(_xlfn.FORMULATEXT(INDIRECT("'" &amp; Audit_Calc_Auto[[#This Row],[Feuille]] &amp; "'!" &amp; Audit_Calc_Auto[[#This Row],[Cellule]])),"(pas de formule)")</f>
        <v>=SI($C$8="A RENSEIGNER";"Renseigner cellule C8";SI(N(A21);ARRONDI(B21-C21+D21-E21-SI(G21&gt;=0;SI(F21-G21&lt;0;-(F21-G21);0))-H21;2);0))</v>
      </c>
      <c r="E6078" t="str">
        <f ca="1">IF(Audit_Calc_Auto[[#This Row],[Formule actuelle]]="(pas de formule)","SANS FORMULE",IF(Audit_Calc_Auto[[#This Row],[Formule actuelle]]=Audit_Calc_Auto[[#This Row],[Formule attendue]],"OK","MODIFIE"))</f>
        <v>OK</v>
      </c>
    </row>
    <row r="6079" spans="1:5" x14ac:dyDescent="0.25">
      <c r="A6079" s="770" t="s">
        <v>511</v>
      </c>
      <c r="B6079" s="770" t="s">
        <v>2042</v>
      </c>
      <c r="C6079" s="772" t="s">
        <v>3207</v>
      </c>
      <c r="D6079" s="799" t="str" cm="1">
        <f t="array" aca="1" ref="D6079" ca="1">IFERROR(_xlfn.FORMULATEXT(INDIRECT("'" &amp; Audit_Calc_Auto[[#This Row],[Feuille]] &amp; "'!" &amp; Audit_Calc_Auto[[#This Row],[Cellule]])),"(pas de formule)")</f>
        <v>=SIERREUR(SI(I21="";"";ARRONDI(SI($K$17="Pourcentage_temps_projet";I21*K21;$I$31/$J$31*K21);2));"")</v>
      </c>
      <c r="E6079" t="str">
        <f ca="1">IF(Audit_Calc_Auto[[#This Row],[Formule actuelle]]="(pas de formule)","SANS FORMULE",IF(Audit_Calc_Auto[[#This Row],[Formule actuelle]]=Audit_Calc_Auto[[#This Row],[Formule attendue]],"OK","MODIFIE"))</f>
        <v>OK</v>
      </c>
    </row>
    <row r="6080" spans="1:5" x14ac:dyDescent="0.25">
      <c r="A6080" s="770" t="s">
        <v>511</v>
      </c>
      <c r="B6080" s="770" t="s">
        <v>2048</v>
      </c>
      <c r="C6080" s="772" t="s">
        <v>3208</v>
      </c>
      <c r="D6080" s="799" t="str" cm="1">
        <f t="array" aca="1" ref="D6080" ca="1">IFERROR(_xlfn.FORMULATEXT(INDIRECT("'" &amp; Audit_Calc_Auto[[#This Row],[Feuille]] &amp; "'!" &amp; Audit_Calc_Auto[[#This Row],[Cellule]])),"(pas de formule)")</f>
        <v>=SI(N(A22);ARRONDI(SI(OU(B22="";B22=0);0;(D22/B22*C22));2);0)</v>
      </c>
      <c r="E6080" t="str">
        <f ca="1">IF(Audit_Calc_Auto[[#This Row],[Formule actuelle]]="(pas de formule)","SANS FORMULE",IF(Audit_Calc_Auto[[#This Row],[Formule actuelle]]=Audit_Calc_Auto[[#This Row],[Formule attendue]],"OK","MODIFIE"))</f>
        <v>OK</v>
      </c>
    </row>
    <row r="6081" spans="1:5" x14ac:dyDescent="0.25">
      <c r="A6081" s="770" t="s">
        <v>511</v>
      </c>
      <c r="B6081" s="770" t="s">
        <v>2050</v>
      </c>
      <c r="C6081" s="772" t="s">
        <v>3209</v>
      </c>
      <c r="D6081" s="799" t="str" cm="1">
        <f t="array" aca="1" ref="D6081" ca="1">IFERROR(_xlfn.FORMULATEXT(INDIRECT("'" &amp; Audit_Calc_Auto[[#This Row],[Feuille]] &amp; "'!" &amp; Audit_Calc_Auto[[#This Row],[Cellule]])),"(pas de formule)")</f>
        <v>=SI($C$8="A RENSEIGNER";"Renseigner cellule C8";SIERREUR(ARRONDI(SI($C$8="NON";0;RECHERCHE(ANNEE(A22);$C$10:K$10;$C$13:K$13)*B22);2);0))</v>
      </c>
      <c r="E6081" t="str">
        <f ca="1">IF(Audit_Calc_Auto[[#This Row],[Formule actuelle]]="(pas de formule)","SANS FORMULE",IF(Audit_Calc_Auto[[#This Row],[Formule actuelle]]=Audit_Calc_Auto[[#This Row],[Formule attendue]],"OK","MODIFIE"))</f>
        <v>OK</v>
      </c>
    </row>
    <row r="6082" spans="1:5" x14ac:dyDescent="0.25">
      <c r="A6082" s="770" t="s">
        <v>511</v>
      </c>
      <c r="B6082" s="770" t="s">
        <v>2051</v>
      </c>
      <c r="C6082" s="772" t="s">
        <v>3210</v>
      </c>
      <c r="D6082" s="799" t="str" cm="1">
        <f t="array" aca="1" ref="D6082" ca="1">IFERROR(_xlfn.FORMULATEXT(INDIRECT("'" &amp; Audit_Calc_Auto[[#This Row],[Feuille]] &amp; "'!" &amp; Audit_Calc_Auto[[#This Row],[Cellule]])),"(pas de formule)")</f>
        <v>=SI($C$8="A RENSEIGNER";"Renseigner cellule C8";SI(N(A22);ARRONDI(B22-C22+D22-E22-SI(G22&gt;=0;SI(F22-G22&lt;0;-(F22-G22);0))-H22;2);0))</v>
      </c>
      <c r="E6082" t="str">
        <f ca="1">IF(Audit_Calc_Auto[[#This Row],[Formule actuelle]]="(pas de formule)","SANS FORMULE",IF(Audit_Calc_Auto[[#This Row],[Formule actuelle]]=Audit_Calc_Auto[[#This Row],[Formule attendue]],"OK","MODIFIE"))</f>
        <v>OK</v>
      </c>
    </row>
    <row r="6083" spans="1:5" x14ac:dyDescent="0.25">
      <c r="A6083" s="770" t="s">
        <v>511</v>
      </c>
      <c r="B6083" s="770" t="s">
        <v>2056</v>
      </c>
      <c r="C6083" s="772" t="s">
        <v>3211</v>
      </c>
      <c r="D6083" s="799" t="str" cm="1">
        <f t="array" aca="1" ref="D6083" ca="1">IFERROR(_xlfn.FORMULATEXT(INDIRECT("'" &amp; Audit_Calc_Auto[[#This Row],[Feuille]] &amp; "'!" &amp; Audit_Calc_Auto[[#This Row],[Cellule]])),"(pas de formule)")</f>
        <v>=SIERREUR(SI(I22="";"";ARRONDI(SI($K$17="Pourcentage_temps_projet";I22*K22;$I$31/$J$31*K22);2));"")</v>
      </c>
      <c r="E6083" t="str">
        <f ca="1">IF(Audit_Calc_Auto[[#This Row],[Formule actuelle]]="(pas de formule)","SANS FORMULE",IF(Audit_Calc_Auto[[#This Row],[Formule actuelle]]=Audit_Calc_Auto[[#This Row],[Formule attendue]],"OK","MODIFIE"))</f>
        <v>OK</v>
      </c>
    </row>
    <row r="6084" spans="1:5" x14ac:dyDescent="0.25">
      <c r="A6084" s="770" t="s">
        <v>511</v>
      </c>
      <c r="B6084" s="770" t="s">
        <v>2062</v>
      </c>
      <c r="C6084" s="772" t="s">
        <v>3212</v>
      </c>
      <c r="D6084" s="799" t="str" cm="1">
        <f t="array" aca="1" ref="D6084" ca="1">IFERROR(_xlfn.FORMULATEXT(INDIRECT("'" &amp; Audit_Calc_Auto[[#This Row],[Feuille]] &amp; "'!" &amp; Audit_Calc_Auto[[#This Row],[Cellule]])),"(pas de formule)")</f>
        <v>=SI(N(A23);ARRONDI(SI(OU(B23="";B23=0);0;(D23/B23*C23));2);0)</v>
      </c>
      <c r="E6084" t="str">
        <f ca="1">IF(Audit_Calc_Auto[[#This Row],[Formule actuelle]]="(pas de formule)","SANS FORMULE",IF(Audit_Calc_Auto[[#This Row],[Formule actuelle]]=Audit_Calc_Auto[[#This Row],[Formule attendue]],"OK","MODIFIE"))</f>
        <v>OK</v>
      </c>
    </row>
    <row r="6085" spans="1:5" x14ac:dyDescent="0.25">
      <c r="A6085" s="770" t="s">
        <v>511</v>
      </c>
      <c r="B6085" s="770" t="s">
        <v>2064</v>
      </c>
      <c r="C6085" s="772" t="s">
        <v>3213</v>
      </c>
      <c r="D6085" s="799" t="str" cm="1">
        <f t="array" aca="1" ref="D6085" ca="1">IFERROR(_xlfn.FORMULATEXT(INDIRECT("'" &amp; Audit_Calc_Auto[[#This Row],[Feuille]] &amp; "'!" &amp; Audit_Calc_Auto[[#This Row],[Cellule]])),"(pas de formule)")</f>
        <v>=SI($C$8="A RENSEIGNER";"Renseigner cellule C8";SIERREUR(ARRONDI(SI($C$8="NON";0;RECHERCHE(ANNEE(A23);$C$10:K$10;$C$13:K$13)*B23);2);0))</v>
      </c>
      <c r="E6085" t="str">
        <f ca="1">IF(Audit_Calc_Auto[[#This Row],[Formule actuelle]]="(pas de formule)","SANS FORMULE",IF(Audit_Calc_Auto[[#This Row],[Formule actuelle]]=Audit_Calc_Auto[[#This Row],[Formule attendue]],"OK","MODIFIE"))</f>
        <v>OK</v>
      </c>
    </row>
    <row r="6086" spans="1:5" x14ac:dyDescent="0.25">
      <c r="A6086" s="770" t="s">
        <v>511</v>
      </c>
      <c r="B6086" s="770" t="s">
        <v>2065</v>
      </c>
      <c r="C6086" s="772" t="s">
        <v>3214</v>
      </c>
      <c r="D6086" s="799" t="str" cm="1">
        <f t="array" aca="1" ref="D6086" ca="1">IFERROR(_xlfn.FORMULATEXT(INDIRECT("'" &amp; Audit_Calc_Auto[[#This Row],[Feuille]] &amp; "'!" &amp; Audit_Calc_Auto[[#This Row],[Cellule]])),"(pas de formule)")</f>
        <v>=SI($C$8="A RENSEIGNER";"Renseigner cellule C8";SI(N(A23);ARRONDI(B23-C23+D23-E23-SI(G23&gt;=0;SI(F23-G23&lt;0;-(F23-G23);0))-H23;2);0))</v>
      </c>
      <c r="E6086" t="str">
        <f ca="1">IF(Audit_Calc_Auto[[#This Row],[Formule actuelle]]="(pas de formule)","SANS FORMULE",IF(Audit_Calc_Auto[[#This Row],[Formule actuelle]]=Audit_Calc_Auto[[#This Row],[Formule attendue]],"OK","MODIFIE"))</f>
        <v>OK</v>
      </c>
    </row>
    <row r="6087" spans="1:5" x14ac:dyDescent="0.25">
      <c r="A6087" s="770" t="s">
        <v>511</v>
      </c>
      <c r="B6087" s="770" t="s">
        <v>2071</v>
      </c>
      <c r="C6087" s="772" t="s">
        <v>3215</v>
      </c>
      <c r="D6087" s="799" t="str" cm="1">
        <f t="array" aca="1" ref="D6087" ca="1">IFERROR(_xlfn.FORMULATEXT(INDIRECT("'" &amp; Audit_Calc_Auto[[#This Row],[Feuille]] &amp; "'!" &amp; Audit_Calc_Auto[[#This Row],[Cellule]])),"(pas de formule)")</f>
        <v>=SIERREUR(SI(I23="";"";ARRONDI(SI($K$17="Pourcentage_temps_projet";I23*K23;$I$31/$J$31*K23);2));"")</v>
      </c>
      <c r="E6087" t="str">
        <f ca="1">IF(Audit_Calc_Auto[[#This Row],[Formule actuelle]]="(pas de formule)","SANS FORMULE",IF(Audit_Calc_Auto[[#This Row],[Formule actuelle]]=Audit_Calc_Auto[[#This Row],[Formule attendue]],"OK","MODIFIE"))</f>
        <v>OK</v>
      </c>
    </row>
    <row r="6088" spans="1:5" x14ac:dyDescent="0.25">
      <c r="A6088" s="770" t="s">
        <v>511</v>
      </c>
      <c r="B6088" s="770" t="s">
        <v>2106</v>
      </c>
      <c r="C6088" s="772" t="s">
        <v>3216</v>
      </c>
      <c r="D6088" s="799" t="str" cm="1">
        <f t="array" aca="1" ref="D6088" ca="1">IFERROR(_xlfn.FORMULATEXT(INDIRECT("'" &amp; Audit_Calc_Auto[[#This Row],[Feuille]] &amp; "'!" &amp; Audit_Calc_Auto[[#This Row],[Cellule]])),"(pas de formule)")</f>
        <v>=SI(N(A24);ARRONDI(SI(OU(B24="";B24=0);0;(D24/B24*C24));2);0)</v>
      </c>
      <c r="E6088" t="str">
        <f ca="1">IF(Audit_Calc_Auto[[#This Row],[Formule actuelle]]="(pas de formule)","SANS FORMULE",IF(Audit_Calc_Auto[[#This Row],[Formule actuelle]]=Audit_Calc_Auto[[#This Row],[Formule attendue]],"OK","MODIFIE"))</f>
        <v>OK</v>
      </c>
    </row>
    <row r="6089" spans="1:5" x14ac:dyDescent="0.25">
      <c r="A6089" s="770" t="s">
        <v>511</v>
      </c>
      <c r="B6089" s="770" t="s">
        <v>2107</v>
      </c>
      <c r="C6089" s="772" t="s">
        <v>3217</v>
      </c>
      <c r="D6089" s="799" t="str" cm="1">
        <f t="array" aca="1" ref="D6089" ca="1">IFERROR(_xlfn.FORMULATEXT(INDIRECT("'" &amp; Audit_Calc_Auto[[#This Row],[Feuille]] &amp; "'!" &amp; Audit_Calc_Auto[[#This Row],[Cellule]])),"(pas de formule)")</f>
        <v>=SI($C$8="A RENSEIGNER";"Renseigner cellule C8";SIERREUR(ARRONDI(SI($C$8="NON";0;RECHERCHE(ANNEE(A24);$C$10:K$10;$C$13:K$13)*B24);2);0))</v>
      </c>
      <c r="E6089" t="str">
        <f ca="1">IF(Audit_Calc_Auto[[#This Row],[Formule actuelle]]="(pas de formule)","SANS FORMULE",IF(Audit_Calc_Auto[[#This Row],[Formule actuelle]]=Audit_Calc_Auto[[#This Row],[Formule attendue]],"OK","MODIFIE"))</f>
        <v>OK</v>
      </c>
    </row>
    <row r="6090" spans="1:5" x14ac:dyDescent="0.25">
      <c r="A6090" s="770" t="s">
        <v>511</v>
      </c>
      <c r="B6090" s="770" t="s">
        <v>2072</v>
      </c>
      <c r="C6090" s="772" t="s">
        <v>3218</v>
      </c>
      <c r="D6090" s="799" t="str" cm="1">
        <f t="array" aca="1" ref="D6090" ca="1">IFERROR(_xlfn.FORMULATEXT(INDIRECT("'" &amp; Audit_Calc_Auto[[#This Row],[Feuille]] &amp; "'!" &amp; Audit_Calc_Auto[[#This Row],[Cellule]])),"(pas de formule)")</f>
        <v>=SI($C$8="A RENSEIGNER";"Renseigner cellule C8";SI(N(A24);ARRONDI(B24-C24+D24-E24-SI(G24&gt;=0;SI(F24-G24&lt;0;-(F24-G24);0))-H24;2);0))</v>
      </c>
      <c r="E6090" t="str">
        <f ca="1">IF(Audit_Calc_Auto[[#This Row],[Formule actuelle]]="(pas de formule)","SANS FORMULE",IF(Audit_Calc_Auto[[#This Row],[Formule actuelle]]=Audit_Calc_Auto[[#This Row],[Formule attendue]],"OK","MODIFIE"))</f>
        <v>OK</v>
      </c>
    </row>
    <row r="6091" spans="1:5" x14ac:dyDescent="0.25">
      <c r="A6091" s="770" t="s">
        <v>511</v>
      </c>
      <c r="B6091" s="770" t="s">
        <v>2108</v>
      </c>
      <c r="C6091" s="772" t="s">
        <v>3219</v>
      </c>
      <c r="D6091" s="799" t="str" cm="1">
        <f t="array" aca="1" ref="D6091" ca="1">IFERROR(_xlfn.FORMULATEXT(INDIRECT("'" &amp; Audit_Calc_Auto[[#This Row],[Feuille]] &amp; "'!" &amp; Audit_Calc_Auto[[#This Row],[Cellule]])),"(pas de formule)")</f>
        <v>=SIERREUR(SI(I24="";"";ARRONDI(SI($K$17="Pourcentage_temps_projet";I24*K24;$I$31/$J$31*K24);2));"")</v>
      </c>
      <c r="E6091" t="str">
        <f ca="1">IF(Audit_Calc_Auto[[#This Row],[Formule actuelle]]="(pas de formule)","SANS FORMULE",IF(Audit_Calc_Auto[[#This Row],[Formule actuelle]]=Audit_Calc_Auto[[#This Row],[Formule attendue]],"OK","MODIFIE"))</f>
        <v>OK</v>
      </c>
    </row>
    <row r="6092" spans="1:5" x14ac:dyDescent="0.25">
      <c r="A6092" s="770" t="s">
        <v>511</v>
      </c>
      <c r="B6092" s="770" t="s">
        <v>527</v>
      </c>
      <c r="C6092" s="772" t="s">
        <v>3220</v>
      </c>
      <c r="D6092" s="799" t="str" cm="1">
        <f t="array" aca="1" ref="D6092" ca="1">IFERROR(_xlfn.FORMULATEXT(INDIRECT("'" &amp; Audit_Calc_Auto[[#This Row],[Feuille]] &amp; "'!" &amp; Audit_Calc_Auto[[#This Row],[Cellule]])),"(pas de formule)")</f>
        <v>=SI(N(A25);ARRONDI(SI(OU(B25="";B25=0);0;(D25/B25*C25));2);0)</v>
      </c>
      <c r="E6092" t="str">
        <f ca="1">IF(Audit_Calc_Auto[[#This Row],[Formule actuelle]]="(pas de formule)","SANS FORMULE",IF(Audit_Calc_Auto[[#This Row],[Formule actuelle]]=Audit_Calc_Auto[[#This Row],[Formule attendue]],"OK","MODIFIE"))</f>
        <v>OK</v>
      </c>
    </row>
    <row r="6093" spans="1:5" x14ac:dyDescent="0.25">
      <c r="A6093" s="770" t="s">
        <v>511</v>
      </c>
      <c r="B6093" s="770" t="s">
        <v>530</v>
      </c>
      <c r="C6093" s="772" t="s">
        <v>3221</v>
      </c>
      <c r="D6093" s="799" t="str" cm="1">
        <f t="array" aca="1" ref="D6093" ca="1">IFERROR(_xlfn.FORMULATEXT(INDIRECT("'" &amp; Audit_Calc_Auto[[#This Row],[Feuille]] &amp; "'!" &amp; Audit_Calc_Auto[[#This Row],[Cellule]])),"(pas de formule)")</f>
        <v>=SI($C$8="A RENSEIGNER";"Renseigner cellule C8";SIERREUR(ARRONDI(SI($C$8="NON";0;RECHERCHE(ANNEE(A25);$C$10:K$10;$C$13:K$13)*B25);2);0))</v>
      </c>
      <c r="E6093" t="str">
        <f ca="1">IF(Audit_Calc_Auto[[#This Row],[Formule actuelle]]="(pas de formule)","SANS FORMULE",IF(Audit_Calc_Auto[[#This Row],[Formule actuelle]]=Audit_Calc_Auto[[#This Row],[Formule attendue]],"OK","MODIFIE"))</f>
        <v>OK</v>
      </c>
    </row>
    <row r="6094" spans="1:5" x14ac:dyDescent="0.25">
      <c r="A6094" s="770" t="s">
        <v>511</v>
      </c>
      <c r="B6094" s="770" t="s">
        <v>532</v>
      </c>
      <c r="C6094" s="772" t="s">
        <v>3222</v>
      </c>
      <c r="D6094" s="799" t="str" cm="1">
        <f t="array" aca="1" ref="D6094" ca="1">IFERROR(_xlfn.FORMULATEXT(INDIRECT("'" &amp; Audit_Calc_Auto[[#This Row],[Feuille]] &amp; "'!" &amp; Audit_Calc_Auto[[#This Row],[Cellule]])),"(pas de formule)")</f>
        <v>=SI($C$8="A RENSEIGNER";"Renseigner cellule C8";SI(N(A25);ARRONDI(B25-C25+D25-E25-SI(G25&gt;=0;SI(F25-G25&lt;0;-(F25-G25);0))-H25;2);0))</v>
      </c>
      <c r="E6094" t="str">
        <f ca="1">IF(Audit_Calc_Auto[[#This Row],[Formule actuelle]]="(pas de formule)","SANS FORMULE",IF(Audit_Calc_Auto[[#This Row],[Formule actuelle]]=Audit_Calc_Auto[[#This Row],[Formule attendue]],"OK","MODIFIE"))</f>
        <v>OK</v>
      </c>
    </row>
    <row r="6095" spans="1:5" x14ac:dyDescent="0.25">
      <c r="A6095" s="770" t="s">
        <v>511</v>
      </c>
      <c r="B6095" s="770" t="s">
        <v>535</v>
      </c>
      <c r="C6095" s="772" t="s">
        <v>3223</v>
      </c>
      <c r="D6095" s="799" t="str" cm="1">
        <f t="array" aca="1" ref="D6095" ca="1">IFERROR(_xlfn.FORMULATEXT(INDIRECT("'" &amp; Audit_Calc_Auto[[#This Row],[Feuille]] &amp; "'!" &amp; Audit_Calc_Auto[[#This Row],[Cellule]])),"(pas de formule)")</f>
        <v>=SIERREUR(SI(I25="";"";ARRONDI(SI($K$17="Pourcentage_temps_projet";I25*K25;$I$31/$J$31*K25);2));"")</v>
      </c>
      <c r="E6095" t="str">
        <f ca="1">IF(Audit_Calc_Auto[[#This Row],[Formule actuelle]]="(pas de formule)","SANS FORMULE",IF(Audit_Calc_Auto[[#This Row],[Formule actuelle]]=Audit_Calc_Auto[[#This Row],[Formule attendue]],"OK","MODIFIE"))</f>
        <v>OK</v>
      </c>
    </row>
    <row r="6096" spans="1:5" x14ac:dyDescent="0.25">
      <c r="A6096" s="770" t="s">
        <v>511</v>
      </c>
      <c r="B6096" s="770" t="s">
        <v>543</v>
      </c>
      <c r="C6096" s="772" t="s">
        <v>3224</v>
      </c>
      <c r="D6096" s="799" t="str" cm="1">
        <f t="array" aca="1" ref="D6096" ca="1">IFERROR(_xlfn.FORMULATEXT(INDIRECT("'" &amp; Audit_Calc_Auto[[#This Row],[Feuille]] &amp; "'!" &amp; Audit_Calc_Auto[[#This Row],[Cellule]])),"(pas de formule)")</f>
        <v>=SI(N(A26);ARRONDI(SI(OU(B26="";B26=0);0;(D26/B26*C26));2);0)</v>
      </c>
      <c r="E6096" t="str">
        <f ca="1">IF(Audit_Calc_Auto[[#This Row],[Formule actuelle]]="(pas de formule)","SANS FORMULE",IF(Audit_Calc_Auto[[#This Row],[Formule actuelle]]=Audit_Calc_Auto[[#This Row],[Formule attendue]],"OK","MODIFIE"))</f>
        <v>OK</v>
      </c>
    </row>
    <row r="6097" spans="1:5" x14ac:dyDescent="0.25">
      <c r="A6097" s="770" t="s">
        <v>511</v>
      </c>
      <c r="B6097" s="770" t="s">
        <v>546</v>
      </c>
      <c r="C6097" s="772" t="s">
        <v>3225</v>
      </c>
      <c r="D6097" s="799" t="str" cm="1">
        <f t="array" aca="1" ref="D6097" ca="1">IFERROR(_xlfn.FORMULATEXT(INDIRECT("'" &amp; Audit_Calc_Auto[[#This Row],[Feuille]] &amp; "'!" &amp; Audit_Calc_Auto[[#This Row],[Cellule]])),"(pas de formule)")</f>
        <v>=SI($C$8="A RENSEIGNER";"Renseigner cellule C8";SIERREUR(ARRONDI(SI($C$8="NON";0;RECHERCHE(ANNEE(A26);$C$10:K$10;$C$13:K$13)*B26);2);0))</v>
      </c>
      <c r="E6097" t="str">
        <f ca="1">IF(Audit_Calc_Auto[[#This Row],[Formule actuelle]]="(pas de formule)","SANS FORMULE",IF(Audit_Calc_Auto[[#This Row],[Formule actuelle]]=Audit_Calc_Auto[[#This Row],[Formule attendue]],"OK","MODIFIE"))</f>
        <v>OK</v>
      </c>
    </row>
    <row r="6098" spans="1:5" x14ac:dyDescent="0.25">
      <c r="A6098" s="770" t="s">
        <v>511</v>
      </c>
      <c r="B6098" s="770" t="s">
        <v>548</v>
      </c>
      <c r="C6098" s="772" t="s">
        <v>3226</v>
      </c>
      <c r="D6098" s="799" t="str" cm="1">
        <f t="array" aca="1" ref="D6098" ca="1">IFERROR(_xlfn.FORMULATEXT(INDIRECT("'" &amp; Audit_Calc_Auto[[#This Row],[Feuille]] &amp; "'!" &amp; Audit_Calc_Auto[[#This Row],[Cellule]])),"(pas de formule)")</f>
        <v>=SI($C$8="A RENSEIGNER";"Renseigner cellule C8";SI(N(A26);ARRONDI(B26-C26+D26-E26-SI(G26&gt;=0;SI(F26-G26&lt;0;-(F26-G26);0))-H26;2);0))</v>
      </c>
      <c r="E6098" t="str">
        <f ca="1">IF(Audit_Calc_Auto[[#This Row],[Formule actuelle]]="(pas de formule)","SANS FORMULE",IF(Audit_Calc_Auto[[#This Row],[Formule actuelle]]=Audit_Calc_Auto[[#This Row],[Formule attendue]],"OK","MODIFIE"))</f>
        <v>OK</v>
      </c>
    </row>
    <row r="6099" spans="1:5" x14ac:dyDescent="0.25">
      <c r="A6099" s="770" t="s">
        <v>511</v>
      </c>
      <c r="B6099" s="770" t="s">
        <v>551</v>
      </c>
      <c r="C6099" s="772" t="s">
        <v>3227</v>
      </c>
      <c r="D6099" s="799" t="str" cm="1">
        <f t="array" aca="1" ref="D6099" ca="1">IFERROR(_xlfn.FORMULATEXT(INDIRECT("'" &amp; Audit_Calc_Auto[[#This Row],[Feuille]] &amp; "'!" &amp; Audit_Calc_Auto[[#This Row],[Cellule]])),"(pas de formule)")</f>
        <v>=SIERREUR(SI(I26="";"";ARRONDI(SI($K$17="Pourcentage_temps_projet";I26*K26;$I$31/$J$31*K26);2));"")</v>
      </c>
      <c r="E6099" t="str">
        <f ca="1">IF(Audit_Calc_Auto[[#This Row],[Formule actuelle]]="(pas de formule)","SANS FORMULE",IF(Audit_Calc_Auto[[#This Row],[Formule actuelle]]=Audit_Calc_Auto[[#This Row],[Formule attendue]],"OK","MODIFIE"))</f>
        <v>OK</v>
      </c>
    </row>
    <row r="6100" spans="1:5" x14ac:dyDescent="0.25">
      <c r="A6100" s="770" t="s">
        <v>511</v>
      </c>
      <c r="B6100" s="770" t="s">
        <v>559</v>
      </c>
      <c r="C6100" s="772" t="s">
        <v>3228</v>
      </c>
      <c r="D6100" s="799" t="str" cm="1">
        <f t="array" aca="1" ref="D6100" ca="1">IFERROR(_xlfn.FORMULATEXT(INDIRECT("'" &amp; Audit_Calc_Auto[[#This Row],[Feuille]] &amp; "'!" &amp; Audit_Calc_Auto[[#This Row],[Cellule]])),"(pas de formule)")</f>
        <v>=SI(N(A27);ARRONDI(SI(OU(B27="";B27=0);0;(D27/B27*C27));2);0)</v>
      </c>
      <c r="E6100" t="str">
        <f ca="1">IF(Audit_Calc_Auto[[#This Row],[Formule actuelle]]="(pas de formule)","SANS FORMULE",IF(Audit_Calc_Auto[[#This Row],[Formule actuelle]]=Audit_Calc_Auto[[#This Row],[Formule attendue]],"OK","MODIFIE"))</f>
        <v>OK</v>
      </c>
    </row>
    <row r="6101" spans="1:5" x14ac:dyDescent="0.25">
      <c r="A6101" s="770" t="s">
        <v>511</v>
      </c>
      <c r="B6101" s="770" t="s">
        <v>562</v>
      </c>
      <c r="C6101" s="772" t="s">
        <v>3229</v>
      </c>
      <c r="D6101" s="799" t="str" cm="1">
        <f t="array" aca="1" ref="D6101" ca="1">IFERROR(_xlfn.FORMULATEXT(INDIRECT("'" &amp; Audit_Calc_Auto[[#This Row],[Feuille]] &amp; "'!" &amp; Audit_Calc_Auto[[#This Row],[Cellule]])),"(pas de formule)")</f>
        <v>=SI($C$8="A RENSEIGNER";"Renseigner cellule C8";SIERREUR(ARRONDI(SI($C$8="NON";0;RECHERCHE(ANNEE(A27);$C$10:K$10;$C$13:K$13)*B27);2);0))</v>
      </c>
      <c r="E6101" t="str">
        <f ca="1">IF(Audit_Calc_Auto[[#This Row],[Formule actuelle]]="(pas de formule)","SANS FORMULE",IF(Audit_Calc_Auto[[#This Row],[Formule actuelle]]=Audit_Calc_Auto[[#This Row],[Formule attendue]],"OK","MODIFIE"))</f>
        <v>OK</v>
      </c>
    </row>
    <row r="6102" spans="1:5" x14ac:dyDescent="0.25">
      <c r="A6102" s="770" t="s">
        <v>511</v>
      </c>
      <c r="B6102" s="770" t="s">
        <v>564</v>
      </c>
      <c r="C6102" s="772" t="s">
        <v>3230</v>
      </c>
      <c r="D6102" s="799" t="str" cm="1">
        <f t="array" aca="1" ref="D6102" ca="1">IFERROR(_xlfn.FORMULATEXT(INDIRECT("'" &amp; Audit_Calc_Auto[[#This Row],[Feuille]] &amp; "'!" &amp; Audit_Calc_Auto[[#This Row],[Cellule]])),"(pas de formule)")</f>
        <v>=SI($C$8="A RENSEIGNER";"Renseigner cellule C8";SI(N(A27);ARRONDI(B27-C27+D27-E27-SI(G27&gt;=0;SI(F27-G27&lt;0;-(F27-G27);0))-H27;2);0))</v>
      </c>
      <c r="E6102" t="str">
        <f ca="1">IF(Audit_Calc_Auto[[#This Row],[Formule actuelle]]="(pas de formule)","SANS FORMULE",IF(Audit_Calc_Auto[[#This Row],[Formule actuelle]]=Audit_Calc_Auto[[#This Row],[Formule attendue]],"OK","MODIFIE"))</f>
        <v>OK</v>
      </c>
    </row>
    <row r="6103" spans="1:5" x14ac:dyDescent="0.25">
      <c r="A6103" s="770" t="s">
        <v>511</v>
      </c>
      <c r="B6103" s="770" t="s">
        <v>567</v>
      </c>
      <c r="C6103" s="772" t="s">
        <v>3231</v>
      </c>
      <c r="D6103" s="799" t="str" cm="1">
        <f t="array" aca="1" ref="D6103" ca="1">IFERROR(_xlfn.FORMULATEXT(INDIRECT("'" &amp; Audit_Calc_Auto[[#This Row],[Feuille]] &amp; "'!" &amp; Audit_Calc_Auto[[#This Row],[Cellule]])),"(pas de formule)")</f>
        <v>=SIERREUR(SI(I27="";"";ARRONDI(SI($K$17="Pourcentage_temps_projet";I27*K27;$I$31/$J$31*K27);2));"")</v>
      </c>
      <c r="E6103" t="str">
        <f ca="1">IF(Audit_Calc_Auto[[#This Row],[Formule actuelle]]="(pas de formule)","SANS FORMULE",IF(Audit_Calc_Auto[[#This Row],[Formule actuelle]]=Audit_Calc_Auto[[#This Row],[Formule attendue]],"OK","MODIFIE"))</f>
        <v>OK</v>
      </c>
    </row>
    <row r="6104" spans="1:5" x14ac:dyDescent="0.25">
      <c r="A6104" s="770" t="s">
        <v>511</v>
      </c>
      <c r="B6104" s="770" t="s">
        <v>575</v>
      </c>
      <c r="C6104" s="772" t="s">
        <v>3232</v>
      </c>
      <c r="D6104" s="799" t="str" cm="1">
        <f t="array" aca="1" ref="D6104" ca="1">IFERROR(_xlfn.FORMULATEXT(INDIRECT("'" &amp; Audit_Calc_Auto[[#This Row],[Feuille]] &amp; "'!" &amp; Audit_Calc_Auto[[#This Row],[Cellule]])),"(pas de formule)")</f>
        <v>=SI(N(A28);ARRONDI(SI(OU(B28="";B28=0);0;(D28/B28*C28));2);0)</v>
      </c>
      <c r="E6104" t="str">
        <f ca="1">IF(Audit_Calc_Auto[[#This Row],[Formule actuelle]]="(pas de formule)","SANS FORMULE",IF(Audit_Calc_Auto[[#This Row],[Formule actuelle]]=Audit_Calc_Auto[[#This Row],[Formule attendue]],"OK","MODIFIE"))</f>
        <v>OK</v>
      </c>
    </row>
    <row r="6105" spans="1:5" x14ac:dyDescent="0.25">
      <c r="A6105" s="770" t="s">
        <v>511</v>
      </c>
      <c r="B6105" s="770" t="s">
        <v>578</v>
      </c>
      <c r="C6105" s="772" t="s">
        <v>3233</v>
      </c>
      <c r="D6105" s="799" t="str" cm="1">
        <f t="array" aca="1" ref="D6105" ca="1">IFERROR(_xlfn.FORMULATEXT(INDIRECT("'" &amp; Audit_Calc_Auto[[#This Row],[Feuille]] &amp; "'!" &amp; Audit_Calc_Auto[[#This Row],[Cellule]])),"(pas de formule)")</f>
        <v>=SI($C$8="A RENSEIGNER";"Renseigner cellule C8";SIERREUR(ARRONDI(SI($C$8="NON";0;RECHERCHE(ANNEE(A28);$C$10:K$10;$C$13:K$13)*B28);2);0))</v>
      </c>
      <c r="E6105" t="str">
        <f ca="1">IF(Audit_Calc_Auto[[#This Row],[Formule actuelle]]="(pas de formule)","SANS FORMULE",IF(Audit_Calc_Auto[[#This Row],[Formule actuelle]]=Audit_Calc_Auto[[#This Row],[Formule attendue]],"OK","MODIFIE"))</f>
        <v>OK</v>
      </c>
    </row>
    <row r="6106" spans="1:5" x14ac:dyDescent="0.25">
      <c r="A6106" s="770" t="s">
        <v>511</v>
      </c>
      <c r="B6106" s="770" t="s">
        <v>580</v>
      </c>
      <c r="C6106" s="772" t="s">
        <v>3234</v>
      </c>
      <c r="D6106" s="799" t="str" cm="1">
        <f t="array" aca="1" ref="D6106" ca="1">IFERROR(_xlfn.FORMULATEXT(INDIRECT("'" &amp; Audit_Calc_Auto[[#This Row],[Feuille]] &amp; "'!" &amp; Audit_Calc_Auto[[#This Row],[Cellule]])),"(pas de formule)")</f>
        <v>=SI($C$8="A RENSEIGNER";"Renseigner cellule C8";SI(N(A28);ARRONDI(B28-C28+D28-E28-SI(G28&gt;=0;SI(F28-G28&lt;0;-(F28-G28);0))-H28;2);0))</v>
      </c>
      <c r="E6106" t="str">
        <f ca="1">IF(Audit_Calc_Auto[[#This Row],[Formule actuelle]]="(pas de formule)","SANS FORMULE",IF(Audit_Calc_Auto[[#This Row],[Formule actuelle]]=Audit_Calc_Auto[[#This Row],[Formule attendue]],"OK","MODIFIE"))</f>
        <v>OK</v>
      </c>
    </row>
    <row r="6107" spans="1:5" x14ac:dyDescent="0.25">
      <c r="A6107" s="770" t="s">
        <v>511</v>
      </c>
      <c r="B6107" s="770" t="s">
        <v>583</v>
      </c>
      <c r="C6107" s="772" t="s">
        <v>3235</v>
      </c>
      <c r="D6107" s="799" t="str" cm="1">
        <f t="array" aca="1" ref="D6107" ca="1">IFERROR(_xlfn.FORMULATEXT(INDIRECT("'" &amp; Audit_Calc_Auto[[#This Row],[Feuille]] &amp; "'!" &amp; Audit_Calc_Auto[[#This Row],[Cellule]])),"(pas de formule)")</f>
        <v>=SIERREUR(SI(I28="";"";ARRONDI(SI($K$17="Pourcentage_temps_projet";I28*K28;$I$31/$J$31*K28);2));"")</v>
      </c>
      <c r="E6107" t="str">
        <f ca="1">IF(Audit_Calc_Auto[[#This Row],[Formule actuelle]]="(pas de formule)","SANS FORMULE",IF(Audit_Calc_Auto[[#This Row],[Formule actuelle]]=Audit_Calc_Auto[[#This Row],[Formule attendue]],"OK","MODIFIE"))</f>
        <v>OK</v>
      </c>
    </row>
    <row r="6108" spans="1:5" x14ac:dyDescent="0.25">
      <c r="A6108" s="770" t="s">
        <v>511</v>
      </c>
      <c r="B6108" s="770" t="s">
        <v>591</v>
      </c>
      <c r="C6108" s="772" t="s">
        <v>3236</v>
      </c>
      <c r="D6108" s="799" t="str" cm="1">
        <f t="array" aca="1" ref="D6108" ca="1">IFERROR(_xlfn.FORMULATEXT(INDIRECT("'" &amp; Audit_Calc_Auto[[#This Row],[Feuille]] &amp; "'!" &amp; Audit_Calc_Auto[[#This Row],[Cellule]])),"(pas de formule)")</f>
        <v>=SI(N(A29);ARRONDI(SI(OU(B29="";B29=0);0;(D29/B29*C29));2);0)</v>
      </c>
      <c r="E6108" t="str">
        <f ca="1">IF(Audit_Calc_Auto[[#This Row],[Formule actuelle]]="(pas de formule)","SANS FORMULE",IF(Audit_Calc_Auto[[#This Row],[Formule actuelle]]=Audit_Calc_Auto[[#This Row],[Formule attendue]],"OK","MODIFIE"))</f>
        <v>OK</v>
      </c>
    </row>
    <row r="6109" spans="1:5" x14ac:dyDescent="0.25">
      <c r="A6109" s="770" t="s">
        <v>511</v>
      </c>
      <c r="B6109" s="770" t="s">
        <v>594</v>
      </c>
      <c r="C6109" s="772" t="s">
        <v>3237</v>
      </c>
      <c r="D6109" s="799" t="str" cm="1">
        <f t="array" aca="1" ref="D6109" ca="1">IFERROR(_xlfn.FORMULATEXT(INDIRECT("'" &amp; Audit_Calc_Auto[[#This Row],[Feuille]] &amp; "'!" &amp; Audit_Calc_Auto[[#This Row],[Cellule]])),"(pas de formule)")</f>
        <v>=SI($C$8="A RENSEIGNER";"Renseigner cellule C8";SIERREUR(ARRONDI(SI($C$8="NON";0;RECHERCHE(ANNEE(A29);$C$10:K$10;$C$13:K$13)*B29);2);0))</v>
      </c>
      <c r="E6109" t="str">
        <f ca="1">IF(Audit_Calc_Auto[[#This Row],[Formule actuelle]]="(pas de formule)","SANS FORMULE",IF(Audit_Calc_Auto[[#This Row],[Formule actuelle]]=Audit_Calc_Auto[[#This Row],[Formule attendue]],"OK","MODIFIE"))</f>
        <v>OK</v>
      </c>
    </row>
    <row r="6110" spans="1:5" x14ac:dyDescent="0.25">
      <c r="A6110" s="770" t="s">
        <v>511</v>
      </c>
      <c r="B6110" s="770" t="s">
        <v>596</v>
      </c>
      <c r="C6110" s="772" t="s">
        <v>3238</v>
      </c>
      <c r="D6110" s="799" t="str" cm="1">
        <f t="array" aca="1" ref="D6110" ca="1">IFERROR(_xlfn.FORMULATEXT(INDIRECT("'" &amp; Audit_Calc_Auto[[#This Row],[Feuille]] &amp; "'!" &amp; Audit_Calc_Auto[[#This Row],[Cellule]])),"(pas de formule)")</f>
        <v>=SI($C$8="A RENSEIGNER";"Renseigner cellule C8";SI(N(A29);ARRONDI(B29-C29+D29-E29-SI(G29&gt;=0;SI(F29-G29&lt;0;-(F29-G29);0))-H29;2);0))</v>
      </c>
      <c r="E6110" t="str">
        <f ca="1">IF(Audit_Calc_Auto[[#This Row],[Formule actuelle]]="(pas de formule)","SANS FORMULE",IF(Audit_Calc_Auto[[#This Row],[Formule actuelle]]=Audit_Calc_Auto[[#This Row],[Formule attendue]],"OK","MODIFIE"))</f>
        <v>OK</v>
      </c>
    </row>
    <row r="6111" spans="1:5" x14ac:dyDescent="0.25">
      <c r="A6111" s="770" t="s">
        <v>511</v>
      </c>
      <c r="B6111" s="770" t="s">
        <v>599</v>
      </c>
      <c r="C6111" s="772" t="s">
        <v>3239</v>
      </c>
      <c r="D6111" s="799" t="str" cm="1">
        <f t="array" aca="1" ref="D6111" ca="1">IFERROR(_xlfn.FORMULATEXT(INDIRECT("'" &amp; Audit_Calc_Auto[[#This Row],[Feuille]] &amp; "'!" &amp; Audit_Calc_Auto[[#This Row],[Cellule]])),"(pas de formule)")</f>
        <v>=SIERREUR(SI(I29="";"";ARRONDI(SI($K$17="Pourcentage_temps_projet";I29*K29;$I$31/$J$31*K29);2));"")</v>
      </c>
      <c r="E6111" t="str">
        <f ca="1">IF(Audit_Calc_Auto[[#This Row],[Formule actuelle]]="(pas de formule)","SANS FORMULE",IF(Audit_Calc_Auto[[#This Row],[Formule actuelle]]=Audit_Calc_Auto[[#This Row],[Formule attendue]],"OK","MODIFIE"))</f>
        <v>OK</v>
      </c>
    </row>
    <row r="6112" spans="1:5" x14ac:dyDescent="0.25">
      <c r="A6112" s="770" t="s">
        <v>511</v>
      </c>
      <c r="B6112" s="770" t="s">
        <v>607</v>
      </c>
      <c r="C6112" s="772" t="s">
        <v>3240</v>
      </c>
      <c r="D6112" s="799" t="str" cm="1">
        <f t="array" aca="1" ref="D6112" ca="1">IFERROR(_xlfn.FORMULATEXT(INDIRECT("'" &amp; Audit_Calc_Auto[[#This Row],[Feuille]] &amp; "'!" &amp; Audit_Calc_Auto[[#This Row],[Cellule]])),"(pas de formule)")</f>
        <v>=SI(N(A30);ARRONDI(SI(OU(B30="";B30=0);0;(D30/B30*C30));2);0)</v>
      </c>
      <c r="E6112" t="str">
        <f ca="1">IF(Audit_Calc_Auto[[#This Row],[Formule actuelle]]="(pas de formule)","SANS FORMULE",IF(Audit_Calc_Auto[[#This Row],[Formule actuelle]]=Audit_Calc_Auto[[#This Row],[Formule attendue]],"OK","MODIFIE"))</f>
        <v>OK</v>
      </c>
    </row>
    <row r="6113" spans="1:5" x14ac:dyDescent="0.25">
      <c r="A6113" s="770" t="s">
        <v>511</v>
      </c>
      <c r="B6113" s="770" t="s">
        <v>610</v>
      </c>
      <c r="C6113" s="772" t="s">
        <v>3241</v>
      </c>
      <c r="D6113" s="799" t="str" cm="1">
        <f t="array" aca="1" ref="D6113" ca="1">IFERROR(_xlfn.FORMULATEXT(INDIRECT("'" &amp; Audit_Calc_Auto[[#This Row],[Feuille]] &amp; "'!" &amp; Audit_Calc_Auto[[#This Row],[Cellule]])),"(pas de formule)")</f>
        <v>=SI($C$8="A RENSEIGNER";"Renseigner cellule C8";SIERREUR(ARRONDI(SI($C$8="NON";0;RECHERCHE(ANNEE(A30);$C$10:K$10;$C$13:K$13)*B30);2);0))</v>
      </c>
      <c r="E6113" t="str">
        <f ca="1">IF(Audit_Calc_Auto[[#This Row],[Formule actuelle]]="(pas de formule)","SANS FORMULE",IF(Audit_Calc_Auto[[#This Row],[Formule actuelle]]=Audit_Calc_Auto[[#This Row],[Formule attendue]],"OK","MODIFIE"))</f>
        <v>OK</v>
      </c>
    </row>
    <row r="6114" spans="1:5" x14ac:dyDescent="0.25">
      <c r="A6114" s="770" t="s">
        <v>511</v>
      </c>
      <c r="B6114" s="770" t="s">
        <v>612</v>
      </c>
      <c r="C6114" s="772" t="s">
        <v>3242</v>
      </c>
      <c r="D6114" s="799" t="str" cm="1">
        <f t="array" aca="1" ref="D6114" ca="1">IFERROR(_xlfn.FORMULATEXT(INDIRECT("'" &amp; Audit_Calc_Auto[[#This Row],[Feuille]] &amp; "'!" &amp; Audit_Calc_Auto[[#This Row],[Cellule]])),"(pas de formule)")</f>
        <v>=SI($C$8="A RENSEIGNER";"Renseigner cellule C8";SI(N(A30);ARRONDI(B30-C30+D30-E30-SI(G30&gt;=0;SI(F30-G30&lt;0;-(F30-G30);0))-H30;2);0))</v>
      </c>
      <c r="E6114" t="str">
        <f ca="1">IF(Audit_Calc_Auto[[#This Row],[Formule actuelle]]="(pas de formule)","SANS FORMULE",IF(Audit_Calc_Auto[[#This Row],[Formule actuelle]]=Audit_Calc_Auto[[#This Row],[Formule attendue]],"OK","MODIFIE"))</f>
        <v>OK</v>
      </c>
    </row>
    <row r="6115" spans="1:5" x14ac:dyDescent="0.25">
      <c r="A6115" s="770" t="s">
        <v>511</v>
      </c>
      <c r="B6115" s="770" t="s">
        <v>615</v>
      </c>
      <c r="C6115" s="772" t="s">
        <v>3243</v>
      </c>
      <c r="D6115" s="799" t="str" cm="1">
        <f t="array" aca="1" ref="D6115" ca="1">IFERROR(_xlfn.FORMULATEXT(INDIRECT("'" &amp; Audit_Calc_Auto[[#This Row],[Feuille]] &amp; "'!" &amp; Audit_Calc_Auto[[#This Row],[Cellule]])),"(pas de formule)")</f>
        <v>=SIERREUR(SI(I30="";"";ARRONDI(SI($K$17="Pourcentage_temps_projet";I30*K30;$I$31/$J$31*K30);2));"")</v>
      </c>
      <c r="E6115" t="str">
        <f ca="1">IF(Audit_Calc_Auto[[#This Row],[Formule actuelle]]="(pas de formule)","SANS FORMULE",IF(Audit_Calc_Auto[[#This Row],[Formule actuelle]]=Audit_Calc_Auto[[#This Row],[Formule attendue]],"OK","MODIFIE"))</f>
        <v>OK</v>
      </c>
    </row>
    <row r="6116" spans="1:5" x14ac:dyDescent="0.25">
      <c r="A6116" s="770" t="s">
        <v>511</v>
      </c>
      <c r="B6116" s="770" t="s">
        <v>621</v>
      </c>
      <c r="C6116" s="772" t="s">
        <v>3244</v>
      </c>
      <c r="D6116" s="799" t="str" cm="1">
        <f t="array" aca="1" ref="D6116" ca="1">IFERROR(_xlfn.FORMULATEXT(INDIRECT("'" &amp; Audit_Calc_Auto[[#This Row],[Feuille]] &amp; "'!" &amp; Audit_Calc_Auto[[#This Row],[Cellule]])),"(pas de formule)")</f>
        <v>=SOMME(B18:B30)</v>
      </c>
      <c r="E6116" t="str">
        <f ca="1">IF(Audit_Calc_Auto[[#This Row],[Formule actuelle]]="(pas de formule)","SANS FORMULE",IF(Audit_Calc_Auto[[#This Row],[Formule actuelle]]=Audit_Calc_Auto[[#This Row],[Formule attendue]],"OK","MODIFIE"))</f>
        <v>OK</v>
      </c>
    </row>
    <row r="6117" spans="1:5" x14ac:dyDescent="0.25">
      <c r="A6117" s="770" t="s">
        <v>511</v>
      </c>
      <c r="B6117" s="770" t="s">
        <v>1970</v>
      </c>
      <c r="C6117" s="772" t="s">
        <v>3245</v>
      </c>
      <c r="D6117" s="799" t="str" cm="1">
        <f t="array" aca="1" ref="D6117" ca="1">IFERROR(_xlfn.FORMULATEXT(INDIRECT("'" &amp; Audit_Calc_Auto[[#This Row],[Feuille]] &amp; "'!" &amp; Audit_Calc_Auto[[#This Row],[Cellule]])),"(pas de formule)")</f>
        <v>=SOMME(C18:C30)</v>
      </c>
      <c r="E6117" t="str">
        <f ca="1">IF(Audit_Calc_Auto[[#This Row],[Formule actuelle]]="(pas de formule)","SANS FORMULE",IF(Audit_Calc_Auto[[#This Row],[Formule actuelle]]=Audit_Calc_Auto[[#This Row],[Formule attendue]],"OK","MODIFIE"))</f>
        <v>OK</v>
      </c>
    </row>
    <row r="6118" spans="1:5" x14ac:dyDescent="0.25">
      <c r="A6118" s="770" t="s">
        <v>511</v>
      </c>
      <c r="B6118" s="770" t="s">
        <v>622</v>
      </c>
      <c r="C6118" s="772" t="s">
        <v>3246</v>
      </c>
      <c r="D6118" s="799" t="str" cm="1">
        <f t="array" aca="1" ref="D6118" ca="1">IFERROR(_xlfn.FORMULATEXT(INDIRECT("'" &amp; Audit_Calc_Auto[[#This Row],[Feuille]] &amp; "'!" &amp; Audit_Calc_Auto[[#This Row],[Cellule]])),"(pas de formule)")</f>
        <v>=SOMME(D18:D30)</v>
      </c>
      <c r="E6118" t="str">
        <f ca="1">IF(Audit_Calc_Auto[[#This Row],[Formule actuelle]]="(pas de formule)","SANS FORMULE",IF(Audit_Calc_Auto[[#This Row],[Formule actuelle]]=Audit_Calc_Auto[[#This Row],[Formule attendue]],"OK","MODIFIE"))</f>
        <v>OK</v>
      </c>
    </row>
    <row r="6119" spans="1:5" x14ac:dyDescent="0.25">
      <c r="A6119" s="770" t="s">
        <v>511</v>
      </c>
      <c r="B6119" s="770" t="s">
        <v>623</v>
      </c>
      <c r="C6119" s="772" t="s">
        <v>3247</v>
      </c>
      <c r="D6119" s="799" t="str" cm="1">
        <f t="array" aca="1" ref="D6119" ca="1">IFERROR(_xlfn.FORMULATEXT(INDIRECT("'" &amp; Audit_Calc_Auto[[#This Row],[Feuille]] &amp; "'!" &amp; Audit_Calc_Auto[[#This Row],[Cellule]])),"(pas de formule)")</f>
        <v>=SOMME(E18:E30)</v>
      </c>
      <c r="E6119" t="str">
        <f ca="1">IF(Audit_Calc_Auto[[#This Row],[Formule actuelle]]="(pas de formule)","SANS FORMULE",IF(Audit_Calc_Auto[[#This Row],[Formule actuelle]]=Audit_Calc_Auto[[#This Row],[Formule attendue]],"OK","MODIFIE"))</f>
        <v>OK</v>
      </c>
    </row>
    <row r="6120" spans="1:5" x14ac:dyDescent="0.25">
      <c r="A6120" s="770" t="s">
        <v>511</v>
      </c>
      <c r="B6120" s="770" t="s">
        <v>625</v>
      </c>
      <c r="C6120" s="772" t="s">
        <v>3248</v>
      </c>
      <c r="D6120" s="799" t="str" cm="1">
        <f t="array" aca="1" ref="D6120" ca="1">IFERROR(_xlfn.FORMULATEXT(INDIRECT("'" &amp; Audit_Calc_Auto[[#This Row],[Feuille]] &amp; "'!" &amp; Audit_Calc_Auto[[#This Row],[Cellule]])),"(pas de formule)")</f>
        <v>=SOMME(F18:F30)</v>
      </c>
      <c r="E6120" t="str">
        <f ca="1">IF(Audit_Calc_Auto[[#This Row],[Formule actuelle]]="(pas de formule)","SANS FORMULE",IF(Audit_Calc_Auto[[#This Row],[Formule actuelle]]=Audit_Calc_Auto[[#This Row],[Formule attendue]],"OK","MODIFIE"))</f>
        <v>OK</v>
      </c>
    </row>
    <row r="6121" spans="1:5" x14ac:dyDescent="0.25">
      <c r="A6121" s="770" t="s">
        <v>511</v>
      </c>
      <c r="B6121" s="770" t="s">
        <v>2109</v>
      </c>
      <c r="C6121" s="772" t="s">
        <v>3249</v>
      </c>
      <c r="D6121" s="799" t="str" cm="1">
        <f t="array" aca="1" ref="D6121" ca="1">IFERROR(_xlfn.FORMULATEXT(INDIRECT("'" &amp; Audit_Calc_Auto[[#This Row],[Feuille]] &amp; "'!" &amp; Audit_Calc_Auto[[#This Row],[Cellule]])),"(pas de formule)")</f>
        <v>=SOMME(G18:G30)</v>
      </c>
      <c r="E6121" t="str">
        <f ca="1">IF(Audit_Calc_Auto[[#This Row],[Formule actuelle]]="(pas de formule)","SANS FORMULE",IF(Audit_Calc_Auto[[#This Row],[Formule actuelle]]=Audit_Calc_Auto[[#This Row],[Formule attendue]],"OK","MODIFIE"))</f>
        <v>OK</v>
      </c>
    </row>
    <row r="6122" spans="1:5" x14ac:dyDescent="0.25">
      <c r="A6122" s="770" t="s">
        <v>511</v>
      </c>
      <c r="B6122" s="770" t="s">
        <v>626</v>
      </c>
      <c r="C6122" s="772" t="s">
        <v>3250</v>
      </c>
      <c r="D6122" s="799" t="str" cm="1">
        <f t="array" aca="1" ref="D6122" ca="1">IFERROR(_xlfn.FORMULATEXT(INDIRECT("'" &amp; Audit_Calc_Auto[[#This Row],[Feuille]] &amp; "'!" &amp; Audit_Calc_Auto[[#This Row],[Cellule]])),"(pas de formule)")</f>
        <v>=SOMME(H18:H30)</v>
      </c>
      <c r="E6122" t="str">
        <f ca="1">IF(Audit_Calc_Auto[[#This Row],[Formule actuelle]]="(pas de formule)","SANS FORMULE",IF(Audit_Calc_Auto[[#This Row],[Formule actuelle]]=Audit_Calc_Auto[[#This Row],[Formule attendue]],"OK","MODIFIE"))</f>
        <v>OK</v>
      </c>
    </row>
    <row r="6123" spans="1:5" x14ac:dyDescent="0.25">
      <c r="A6123" s="770" t="s">
        <v>511</v>
      </c>
      <c r="B6123" s="770" t="s">
        <v>628</v>
      </c>
      <c r="C6123" s="772" t="s">
        <v>3251</v>
      </c>
      <c r="D6123" s="799" t="str" cm="1">
        <f t="array" aca="1" ref="D6123" ca="1">IFERROR(_xlfn.FORMULATEXT(INDIRECT("'" &amp; Audit_Calc_Auto[[#This Row],[Feuille]] &amp; "'!" &amp; Audit_Calc_Auto[[#This Row],[Cellule]])),"(pas de formule)")</f>
        <v>=SOMME(I18:I30)</v>
      </c>
      <c r="E6123" t="str">
        <f ca="1">IF(Audit_Calc_Auto[[#This Row],[Formule actuelle]]="(pas de formule)","SANS FORMULE",IF(Audit_Calc_Auto[[#This Row],[Formule actuelle]]=Audit_Calc_Auto[[#This Row],[Formule attendue]],"OK","MODIFIE"))</f>
        <v>OK</v>
      </c>
    </row>
    <row r="6124" spans="1:5" x14ac:dyDescent="0.25">
      <c r="A6124" s="770" t="s">
        <v>511</v>
      </c>
      <c r="B6124" s="770" t="s">
        <v>629</v>
      </c>
      <c r="C6124" s="772" t="s">
        <v>3252</v>
      </c>
      <c r="D6124" s="799" t="str" cm="1">
        <f t="array" aca="1" ref="D6124" ca="1">IFERROR(_xlfn.FORMULATEXT(INDIRECT("'" &amp; Audit_Calc_Auto[[#This Row],[Feuille]] &amp; "'!" &amp; Audit_Calc_Auto[[#This Row],[Cellule]])),"(pas de formule)")</f>
        <v>=SI(K17="Jours_projet";218/12*NB.SI(I18:I30;"&gt;"&amp;0);ARRONDI((1607/12*NB.SI(I18:I30;"&gt;"&amp;0));2))</v>
      </c>
      <c r="E6124" t="str">
        <f ca="1">IF(Audit_Calc_Auto[[#This Row],[Formule actuelle]]="(pas de formule)","SANS FORMULE",IF(Audit_Calc_Auto[[#This Row],[Formule actuelle]]=Audit_Calc_Auto[[#This Row],[Formule attendue]],"OK","MODIFIE"))</f>
        <v>OK</v>
      </c>
    </row>
    <row r="6125" spans="1:5" x14ac:dyDescent="0.25">
      <c r="A6125" s="770" t="s">
        <v>511</v>
      </c>
      <c r="B6125" s="770" t="s">
        <v>631</v>
      </c>
      <c r="C6125" s="772" t="s">
        <v>3253</v>
      </c>
      <c r="D6125" s="799" t="str" cm="1">
        <f t="array" aca="1" ref="D6125" ca="1">IFERROR(_xlfn.FORMULATEXT(INDIRECT("'" &amp; Audit_Calc_Auto[[#This Row],[Feuille]] &amp; "'!" &amp; Audit_Calc_Auto[[#This Row],[Cellule]])),"(pas de formule)")</f>
        <v>=MAX(0;SOMME(L18:L30))</v>
      </c>
      <c r="E6125" t="str">
        <f ca="1">IF(Audit_Calc_Auto[[#This Row],[Formule actuelle]]="(pas de formule)","SANS FORMULE",IF(Audit_Calc_Auto[[#This Row],[Formule actuelle]]=Audit_Calc_Auto[[#This Row],[Formule attendue]],"OK","MODIFIE"))</f>
        <v>OK</v>
      </c>
    </row>
    <row r="6126" spans="1:5" x14ac:dyDescent="0.25">
      <c r="A6126" s="770" t="s">
        <v>511</v>
      </c>
      <c r="B6126" s="770" t="s">
        <v>2110</v>
      </c>
      <c r="C6126" s="772" t="s">
        <v>3254</v>
      </c>
      <c r="D6126" s="799" t="str" cm="1">
        <f t="array" aca="1" ref="D6126" ca="1">IFERROR(_xlfn.FORMULATEXT(INDIRECT("'" &amp; Audit_Calc_Auto[[#This Row],[Feuille]] &amp; "'!" &amp; Audit_Calc_Auto[[#This Row],[Cellule]])),"(pas de formule)")</f>
        <v>=SI(MIN(M18:M30)&lt;1/1/2014;"";MIN(M18:M30))</v>
      </c>
      <c r="E6126" t="str">
        <f ca="1">IF(Audit_Calc_Auto[[#This Row],[Formule actuelle]]="(pas de formule)","SANS FORMULE",IF(Audit_Calc_Auto[[#This Row],[Formule actuelle]]=Audit_Calc_Auto[[#This Row],[Formule attendue]],"OK","MODIFIE"))</f>
        <v>OK</v>
      </c>
    </row>
    <row r="6127" spans="1:5" x14ac:dyDescent="0.25">
      <c r="A6127" s="770" t="s">
        <v>511</v>
      </c>
      <c r="B6127" s="770" t="s">
        <v>2111</v>
      </c>
      <c r="C6127" s="772" t="s">
        <v>3255</v>
      </c>
      <c r="D6127" s="799" t="str" cm="1">
        <f t="array" aca="1" ref="D6127" ca="1">IFERROR(_xlfn.FORMULATEXT(INDIRECT("'" &amp; Audit_Calc_Auto[[#This Row],[Feuille]] &amp; "'!" &amp; Audit_Calc_Auto[[#This Row],[Cellule]])),"(pas de formule)")</f>
        <v>=SI(MAX(N17:N29)&lt;1/1/2014;"";MAX(N17:N29))</v>
      </c>
      <c r="E6127" t="str">
        <f ca="1">IF(Audit_Calc_Auto[[#This Row],[Formule actuelle]]="(pas de formule)","SANS FORMULE",IF(Audit_Calc_Auto[[#This Row],[Formule actuelle]]=Audit_Calc_Auto[[#This Row],[Formule attendue]],"OK","MODIFIE"))</f>
        <v>OK</v>
      </c>
    </row>
    <row r="6128" spans="1:5" x14ac:dyDescent="0.25">
      <c r="A6128" s="770" t="s">
        <v>511</v>
      </c>
      <c r="B6128" s="770" t="s">
        <v>644</v>
      </c>
      <c r="C6128" s="772" t="s">
        <v>3256</v>
      </c>
      <c r="D6128" s="799" t="str" cm="1">
        <f t="array" aca="1" ref="D6128" ca="1">IFERROR(_xlfn.FORMULATEXT(INDIRECT("'" &amp; Audit_Calc_Auto[[#This Row],[Feuille]] &amp; "'!" &amp; Audit_Calc_Auto[[#This Row],[Cellule]])),"(pas de formule)")</f>
        <v>=SI((NB.SI.ENS(A18:A30;"&gt;="&amp;DATE(ANNEE(A18);1;1);A18:A30;"&lt;="&amp;DATE(ANNEE(A18);12;31)))&lt;&gt;12;"Attention chevauchement sur plusieurs années";SI(NBVAL(B18:B30)&gt;12;"Attention, plusieurs années valorisées";SI(ET(NBVAL(B18:B30)&lt;12;NBVAL(B18:B30)&lt;&gt;0);"Attention l'année n'est pas complète";"")))</v>
      </c>
      <c r="E6128" t="str">
        <f ca="1">IF(Audit_Calc_Auto[[#This Row],[Formule actuelle]]="(pas de formule)","SANS FORMULE",IF(Audit_Calc_Auto[[#This Row],[Formule actuelle]]=Audit_Calc_Auto[[#This Row],[Formule attendue]],"OK","MODIFIE"))</f>
        <v>OK</v>
      </c>
    </row>
    <row r="6129" spans="1:5" x14ac:dyDescent="0.25">
      <c r="A6129" s="770" t="s">
        <v>511</v>
      </c>
      <c r="B6129" s="770" t="s">
        <v>645</v>
      </c>
      <c r="C6129" s="772" t="s">
        <v>3257</v>
      </c>
      <c r="D6129" s="799" t="str" cm="1">
        <f t="array" aca="1" ref="D6129" ca="1">IFERROR(_xlfn.FORMULATEXT(INDIRECT("'" &amp; Audit_Calc_Auto[[#This Row],[Feuille]] &amp; "'!" &amp; Audit_Calc_Auto[[#This Row],[Cellule]])),"(pas de formule)")</f>
        <v>=SI(NBVAL(B18:B30)=0;"";SI(NB.SI(I18:I30;"="&amp;0);NB.SI(I18:I30;"&gt;"&amp;0)&amp;" "&amp;"mois valorisés"&amp;" "&amp;"+"&amp;" "&amp;((NBVAL(I18:I30=0)-NB.SI(I18:I30;"&gt;"&amp;0))-1)&amp;" "&amp; "lignes à 0";SI(I32="";NB.SI(I18:I30;"&gt;"&amp;0)&amp;" "&amp;"mois valorisés";NB.SI(I18:I30;"&gt;"&amp;0)&amp;" "&amp;"mois mais"&amp;" "&amp;I32)))</v>
      </c>
      <c r="E6129" t="str">
        <f ca="1">IF(Audit_Calc_Auto[[#This Row],[Formule actuelle]]="(pas de formule)","SANS FORMULE",IF(Audit_Calc_Auto[[#This Row],[Formule actuelle]]=Audit_Calc_Auto[[#This Row],[Formule attendue]],"OK","MODIFIE"))</f>
        <v>OK</v>
      </c>
    </row>
    <row r="6130" spans="1:5" x14ac:dyDescent="0.25">
      <c r="A6130" s="770" t="s">
        <v>511</v>
      </c>
      <c r="B6130" s="770" t="s">
        <v>646</v>
      </c>
      <c r="C6130" s="772" t="s">
        <v>3258</v>
      </c>
      <c r="D6130" s="799" t="str" cm="1">
        <f t="array" aca="1" ref="D6130" ca="1">IFERROR(_xlfn.FORMULATEXT(INDIRECT("'" &amp; Audit_Calc_Auto[[#This Row],[Feuille]] &amp; "'!" &amp; Audit_Calc_Auto[[#This Row],[Cellule]])),"(pas de formule)")</f>
        <v>=SI(K31&lt;&gt;0;"Ci-dessus IJSS à déduire des dépenses retenues sur le projet";"**Se référer à l'onglet NOTICE EXPLICATIVE pour vous aider")</v>
      </c>
      <c r="E6130" t="str">
        <f ca="1">IF(Audit_Calc_Auto[[#This Row],[Formule actuelle]]="(pas de formule)","SANS FORMULE",IF(Audit_Calc_Auto[[#This Row],[Formule actuelle]]=Audit_Calc_Auto[[#This Row],[Formule attendue]],"OK","MODIFIE"))</f>
        <v>OK</v>
      </c>
    </row>
    <row r="6131" spans="1:5" x14ac:dyDescent="0.25">
      <c r="A6131" s="770" t="s">
        <v>511</v>
      </c>
      <c r="B6131" s="770" t="s">
        <v>668</v>
      </c>
      <c r="C6131" s="772" t="s">
        <v>2089</v>
      </c>
      <c r="D6131" s="799" t="str" cm="1">
        <f t="array" aca="1" ref="D6131" ca="1">IFERROR(_xlfn.FORMULATEXT(INDIRECT("'" &amp; Audit_Calc_Auto[[#This Row],[Feuille]] &amp; "'!" &amp; Audit_Calc_Auto[[#This Row],[Cellule]])),"(pas de formule)")</f>
        <v>='Etat récapitulatif des dépenses'!$D$4</v>
      </c>
      <c r="E6131" t="str">
        <f ca="1">IF(Audit_Calc_Auto[[#This Row],[Formule actuelle]]="(pas de formule)","SANS FORMULE",IF(Audit_Calc_Auto[[#This Row],[Formule actuelle]]=Audit_Calc_Auto[[#This Row],[Formule attendue]],"OK","MODIFIE"))</f>
        <v>OK</v>
      </c>
    </row>
    <row r="6132" spans="1:5" x14ac:dyDescent="0.25">
      <c r="A6132" s="770" t="s">
        <v>511</v>
      </c>
      <c r="B6132" s="770" t="s">
        <v>669</v>
      </c>
      <c r="C6132" s="772" t="s">
        <v>2091</v>
      </c>
      <c r="D6132" s="799" t="str" cm="1">
        <f t="array" aca="1" ref="D6132" ca="1">IFERROR(_xlfn.FORMULATEXT(INDIRECT("'" &amp; Audit_Calc_Auto[[#This Row],[Feuille]] &amp; "'!" &amp; Audit_Calc_Auto[[#This Row],[Cellule]])),"(pas de formule)")</f>
        <v>='Etat récapitulatif des dépenses'!$J$3</v>
      </c>
      <c r="E6132" t="str">
        <f ca="1">IF(Audit_Calc_Auto[[#This Row],[Formule actuelle]]="(pas de formule)","SANS FORMULE",IF(Audit_Calc_Auto[[#This Row],[Formule actuelle]]=Audit_Calc_Auto[[#This Row],[Formule attendue]],"OK","MODIFIE"))</f>
        <v>OK</v>
      </c>
    </row>
    <row r="6133" spans="1:5" x14ac:dyDescent="0.25">
      <c r="A6133" s="770" t="s">
        <v>511</v>
      </c>
      <c r="B6133" s="770" t="s">
        <v>2114</v>
      </c>
      <c r="C6133" s="772" t="s">
        <v>2115</v>
      </c>
      <c r="D6133" s="799" t="str" cm="1">
        <f t="array" aca="1" ref="D6133" ca="1">IFERROR(_xlfn.FORMULATEXT(INDIRECT("'" &amp; Audit_Calc_Auto[[#This Row],[Feuille]] &amp; "'!" &amp; Audit_Calc_Auto[[#This Row],[Cellule]])),"(pas de formule)")</f>
        <v>=A35</v>
      </c>
      <c r="E6133" t="str">
        <f ca="1">IF(Audit_Calc_Auto[[#This Row],[Formule actuelle]]="(pas de formule)","SANS FORMULE",IF(Audit_Calc_Auto[[#This Row],[Formule actuelle]]=Audit_Calc_Auto[[#This Row],[Formule attendue]],"OK","MODIFIE"))</f>
        <v>OK</v>
      </c>
    </row>
    <row r="6134" spans="1:5" x14ac:dyDescent="0.25">
      <c r="A6134" s="770" t="s">
        <v>511</v>
      </c>
      <c r="B6134" s="770" t="s">
        <v>735</v>
      </c>
      <c r="C6134" s="772" t="s">
        <v>3259</v>
      </c>
      <c r="D6134" s="799" t="str" cm="1">
        <f t="array" aca="1" ref="D6134" ca="1">IFERROR(_xlfn.FORMULATEXT(INDIRECT("'" &amp; Audit_Calc_Auto[[#This Row],[Feuille]] &amp; "'!" &amp; Audit_Calc_Auto[[#This Row],[Cellule]])),"(pas de formule)")</f>
        <v>=SI(N(A38);ARRONDI(SI(OU(B38="";B38=0);0;(D38/B38*C38));2);0)</v>
      </c>
      <c r="E6134" t="str">
        <f ca="1">IF(Audit_Calc_Auto[[#This Row],[Formule actuelle]]="(pas de formule)","SANS FORMULE",IF(Audit_Calc_Auto[[#This Row],[Formule actuelle]]=Audit_Calc_Auto[[#This Row],[Formule attendue]],"OK","MODIFIE"))</f>
        <v>OK</v>
      </c>
    </row>
    <row r="6135" spans="1:5" x14ac:dyDescent="0.25">
      <c r="A6135" s="770" t="s">
        <v>511</v>
      </c>
      <c r="B6135" s="770" t="s">
        <v>738</v>
      </c>
      <c r="C6135" s="772" t="s">
        <v>3260</v>
      </c>
      <c r="D6135" s="799" t="str" cm="1">
        <f t="array" aca="1" ref="D6135" ca="1">IFERROR(_xlfn.FORMULATEXT(INDIRECT("'" &amp; Audit_Calc_Auto[[#This Row],[Feuille]] &amp; "'!" &amp; Audit_Calc_Auto[[#This Row],[Cellule]])),"(pas de formule)")</f>
        <v>=SI($C$8="A RENSEIGNER";"Renseigner cellule C8";SIERREUR(ARRONDI(SI($C$8="NON";0;RECHERCHE(ANNEE(A38);$C$10:K$10;$C$13:K$13)*B38);2);0))</v>
      </c>
      <c r="E6135" t="str">
        <f ca="1">IF(Audit_Calc_Auto[[#This Row],[Formule actuelle]]="(pas de formule)","SANS FORMULE",IF(Audit_Calc_Auto[[#This Row],[Formule actuelle]]=Audit_Calc_Auto[[#This Row],[Formule attendue]],"OK","MODIFIE"))</f>
        <v>OK</v>
      </c>
    </row>
    <row r="6136" spans="1:5" x14ac:dyDescent="0.25">
      <c r="A6136" s="770" t="s">
        <v>511</v>
      </c>
      <c r="B6136" s="770" t="s">
        <v>740</v>
      </c>
      <c r="C6136" s="772" t="s">
        <v>3261</v>
      </c>
      <c r="D6136" s="799" t="str" cm="1">
        <f t="array" aca="1" ref="D6136" ca="1">IFERROR(_xlfn.FORMULATEXT(INDIRECT("'" &amp; Audit_Calc_Auto[[#This Row],[Feuille]] &amp; "'!" &amp; Audit_Calc_Auto[[#This Row],[Cellule]])),"(pas de formule)")</f>
        <v>=SI($C$8="A RENSEIGNER";"Renseigner cellule C8";SI(N(A38);ARRONDI(B38-C38+D38-E38-SI(G38&gt;=0;SI(F38-G38&lt;0;-(F38-G38);0))-H38;2);0))</v>
      </c>
      <c r="E6136" t="str">
        <f ca="1">IF(Audit_Calc_Auto[[#This Row],[Formule actuelle]]="(pas de formule)","SANS FORMULE",IF(Audit_Calc_Auto[[#This Row],[Formule actuelle]]=Audit_Calc_Auto[[#This Row],[Formule attendue]],"OK","MODIFIE"))</f>
        <v>OK</v>
      </c>
    </row>
    <row r="6137" spans="1:5" x14ac:dyDescent="0.25">
      <c r="A6137" s="770" t="s">
        <v>511</v>
      </c>
      <c r="B6137" s="770" t="s">
        <v>743</v>
      </c>
      <c r="C6137" s="772" t="s">
        <v>3262</v>
      </c>
      <c r="D6137" s="799" t="str" cm="1">
        <f t="array" aca="1" ref="D6137" ca="1">IFERROR(_xlfn.FORMULATEXT(INDIRECT("'" &amp; Audit_Calc_Auto[[#This Row],[Feuille]] &amp; "'!" &amp; Audit_Calc_Auto[[#This Row],[Cellule]])),"(pas de formule)")</f>
        <v>=SIERREUR(SI(I38="";"";ARRONDI(SI($K$37="Pourcentage_temps_projet";I38*K38;$I$51/$J$51*K38);2));"")</v>
      </c>
      <c r="E6137" t="str">
        <f ca="1">IF(Audit_Calc_Auto[[#This Row],[Formule actuelle]]="(pas de formule)","SANS FORMULE",IF(Audit_Calc_Auto[[#This Row],[Formule actuelle]]=Audit_Calc_Auto[[#This Row],[Formule attendue]],"OK","MODIFIE"))</f>
        <v>OK</v>
      </c>
    </row>
    <row r="6138" spans="1:5" x14ac:dyDescent="0.25">
      <c r="A6138" s="770" t="s">
        <v>511</v>
      </c>
      <c r="B6138" s="770" t="s">
        <v>751</v>
      </c>
      <c r="C6138" s="772" t="s">
        <v>3263</v>
      </c>
      <c r="D6138" s="799" t="str" cm="1">
        <f t="array" aca="1" ref="D6138" ca="1">IFERROR(_xlfn.FORMULATEXT(INDIRECT("'" &amp; Audit_Calc_Auto[[#This Row],[Feuille]] &amp; "'!" &amp; Audit_Calc_Auto[[#This Row],[Cellule]])),"(pas de formule)")</f>
        <v>=SI(N(A39);ARRONDI(SI(OU(B39="";B39=0);0;(D39/B39*C39));2);0)</v>
      </c>
      <c r="E6138" t="str">
        <f ca="1">IF(Audit_Calc_Auto[[#This Row],[Formule actuelle]]="(pas de formule)","SANS FORMULE",IF(Audit_Calc_Auto[[#This Row],[Formule actuelle]]=Audit_Calc_Auto[[#This Row],[Formule attendue]],"OK","MODIFIE"))</f>
        <v>OK</v>
      </c>
    </row>
    <row r="6139" spans="1:5" x14ac:dyDescent="0.25">
      <c r="A6139" s="770" t="s">
        <v>511</v>
      </c>
      <c r="B6139" s="770" t="s">
        <v>754</v>
      </c>
      <c r="C6139" s="772" t="s">
        <v>3264</v>
      </c>
      <c r="D6139" s="799" t="str" cm="1">
        <f t="array" aca="1" ref="D6139" ca="1">IFERROR(_xlfn.FORMULATEXT(INDIRECT("'" &amp; Audit_Calc_Auto[[#This Row],[Feuille]] &amp; "'!" &amp; Audit_Calc_Auto[[#This Row],[Cellule]])),"(pas de formule)")</f>
        <v>=SI($C$8="A RENSEIGNER";"Renseigner cellule C8";SIERREUR(ARRONDI(SI($C$8="NON";0;RECHERCHE(ANNEE(A39);$C$10:K$10;$C$13:K$13)*B39);2);0))</v>
      </c>
      <c r="E6139" t="str">
        <f ca="1">IF(Audit_Calc_Auto[[#This Row],[Formule actuelle]]="(pas de formule)","SANS FORMULE",IF(Audit_Calc_Auto[[#This Row],[Formule actuelle]]=Audit_Calc_Auto[[#This Row],[Formule attendue]],"OK","MODIFIE"))</f>
        <v>OK</v>
      </c>
    </row>
    <row r="6140" spans="1:5" x14ac:dyDescent="0.25">
      <c r="A6140" s="770" t="s">
        <v>511</v>
      </c>
      <c r="B6140" s="770" t="s">
        <v>756</v>
      </c>
      <c r="C6140" s="772" t="s">
        <v>3265</v>
      </c>
      <c r="D6140" s="799" t="str" cm="1">
        <f t="array" aca="1" ref="D6140" ca="1">IFERROR(_xlfn.FORMULATEXT(INDIRECT("'" &amp; Audit_Calc_Auto[[#This Row],[Feuille]] &amp; "'!" &amp; Audit_Calc_Auto[[#This Row],[Cellule]])),"(pas de formule)")</f>
        <v>=SI($C$8="A RENSEIGNER";"Renseigner cellule C8";SI(N(A39);ARRONDI(B39-C39+D39-E39-SI(G39&gt;=0;SI(F39-G39&lt;0;-(F39-G39);0))-H39;2);0))</v>
      </c>
      <c r="E6140" t="str">
        <f ca="1">IF(Audit_Calc_Auto[[#This Row],[Formule actuelle]]="(pas de formule)","SANS FORMULE",IF(Audit_Calc_Auto[[#This Row],[Formule actuelle]]=Audit_Calc_Auto[[#This Row],[Formule attendue]],"OK","MODIFIE"))</f>
        <v>OK</v>
      </c>
    </row>
    <row r="6141" spans="1:5" x14ac:dyDescent="0.25">
      <c r="A6141" s="770" t="s">
        <v>511</v>
      </c>
      <c r="B6141" s="770" t="s">
        <v>759</v>
      </c>
      <c r="C6141" s="772" t="s">
        <v>3266</v>
      </c>
      <c r="D6141" s="799" t="str" cm="1">
        <f t="array" aca="1" ref="D6141" ca="1">IFERROR(_xlfn.FORMULATEXT(INDIRECT("'" &amp; Audit_Calc_Auto[[#This Row],[Feuille]] &amp; "'!" &amp; Audit_Calc_Auto[[#This Row],[Cellule]])),"(pas de formule)")</f>
        <v>=SIERREUR(SI(I39="";"";ARRONDI(SI($K$37="Pourcentage_temps_projet";I39*K39;$I$51/$J$51*K39);2));"")</v>
      </c>
      <c r="E6141" t="str">
        <f ca="1">IF(Audit_Calc_Auto[[#This Row],[Formule actuelle]]="(pas de formule)","SANS FORMULE",IF(Audit_Calc_Auto[[#This Row],[Formule actuelle]]=Audit_Calc_Auto[[#This Row],[Formule attendue]],"OK","MODIFIE"))</f>
        <v>OK</v>
      </c>
    </row>
    <row r="6142" spans="1:5" x14ac:dyDescent="0.25">
      <c r="A6142" s="770" t="s">
        <v>511</v>
      </c>
      <c r="B6142" s="770" t="s">
        <v>767</v>
      </c>
      <c r="C6142" s="772" t="s">
        <v>3267</v>
      </c>
      <c r="D6142" s="799" t="str" cm="1">
        <f t="array" aca="1" ref="D6142" ca="1">IFERROR(_xlfn.FORMULATEXT(INDIRECT("'" &amp; Audit_Calc_Auto[[#This Row],[Feuille]] &amp; "'!" &amp; Audit_Calc_Auto[[#This Row],[Cellule]])),"(pas de formule)")</f>
        <v>=SI(N(A40);ARRONDI(SI(OU(B40="";B40=0);0;(D40/B40*C40));2);0)</v>
      </c>
      <c r="E6142" t="str">
        <f ca="1">IF(Audit_Calc_Auto[[#This Row],[Formule actuelle]]="(pas de formule)","SANS FORMULE",IF(Audit_Calc_Auto[[#This Row],[Formule actuelle]]=Audit_Calc_Auto[[#This Row],[Formule attendue]],"OK","MODIFIE"))</f>
        <v>OK</v>
      </c>
    </row>
    <row r="6143" spans="1:5" x14ac:dyDescent="0.25">
      <c r="A6143" s="770" t="s">
        <v>511</v>
      </c>
      <c r="B6143" s="770" t="s">
        <v>770</v>
      </c>
      <c r="C6143" s="772" t="s">
        <v>3268</v>
      </c>
      <c r="D6143" s="799" t="str" cm="1">
        <f t="array" aca="1" ref="D6143" ca="1">IFERROR(_xlfn.FORMULATEXT(INDIRECT("'" &amp; Audit_Calc_Auto[[#This Row],[Feuille]] &amp; "'!" &amp; Audit_Calc_Auto[[#This Row],[Cellule]])),"(pas de formule)")</f>
        <v>=SI($C$8="A RENSEIGNER";"Renseigner cellule C8";SIERREUR(ARRONDI(SI($C$8="NON";0;RECHERCHE(ANNEE(A40);$C$10:K$10;$C$13:K$13)*B40);2);0))</v>
      </c>
      <c r="E6143" t="str">
        <f ca="1">IF(Audit_Calc_Auto[[#This Row],[Formule actuelle]]="(pas de formule)","SANS FORMULE",IF(Audit_Calc_Auto[[#This Row],[Formule actuelle]]=Audit_Calc_Auto[[#This Row],[Formule attendue]],"OK","MODIFIE"))</f>
        <v>OK</v>
      </c>
    </row>
    <row r="6144" spans="1:5" x14ac:dyDescent="0.25">
      <c r="A6144" s="770" t="s">
        <v>511</v>
      </c>
      <c r="B6144" s="770" t="s">
        <v>772</v>
      </c>
      <c r="C6144" s="772" t="s">
        <v>3269</v>
      </c>
      <c r="D6144" s="799" t="str" cm="1">
        <f t="array" aca="1" ref="D6144" ca="1">IFERROR(_xlfn.FORMULATEXT(INDIRECT("'" &amp; Audit_Calc_Auto[[#This Row],[Feuille]] &amp; "'!" &amp; Audit_Calc_Auto[[#This Row],[Cellule]])),"(pas de formule)")</f>
        <v>=SI($C$8="A RENSEIGNER";"Renseigner cellule C8";SI(N(A40);ARRONDI(B40-C40+D40-E40-SI(G40&gt;=0;SI(F40-G40&lt;0;-(F40-G40);0))-H40;2);0))</v>
      </c>
      <c r="E6144" t="str">
        <f ca="1">IF(Audit_Calc_Auto[[#This Row],[Formule actuelle]]="(pas de formule)","SANS FORMULE",IF(Audit_Calc_Auto[[#This Row],[Formule actuelle]]=Audit_Calc_Auto[[#This Row],[Formule attendue]],"OK","MODIFIE"))</f>
        <v>OK</v>
      </c>
    </row>
    <row r="6145" spans="1:5" x14ac:dyDescent="0.25">
      <c r="A6145" s="770" t="s">
        <v>511</v>
      </c>
      <c r="B6145" s="770" t="s">
        <v>775</v>
      </c>
      <c r="C6145" s="772" t="s">
        <v>3270</v>
      </c>
      <c r="D6145" s="799" t="str" cm="1">
        <f t="array" aca="1" ref="D6145" ca="1">IFERROR(_xlfn.FORMULATEXT(INDIRECT("'" &amp; Audit_Calc_Auto[[#This Row],[Feuille]] &amp; "'!" &amp; Audit_Calc_Auto[[#This Row],[Cellule]])),"(pas de formule)")</f>
        <v>=SIERREUR(SI(I40="";"";ARRONDI(SI($K$37="Pourcentage_temps_projet";I40*K40;$I$51/$J$51*K40);2));"")</v>
      </c>
      <c r="E6145" t="str">
        <f ca="1">IF(Audit_Calc_Auto[[#This Row],[Formule actuelle]]="(pas de formule)","SANS FORMULE",IF(Audit_Calc_Auto[[#This Row],[Formule actuelle]]=Audit_Calc_Auto[[#This Row],[Formule attendue]],"OK","MODIFIE"))</f>
        <v>OK</v>
      </c>
    </row>
    <row r="6146" spans="1:5" x14ac:dyDescent="0.25">
      <c r="A6146" s="770" t="s">
        <v>511</v>
      </c>
      <c r="B6146" s="770" t="s">
        <v>783</v>
      </c>
      <c r="C6146" s="772" t="s">
        <v>3271</v>
      </c>
      <c r="D6146" s="799" t="str" cm="1">
        <f t="array" aca="1" ref="D6146" ca="1">IFERROR(_xlfn.FORMULATEXT(INDIRECT("'" &amp; Audit_Calc_Auto[[#This Row],[Feuille]] &amp; "'!" &amp; Audit_Calc_Auto[[#This Row],[Cellule]])),"(pas de formule)")</f>
        <v>=SI(N(A41);ARRONDI(SI(OU(B41="";B41=0);0;(D41/B41*C41));2);0)</v>
      </c>
      <c r="E6146" t="str">
        <f ca="1">IF(Audit_Calc_Auto[[#This Row],[Formule actuelle]]="(pas de formule)","SANS FORMULE",IF(Audit_Calc_Auto[[#This Row],[Formule actuelle]]=Audit_Calc_Auto[[#This Row],[Formule attendue]],"OK","MODIFIE"))</f>
        <v>OK</v>
      </c>
    </row>
    <row r="6147" spans="1:5" x14ac:dyDescent="0.25">
      <c r="A6147" s="770" t="s">
        <v>511</v>
      </c>
      <c r="B6147" s="770" t="s">
        <v>786</v>
      </c>
      <c r="C6147" s="772" t="s">
        <v>3272</v>
      </c>
      <c r="D6147" s="799" t="str" cm="1">
        <f t="array" aca="1" ref="D6147" ca="1">IFERROR(_xlfn.FORMULATEXT(INDIRECT("'" &amp; Audit_Calc_Auto[[#This Row],[Feuille]] &amp; "'!" &amp; Audit_Calc_Auto[[#This Row],[Cellule]])),"(pas de formule)")</f>
        <v>=SI($C$8="A RENSEIGNER";"Renseigner cellule C8";SIERREUR(ARRONDI(SI($C$8="NON";0;RECHERCHE(ANNEE(A41);$C$10:K$10;$C$13:K$13)*B41);2);0))</v>
      </c>
      <c r="E6147" t="str">
        <f ca="1">IF(Audit_Calc_Auto[[#This Row],[Formule actuelle]]="(pas de formule)","SANS FORMULE",IF(Audit_Calc_Auto[[#This Row],[Formule actuelle]]=Audit_Calc_Auto[[#This Row],[Formule attendue]],"OK","MODIFIE"))</f>
        <v>OK</v>
      </c>
    </row>
    <row r="6148" spans="1:5" x14ac:dyDescent="0.25">
      <c r="A6148" s="770" t="s">
        <v>511</v>
      </c>
      <c r="B6148" s="770" t="s">
        <v>788</v>
      </c>
      <c r="C6148" s="772" t="s">
        <v>3273</v>
      </c>
      <c r="D6148" s="799" t="str" cm="1">
        <f t="array" aca="1" ref="D6148" ca="1">IFERROR(_xlfn.FORMULATEXT(INDIRECT("'" &amp; Audit_Calc_Auto[[#This Row],[Feuille]] &amp; "'!" &amp; Audit_Calc_Auto[[#This Row],[Cellule]])),"(pas de formule)")</f>
        <v>=SI($C$8="A RENSEIGNER";"Renseigner cellule C8";SI(N(A41);ARRONDI(B41-C41+D41-E41-SI(G41&gt;=0;SI(F41-G41&lt;0;-(F41-G41);0))-H41;2);0))</v>
      </c>
      <c r="E6148" t="str">
        <f ca="1">IF(Audit_Calc_Auto[[#This Row],[Formule actuelle]]="(pas de formule)","SANS FORMULE",IF(Audit_Calc_Auto[[#This Row],[Formule actuelle]]=Audit_Calc_Auto[[#This Row],[Formule attendue]],"OK","MODIFIE"))</f>
        <v>OK</v>
      </c>
    </row>
    <row r="6149" spans="1:5" x14ac:dyDescent="0.25">
      <c r="A6149" s="770" t="s">
        <v>511</v>
      </c>
      <c r="B6149" s="770" t="s">
        <v>791</v>
      </c>
      <c r="C6149" s="772" t="s">
        <v>3274</v>
      </c>
      <c r="D6149" s="799" t="str" cm="1">
        <f t="array" aca="1" ref="D6149" ca="1">IFERROR(_xlfn.FORMULATEXT(INDIRECT("'" &amp; Audit_Calc_Auto[[#This Row],[Feuille]] &amp; "'!" &amp; Audit_Calc_Auto[[#This Row],[Cellule]])),"(pas de formule)")</f>
        <v>=SIERREUR(SI(I41="";"";ARRONDI(SI($K$37="Pourcentage_temps_projet";I41*K41;$I$51/$J$51*K41);2));"")</v>
      </c>
      <c r="E6149" t="str">
        <f ca="1">IF(Audit_Calc_Auto[[#This Row],[Formule actuelle]]="(pas de formule)","SANS FORMULE",IF(Audit_Calc_Auto[[#This Row],[Formule actuelle]]=Audit_Calc_Auto[[#This Row],[Formule attendue]],"OK","MODIFIE"))</f>
        <v>OK</v>
      </c>
    </row>
    <row r="6150" spans="1:5" x14ac:dyDescent="0.25">
      <c r="A6150" s="770" t="s">
        <v>511</v>
      </c>
      <c r="B6150" s="770" t="s">
        <v>799</v>
      </c>
      <c r="C6150" s="772" t="s">
        <v>3275</v>
      </c>
      <c r="D6150" s="799" t="str" cm="1">
        <f t="array" aca="1" ref="D6150" ca="1">IFERROR(_xlfn.FORMULATEXT(INDIRECT("'" &amp; Audit_Calc_Auto[[#This Row],[Feuille]] &amp; "'!" &amp; Audit_Calc_Auto[[#This Row],[Cellule]])),"(pas de formule)")</f>
        <v>=SI(N(A42);ARRONDI(SI(OU(B42="";B42=0);0;(D42/B42*C42));2);0)</v>
      </c>
      <c r="E6150" t="str">
        <f ca="1">IF(Audit_Calc_Auto[[#This Row],[Formule actuelle]]="(pas de formule)","SANS FORMULE",IF(Audit_Calc_Auto[[#This Row],[Formule actuelle]]=Audit_Calc_Auto[[#This Row],[Formule attendue]],"OK","MODIFIE"))</f>
        <v>OK</v>
      </c>
    </row>
    <row r="6151" spans="1:5" x14ac:dyDescent="0.25">
      <c r="A6151" s="770" t="s">
        <v>511</v>
      </c>
      <c r="B6151" s="770" t="s">
        <v>802</v>
      </c>
      <c r="C6151" s="772" t="s">
        <v>3276</v>
      </c>
      <c r="D6151" s="799" t="str" cm="1">
        <f t="array" aca="1" ref="D6151" ca="1">IFERROR(_xlfn.FORMULATEXT(INDIRECT("'" &amp; Audit_Calc_Auto[[#This Row],[Feuille]] &amp; "'!" &amp; Audit_Calc_Auto[[#This Row],[Cellule]])),"(pas de formule)")</f>
        <v>=SI($C$8="A RENSEIGNER";"Renseigner cellule C8";SIERREUR(ARRONDI(SI($C$8="NON";0;RECHERCHE(ANNEE(A42);$C$10:K$10;$C$13:K$13)*B42);2);0))</v>
      </c>
      <c r="E6151" t="str">
        <f ca="1">IF(Audit_Calc_Auto[[#This Row],[Formule actuelle]]="(pas de formule)","SANS FORMULE",IF(Audit_Calc_Auto[[#This Row],[Formule actuelle]]=Audit_Calc_Auto[[#This Row],[Formule attendue]],"OK","MODIFIE"))</f>
        <v>OK</v>
      </c>
    </row>
    <row r="6152" spans="1:5" x14ac:dyDescent="0.25">
      <c r="A6152" s="770" t="s">
        <v>511</v>
      </c>
      <c r="B6152" s="770" t="s">
        <v>804</v>
      </c>
      <c r="C6152" s="772" t="s">
        <v>3277</v>
      </c>
      <c r="D6152" s="799" t="str" cm="1">
        <f t="array" aca="1" ref="D6152" ca="1">IFERROR(_xlfn.FORMULATEXT(INDIRECT("'" &amp; Audit_Calc_Auto[[#This Row],[Feuille]] &amp; "'!" &amp; Audit_Calc_Auto[[#This Row],[Cellule]])),"(pas de formule)")</f>
        <v>=SI($C$8="A RENSEIGNER";"Renseigner cellule C8";SI(N(A42);ARRONDI(B42-C42+D42-E42-SI(G42&gt;=0;SI(F42-G42&lt;0;-(F42-G42);0))-H42;2);0))</v>
      </c>
      <c r="E6152" t="str">
        <f ca="1">IF(Audit_Calc_Auto[[#This Row],[Formule actuelle]]="(pas de formule)","SANS FORMULE",IF(Audit_Calc_Auto[[#This Row],[Formule actuelle]]=Audit_Calc_Auto[[#This Row],[Formule attendue]],"OK","MODIFIE"))</f>
        <v>OK</v>
      </c>
    </row>
    <row r="6153" spans="1:5" x14ac:dyDescent="0.25">
      <c r="A6153" s="770" t="s">
        <v>511</v>
      </c>
      <c r="B6153" s="770" t="s">
        <v>807</v>
      </c>
      <c r="C6153" s="772" t="s">
        <v>3278</v>
      </c>
      <c r="D6153" s="799" t="str" cm="1">
        <f t="array" aca="1" ref="D6153" ca="1">IFERROR(_xlfn.FORMULATEXT(INDIRECT("'" &amp; Audit_Calc_Auto[[#This Row],[Feuille]] &amp; "'!" &amp; Audit_Calc_Auto[[#This Row],[Cellule]])),"(pas de formule)")</f>
        <v>=SIERREUR(SI(I42="";"";ARRONDI(SI($K$37="Pourcentage_temps_projet";I42*K42;$I$51/$J$51*K42);2));"")</v>
      </c>
      <c r="E6153" t="str">
        <f ca="1">IF(Audit_Calc_Auto[[#This Row],[Formule actuelle]]="(pas de formule)","SANS FORMULE",IF(Audit_Calc_Auto[[#This Row],[Formule actuelle]]=Audit_Calc_Auto[[#This Row],[Formule attendue]],"OK","MODIFIE"))</f>
        <v>OK</v>
      </c>
    </row>
    <row r="6154" spans="1:5" x14ac:dyDescent="0.25">
      <c r="A6154" s="770" t="s">
        <v>511</v>
      </c>
      <c r="B6154" s="770" t="s">
        <v>815</v>
      </c>
      <c r="C6154" s="772" t="s">
        <v>3279</v>
      </c>
      <c r="D6154" s="799" t="str" cm="1">
        <f t="array" aca="1" ref="D6154" ca="1">IFERROR(_xlfn.FORMULATEXT(INDIRECT("'" &amp; Audit_Calc_Auto[[#This Row],[Feuille]] &amp; "'!" &amp; Audit_Calc_Auto[[#This Row],[Cellule]])),"(pas de formule)")</f>
        <v>=SI(N(A43);ARRONDI(SI(OU(B43="";B43=0);0;(D43/B43*C43));2);0)</v>
      </c>
      <c r="E6154" t="str">
        <f ca="1">IF(Audit_Calc_Auto[[#This Row],[Formule actuelle]]="(pas de formule)","SANS FORMULE",IF(Audit_Calc_Auto[[#This Row],[Formule actuelle]]=Audit_Calc_Auto[[#This Row],[Formule attendue]],"OK","MODIFIE"))</f>
        <v>OK</v>
      </c>
    </row>
    <row r="6155" spans="1:5" x14ac:dyDescent="0.25">
      <c r="A6155" s="770" t="s">
        <v>511</v>
      </c>
      <c r="B6155" s="770" t="s">
        <v>818</v>
      </c>
      <c r="C6155" s="772" t="s">
        <v>3280</v>
      </c>
      <c r="D6155" s="799" t="str" cm="1">
        <f t="array" aca="1" ref="D6155" ca="1">IFERROR(_xlfn.FORMULATEXT(INDIRECT("'" &amp; Audit_Calc_Auto[[#This Row],[Feuille]] &amp; "'!" &amp; Audit_Calc_Auto[[#This Row],[Cellule]])),"(pas de formule)")</f>
        <v>=SI($C$8="A RENSEIGNER";"Renseigner cellule C8";SIERREUR(ARRONDI(SI($C$8="NON";0;RECHERCHE(ANNEE(A43);$C$10:K$10;$C$13:K$13)*B43);2);0))</v>
      </c>
      <c r="E6155" t="str">
        <f ca="1">IF(Audit_Calc_Auto[[#This Row],[Formule actuelle]]="(pas de formule)","SANS FORMULE",IF(Audit_Calc_Auto[[#This Row],[Formule actuelle]]=Audit_Calc_Auto[[#This Row],[Formule attendue]],"OK","MODIFIE"))</f>
        <v>OK</v>
      </c>
    </row>
    <row r="6156" spans="1:5" x14ac:dyDescent="0.25">
      <c r="A6156" s="770" t="s">
        <v>511</v>
      </c>
      <c r="B6156" s="770" t="s">
        <v>820</v>
      </c>
      <c r="C6156" s="772" t="s">
        <v>3281</v>
      </c>
      <c r="D6156" s="799" t="str" cm="1">
        <f t="array" aca="1" ref="D6156" ca="1">IFERROR(_xlfn.FORMULATEXT(INDIRECT("'" &amp; Audit_Calc_Auto[[#This Row],[Feuille]] &amp; "'!" &amp; Audit_Calc_Auto[[#This Row],[Cellule]])),"(pas de formule)")</f>
        <v>=SI($C$8="A RENSEIGNER";"Renseigner cellule C8";SI(N(A43);ARRONDI(B43-C43+D43-E43-SI(G43&gt;=0;SI(F43-G43&lt;0;-(F43-G43);0))-H43;2);0))</v>
      </c>
      <c r="E6156" t="str">
        <f ca="1">IF(Audit_Calc_Auto[[#This Row],[Formule actuelle]]="(pas de formule)","SANS FORMULE",IF(Audit_Calc_Auto[[#This Row],[Formule actuelle]]=Audit_Calc_Auto[[#This Row],[Formule attendue]],"OK","MODIFIE"))</f>
        <v>OK</v>
      </c>
    </row>
    <row r="6157" spans="1:5" x14ac:dyDescent="0.25">
      <c r="A6157" s="770" t="s">
        <v>511</v>
      </c>
      <c r="B6157" s="770" t="s">
        <v>823</v>
      </c>
      <c r="C6157" s="772" t="s">
        <v>3282</v>
      </c>
      <c r="D6157" s="799" t="str" cm="1">
        <f t="array" aca="1" ref="D6157" ca="1">IFERROR(_xlfn.FORMULATEXT(INDIRECT("'" &amp; Audit_Calc_Auto[[#This Row],[Feuille]] &amp; "'!" &amp; Audit_Calc_Auto[[#This Row],[Cellule]])),"(pas de formule)")</f>
        <v>=SIERREUR(SI(I43="";"";ARRONDI(SI($K$37="Pourcentage_temps_projet";I43*K43;$I$51/$J$51*K43);2));"")</v>
      </c>
      <c r="E6157" t="str">
        <f ca="1">IF(Audit_Calc_Auto[[#This Row],[Formule actuelle]]="(pas de formule)","SANS FORMULE",IF(Audit_Calc_Auto[[#This Row],[Formule actuelle]]=Audit_Calc_Auto[[#This Row],[Formule attendue]],"OK","MODIFIE"))</f>
        <v>OK</v>
      </c>
    </row>
    <row r="6158" spans="1:5" x14ac:dyDescent="0.25">
      <c r="A6158" s="770" t="s">
        <v>511</v>
      </c>
      <c r="B6158" s="770" t="s">
        <v>831</v>
      </c>
      <c r="C6158" s="772" t="s">
        <v>3283</v>
      </c>
      <c r="D6158" s="799" t="str" cm="1">
        <f t="array" aca="1" ref="D6158" ca="1">IFERROR(_xlfn.FORMULATEXT(INDIRECT("'" &amp; Audit_Calc_Auto[[#This Row],[Feuille]] &amp; "'!" &amp; Audit_Calc_Auto[[#This Row],[Cellule]])),"(pas de formule)")</f>
        <v>=SI(N(A44);ARRONDI(SI(OU(B44="";B44=0);0;(D44/B44*C44));2);0)</v>
      </c>
      <c r="E6158" t="str">
        <f ca="1">IF(Audit_Calc_Auto[[#This Row],[Formule actuelle]]="(pas de formule)","SANS FORMULE",IF(Audit_Calc_Auto[[#This Row],[Formule actuelle]]=Audit_Calc_Auto[[#This Row],[Formule attendue]],"OK","MODIFIE"))</f>
        <v>OK</v>
      </c>
    </row>
    <row r="6159" spans="1:5" x14ac:dyDescent="0.25">
      <c r="A6159" s="770" t="s">
        <v>511</v>
      </c>
      <c r="B6159" s="770" t="s">
        <v>834</v>
      </c>
      <c r="C6159" s="772" t="s">
        <v>3284</v>
      </c>
      <c r="D6159" s="799" t="str" cm="1">
        <f t="array" aca="1" ref="D6159" ca="1">IFERROR(_xlfn.FORMULATEXT(INDIRECT("'" &amp; Audit_Calc_Auto[[#This Row],[Feuille]] &amp; "'!" &amp; Audit_Calc_Auto[[#This Row],[Cellule]])),"(pas de formule)")</f>
        <v>=SI($C$8="A RENSEIGNER";"Renseigner cellule C8";SIERREUR(ARRONDI(SI($C$8="NON";0;RECHERCHE(ANNEE(A44);$C$10:K$10;$C$13:K$13)*B44);2);0))</v>
      </c>
      <c r="E6159" t="str">
        <f ca="1">IF(Audit_Calc_Auto[[#This Row],[Formule actuelle]]="(pas de formule)","SANS FORMULE",IF(Audit_Calc_Auto[[#This Row],[Formule actuelle]]=Audit_Calc_Auto[[#This Row],[Formule attendue]],"OK","MODIFIE"))</f>
        <v>OK</v>
      </c>
    </row>
    <row r="6160" spans="1:5" x14ac:dyDescent="0.25">
      <c r="A6160" s="770" t="s">
        <v>511</v>
      </c>
      <c r="B6160" s="770" t="s">
        <v>836</v>
      </c>
      <c r="C6160" s="772" t="s">
        <v>3285</v>
      </c>
      <c r="D6160" s="799" t="str" cm="1">
        <f t="array" aca="1" ref="D6160" ca="1">IFERROR(_xlfn.FORMULATEXT(INDIRECT("'" &amp; Audit_Calc_Auto[[#This Row],[Feuille]] &amp; "'!" &amp; Audit_Calc_Auto[[#This Row],[Cellule]])),"(pas de formule)")</f>
        <v>=SI($C$8="A RENSEIGNER";"Renseigner cellule C8";SI(N(A44);ARRONDI(B44-C44+D44-E44-SI(G44&gt;=0;SI(F44-G44&lt;0;-(F44-G44);0))-H44;2);0))</v>
      </c>
      <c r="E6160" t="str">
        <f ca="1">IF(Audit_Calc_Auto[[#This Row],[Formule actuelle]]="(pas de formule)","SANS FORMULE",IF(Audit_Calc_Auto[[#This Row],[Formule actuelle]]=Audit_Calc_Auto[[#This Row],[Formule attendue]],"OK","MODIFIE"))</f>
        <v>OK</v>
      </c>
    </row>
    <row r="6161" spans="1:5" x14ac:dyDescent="0.25">
      <c r="A6161" s="770" t="s">
        <v>511</v>
      </c>
      <c r="B6161" s="770" t="s">
        <v>839</v>
      </c>
      <c r="C6161" s="772" t="s">
        <v>3286</v>
      </c>
      <c r="D6161" s="799" t="str" cm="1">
        <f t="array" aca="1" ref="D6161" ca="1">IFERROR(_xlfn.FORMULATEXT(INDIRECT("'" &amp; Audit_Calc_Auto[[#This Row],[Feuille]] &amp; "'!" &amp; Audit_Calc_Auto[[#This Row],[Cellule]])),"(pas de formule)")</f>
        <v>=SIERREUR(SI(I44="";"";ARRONDI(SI($K$37="Pourcentage_temps_projet";I44*K44;$I$51/$J$51*K44);2));"")</v>
      </c>
      <c r="E6161" t="str">
        <f ca="1">IF(Audit_Calc_Auto[[#This Row],[Formule actuelle]]="(pas de formule)","SANS FORMULE",IF(Audit_Calc_Auto[[#This Row],[Formule actuelle]]=Audit_Calc_Auto[[#This Row],[Formule attendue]],"OK","MODIFIE"))</f>
        <v>OK</v>
      </c>
    </row>
    <row r="6162" spans="1:5" x14ac:dyDescent="0.25">
      <c r="A6162" s="770" t="s">
        <v>511</v>
      </c>
      <c r="B6162" s="770" t="s">
        <v>847</v>
      </c>
      <c r="C6162" s="772" t="s">
        <v>3287</v>
      </c>
      <c r="D6162" s="799" t="str" cm="1">
        <f t="array" aca="1" ref="D6162" ca="1">IFERROR(_xlfn.FORMULATEXT(INDIRECT("'" &amp; Audit_Calc_Auto[[#This Row],[Feuille]] &amp; "'!" &amp; Audit_Calc_Auto[[#This Row],[Cellule]])),"(pas de formule)")</f>
        <v>=SI(N(A45);ARRONDI(SI(OU(B45="";B45=0);0;(D45/B45*C45));2);0)</v>
      </c>
      <c r="E6162" t="str">
        <f ca="1">IF(Audit_Calc_Auto[[#This Row],[Formule actuelle]]="(pas de formule)","SANS FORMULE",IF(Audit_Calc_Auto[[#This Row],[Formule actuelle]]=Audit_Calc_Auto[[#This Row],[Formule attendue]],"OK","MODIFIE"))</f>
        <v>OK</v>
      </c>
    </row>
    <row r="6163" spans="1:5" x14ac:dyDescent="0.25">
      <c r="A6163" s="770" t="s">
        <v>511</v>
      </c>
      <c r="B6163" s="770" t="s">
        <v>850</v>
      </c>
      <c r="C6163" s="772" t="s">
        <v>3288</v>
      </c>
      <c r="D6163" s="799" t="str" cm="1">
        <f t="array" aca="1" ref="D6163" ca="1">IFERROR(_xlfn.FORMULATEXT(INDIRECT("'" &amp; Audit_Calc_Auto[[#This Row],[Feuille]] &amp; "'!" &amp; Audit_Calc_Auto[[#This Row],[Cellule]])),"(pas de formule)")</f>
        <v>=SI($C$8="A RENSEIGNER";"Renseigner cellule C8";SIERREUR(ARRONDI(SI($C$8="NON";0;RECHERCHE(ANNEE(A45);$C$10:K$10;$C$13:K$13)*B45);2);0))</v>
      </c>
      <c r="E6163" t="str">
        <f ca="1">IF(Audit_Calc_Auto[[#This Row],[Formule actuelle]]="(pas de formule)","SANS FORMULE",IF(Audit_Calc_Auto[[#This Row],[Formule actuelle]]=Audit_Calc_Auto[[#This Row],[Formule attendue]],"OK","MODIFIE"))</f>
        <v>OK</v>
      </c>
    </row>
    <row r="6164" spans="1:5" x14ac:dyDescent="0.25">
      <c r="A6164" s="770" t="s">
        <v>511</v>
      </c>
      <c r="B6164" s="770" t="s">
        <v>852</v>
      </c>
      <c r="C6164" s="772" t="s">
        <v>3289</v>
      </c>
      <c r="D6164" s="799" t="str" cm="1">
        <f t="array" aca="1" ref="D6164" ca="1">IFERROR(_xlfn.FORMULATEXT(INDIRECT("'" &amp; Audit_Calc_Auto[[#This Row],[Feuille]] &amp; "'!" &amp; Audit_Calc_Auto[[#This Row],[Cellule]])),"(pas de formule)")</f>
        <v>=SI($C$8="A RENSEIGNER";"Renseigner cellule C8";SI(N(A45);ARRONDI(B45-C45+D45-E45-SI(G45&gt;=0;SI(F45-G45&lt;0;-(F45-G45);0))-H45;2);0))</v>
      </c>
      <c r="E6164" t="str">
        <f ca="1">IF(Audit_Calc_Auto[[#This Row],[Formule actuelle]]="(pas de formule)","SANS FORMULE",IF(Audit_Calc_Auto[[#This Row],[Formule actuelle]]=Audit_Calc_Auto[[#This Row],[Formule attendue]],"OK","MODIFIE"))</f>
        <v>OK</v>
      </c>
    </row>
    <row r="6165" spans="1:5" x14ac:dyDescent="0.25">
      <c r="A6165" s="770" t="s">
        <v>511</v>
      </c>
      <c r="B6165" s="770" t="s">
        <v>855</v>
      </c>
      <c r="C6165" s="772" t="s">
        <v>3290</v>
      </c>
      <c r="D6165" s="799" t="str" cm="1">
        <f t="array" aca="1" ref="D6165" ca="1">IFERROR(_xlfn.FORMULATEXT(INDIRECT("'" &amp; Audit_Calc_Auto[[#This Row],[Feuille]] &amp; "'!" &amp; Audit_Calc_Auto[[#This Row],[Cellule]])),"(pas de formule)")</f>
        <v>=SIERREUR(SI(I45="";"";ARRONDI(SI($K$37="Pourcentage_temps_projet";I45*K45;$I$51/$J$51*K45);2));"")</v>
      </c>
      <c r="E6165" t="str">
        <f ca="1">IF(Audit_Calc_Auto[[#This Row],[Formule actuelle]]="(pas de formule)","SANS FORMULE",IF(Audit_Calc_Auto[[#This Row],[Formule actuelle]]=Audit_Calc_Auto[[#This Row],[Formule attendue]],"OK","MODIFIE"))</f>
        <v>OK</v>
      </c>
    </row>
    <row r="6166" spans="1:5" x14ac:dyDescent="0.25">
      <c r="A6166" s="770" t="s">
        <v>511</v>
      </c>
      <c r="B6166" s="770" t="s">
        <v>863</v>
      </c>
      <c r="C6166" s="772" t="s">
        <v>3291</v>
      </c>
      <c r="D6166" s="799" t="str" cm="1">
        <f t="array" aca="1" ref="D6166" ca="1">IFERROR(_xlfn.FORMULATEXT(INDIRECT("'" &amp; Audit_Calc_Auto[[#This Row],[Feuille]] &amp; "'!" &amp; Audit_Calc_Auto[[#This Row],[Cellule]])),"(pas de formule)")</f>
        <v>=SI(N(A46);ARRONDI(SI(OU(B46="";B46=0);0;(D46/B46*C46));2);0)</v>
      </c>
      <c r="E6166" t="str">
        <f ca="1">IF(Audit_Calc_Auto[[#This Row],[Formule actuelle]]="(pas de formule)","SANS FORMULE",IF(Audit_Calc_Auto[[#This Row],[Formule actuelle]]=Audit_Calc_Auto[[#This Row],[Formule attendue]],"OK","MODIFIE"))</f>
        <v>OK</v>
      </c>
    </row>
    <row r="6167" spans="1:5" x14ac:dyDescent="0.25">
      <c r="A6167" s="770" t="s">
        <v>511</v>
      </c>
      <c r="B6167" s="770" t="s">
        <v>866</v>
      </c>
      <c r="C6167" s="772" t="s">
        <v>3292</v>
      </c>
      <c r="D6167" s="799" t="str" cm="1">
        <f t="array" aca="1" ref="D6167" ca="1">IFERROR(_xlfn.FORMULATEXT(INDIRECT("'" &amp; Audit_Calc_Auto[[#This Row],[Feuille]] &amp; "'!" &amp; Audit_Calc_Auto[[#This Row],[Cellule]])),"(pas de formule)")</f>
        <v>=SI($C$8="A RENSEIGNER";"Renseigner cellule C8";SIERREUR(ARRONDI(SI($C$8="NON";0;RECHERCHE(ANNEE(A46);$C$10:K$10;$C$13:K$13)*B46);2);0))</v>
      </c>
      <c r="E6167" t="str">
        <f ca="1">IF(Audit_Calc_Auto[[#This Row],[Formule actuelle]]="(pas de formule)","SANS FORMULE",IF(Audit_Calc_Auto[[#This Row],[Formule actuelle]]=Audit_Calc_Auto[[#This Row],[Formule attendue]],"OK","MODIFIE"))</f>
        <v>OK</v>
      </c>
    </row>
    <row r="6168" spans="1:5" x14ac:dyDescent="0.25">
      <c r="A6168" s="770" t="s">
        <v>511</v>
      </c>
      <c r="B6168" s="770" t="s">
        <v>868</v>
      </c>
      <c r="C6168" s="772" t="s">
        <v>3293</v>
      </c>
      <c r="D6168" s="799" t="str" cm="1">
        <f t="array" aca="1" ref="D6168" ca="1">IFERROR(_xlfn.FORMULATEXT(INDIRECT("'" &amp; Audit_Calc_Auto[[#This Row],[Feuille]] &amp; "'!" &amp; Audit_Calc_Auto[[#This Row],[Cellule]])),"(pas de formule)")</f>
        <v>=SI($C$8="A RENSEIGNER";"Renseigner cellule C8";SI(N(A46);ARRONDI(B46-C46+D46-E46-SI(G46&gt;=0;SI(F46-G46&lt;0;-(F46-G46);0))-H46;2);0))</v>
      </c>
      <c r="E6168" t="str">
        <f ca="1">IF(Audit_Calc_Auto[[#This Row],[Formule actuelle]]="(pas de formule)","SANS FORMULE",IF(Audit_Calc_Auto[[#This Row],[Formule actuelle]]=Audit_Calc_Auto[[#This Row],[Formule attendue]],"OK","MODIFIE"))</f>
        <v>OK</v>
      </c>
    </row>
    <row r="6169" spans="1:5" x14ac:dyDescent="0.25">
      <c r="A6169" s="770" t="s">
        <v>511</v>
      </c>
      <c r="B6169" s="770" t="s">
        <v>871</v>
      </c>
      <c r="C6169" s="772" t="s">
        <v>3294</v>
      </c>
      <c r="D6169" s="799" t="str" cm="1">
        <f t="array" aca="1" ref="D6169" ca="1">IFERROR(_xlfn.FORMULATEXT(INDIRECT("'" &amp; Audit_Calc_Auto[[#This Row],[Feuille]] &amp; "'!" &amp; Audit_Calc_Auto[[#This Row],[Cellule]])),"(pas de formule)")</f>
        <v>=SIERREUR(SI(I46="";"";ARRONDI(SI($K$37="Pourcentage_temps_projet";I46*K46;$I$51/$J$51*K46);2));"")</v>
      </c>
      <c r="E6169" t="str">
        <f ca="1">IF(Audit_Calc_Auto[[#This Row],[Formule actuelle]]="(pas de formule)","SANS FORMULE",IF(Audit_Calc_Auto[[#This Row],[Formule actuelle]]=Audit_Calc_Auto[[#This Row],[Formule attendue]],"OK","MODIFIE"))</f>
        <v>OK</v>
      </c>
    </row>
    <row r="6170" spans="1:5" x14ac:dyDescent="0.25">
      <c r="A6170" s="770" t="s">
        <v>511</v>
      </c>
      <c r="B6170" s="770" t="s">
        <v>879</v>
      </c>
      <c r="C6170" s="772" t="s">
        <v>3295</v>
      </c>
      <c r="D6170" s="799" t="str" cm="1">
        <f t="array" aca="1" ref="D6170" ca="1">IFERROR(_xlfn.FORMULATEXT(INDIRECT("'" &amp; Audit_Calc_Auto[[#This Row],[Feuille]] &amp; "'!" &amp; Audit_Calc_Auto[[#This Row],[Cellule]])),"(pas de formule)")</f>
        <v>=SI(N(A47);ARRONDI(SI(OU(B47="";B47=0);0;(D47/B47*C47));2);0)</v>
      </c>
      <c r="E6170" t="str">
        <f ca="1">IF(Audit_Calc_Auto[[#This Row],[Formule actuelle]]="(pas de formule)","SANS FORMULE",IF(Audit_Calc_Auto[[#This Row],[Formule actuelle]]=Audit_Calc_Auto[[#This Row],[Formule attendue]],"OK","MODIFIE"))</f>
        <v>OK</v>
      </c>
    </row>
    <row r="6171" spans="1:5" x14ac:dyDescent="0.25">
      <c r="A6171" s="770" t="s">
        <v>511</v>
      </c>
      <c r="B6171" s="770" t="s">
        <v>882</v>
      </c>
      <c r="C6171" s="772" t="s">
        <v>3296</v>
      </c>
      <c r="D6171" s="799" t="str" cm="1">
        <f t="array" aca="1" ref="D6171" ca="1">IFERROR(_xlfn.FORMULATEXT(INDIRECT("'" &amp; Audit_Calc_Auto[[#This Row],[Feuille]] &amp; "'!" &amp; Audit_Calc_Auto[[#This Row],[Cellule]])),"(pas de formule)")</f>
        <v>=SI($C$8="A RENSEIGNER";"Renseigner cellule C8";SIERREUR(ARRONDI(SI($C$8="NON";0;RECHERCHE(ANNEE(A47);$C$10:K$10;$C$13:K$13)*B47);2);0))</v>
      </c>
      <c r="E6171" t="str">
        <f ca="1">IF(Audit_Calc_Auto[[#This Row],[Formule actuelle]]="(pas de formule)","SANS FORMULE",IF(Audit_Calc_Auto[[#This Row],[Formule actuelle]]=Audit_Calc_Auto[[#This Row],[Formule attendue]],"OK","MODIFIE"))</f>
        <v>OK</v>
      </c>
    </row>
    <row r="6172" spans="1:5" x14ac:dyDescent="0.25">
      <c r="A6172" s="770" t="s">
        <v>511</v>
      </c>
      <c r="B6172" s="770" t="s">
        <v>884</v>
      </c>
      <c r="C6172" s="772" t="s">
        <v>3297</v>
      </c>
      <c r="D6172" s="799" t="str" cm="1">
        <f t="array" aca="1" ref="D6172" ca="1">IFERROR(_xlfn.FORMULATEXT(INDIRECT("'" &amp; Audit_Calc_Auto[[#This Row],[Feuille]] &amp; "'!" &amp; Audit_Calc_Auto[[#This Row],[Cellule]])),"(pas de formule)")</f>
        <v>=SI($C$8="A RENSEIGNER";"Renseigner cellule C8";SI(N(A47);ARRONDI(B47-C47+D47-E47-SI(G47&gt;=0;SI(F47-G47&lt;0;-(F47-G47);0))-H47;2);0))</v>
      </c>
      <c r="E6172" t="str">
        <f ca="1">IF(Audit_Calc_Auto[[#This Row],[Formule actuelle]]="(pas de formule)","SANS FORMULE",IF(Audit_Calc_Auto[[#This Row],[Formule actuelle]]=Audit_Calc_Auto[[#This Row],[Formule attendue]],"OK","MODIFIE"))</f>
        <v>OK</v>
      </c>
    </row>
    <row r="6173" spans="1:5" x14ac:dyDescent="0.25">
      <c r="A6173" s="770" t="s">
        <v>511</v>
      </c>
      <c r="B6173" s="770" t="s">
        <v>887</v>
      </c>
      <c r="C6173" s="772" t="s">
        <v>3298</v>
      </c>
      <c r="D6173" s="799" t="str" cm="1">
        <f t="array" aca="1" ref="D6173" ca="1">IFERROR(_xlfn.FORMULATEXT(INDIRECT("'" &amp; Audit_Calc_Auto[[#This Row],[Feuille]] &amp; "'!" &amp; Audit_Calc_Auto[[#This Row],[Cellule]])),"(pas de formule)")</f>
        <v>=SIERREUR(SI(I47="";"";ARRONDI(SI($K$37="Pourcentage_temps_projet";I47*K47;$I$51/$J$51*K47);2));"")</v>
      </c>
      <c r="E6173" t="str">
        <f ca="1">IF(Audit_Calc_Auto[[#This Row],[Formule actuelle]]="(pas de formule)","SANS FORMULE",IF(Audit_Calc_Auto[[#This Row],[Formule actuelle]]=Audit_Calc_Auto[[#This Row],[Formule attendue]],"OK","MODIFIE"))</f>
        <v>OK</v>
      </c>
    </row>
    <row r="6174" spans="1:5" x14ac:dyDescent="0.25">
      <c r="A6174" s="770" t="s">
        <v>511</v>
      </c>
      <c r="B6174" s="770" t="s">
        <v>895</v>
      </c>
      <c r="C6174" s="772" t="s">
        <v>3299</v>
      </c>
      <c r="D6174" s="799" t="str" cm="1">
        <f t="array" aca="1" ref="D6174" ca="1">IFERROR(_xlfn.FORMULATEXT(INDIRECT("'" &amp; Audit_Calc_Auto[[#This Row],[Feuille]] &amp; "'!" &amp; Audit_Calc_Auto[[#This Row],[Cellule]])),"(pas de formule)")</f>
        <v>=SI(N(A48);ARRONDI(SI(OU(B48="";B48=0);0;(D48/B48*C48));2);0)</v>
      </c>
      <c r="E6174" t="str">
        <f ca="1">IF(Audit_Calc_Auto[[#This Row],[Formule actuelle]]="(pas de formule)","SANS FORMULE",IF(Audit_Calc_Auto[[#This Row],[Formule actuelle]]=Audit_Calc_Auto[[#This Row],[Formule attendue]],"OK","MODIFIE"))</f>
        <v>OK</v>
      </c>
    </row>
    <row r="6175" spans="1:5" x14ac:dyDescent="0.25">
      <c r="A6175" s="770" t="s">
        <v>511</v>
      </c>
      <c r="B6175" s="770" t="s">
        <v>898</v>
      </c>
      <c r="C6175" s="772" t="s">
        <v>3300</v>
      </c>
      <c r="D6175" s="799" t="str" cm="1">
        <f t="array" aca="1" ref="D6175" ca="1">IFERROR(_xlfn.FORMULATEXT(INDIRECT("'" &amp; Audit_Calc_Auto[[#This Row],[Feuille]] &amp; "'!" &amp; Audit_Calc_Auto[[#This Row],[Cellule]])),"(pas de formule)")</f>
        <v>=SI($C$8="A RENSEIGNER";"Renseigner cellule C8";SIERREUR(ARRONDI(SI($C$8="NON";0;RECHERCHE(ANNEE(A48);$C$10:K$10;$C$13:K$13)*B48);2);0))</v>
      </c>
      <c r="E6175" t="str">
        <f ca="1">IF(Audit_Calc_Auto[[#This Row],[Formule actuelle]]="(pas de formule)","SANS FORMULE",IF(Audit_Calc_Auto[[#This Row],[Formule actuelle]]=Audit_Calc_Auto[[#This Row],[Formule attendue]],"OK","MODIFIE"))</f>
        <v>OK</v>
      </c>
    </row>
    <row r="6176" spans="1:5" x14ac:dyDescent="0.25">
      <c r="A6176" s="770" t="s">
        <v>511</v>
      </c>
      <c r="B6176" s="770" t="s">
        <v>900</v>
      </c>
      <c r="C6176" s="772" t="s">
        <v>3301</v>
      </c>
      <c r="D6176" s="799" t="str" cm="1">
        <f t="array" aca="1" ref="D6176" ca="1">IFERROR(_xlfn.FORMULATEXT(INDIRECT("'" &amp; Audit_Calc_Auto[[#This Row],[Feuille]] &amp; "'!" &amp; Audit_Calc_Auto[[#This Row],[Cellule]])),"(pas de formule)")</f>
        <v>=SI($C$8="A RENSEIGNER";"Renseigner cellule C8";SI(N(A48);ARRONDI(B48-C48+D48-E48-SI(G48&gt;=0;SI(F48-G48&lt;0;-(F48-G48);0))-H48;2);0))</v>
      </c>
      <c r="E6176" t="str">
        <f ca="1">IF(Audit_Calc_Auto[[#This Row],[Formule actuelle]]="(pas de formule)","SANS FORMULE",IF(Audit_Calc_Auto[[#This Row],[Formule actuelle]]=Audit_Calc_Auto[[#This Row],[Formule attendue]],"OK","MODIFIE"))</f>
        <v>OK</v>
      </c>
    </row>
    <row r="6177" spans="1:5" x14ac:dyDescent="0.25">
      <c r="A6177" s="770" t="s">
        <v>511</v>
      </c>
      <c r="B6177" s="770" t="s">
        <v>903</v>
      </c>
      <c r="C6177" s="772" t="s">
        <v>3302</v>
      </c>
      <c r="D6177" s="799" t="str" cm="1">
        <f t="array" aca="1" ref="D6177" ca="1">IFERROR(_xlfn.FORMULATEXT(INDIRECT("'" &amp; Audit_Calc_Auto[[#This Row],[Feuille]] &amp; "'!" &amp; Audit_Calc_Auto[[#This Row],[Cellule]])),"(pas de formule)")</f>
        <v>=SIERREUR(SI(I48="";"";ARRONDI(SI($K$37="Pourcentage_temps_projet";I48*K48;$I$51/$J$51*K48);2));"")</v>
      </c>
      <c r="E6177" t="str">
        <f ca="1">IF(Audit_Calc_Auto[[#This Row],[Formule actuelle]]="(pas de formule)","SANS FORMULE",IF(Audit_Calc_Auto[[#This Row],[Formule actuelle]]=Audit_Calc_Auto[[#This Row],[Formule attendue]],"OK","MODIFIE"))</f>
        <v>OK</v>
      </c>
    </row>
    <row r="6178" spans="1:5" x14ac:dyDescent="0.25">
      <c r="A6178" s="770" t="s">
        <v>511</v>
      </c>
      <c r="B6178" s="770" t="s">
        <v>911</v>
      </c>
      <c r="C6178" s="772" t="s">
        <v>3303</v>
      </c>
      <c r="D6178" s="799" t="str" cm="1">
        <f t="array" aca="1" ref="D6178" ca="1">IFERROR(_xlfn.FORMULATEXT(INDIRECT("'" &amp; Audit_Calc_Auto[[#This Row],[Feuille]] &amp; "'!" &amp; Audit_Calc_Auto[[#This Row],[Cellule]])),"(pas de formule)")</f>
        <v>=SI(N(A49);ARRONDI(SI(OU(B49="";B49=0);0;(D49/B49*C49));2);0)</v>
      </c>
      <c r="E6178" t="str">
        <f ca="1">IF(Audit_Calc_Auto[[#This Row],[Formule actuelle]]="(pas de formule)","SANS FORMULE",IF(Audit_Calc_Auto[[#This Row],[Formule actuelle]]=Audit_Calc_Auto[[#This Row],[Formule attendue]],"OK","MODIFIE"))</f>
        <v>OK</v>
      </c>
    </row>
    <row r="6179" spans="1:5" x14ac:dyDescent="0.25">
      <c r="A6179" s="770" t="s">
        <v>511</v>
      </c>
      <c r="B6179" s="770" t="s">
        <v>914</v>
      </c>
      <c r="C6179" s="772" t="s">
        <v>3304</v>
      </c>
      <c r="D6179" s="799" t="str" cm="1">
        <f t="array" aca="1" ref="D6179" ca="1">IFERROR(_xlfn.FORMULATEXT(INDIRECT("'" &amp; Audit_Calc_Auto[[#This Row],[Feuille]] &amp; "'!" &amp; Audit_Calc_Auto[[#This Row],[Cellule]])),"(pas de formule)")</f>
        <v>=SI($C$8="A RENSEIGNER";"Renseigner cellule C8";SIERREUR(ARRONDI(SI($C$8="NON";0;RECHERCHE(ANNEE(A49);$C$10:K$10;$C$13:K$13)*B49);2);0))</v>
      </c>
      <c r="E6179" t="str">
        <f ca="1">IF(Audit_Calc_Auto[[#This Row],[Formule actuelle]]="(pas de formule)","SANS FORMULE",IF(Audit_Calc_Auto[[#This Row],[Formule actuelle]]=Audit_Calc_Auto[[#This Row],[Formule attendue]],"OK","MODIFIE"))</f>
        <v>OK</v>
      </c>
    </row>
    <row r="6180" spans="1:5" x14ac:dyDescent="0.25">
      <c r="A6180" s="770" t="s">
        <v>511</v>
      </c>
      <c r="B6180" s="770" t="s">
        <v>916</v>
      </c>
      <c r="C6180" s="772" t="s">
        <v>3305</v>
      </c>
      <c r="D6180" s="799" t="str" cm="1">
        <f t="array" aca="1" ref="D6180" ca="1">IFERROR(_xlfn.FORMULATEXT(INDIRECT("'" &amp; Audit_Calc_Auto[[#This Row],[Feuille]] &amp; "'!" &amp; Audit_Calc_Auto[[#This Row],[Cellule]])),"(pas de formule)")</f>
        <v>=SI($C$8="A RENSEIGNER";"Renseigner cellule C8";SI(N(A49);ARRONDI(B49-C49+D49-E49-SI(G49&gt;=0;SI(F49-G49&lt;0;-(F49-G49);0))-H49;2);0))</v>
      </c>
      <c r="E6180" t="str">
        <f ca="1">IF(Audit_Calc_Auto[[#This Row],[Formule actuelle]]="(pas de formule)","SANS FORMULE",IF(Audit_Calc_Auto[[#This Row],[Formule actuelle]]=Audit_Calc_Auto[[#This Row],[Formule attendue]],"OK","MODIFIE"))</f>
        <v>OK</v>
      </c>
    </row>
    <row r="6181" spans="1:5" x14ac:dyDescent="0.25">
      <c r="A6181" s="770" t="s">
        <v>511</v>
      </c>
      <c r="B6181" s="770" t="s">
        <v>919</v>
      </c>
      <c r="C6181" s="772" t="s">
        <v>3306</v>
      </c>
      <c r="D6181" s="799" t="str" cm="1">
        <f t="array" aca="1" ref="D6181" ca="1">IFERROR(_xlfn.FORMULATEXT(INDIRECT("'" &amp; Audit_Calc_Auto[[#This Row],[Feuille]] &amp; "'!" &amp; Audit_Calc_Auto[[#This Row],[Cellule]])),"(pas de formule)")</f>
        <v>=SIERREUR(SI(I49="";"";ARRONDI(SI($K$37="Pourcentage_temps_projet";I49*K49;$I$51/$J$51*K49);2));"")</v>
      </c>
      <c r="E6181" t="str">
        <f ca="1">IF(Audit_Calc_Auto[[#This Row],[Formule actuelle]]="(pas de formule)","SANS FORMULE",IF(Audit_Calc_Auto[[#This Row],[Formule actuelle]]=Audit_Calc_Auto[[#This Row],[Formule attendue]],"OK","MODIFIE"))</f>
        <v>OK</v>
      </c>
    </row>
    <row r="6182" spans="1:5" x14ac:dyDescent="0.25">
      <c r="A6182" s="770" t="s">
        <v>511</v>
      </c>
      <c r="B6182" s="770" t="s">
        <v>927</v>
      </c>
      <c r="C6182" s="772" t="s">
        <v>3307</v>
      </c>
      <c r="D6182" s="799" t="str" cm="1">
        <f t="array" aca="1" ref="D6182" ca="1">IFERROR(_xlfn.FORMULATEXT(INDIRECT("'" &amp; Audit_Calc_Auto[[#This Row],[Feuille]] &amp; "'!" &amp; Audit_Calc_Auto[[#This Row],[Cellule]])),"(pas de formule)")</f>
        <v>=SI(N(A50);ARRONDI(SI(OU(B50="";B50=0);0;(D50/B50*C50));2);0)</v>
      </c>
      <c r="E6182" t="str">
        <f ca="1">IF(Audit_Calc_Auto[[#This Row],[Formule actuelle]]="(pas de formule)","SANS FORMULE",IF(Audit_Calc_Auto[[#This Row],[Formule actuelle]]=Audit_Calc_Auto[[#This Row],[Formule attendue]],"OK","MODIFIE"))</f>
        <v>OK</v>
      </c>
    </row>
    <row r="6183" spans="1:5" x14ac:dyDescent="0.25">
      <c r="A6183" s="770" t="s">
        <v>511</v>
      </c>
      <c r="B6183" s="770" t="s">
        <v>930</v>
      </c>
      <c r="C6183" s="772" t="s">
        <v>3308</v>
      </c>
      <c r="D6183" s="799" t="str" cm="1">
        <f t="array" aca="1" ref="D6183" ca="1">IFERROR(_xlfn.FORMULATEXT(INDIRECT("'" &amp; Audit_Calc_Auto[[#This Row],[Feuille]] &amp; "'!" &amp; Audit_Calc_Auto[[#This Row],[Cellule]])),"(pas de formule)")</f>
        <v>=SI($C$8="A RENSEIGNER";"Renseigner cellule C8";SIERREUR(ARRONDI(SI($C$8="NON";0;RECHERCHE(ANNEE(A50);$C$10:K$10;$C$13:K$13)*B50);2);0))</v>
      </c>
      <c r="E6183" t="str">
        <f ca="1">IF(Audit_Calc_Auto[[#This Row],[Formule actuelle]]="(pas de formule)","SANS FORMULE",IF(Audit_Calc_Auto[[#This Row],[Formule actuelle]]=Audit_Calc_Auto[[#This Row],[Formule attendue]],"OK","MODIFIE"))</f>
        <v>OK</v>
      </c>
    </row>
    <row r="6184" spans="1:5" x14ac:dyDescent="0.25">
      <c r="A6184" s="770" t="s">
        <v>511</v>
      </c>
      <c r="B6184" s="770" t="s">
        <v>932</v>
      </c>
      <c r="C6184" s="772" t="s">
        <v>3309</v>
      </c>
      <c r="D6184" s="799" t="str" cm="1">
        <f t="array" aca="1" ref="D6184" ca="1">IFERROR(_xlfn.FORMULATEXT(INDIRECT("'" &amp; Audit_Calc_Auto[[#This Row],[Feuille]] &amp; "'!" &amp; Audit_Calc_Auto[[#This Row],[Cellule]])),"(pas de formule)")</f>
        <v>=SI($C$8="A RENSEIGNER";"Renseigner cellule C8";SI(N(A50);ARRONDI(B50-C50+D50-E50-SI(G50&gt;=0;SI(F50-G50&lt;0;-(F50-G50);0))-H50;2);0))</v>
      </c>
      <c r="E6184" t="str">
        <f ca="1">IF(Audit_Calc_Auto[[#This Row],[Formule actuelle]]="(pas de formule)","SANS FORMULE",IF(Audit_Calc_Auto[[#This Row],[Formule actuelle]]=Audit_Calc_Auto[[#This Row],[Formule attendue]],"OK","MODIFIE"))</f>
        <v>OK</v>
      </c>
    </row>
    <row r="6185" spans="1:5" x14ac:dyDescent="0.25">
      <c r="A6185" s="770" t="s">
        <v>511</v>
      </c>
      <c r="B6185" s="770" t="s">
        <v>935</v>
      </c>
      <c r="C6185" s="772" t="s">
        <v>3310</v>
      </c>
      <c r="D6185" s="799" t="str" cm="1">
        <f t="array" aca="1" ref="D6185" ca="1">IFERROR(_xlfn.FORMULATEXT(INDIRECT("'" &amp; Audit_Calc_Auto[[#This Row],[Feuille]] &amp; "'!" &amp; Audit_Calc_Auto[[#This Row],[Cellule]])),"(pas de formule)")</f>
        <v>=SIERREUR(SI(I50="";"";ARRONDI(SI($K$37="Pourcentage_temps_projet";I50*K50;$I$51/$J$51*K50);2));"")</v>
      </c>
      <c r="E6185" t="str">
        <f ca="1">IF(Audit_Calc_Auto[[#This Row],[Formule actuelle]]="(pas de formule)","SANS FORMULE",IF(Audit_Calc_Auto[[#This Row],[Formule actuelle]]=Audit_Calc_Auto[[#This Row],[Formule attendue]],"OK","MODIFIE"))</f>
        <v>OK</v>
      </c>
    </row>
    <row r="6186" spans="1:5" x14ac:dyDescent="0.25">
      <c r="A6186" s="770" t="s">
        <v>511</v>
      </c>
      <c r="B6186" s="770" t="s">
        <v>941</v>
      </c>
      <c r="C6186" s="772" t="s">
        <v>3311</v>
      </c>
      <c r="D6186" s="799" t="str" cm="1">
        <f t="array" aca="1" ref="D6186" ca="1">IFERROR(_xlfn.FORMULATEXT(INDIRECT("'" &amp; Audit_Calc_Auto[[#This Row],[Feuille]] &amp; "'!" &amp; Audit_Calc_Auto[[#This Row],[Cellule]])),"(pas de formule)")</f>
        <v>=SOMME(B38:B50)</v>
      </c>
      <c r="E6186" t="str">
        <f ca="1">IF(Audit_Calc_Auto[[#This Row],[Formule actuelle]]="(pas de formule)","SANS FORMULE",IF(Audit_Calc_Auto[[#This Row],[Formule actuelle]]=Audit_Calc_Auto[[#This Row],[Formule attendue]],"OK","MODIFIE"))</f>
        <v>OK</v>
      </c>
    </row>
    <row r="6187" spans="1:5" x14ac:dyDescent="0.25">
      <c r="A6187" s="770" t="s">
        <v>511</v>
      </c>
      <c r="B6187" s="770" t="s">
        <v>2116</v>
      </c>
      <c r="C6187" s="772" t="s">
        <v>3312</v>
      </c>
      <c r="D6187" s="799" t="str" cm="1">
        <f t="array" aca="1" ref="D6187" ca="1">IFERROR(_xlfn.FORMULATEXT(INDIRECT("'" &amp; Audit_Calc_Auto[[#This Row],[Feuille]] &amp; "'!" &amp; Audit_Calc_Auto[[#This Row],[Cellule]])),"(pas de formule)")</f>
        <v>=SOMME(C38:C50)</v>
      </c>
      <c r="E6187" t="str">
        <f ca="1">IF(Audit_Calc_Auto[[#This Row],[Formule actuelle]]="(pas de formule)","SANS FORMULE",IF(Audit_Calc_Auto[[#This Row],[Formule actuelle]]=Audit_Calc_Auto[[#This Row],[Formule attendue]],"OK","MODIFIE"))</f>
        <v>OK</v>
      </c>
    </row>
    <row r="6188" spans="1:5" x14ac:dyDescent="0.25">
      <c r="A6188" s="770" t="s">
        <v>511</v>
      </c>
      <c r="B6188" s="770" t="s">
        <v>942</v>
      </c>
      <c r="C6188" s="772" t="s">
        <v>3313</v>
      </c>
      <c r="D6188" s="799" t="str" cm="1">
        <f t="array" aca="1" ref="D6188" ca="1">IFERROR(_xlfn.FORMULATEXT(INDIRECT("'" &amp; Audit_Calc_Auto[[#This Row],[Feuille]] &amp; "'!" &amp; Audit_Calc_Auto[[#This Row],[Cellule]])),"(pas de formule)")</f>
        <v>=SOMME(D38:D50)</v>
      </c>
      <c r="E6188" t="str">
        <f ca="1">IF(Audit_Calc_Auto[[#This Row],[Formule actuelle]]="(pas de formule)","SANS FORMULE",IF(Audit_Calc_Auto[[#This Row],[Formule actuelle]]=Audit_Calc_Auto[[#This Row],[Formule attendue]],"OK","MODIFIE"))</f>
        <v>OK</v>
      </c>
    </row>
    <row r="6189" spans="1:5" x14ac:dyDescent="0.25">
      <c r="A6189" s="770" t="s">
        <v>511</v>
      </c>
      <c r="B6189" s="770" t="s">
        <v>943</v>
      </c>
      <c r="C6189" s="772" t="s">
        <v>3314</v>
      </c>
      <c r="D6189" s="799" t="str" cm="1">
        <f t="array" aca="1" ref="D6189" ca="1">IFERROR(_xlfn.FORMULATEXT(INDIRECT("'" &amp; Audit_Calc_Auto[[#This Row],[Feuille]] &amp; "'!" &amp; Audit_Calc_Auto[[#This Row],[Cellule]])),"(pas de formule)")</f>
        <v>=SOMME(E38:E50)</v>
      </c>
      <c r="E6189" t="str">
        <f ca="1">IF(Audit_Calc_Auto[[#This Row],[Formule actuelle]]="(pas de formule)","SANS FORMULE",IF(Audit_Calc_Auto[[#This Row],[Formule actuelle]]=Audit_Calc_Auto[[#This Row],[Formule attendue]],"OK","MODIFIE"))</f>
        <v>OK</v>
      </c>
    </row>
    <row r="6190" spans="1:5" x14ac:dyDescent="0.25">
      <c r="A6190" s="770" t="s">
        <v>511</v>
      </c>
      <c r="B6190" s="770" t="s">
        <v>945</v>
      </c>
      <c r="C6190" s="772" t="s">
        <v>3315</v>
      </c>
      <c r="D6190" s="799" t="str" cm="1">
        <f t="array" aca="1" ref="D6190" ca="1">IFERROR(_xlfn.FORMULATEXT(INDIRECT("'" &amp; Audit_Calc_Auto[[#This Row],[Feuille]] &amp; "'!" &amp; Audit_Calc_Auto[[#This Row],[Cellule]])),"(pas de formule)")</f>
        <v>=SOMME(F38:F50)</v>
      </c>
      <c r="E6190" t="str">
        <f ca="1">IF(Audit_Calc_Auto[[#This Row],[Formule actuelle]]="(pas de formule)","SANS FORMULE",IF(Audit_Calc_Auto[[#This Row],[Formule actuelle]]=Audit_Calc_Auto[[#This Row],[Formule attendue]],"OK","MODIFIE"))</f>
        <v>OK</v>
      </c>
    </row>
    <row r="6191" spans="1:5" x14ac:dyDescent="0.25">
      <c r="A6191" s="770" t="s">
        <v>511</v>
      </c>
      <c r="B6191" s="770" t="s">
        <v>2117</v>
      </c>
      <c r="C6191" s="772" t="s">
        <v>3316</v>
      </c>
      <c r="D6191" s="799" t="str" cm="1">
        <f t="array" aca="1" ref="D6191" ca="1">IFERROR(_xlfn.FORMULATEXT(INDIRECT("'" &amp; Audit_Calc_Auto[[#This Row],[Feuille]] &amp; "'!" &amp; Audit_Calc_Auto[[#This Row],[Cellule]])),"(pas de formule)")</f>
        <v>=SOMME(G38:G50)</v>
      </c>
      <c r="E6191" t="str">
        <f ca="1">IF(Audit_Calc_Auto[[#This Row],[Formule actuelle]]="(pas de formule)","SANS FORMULE",IF(Audit_Calc_Auto[[#This Row],[Formule actuelle]]=Audit_Calc_Auto[[#This Row],[Formule attendue]],"OK","MODIFIE"))</f>
        <v>OK</v>
      </c>
    </row>
    <row r="6192" spans="1:5" x14ac:dyDescent="0.25">
      <c r="A6192" s="770" t="s">
        <v>511</v>
      </c>
      <c r="B6192" s="770" t="s">
        <v>946</v>
      </c>
      <c r="C6192" s="772" t="s">
        <v>3317</v>
      </c>
      <c r="D6192" s="799" t="str" cm="1">
        <f t="array" aca="1" ref="D6192" ca="1">IFERROR(_xlfn.FORMULATEXT(INDIRECT("'" &amp; Audit_Calc_Auto[[#This Row],[Feuille]] &amp; "'!" &amp; Audit_Calc_Auto[[#This Row],[Cellule]])),"(pas de formule)")</f>
        <v>=SOMME(H38:H50)</v>
      </c>
      <c r="E6192" t="str">
        <f ca="1">IF(Audit_Calc_Auto[[#This Row],[Formule actuelle]]="(pas de formule)","SANS FORMULE",IF(Audit_Calc_Auto[[#This Row],[Formule actuelle]]=Audit_Calc_Auto[[#This Row],[Formule attendue]],"OK","MODIFIE"))</f>
        <v>OK</v>
      </c>
    </row>
    <row r="6193" spans="1:5" x14ac:dyDescent="0.25">
      <c r="A6193" s="770" t="s">
        <v>511</v>
      </c>
      <c r="B6193" s="770" t="s">
        <v>948</v>
      </c>
      <c r="C6193" s="772" t="s">
        <v>3318</v>
      </c>
      <c r="D6193" s="799" t="str" cm="1">
        <f t="array" aca="1" ref="D6193" ca="1">IFERROR(_xlfn.FORMULATEXT(INDIRECT("'" &amp; Audit_Calc_Auto[[#This Row],[Feuille]] &amp; "'!" &amp; Audit_Calc_Auto[[#This Row],[Cellule]])),"(pas de formule)")</f>
        <v>=SOMME(I38:I50)</v>
      </c>
      <c r="E6193" t="str">
        <f ca="1">IF(Audit_Calc_Auto[[#This Row],[Formule actuelle]]="(pas de formule)","SANS FORMULE",IF(Audit_Calc_Auto[[#This Row],[Formule actuelle]]=Audit_Calc_Auto[[#This Row],[Formule attendue]],"OK","MODIFIE"))</f>
        <v>OK</v>
      </c>
    </row>
    <row r="6194" spans="1:5" x14ac:dyDescent="0.25">
      <c r="A6194" s="770" t="s">
        <v>511</v>
      </c>
      <c r="B6194" s="770" t="s">
        <v>949</v>
      </c>
      <c r="C6194" s="772" t="s">
        <v>3319</v>
      </c>
      <c r="D6194" s="799" t="str" cm="1">
        <f t="array" aca="1" ref="D6194" ca="1">IFERROR(_xlfn.FORMULATEXT(INDIRECT("'" &amp; Audit_Calc_Auto[[#This Row],[Feuille]] &amp; "'!" &amp; Audit_Calc_Auto[[#This Row],[Cellule]])),"(pas de formule)")</f>
        <v>=SI(K37="Jours_projet";218/12*NB.SI(I38:I50;"&gt;"&amp;0);ARRONDI((1607/12*NB.SI(I38:I50;"&gt;"&amp;0));2))</v>
      </c>
      <c r="E6194" t="str">
        <f ca="1">IF(Audit_Calc_Auto[[#This Row],[Formule actuelle]]="(pas de formule)","SANS FORMULE",IF(Audit_Calc_Auto[[#This Row],[Formule actuelle]]=Audit_Calc_Auto[[#This Row],[Formule attendue]],"OK","MODIFIE"))</f>
        <v>OK</v>
      </c>
    </row>
    <row r="6195" spans="1:5" x14ac:dyDescent="0.25">
      <c r="A6195" s="770" t="s">
        <v>511</v>
      </c>
      <c r="B6195" s="770" t="s">
        <v>951</v>
      </c>
      <c r="C6195" s="772" t="s">
        <v>3320</v>
      </c>
      <c r="D6195" s="799" t="str" cm="1">
        <f t="array" aca="1" ref="D6195" ca="1">IFERROR(_xlfn.FORMULATEXT(INDIRECT("'" &amp; Audit_Calc_Auto[[#This Row],[Feuille]] &amp; "'!" &amp; Audit_Calc_Auto[[#This Row],[Cellule]])),"(pas de formule)")</f>
        <v>=MAX(0;SOMME(L38:L50))</v>
      </c>
      <c r="E6195" t="str">
        <f ca="1">IF(Audit_Calc_Auto[[#This Row],[Formule actuelle]]="(pas de formule)","SANS FORMULE",IF(Audit_Calc_Auto[[#This Row],[Formule actuelle]]=Audit_Calc_Auto[[#This Row],[Formule attendue]],"OK","MODIFIE"))</f>
        <v>OK</v>
      </c>
    </row>
    <row r="6196" spans="1:5" x14ac:dyDescent="0.25">
      <c r="A6196" s="770" t="s">
        <v>511</v>
      </c>
      <c r="B6196" s="770" t="s">
        <v>2118</v>
      </c>
      <c r="C6196" s="772" t="s">
        <v>3321</v>
      </c>
      <c r="D6196" s="799" t="str" cm="1">
        <f t="array" aca="1" ref="D6196" ca="1">IFERROR(_xlfn.FORMULATEXT(INDIRECT("'" &amp; Audit_Calc_Auto[[#This Row],[Feuille]] &amp; "'!" &amp; Audit_Calc_Auto[[#This Row],[Cellule]])),"(pas de formule)")</f>
        <v>=SI(MIN(M38:M50)&lt;1/1/2014;"";MIN(M38:M50))</v>
      </c>
      <c r="E6196" t="str">
        <f ca="1">IF(Audit_Calc_Auto[[#This Row],[Formule actuelle]]="(pas de formule)","SANS FORMULE",IF(Audit_Calc_Auto[[#This Row],[Formule actuelle]]=Audit_Calc_Auto[[#This Row],[Formule attendue]],"OK","MODIFIE"))</f>
        <v>OK</v>
      </c>
    </row>
    <row r="6197" spans="1:5" x14ac:dyDescent="0.25">
      <c r="A6197" s="770" t="s">
        <v>511</v>
      </c>
      <c r="B6197" s="770" t="s">
        <v>2119</v>
      </c>
      <c r="C6197" s="772" t="s">
        <v>3322</v>
      </c>
      <c r="D6197" s="799" t="str" cm="1">
        <f t="array" aca="1" ref="D6197" ca="1">IFERROR(_xlfn.FORMULATEXT(INDIRECT("'" &amp; Audit_Calc_Auto[[#This Row],[Feuille]] &amp; "'!" &amp; Audit_Calc_Auto[[#This Row],[Cellule]])),"(pas de formule)")</f>
        <v>=SI(MAX(N37:N49)&lt;1/1/2014;"";MAX(N37:N49))</v>
      </c>
      <c r="E6197" t="str">
        <f ca="1">IF(Audit_Calc_Auto[[#This Row],[Formule actuelle]]="(pas de formule)","SANS FORMULE",IF(Audit_Calc_Auto[[#This Row],[Formule actuelle]]=Audit_Calc_Auto[[#This Row],[Formule attendue]],"OK","MODIFIE"))</f>
        <v>OK</v>
      </c>
    </row>
    <row r="6198" spans="1:5" x14ac:dyDescent="0.25">
      <c r="A6198" s="770" t="s">
        <v>511</v>
      </c>
      <c r="B6198" s="770" t="s">
        <v>964</v>
      </c>
      <c r="C6198" s="772" t="s">
        <v>3323</v>
      </c>
      <c r="D6198" s="799" t="str" cm="1">
        <f t="array" aca="1" ref="D6198" ca="1">IFERROR(_xlfn.FORMULATEXT(INDIRECT("'" &amp; Audit_Calc_Auto[[#This Row],[Feuille]] &amp; "'!" &amp; Audit_Calc_Auto[[#This Row],[Cellule]])),"(pas de formule)")</f>
        <v>=SI((NB.SI.ENS(A38:A50;"&gt;="&amp;DATE(ANNEE(A38);1;1);A38:A50;"&lt;="&amp;DATE(ANNEE(A38);12;31)))&lt;&gt;12;"Attention chevauchement sur plusieurs années";SI(NBVAL(B38:B50)&gt;12;"Attention, plusieurs années valorisées";SI(ET(NBVAL(B38:B50)&lt;12;NBVAL(B38:B50)&lt;&gt;0);"Attention l'année n'est pas complète";"")))</v>
      </c>
      <c r="E6198" t="str">
        <f ca="1">IF(Audit_Calc_Auto[[#This Row],[Formule actuelle]]="(pas de formule)","SANS FORMULE",IF(Audit_Calc_Auto[[#This Row],[Formule actuelle]]=Audit_Calc_Auto[[#This Row],[Formule attendue]],"OK","MODIFIE"))</f>
        <v>OK</v>
      </c>
    </row>
    <row r="6199" spans="1:5" x14ac:dyDescent="0.25">
      <c r="A6199" s="770" t="s">
        <v>511</v>
      </c>
      <c r="B6199" s="770" t="s">
        <v>965</v>
      </c>
      <c r="C6199" s="772" t="s">
        <v>3324</v>
      </c>
      <c r="D6199" s="799" t="str" cm="1">
        <f t="array" aca="1" ref="D6199" ca="1">IFERROR(_xlfn.FORMULATEXT(INDIRECT("'" &amp; Audit_Calc_Auto[[#This Row],[Feuille]] &amp; "'!" &amp; Audit_Calc_Auto[[#This Row],[Cellule]])),"(pas de formule)")</f>
        <v>=SI(NBVAL(B38:B50)=0;"";SI(NB.SI(I38:I50;"="&amp;0);NB.SI(I38:I50;"&gt;"&amp;0)&amp;" "&amp;"mois valorisés"&amp;" "&amp;"+"&amp;" "&amp;((NBVAL(I38:I50=0)-NB.SI(I38:I50;"&gt;"&amp;0))-1)&amp;" "&amp; "lignes à 0";SI(I52="";NB.SI(I38:I50;"&gt;"&amp;0)&amp;" "&amp;"mois valorisés";NB.SI(I38:I50;"&gt;"&amp;0)&amp;" "&amp;"mois mais"&amp;" "&amp;I52)))</v>
      </c>
      <c r="E6199" t="str">
        <f ca="1">IF(Audit_Calc_Auto[[#This Row],[Formule actuelle]]="(pas de formule)","SANS FORMULE",IF(Audit_Calc_Auto[[#This Row],[Formule actuelle]]=Audit_Calc_Auto[[#This Row],[Formule attendue]],"OK","MODIFIE"))</f>
        <v>OK</v>
      </c>
    </row>
    <row r="6200" spans="1:5" x14ac:dyDescent="0.25">
      <c r="A6200" s="770" t="s">
        <v>511</v>
      </c>
      <c r="B6200" s="770" t="s">
        <v>966</v>
      </c>
      <c r="C6200" s="772" t="s">
        <v>3325</v>
      </c>
      <c r="D6200" s="799" t="str" cm="1">
        <f t="array" aca="1" ref="D6200" ca="1">IFERROR(_xlfn.FORMULATEXT(INDIRECT("'" &amp; Audit_Calc_Auto[[#This Row],[Feuille]] &amp; "'!" &amp; Audit_Calc_Auto[[#This Row],[Cellule]])),"(pas de formule)")</f>
        <v>=SI(K51&lt;&gt;0;"Ci-dessus IJSS à déduire des dépenses retenues sur le projet";"**Se référer à l'onglet NOTICE EXPLICATIVE pour vous aider")</v>
      </c>
      <c r="E6200" t="str">
        <f ca="1">IF(Audit_Calc_Auto[[#This Row],[Formule actuelle]]="(pas de formule)","SANS FORMULE",IF(Audit_Calc_Auto[[#This Row],[Formule actuelle]]=Audit_Calc_Auto[[#This Row],[Formule attendue]],"OK","MODIFIE"))</f>
        <v>OK</v>
      </c>
    </row>
    <row r="6201" spans="1:5" x14ac:dyDescent="0.25">
      <c r="A6201" s="770" t="s">
        <v>511</v>
      </c>
      <c r="B6201" s="770" t="s">
        <v>988</v>
      </c>
      <c r="C6201" s="772" t="s">
        <v>2089</v>
      </c>
      <c r="D6201" s="799" t="str" cm="1">
        <f t="array" aca="1" ref="D6201" ca="1">IFERROR(_xlfn.FORMULATEXT(INDIRECT("'" &amp; Audit_Calc_Auto[[#This Row],[Feuille]] &amp; "'!" &amp; Audit_Calc_Auto[[#This Row],[Cellule]])),"(pas de formule)")</f>
        <v>='Etat récapitulatif des dépenses'!$D$4</v>
      </c>
      <c r="E6201" t="str">
        <f ca="1">IF(Audit_Calc_Auto[[#This Row],[Formule actuelle]]="(pas de formule)","SANS FORMULE",IF(Audit_Calc_Auto[[#This Row],[Formule actuelle]]=Audit_Calc_Auto[[#This Row],[Formule attendue]],"OK","MODIFIE"))</f>
        <v>OK</v>
      </c>
    </row>
    <row r="6202" spans="1:5" x14ac:dyDescent="0.25">
      <c r="A6202" s="770" t="s">
        <v>511</v>
      </c>
      <c r="B6202" s="770" t="s">
        <v>989</v>
      </c>
      <c r="C6202" s="772" t="s">
        <v>2091</v>
      </c>
      <c r="D6202" s="799" t="str" cm="1">
        <f t="array" aca="1" ref="D6202" ca="1">IFERROR(_xlfn.FORMULATEXT(INDIRECT("'" &amp; Audit_Calc_Auto[[#This Row],[Feuille]] &amp; "'!" &amp; Audit_Calc_Auto[[#This Row],[Cellule]])),"(pas de formule)")</f>
        <v>='Etat récapitulatif des dépenses'!$J$3</v>
      </c>
      <c r="E6202" t="str">
        <f ca="1">IF(Audit_Calc_Auto[[#This Row],[Formule actuelle]]="(pas de formule)","SANS FORMULE",IF(Audit_Calc_Auto[[#This Row],[Formule actuelle]]=Audit_Calc_Auto[[#This Row],[Formule attendue]],"OK","MODIFIE"))</f>
        <v>OK</v>
      </c>
    </row>
    <row r="6203" spans="1:5" x14ac:dyDescent="0.25">
      <c r="A6203" s="770" t="s">
        <v>511</v>
      </c>
      <c r="B6203" s="770" t="s">
        <v>2120</v>
      </c>
      <c r="C6203" s="772" t="s">
        <v>2121</v>
      </c>
      <c r="D6203" s="799" t="str" cm="1">
        <f t="array" aca="1" ref="D6203" ca="1">IFERROR(_xlfn.FORMULATEXT(INDIRECT("'" &amp; Audit_Calc_Auto[[#This Row],[Feuille]] &amp; "'!" &amp; Audit_Calc_Auto[[#This Row],[Cellule]])),"(pas de formule)")</f>
        <v>=A55</v>
      </c>
      <c r="E6203" t="str">
        <f ca="1">IF(Audit_Calc_Auto[[#This Row],[Formule actuelle]]="(pas de formule)","SANS FORMULE",IF(Audit_Calc_Auto[[#This Row],[Formule actuelle]]=Audit_Calc_Auto[[#This Row],[Formule attendue]],"OK","MODIFIE"))</f>
        <v>OK</v>
      </c>
    </row>
    <row r="6204" spans="1:5" x14ac:dyDescent="0.25">
      <c r="A6204" s="770" t="s">
        <v>511</v>
      </c>
      <c r="B6204" s="770" t="s">
        <v>1055</v>
      </c>
      <c r="C6204" s="772" t="s">
        <v>3326</v>
      </c>
      <c r="D6204" s="799" t="str" cm="1">
        <f t="array" aca="1" ref="D6204" ca="1">IFERROR(_xlfn.FORMULATEXT(INDIRECT("'" &amp; Audit_Calc_Auto[[#This Row],[Feuille]] &amp; "'!" &amp; Audit_Calc_Auto[[#This Row],[Cellule]])),"(pas de formule)")</f>
        <v>=SI(N(A58);ARRONDI(SI(OU(B58="";B58=0);0;(D58/B58*C58));2);0)</v>
      </c>
      <c r="E6204" t="str">
        <f ca="1">IF(Audit_Calc_Auto[[#This Row],[Formule actuelle]]="(pas de formule)","SANS FORMULE",IF(Audit_Calc_Auto[[#This Row],[Formule actuelle]]=Audit_Calc_Auto[[#This Row],[Formule attendue]],"OK","MODIFIE"))</f>
        <v>OK</v>
      </c>
    </row>
    <row r="6205" spans="1:5" x14ac:dyDescent="0.25">
      <c r="A6205" s="770" t="s">
        <v>511</v>
      </c>
      <c r="B6205" s="770" t="s">
        <v>1058</v>
      </c>
      <c r="C6205" s="772" t="s">
        <v>3327</v>
      </c>
      <c r="D6205" s="799" t="str" cm="1">
        <f t="array" aca="1" ref="D6205" ca="1">IFERROR(_xlfn.FORMULATEXT(INDIRECT("'" &amp; Audit_Calc_Auto[[#This Row],[Feuille]] &amp; "'!" &amp; Audit_Calc_Auto[[#This Row],[Cellule]])),"(pas de formule)")</f>
        <v>=SI($C$8="A RENSEIGNER";"Renseigner cellule C8";SIERREUR(ARRONDI(SI($C$8="NON";0;RECHERCHE(ANNEE(A58);$C$10:K$10;$C$13:K$13)*B58);2);0))</v>
      </c>
      <c r="E6205" t="str">
        <f ca="1">IF(Audit_Calc_Auto[[#This Row],[Formule actuelle]]="(pas de formule)","SANS FORMULE",IF(Audit_Calc_Auto[[#This Row],[Formule actuelle]]=Audit_Calc_Auto[[#This Row],[Formule attendue]],"OK","MODIFIE"))</f>
        <v>OK</v>
      </c>
    </row>
    <row r="6206" spans="1:5" x14ac:dyDescent="0.25">
      <c r="A6206" s="770" t="s">
        <v>511</v>
      </c>
      <c r="B6206" s="770" t="s">
        <v>1060</v>
      </c>
      <c r="C6206" s="772" t="s">
        <v>3328</v>
      </c>
      <c r="D6206" s="799" t="str" cm="1">
        <f t="array" aca="1" ref="D6206" ca="1">IFERROR(_xlfn.FORMULATEXT(INDIRECT("'" &amp; Audit_Calc_Auto[[#This Row],[Feuille]] &amp; "'!" &amp; Audit_Calc_Auto[[#This Row],[Cellule]])),"(pas de formule)")</f>
        <v>=SI($C$8="A RENSEIGNER";"Renseigner cellule C8";SI(N(A58);ARRONDI(B58-C58+D58-E58-SI(G58&gt;=0;SI(F58-G58&lt;0;-(F58-G58);0))-H58;2);0))</v>
      </c>
      <c r="E6206" t="str">
        <f ca="1">IF(Audit_Calc_Auto[[#This Row],[Formule actuelle]]="(pas de formule)","SANS FORMULE",IF(Audit_Calc_Auto[[#This Row],[Formule actuelle]]=Audit_Calc_Auto[[#This Row],[Formule attendue]],"OK","MODIFIE"))</f>
        <v>OK</v>
      </c>
    </row>
    <row r="6207" spans="1:5" x14ac:dyDescent="0.25">
      <c r="A6207" s="770" t="s">
        <v>511</v>
      </c>
      <c r="B6207" s="770" t="s">
        <v>1063</v>
      </c>
      <c r="C6207" s="772" t="s">
        <v>3329</v>
      </c>
      <c r="D6207" s="799" t="str" cm="1">
        <f t="array" aca="1" ref="D6207" ca="1">IFERROR(_xlfn.FORMULATEXT(INDIRECT("'" &amp; Audit_Calc_Auto[[#This Row],[Feuille]] &amp; "'!" &amp; Audit_Calc_Auto[[#This Row],[Cellule]])),"(pas de formule)")</f>
        <v>=SIERREUR(SI(I58="";"";ARRONDI(SI($K$57="Pourcentage_temps_projet";I58*K58;$I$71/$J$71*K58);2));"")</v>
      </c>
      <c r="E6207" t="str">
        <f ca="1">IF(Audit_Calc_Auto[[#This Row],[Formule actuelle]]="(pas de formule)","SANS FORMULE",IF(Audit_Calc_Auto[[#This Row],[Formule actuelle]]=Audit_Calc_Auto[[#This Row],[Formule attendue]],"OK","MODIFIE"))</f>
        <v>OK</v>
      </c>
    </row>
    <row r="6208" spans="1:5" x14ac:dyDescent="0.25">
      <c r="A6208" s="770" t="s">
        <v>511</v>
      </c>
      <c r="B6208" s="770" t="s">
        <v>1071</v>
      </c>
      <c r="C6208" s="772" t="s">
        <v>3330</v>
      </c>
      <c r="D6208" s="799" t="str" cm="1">
        <f t="array" aca="1" ref="D6208" ca="1">IFERROR(_xlfn.FORMULATEXT(INDIRECT("'" &amp; Audit_Calc_Auto[[#This Row],[Feuille]] &amp; "'!" &amp; Audit_Calc_Auto[[#This Row],[Cellule]])),"(pas de formule)")</f>
        <v>=SI(N(A59);ARRONDI(SI(OU(B59="";B59=0);0;(D59/B59*C59));2);0)</v>
      </c>
      <c r="E6208" t="str">
        <f ca="1">IF(Audit_Calc_Auto[[#This Row],[Formule actuelle]]="(pas de formule)","SANS FORMULE",IF(Audit_Calc_Auto[[#This Row],[Formule actuelle]]=Audit_Calc_Auto[[#This Row],[Formule attendue]],"OK","MODIFIE"))</f>
        <v>OK</v>
      </c>
    </row>
    <row r="6209" spans="1:5" x14ac:dyDescent="0.25">
      <c r="A6209" s="770" t="s">
        <v>511</v>
      </c>
      <c r="B6209" s="770" t="s">
        <v>1074</v>
      </c>
      <c r="C6209" s="772" t="s">
        <v>3331</v>
      </c>
      <c r="D6209" s="799" t="str" cm="1">
        <f t="array" aca="1" ref="D6209" ca="1">IFERROR(_xlfn.FORMULATEXT(INDIRECT("'" &amp; Audit_Calc_Auto[[#This Row],[Feuille]] &amp; "'!" &amp; Audit_Calc_Auto[[#This Row],[Cellule]])),"(pas de formule)")</f>
        <v>=SI($C$8="A RENSEIGNER";"Renseigner cellule C8";SIERREUR(ARRONDI(SI($C$8="NON";0;RECHERCHE(ANNEE(A59);$C$10:K$10;$C$13:K$13)*B59);2);0))</v>
      </c>
      <c r="E6209" t="str">
        <f ca="1">IF(Audit_Calc_Auto[[#This Row],[Formule actuelle]]="(pas de formule)","SANS FORMULE",IF(Audit_Calc_Auto[[#This Row],[Formule actuelle]]=Audit_Calc_Auto[[#This Row],[Formule attendue]],"OK","MODIFIE"))</f>
        <v>OK</v>
      </c>
    </row>
    <row r="6210" spans="1:5" x14ac:dyDescent="0.25">
      <c r="A6210" s="770" t="s">
        <v>511</v>
      </c>
      <c r="B6210" s="770" t="s">
        <v>1076</v>
      </c>
      <c r="C6210" s="772" t="s">
        <v>3332</v>
      </c>
      <c r="D6210" s="799" t="str" cm="1">
        <f t="array" aca="1" ref="D6210" ca="1">IFERROR(_xlfn.FORMULATEXT(INDIRECT("'" &amp; Audit_Calc_Auto[[#This Row],[Feuille]] &amp; "'!" &amp; Audit_Calc_Auto[[#This Row],[Cellule]])),"(pas de formule)")</f>
        <v>=SI($C$8="A RENSEIGNER";"Renseigner cellule C8";SI(N(A59);ARRONDI(B59-C59+D59-E59-SI(G59&gt;=0;SI(F59-G59&lt;0;-(F59-G59);0))-H59;2);0))</v>
      </c>
      <c r="E6210" t="str">
        <f ca="1">IF(Audit_Calc_Auto[[#This Row],[Formule actuelle]]="(pas de formule)","SANS FORMULE",IF(Audit_Calc_Auto[[#This Row],[Formule actuelle]]=Audit_Calc_Auto[[#This Row],[Formule attendue]],"OK","MODIFIE"))</f>
        <v>OK</v>
      </c>
    </row>
    <row r="6211" spans="1:5" x14ac:dyDescent="0.25">
      <c r="A6211" s="770" t="s">
        <v>511</v>
      </c>
      <c r="B6211" s="770" t="s">
        <v>1079</v>
      </c>
      <c r="C6211" s="772" t="s">
        <v>3333</v>
      </c>
      <c r="D6211" s="799" t="str" cm="1">
        <f t="array" aca="1" ref="D6211" ca="1">IFERROR(_xlfn.FORMULATEXT(INDIRECT("'" &amp; Audit_Calc_Auto[[#This Row],[Feuille]] &amp; "'!" &amp; Audit_Calc_Auto[[#This Row],[Cellule]])),"(pas de formule)")</f>
        <v>=SIERREUR(SI(I59="";"";ARRONDI(SI($K$57="Pourcentage_temps_projet";I59*K59;$I$71/$J$71*K59);2));"")</v>
      </c>
      <c r="E6211" t="str">
        <f ca="1">IF(Audit_Calc_Auto[[#This Row],[Formule actuelle]]="(pas de formule)","SANS FORMULE",IF(Audit_Calc_Auto[[#This Row],[Formule actuelle]]=Audit_Calc_Auto[[#This Row],[Formule attendue]],"OK","MODIFIE"))</f>
        <v>OK</v>
      </c>
    </row>
    <row r="6212" spans="1:5" x14ac:dyDescent="0.25">
      <c r="A6212" s="770" t="s">
        <v>511</v>
      </c>
      <c r="B6212" s="770" t="s">
        <v>1087</v>
      </c>
      <c r="C6212" s="772" t="s">
        <v>3334</v>
      </c>
      <c r="D6212" s="799" t="str" cm="1">
        <f t="array" aca="1" ref="D6212" ca="1">IFERROR(_xlfn.FORMULATEXT(INDIRECT("'" &amp; Audit_Calc_Auto[[#This Row],[Feuille]] &amp; "'!" &amp; Audit_Calc_Auto[[#This Row],[Cellule]])),"(pas de formule)")</f>
        <v>=SI(N(A60);ARRONDI(SI(OU(B60="";B60=0);0;(D60/B60*C60));2);0)</v>
      </c>
      <c r="E6212" t="str">
        <f ca="1">IF(Audit_Calc_Auto[[#This Row],[Formule actuelle]]="(pas de formule)","SANS FORMULE",IF(Audit_Calc_Auto[[#This Row],[Formule actuelle]]=Audit_Calc_Auto[[#This Row],[Formule attendue]],"OK","MODIFIE"))</f>
        <v>OK</v>
      </c>
    </row>
    <row r="6213" spans="1:5" x14ac:dyDescent="0.25">
      <c r="A6213" s="770" t="s">
        <v>511</v>
      </c>
      <c r="B6213" s="770" t="s">
        <v>1090</v>
      </c>
      <c r="C6213" s="772" t="s">
        <v>3335</v>
      </c>
      <c r="D6213" s="799" t="str" cm="1">
        <f t="array" aca="1" ref="D6213" ca="1">IFERROR(_xlfn.FORMULATEXT(INDIRECT("'" &amp; Audit_Calc_Auto[[#This Row],[Feuille]] &amp; "'!" &amp; Audit_Calc_Auto[[#This Row],[Cellule]])),"(pas de formule)")</f>
        <v>=SI($C$8="A RENSEIGNER";"Renseigner cellule C8";SIERREUR(ARRONDI(SI($C$8="NON";0;RECHERCHE(ANNEE(A60);$C$10:K$10;$C$13:K$13)*B60);2);0))</v>
      </c>
      <c r="E6213" t="str">
        <f ca="1">IF(Audit_Calc_Auto[[#This Row],[Formule actuelle]]="(pas de formule)","SANS FORMULE",IF(Audit_Calc_Auto[[#This Row],[Formule actuelle]]=Audit_Calc_Auto[[#This Row],[Formule attendue]],"OK","MODIFIE"))</f>
        <v>OK</v>
      </c>
    </row>
    <row r="6214" spans="1:5" x14ac:dyDescent="0.25">
      <c r="A6214" s="770" t="s">
        <v>511</v>
      </c>
      <c r="B6214" s="770" t="s">
        <v>1092</v>
      </c>
      <c r="C6214" s="772" t="s">
        <v>3336</v>
      </c>
      <c r="D6214" s="799" t="str" cm="1">
        <f t="array" aca="1" ref="D6214" ca="1">IFERROR(_xlfn.FORMULATEXT(INDIRECT("'" &amp; Audit_Calc_Auto[[#This Row],[Feuille]] &amp; "'!" &amp; Audit_Calc_Auto[[#This Row],[Cellule]])),"(pas de formule)")</f>
        <v>=SI($C$8="A RENSEIGNER";"Renseigner cellule C8";SI(N(A60);ARRONDI(B60-C60+D60-E60-SI(G60&gt;=0;SI(F60-G60&lt;0;-(F60-G60);0))-H60;2);0))</v>
      </c>
      <c r="E6214" t="str">
        <f ca="1">IF(Audit_Calc_Auto[[#This Row],[Formule actuelle]]="(pas de formule)","SANS FORMULE",IF(Audit_Calc_Auto[[#This Row],[Formule actuelle]]=Audit_Calc_Auto[[#This Row],[Formule attendue]],"OK","MODIFIE"))</f>
        <v>OK</v>
      </c>
    </row>
    <row r="6215" spans="1:5" x14ac:dyDescent="0.25">
      <c r="A6215" s="770" t="s">
        <v>511</v>
      </c>
      <c r="B6215" s="770" t="s">
        <v>1095</v>
      </c>
      <c r="C6215" s="772" t="s">
        <v>3337</v>
      </c>
      <c r="D6215" s="799" t="str" cm="1">
        <f t="array" aca="1" ref="D6215" ca="1">IFERROR(_xlfn.FORMULATEXT(INDIRECT("'" &amp; Audit_Calc_Auto[[#This Row],[Feuille]] &amp; "'!" &amp; Audit_Calc_Auto[[#This Row],[Cellule]])),"(pas de formule)")</f>
        <v>=SIERREUR(SI(I60="";"";ARRONDI(SI($K$57="Pourcentage_temps_projet";I60*K60;$I$71/$J$71*K60);2));"")</v>
      </c>
      <c r="E6215" t="str">
        <f ca="1">IF(Audit_Calc_Auto[[#This Row],[Formule actuelle]]="(pas de formule)","SANS FORMULE",IF(Audit_Calc_Auto[[#This Row],[Formule actuelle]]=Audit_Calc_Auto[[#This Row],[Formule attendue]],"OK","MODIFIE"))</f>
        <v>OK</v>
      </c>
    </row>
    <row r="6216" spans="1:5" x14ac:dyDescent="0.25">
      <c r="A6216" s="770" t="s">
        <v>511</v>
      </c>
      <c r="B6216" s="770" t="s">
        <v>1103</v>
      </c>
      <c r="C6216" s="772" t="s">
        <v>3338</v>
      </c>
      <c r="D6216" s="799" t="str" cm="1">
        <f t="array" aca="1" ref="D6216" ca="1">IFERROR(_xlfn.FORMULATEXT(INDIRECT("'" &amp; Audit_Calc_Auto[[#This Row],[Feuille]] &amp; "'!" &amp; Audit_Calc_Auto[[#This Row],[Cellule]])),"(pas de formule)")</f>
        <v>=SI(N(A61);ARRONDI(SI(OU(B61="";B61=0);0;(D61/B61*C61));2);0)</v>
      </c>
      <c r="E6216" t="str">
        <f ca="1">IF(Audit_Calc_Auto[[#This Row],[Formule actuelle]]="(pas de formule)","SANS FORMULE",IF(Audit_Calc_Auto[[#This Row],[Formule actuelle]]=Audit_Calc_Auto[[#This Row],[Formule attendue]],"OK","MODIFIE"))</f>
        <v>OK</v>
      </c>
    </row>
    <row r="6217" spans="1:5" x14ac:dyDescent="0.25">
      <c r="A6217" s="770" t="s">
        <v>511</v>
      </c>
      <c r="B6217" s="770" t="s">
        <v>1106</v>
      </c>
      <c r="C6217" s="772" t="s">
        <v>3339</v>
      </c>
      <c r="D6217" s="799" t="str" cm="1">
        <f t="array" aca="1" ref="D6217" ca="1">IFERROR(_xlfn.FORMULATEXT(INDIRECT("'" &amp; Audit_Calc_Auto[[#This Row],[Feuille]] &amp; "'!" &amp; Audit_Calc_Auto[[#This Row],[Cellule]])),"(pas de formule)")</f>
        <v>=SI($C$8="A RENSEIGNER";"Renseigner cellule C8";SIERREUR(ARRONDI(SI($C$8="NON";0;RECHERCHE(ANNEE(A61);$C$10:K$10;$C$13:K$13)*B61);2);0))</v>
      </c>
      <c r="E6217" t="str">
        <f ca="1">IF(Audit_Calc_Auto[[#This Row],[Formule actuelle]]="(pas de formule)","SANS FORMULE",IF(Audit_Calc_Auto[[#This Row],[Formule actuelle]]=Audit_Calc_Auto[[#This Row],[Formule attendue]],"OK","MODIFIE"))</f>
        <v>OK</v>
      </c>
    </row>
    <row r="6218" spans="1:5" x14ac:dyDescent="0.25">
      <c r="A6218" s="770" t="s">
        <v>511</v>
      </c>
      <c r="B6218" s="770" t="s">
        <v>1108</v>
      </c>
      <c r="C6218" s="772" t="s">
        <v>3340</v>
      </c>
      <c r="D6218" s="799" t="str" cm="1">
        <f t="array" aca="1" ref="D6218" ca="1">IFERROR(_xlfn.FORMULATEXT(INDIRECT("'" &amp; Audit_Calc_Auto[[#This Row],[Feuille]] &amp; "'!" &amp; Audit_Calc_Auto[[#This Row],[Cellule]])),"(pas de formule)")</f>
        <v>=SI($C$8="A RENSEIGNER";"Renseigner cellule C8";SI(N(A61);ARRONDI(B61-C61+D61-E61-SI(G61&gt;=0;SI(F61-G61&lt;0;-(F61-G61);0))-H61;2);0))</v>
      </c>
      <c r="E6218" t="str">
        <f ca="1">IF(Audit_Calc_Auto[[#This Row],[Formule actuelle]]="(pas de formule)","SANS FORMULE",IF(Audit_Calc_Auto[[#This Row],[Formule actuelle]]=Audit_Calc_Auto[[#This Row],[Formule attendue]],"OK","MODIFIE"))</f>
        <v>OK</v>
      </c>
    </row>
    <row r="6219" spans="1:5" x14ac:dyDescent="0.25">
      <c r="A6219" s="770" t="s">
        <v>511</v>
      </c>
      <c r="B6219" s="770" t="s">
        <v>1111</v>
      </c>
      <c r="C6219" s="772" t="s">
        <v>3341</v>
      </c>
      <c r="D6219" s="799" t="str" cm="1">
        <f t="array" aca="1" ref="D6219" ca="1">IFERROR(_xlfn.FORMULATEXT(INDIRECT("'" &amp; Audit_Calc_Auto[[#This Row],[Feuille]] &amp; "'!" &amp; Audit_Calc_Auto[[#This Row],[Cellule]])),"(pas de formule)")</f>
        <v>=SIERREUR(SI(I61="";"";ARRONDI(SI($K$57="Pourcentage_temps_projet";I61*K61;$I$71/$J$71*K61);2));"")</v>
      </c>
      <c r="E6219" t="str">
        <f ca="1">IF(Audit_Calc_Auto[[#This Row],[Formule actuelle]]="(pas de formule)","SANS FORMULE",IF(Audit_Calc_Auto[[#This Row],[Formule actuelle]]=Audit_Calc_Auto[[#This Row],[Formule attendue]],"OK","MODIFIE"))</f>
        <v>OK</v>
      </c>
    </row>
    <row r="6220" spans="1:5" x14ac:dyDescent="0.25">
      <c r="A6220" s="770" t="s">
        <v>511</v>
      </c>
      <c r="B6220" s="770" t="s">
        <v>1119</v>
      </c>
      <c r="C6220" s="772" t="s">
        <v>3342</v>
      </c>
      <c r="D6220" s="799" t="str" cm="1">
        <f t="array" aca="1" ref="D6220" ca="1">IFERROR(_xlfn.FORMULATEXT(INDIRECT("'" &amp; Audit_Calc_Auto[[#This Row],[Feuille]] &amp; "'!" &amp; Audit_Calc_Auto[[#This Row],[Cellule]])),"(pas de formule)")</f>
        <v>=SI(N(A62);ARRONDI(SI(OU(B62="";B62=0);0;(D62/B62*C62));2);0)</v>
      </c>
      <c r="E6220" t="str">
        <f ca="1">IF(Audit_Calc_Auto[[#This Row],[Formule actuelle]]="(pas de formule)","SANS FORMULE",IF(Audit_Calc_Auto[[#This Row],[Formule actuelle]]=Audit_Calc_Auto[[#This Row],[Formule attendue]],"OK","MODIFIE"))</f>
        <v>OK</v>
      </c>
    </row>
    <row r="6221" spans="1:5" x14ac:dyDescent="0.25">
      <c r="A6221" s="770" t="s">
        <v>511</v>
      </c>
      <c r="B6221" s="770" t="s">
        <v>1122</v>
      </c>
      <c r="C6221" s="772" t="s">
        <v>3343</v>
      </c>
      <c r="D6221" s="799" t="str" cm="1">
        <f t="array" aca="1" ref="D6221" ca="1">IFERROR(_xlfn.FORMULATEXT(INDIRECT("'" &amp; Audit_Calc_Auto[[#This Row],[Feuille]] &amp; "'!" &amp; Audit_Calc_Auto[[#This Row],[Cellule]])),"(pas de formule)")</f>
        <v>=SI($C$8="A RENSEIGNER";"Renseigner cellule C8";SIERREUR(ARRONDI(SI($C$8="NON";0;RECHERCHE(ANNEE(A62);$C$10:K$10;$C$13:K$13)*B62);2);0))</v>
      </c>
      <c r="E6221" t="str">
        <f ca="1">IF(Audit_Calc_Auto[[#This Row],[Formule actuelle]]="(pas de formule)","SANS FORMULE",IF(Audit_Calc_Auto[[#This Row],[Formule actuelle]]=Audit_Calc_Auto[[#This Row],[Formule attendue]],"OK","MODIFIE"))</f>
        <v>OK</v>
      </c>
    </row>
    <row r="6222" spans="1:5" x14ac:dyDescent="0.25">
      <c r="A6222" s="770" t="s">
        <v>511</v>
      </c>
      <c r="B6222" s="770" t="s">
        <v>1124</v>
      </c>
      <c r="C6222" s="772" t="s">
        <v>3344</v>
      </c>
      <c r="D6222" s="799" t="str" cm="1">
        <f t="array" aca="1" ref="D6222" ca="1">IFERROR(_xlfn.FORMULATEXT(INDIRECT("'" &amp; Audit_Calc_Auto[[#This Row],[Feuille]] &amp; "'!" &amp; Audit_Calc_Auto[[#This Row],[Cellule]])),"(pas de formule)")</f>
        <v>=SI($C$8="A RENSEIGNER";"Renseigner cellule C8";SI(N(A62);ARRONDI(B62-C62+D62-E62-SI(G62&gt;=0;SI(F62-G62&lt;0;-(F62-G62);0))-H62;2);0))</v>
      </c>
      <c r="E6222" t="str">
        <f ca="1">IF(Audit_Calc_Auto[[#This Row],[Formule actuelle]]="(pas de formule)","SANS FORMULE",IF(Audit_Calc_Auto[[#This Row],[Formule actuelle]]=Audit_Calc_Auto[[#This Row],[Formule attendue]],"OK","MODIFIE"))</f>
        <v>OK</v>
      </c>
    </row>
    <row r="6223" spans="1:5" x14ac:dyDescent="0.25">
      <c r="A6223" s="770" t="s">
        <v>511</v>
      </c>
      <c r="B6223" s="770" t="s">
        <v>1127</v>
      </c>
      <c r="C6223" s="772" t="s">
        <v>3345</v>
      </c>
      <c r="D6223" s="799" t="str" cm="1">
        <f t="array" aca="1" ref="D6223" ca="1">IFERROR(_xlfn.FORMULATEXT(INDIRECT("'" &amp; Audit_Calc_Auto[[#This Row],[Feuille]] &amp; "'!" &amp; Audit_Calc_Auto[[#This Row],[Cellule]])),"(pas de formule)")</f>
        <v>=SIERREUR(SI(I62="";"";ARRONDI(SI($K$57="Pourcentage_temps_projet";I62*K62;$I$71/$J$71*K62);2));"")</v>
      </c>
      <c r="E6223" t="str">
        <f ca="1">IF(Audit_Calc_Auto[[#This Row],[Formule actuelle]]="(pas de formule)","SANS FORMULE",IF(Audit_Calc_Auto[[#This Row],[Formule actuelle]]=Audit_Calc_Auto[[#This Row],[Formule attendue]],"OK","MODIFIE"))</f>
        <v>OK</v>
      </c>
    </row>
    <row r="6224" spans="1:5" x14ac:dyDescent="0.25">
      <c r="A6224" s="770" t="s">
        <v>511</v>
      </c>
      <c r="B6224" s="770" t="s">
        <v>1135</v>
      </c>
      <c r="C6224" s="772" t="s">
        <v>3346</v>
      </c>
      <c r="D6224" s="799" t="str" cm="1">
        <f t="array" aca="1" ref="D6224" ca="1">IFERROR(_xlfn.FORMULATEXT(INDIRECT("'" &amp; Audit_Calc_Auto[[#This Row],[Feuille]] &amp; "'!" &amp; Audit_Calc_Auto[[#This Row],[Cellule]])),"(pas de formule)")</f>
        <v>=SI(N(A63);ARRONDI(SI(OU(B63="";B63=0);0;(D63/B63*C63));2);0)</v>
      </c>
      <c r="E6224" t="str">
        <f ca="1">IF(Audit_Calc_Auto[[#This Row],[Formule actuelle]]="(pas de formule)","SANS FORMULE",IF(Audit_Calc_Auto[[#This Row],[Formule actuelle]]=Audit_Calc_Auto[[#This Row],[Formule attendue]],"OK","MODIFIE"))</f>
        <v>OK</v>
      </c>
    </row>
    <row r="6225" spans="1:5" x14ac:dyDescent="0.25">
      <c r="A6225" s="770" t="s">
        <v>511</v>
      </c>
      <c r="B6225" s="770" t="s">
        <v>1138</v>
      </c>
      <c r="C6225" s="772" t="s">
        <v>3347</v>
      </c>
      <c r="D6225" s="799" t="str" cm="1">
        <f t="array" aca="1" ref="D6225" ca="1">IFERROR(_xlfn.FORMULATEXT(INDIRECT("'" &amp; Audit_Calc_Auto[[#This Row],[Feuille]] &amp; "'!" &amp; Audit_Calc_Auto[[#This Row],[Cellule]])),"(pas de formule)")</f>
        <v>=SI($C$8="A RENSEIGNER";"Renseigner cellule C8";SIERREUR(ARRONDI(SI($C$8="NON";0;RECHERCHE(ANNEE(A63);$C$10:K$10;$C$13:K$13)*B63);2);0))</v>
      </c>
      <c r="E6225" t="str">
        <f ca="1">IF(Audit_Calc_Auto[[#This Row],[Formule actuelle]]="(pas de formule)","SANS FORMULE",IF(Audit_Calc_Auto[[#This Row],[Formule actuelle]]=Audit_Calc_Auto[[#This Row],[Formule attendue]],"OK","MODIFIE"))</f>
        <v>OK</v>
      </c>
    </row>
    <row r="6226" spans="1:5" x14ac:dyDescent="0.25">
      <c r="A6226" s="770" t="s">
        <v>511</v>
      </c>
      <c r="B6226" s="770" t="s">
        <v>1140</v>
      </c>
      <c r="C6226" s="772" t="s">
        <v>3348</v>
      </c>
      <c r="D6226" s="799" t="str" cm="1">
        <f t="array" aca="1" ref="D6226" ca="1">IFERROR(_xlfn.FORMULATEXT(INDIRECT("'" &amp; Audit_Calc_Auto[[#This Row],[Feuille]] &amp; "'!" &amp; Audit_Calc_Auto[[#This Row],[Cellule]])),"(pas de formule)")</f>
        <v>=SI($C$8="A RENSEIGNER";"Renseigner cellule C8";SI(N(A63);ARRONDI(B63-C63+D63-E63-SI(G63&gt;=0;SI(F63-G63&lt;0;-(F63-G63);0))-H63;2);0))</v>
      </c>
      <c r="E6226" t="str">
        <f ca="1">IF(Audit_Calc_Auto[[#This Row],[Formule actuelle]]="(pas de formule)","SANS FORMULE",IF(Audit_Calc_Auto[[#This Row],[Formule actuelle]]=Audit_Calc_Auto[[#This Row],[Formule attendue]],"OK","MODIFIE"))</f>
        <v>OK</v>
      </c>
    </row>
    <row r="6227" spans="1:5" x14ac:dyDescent="0.25">
      <c r="A6227" s="770" t="s">
        <v>511</v>
      </c>
      <c r="B6227" s="770" t="s">
        <v>1143</v>
      </c>
      <c r="C6227" s="772" t="s">
        <v>3349</v>
      </c>
      <c r="D6227" s="799" t="str" cm="1">
        <f t="array" aca="1" ref="D6227" ca="1">IFERROR(_xlfn.FORMULATEXT(INDIRECT("'" &amp; Audit_Calc_Auto[[#This Row],[Feuille]] &amp; "'!" &amp; Audit_Calc_Auto[[#This Row],[Cellule]])),"(pas de formule)")</f>
        <v>=SIERREUR(SI(I63="";"";ARRONDI(SI($K$57="Pourcentage_temps_projet";I63*K63;$I$71/$J$71*K63);2));"")</v>
      </c>
      <c r="E6227" t="str">
        <f ca="1">IF(Audit_Calc_Auto[[#This Row],[Formule actuelle]]="(pas de formule)","SANS FORMULE",IF(Audit_Calc_Auto[[#This Row],[Formule actuelle]]=Audit_Calc_Auto[[#This Row],[Formule attendue]],"OK","MODIFIE"))</f>
        <v>OK</v>
      </c>
    </row>
    <row r="6228" spans="1:5" x14ac:dyDescent="0.25">
      <c r="A6228" s="770" t="s">
        <v>511</v>
      </c>
      <c r="B6228" s="770" t="s">
        <v>1151</v>
      </c>
      <c r="C6228" s="772" t="s">
        <v>3350</v>
      </c>
      <c r="D6228" s="799" t="str" cm="1">
        <f t="array" aca="1" ref="D6228" ca="1">IFERROR(_xlfn.FORMULATEXT(INDIRECT("'" &amp; Audit_Calc_Auto[[#This Row],[Feuille]] &amp; "'!" &amp; Audit_Calc_Auto[[#This Row],[Cellule]])),"(pas de formule)")</f>
        <v>=SI(N(A64);ARRONDI(SI(OU(B64="";B64=0);0;(D64/B64*C64));2);0)</v>
      </c>
      <c r="E6228" t="str">
        <f ca="1">IF(Audit_Calc_Auto[[#This Row],[Formule actuelle]]="(pas de formule)","SANS FORMULE",IF(Audit_Calc_Auto[[#This Row],[Formule actuelle]]=Audit_Calc_Auto[[#This Row],[Formule attendue]],"OK","MODIFIE"))</f>
        <v>OK</v>
      </c>
    </row>
    <row r="6229" spans="1:5" x14ac:dyDescent="0.25">
      <c r="A6229" s="770" t="s">
        <v>511</v>
      </c>
      <c r="B6229" s="770" t="s">
        <v>1154</v>
      </c>
      <c r="C6229" s="772" t="s">
        <v>3351</v>
      </c>
      <c r="D6229" s="799" t="str" cm="1">
        <f t="array" aca="1" ref="D6229" ca="1">IFERROR(_xlfn.FORMULATEXT(INDIRECT("'" &amp; Audit_Calc_Auto[[#This Row],[Feuille]] &amp; "'!" &amp; Audit_Calc_Auto[[#This Row],[Cellule]])),"(pas de formule)")</f>
        <v>=SI($C$8="A RENSEIGNER";"Renseigner cellule C8";SIERREUR(ARRONDI(SI($C$8="NON";0;RECHERCHE(ANNEE(A64);$C$10:K$10;$C$13:K$13)*B64);2);0))</v>
      </c>
      <c r="E6229" t="str">
        <f ca="1">IF(Audit_Calc_Auto[[#This Row],[Formule actuelle]]="(pas de formule)","SANS FORMULE",IF(Audit_Calc_Auto[[#This Row],[Formule actuelle]]=Audit_Calc_Auto[[#This Row],[Formule attendue]],"OK","MODIFIE"))</f>
        <v>OK</v>
      </c>
    </row>
    <row r="6230" spans="1:5" x14ac:dyDescent="0.25">
      <c r="A6230" s="770" t="s">
        <v>511</v>
      </c>
      <c r="B6230" s="770" t="s">
        <v>1156</v>
      </c>
      <c r="C6230" s="772" t="s">
        <v>3352</v>
      </c>
      <c r="D6230" s="799" t="str" cm="1">
        <f t="array" aca="1" ref="D6230" ca="1">IFERROR(_xlfn.FORMULATEXT(INDIRECT("'" &amp; Audit_Calc_Auto[[#This Row],[Feuille]] &amp; "'!" &amp; Audit_Calc_Auto[[#This Row],[Cellule]])),"(pas de formule)")</f>
        <v>=SI($C$8="A RENSEIGNER";"Renseigner cellule C8";SI(N(A64);ARRONDI(B64-C64+D64-E64-SI(G64&gt;=0;SI(F64-G64&lt;0;-(F64-G64);0))-H64;2);0))</v>
      </c>
      <c r="E6230" t="str">
        <f ca="1">IF(Audit_Calc_Auto[[#This Row],[Formule actuelle]]="(pas de formule)","SANS FORMULE",IF(Audit_Calc_Auto[[#This Row],[Formule actuelle]]=Audit_Calc_Auto[[#This Row],[Formule attendue]],"OK","MODIFIE"))</f>
        <v>OK</v>
      </c>
    </row>
    <row r="6231" spans="1:5" x14ac:dyDescent="0.25">
      <c r="A6231" s="770" t="s">
        <v>511</v>
      </c>
      <c r="B6231" s="770" t="s">
        <v>1159</v>
      </c>
      <c r="C6231" s="772" t="s">
        <v>3353</v>
      </c>
      <c r="D6231" s="799" t="str" cm="1">
        <f t="array" aca="1" ref="D6231" ca="1">IFERROR(_xlfn.FORMULATEXT(INDIRECT("'" &amp; Audit_Calc_Auto[[#This Row],[Feuille]] &amp; "'!" &amp; Audit_Calc_Auto[[#This Row],[Cellule]])),"(pas de formule)")</f>
        <v>=SIERREUR(SI(I64="";"";ARRONDI(SI($K$57="Pourcentage_temps_projet";I64*K64;$I$71/$J$71*K64);2));"")</v>
      </c>
      <c r="E6231" t="str">
        <f ca="1">IF(Audit_Calc_Auto[[#This Row],[Formule actuelle]]="(pas de formule)","SANS FORMULE",IF(Audit_Calc_Auto[[#This Row],[Formule actuelle]]=Audit_Calc_Auto[[#This Row],[Formule attendue]],"OK","MODIFIE"))</f>
        <v>OK</v>
      </c>
    </row>
    <row r="6232" spans="1:5" x14ac:dyDescent="0.25">
      <c r="A6232" s="770" t="s">
        <v>511</v>
      </c>
      <c r="B6232" s="770" t="s">
        <v>1167</v>
      </c>
      <c r="C6232" s="772" t="s">
        <v>3354</v>
      </c>
      <c r="D6232" s="799" t="str" cm="1">
        <f t="array" aca="1" ref="D6232" ca="1">IFERROR(_xlfn.FORMULATEXT(INDIRECT("'" &amp; Audit_Calc_Auto[[#This Row],[Feuille]] &amp; "'!" &amp; Audit_Calc_Auto[[#This Row],[Cellule]])),"(pas de formule)")</f>
        <v>=SI(N(A65);ARRONDI(SI(OU(B65="";B65=0);0;(D65/B65*C65));2);0)</v>
      </c>
      <c r="E6232" t="str">
        <f ca="1">IF(Audit_Calc_Auto[[#This Row],[Formule actuelle]]="(pas de formule)","SANS FORMULE",IF(Audit_Calc_Auto[[#This Row],[Formule actuelle]]=Audit_Calc_Auto[[#This Row],[Formule attendue]],"OK","MODIFIE"))</f>
        <v>OK</v>
      </c>
    </row>
    <row r="6233" spans="1:5" x14ac:dyDescent="0.25">
      <c r="A6233" s="770" t="s">
        <v>511</v>
      </c>
      <c r="B6233" s="770" t="s">
        <v>1170</v>
      </c>
      <c r="C6233" s="772" t="s">
        <v>3355</v>
      </c>
      <c r="D6233" s="799" t="str" cm="1">
        <f t="array" aca="1" ref="D6233" ca="1">IFERROR(_xlfn.FORMULATEXT(INDIRECT("'" &amp; Audit_Calc_Auto[[#This Row],[Feuille]] &amp; "'!" &amp; Audit_Calc_Auto[[#This Row],[Cellule]])),"(pas de formule)")</f>
        <v>=SI($C$8="A RENSEIGNER";"Renseigner cellule C8";SIERREUR(ARRONDI(SI($C$8="NON";0;RECHERCHE(ANNEE(A65);$C$10:K$10;$C$13:K$13)*B65);2);0))</v>
      </c>
      <c r="E6233" t="str">
        <f ca="1">IF(Audit_Calc_Auto[[#This Row],[Formule actuelle]]="(pas de formule)","SANS FORMULE",IF(Audit_Calc_Auto[[#This Row],[Formule actuelle]]=Audit_Calc_Auto[[#This Row],[Formule attendue]],"OK","MODIFIE"))</f>
        <v>OK</v>
      </c>
    </row>
    <row r="6234" spans="1:5" x14ac:dyDescent="0.25">
      <c r="A6234" s="770" t="s">
        <v>511</v>
      </c>
      <c r="B6234" s="770" t="s">
        <v>1172</v>
      </c>
      <c r="C6234" s="772" t="s">
        <v>3356</v>
      </c>
      <c r="D6234" s="799" t="str" cm="1">
        <f t="array" aca="1" ref="D6234" ca="1">IFERROR(_xlfn.FORMULATEXT(INDIRECT("'" &amp; Audit_Calc_Auto[[#This Row],[Feuille]] &amp; "'!" &amp; Audit_Calc_Auto[[#This Row],[Cellule]])),"(pas de formule)")</f>
        <v>=SI($C$8="A RENSEIGNER";"Renseigner cellule C8";SI(N(A65);ARRONDI(B65-C65+D65-E65-SI(G65&gt;=0;SI(F65-G65&lt;0;-(F65-G65);0))-H65;2);0))</v>
      </c>
      <c r="E6234" t="str">
        <f ca="1">IF(Audit_Calc_Auto[[#This Row],[Formule actuelle]]="(pas de formule)","SANS FORMULE",IF(Audit_Calc_Auto[[#This Row],[Formule actuelle]]=Audit_Calc_Auto[[#This Row],[Formule attendue]],"OK","MODIFIE"))</f>
        <v>OK</v>
      </c>
    </row>
    <row r="6235" spans="1:5" x14ac:dyDescent="0.25">
      <c r="A6235" s="770" t="s">
        <v>511</v>
      </c>
      <c r="B6235" s="770" t="s">
        <v>1175</v>
      </c>
      <c r="C6235" s="772" t="s">
        <v>3357</v>
      </c>
      <c r="D6235" s="799" t="str" cm="1">
        <f t="array" aca="1" ref="D6235" ca="1">IFERROR(_xlfn.FORMULATEXT(INDIRECT("'" &amp; Audit_Calc_Auto[[#This Row],[Feuille]] &amp; "'!" &amp; Audit_Calc_Auto[[#This Row],[Cellule]])),"(pas de formule)")</f>
        <v>=SIERREUR(SI(I65="";"";ARRONDI(SI($K$57="Pourcentage_temps_projet";I65*K65;$I$71/$J$71*K65);2));"")</v>
      </c>
      <c r="E6235" t="str">
        <f ca="1">IF(Audit_Calc_Auto[[#This Row],[Formule actuelle]]="(pas de formule)","SANS FORMULE",IF(Audit_Calc_Auto[[#This Row],[Formule actuelle]]=Audit_Calc_Auto[[#This Row],[Formule attendue]],"OK","MODIFIE"))</f>
        <v>OK</v>
      </c>
    </row>
    <row r="6236" spans="1:5" x14ac:dyDescent="0.25">
      <c r="A6236" s="770" t="s">
        <v>511</v>
      </c>
      <c r="B6236" s="770" t="s">
        <v>1183</v>
      </c>
      <c r="C6236" s="772" t="s">
        <v>3358</v>
      </c>
      <c r="D6236" s="799" t="str" cm="1">
        <f t="array" aca="1" ref="D6236" ca="1">IFERROR(_xlfn.FORMULATEXT(INDIRECT("'" &amp; Audit_Calc_Auto[[#This Row],[Feuille]] &amp; "'!" &amp; Audit_Calc_Auto[[#This Row],[Cellule]])),"(pas de formule)")</f>
        <v>=SI(N(A66);ARRONDI(SI(OU(B66="";B66=0);0;(D66/B66*C66));2);0)</v>
      </c>
      <c r="E6236" t="str">
        <f ca="1">IF(Audit_Calc_Auto[[#This Row],[Formule actuelle]]="(pas de formule)","SANS FORMULE",IF(Audit_Calc_Auto[[#This Row],[Formule actuelle]]=Audit_Calc_Auto[[#This Row],[Formule attendue]],"OK","MODIFIE"))</f>
        <v>OK</v>
      </c>
    </row>
    <row r="6237" spans="1:5" x14ac:dyDescent="0.25">
      <c r="A6237" s="770" t="s">
        <v>511</v>
      </c>
      <c r="B6237" s="770" t="s">
        <v>1186</v>
      </c>
      <c r="C6237" s="772" t="s">
        <v>3359</v>
      </c>
      <c r="D6237" s="799" t="str" cm="1">
        <f t="array" aca="1" ref="D6237" ca="1">IFERROR(_xlfn.FORMULATEXT(INDIRECT("'" &amp; Audit_Calc_Auto[[#This Row],[Feuille]] &amp; "'!" &amp; Audit_Calc_Auto[[#This Row],[Cellule]])),"(pas de formule)")</f>
        <v>=SI($C$8="A RENSEIGNER";"Renseigner cellule C8";SIERREUR(ARRONDI(SI($C$8="NON";0;RECHERCHE(ANNEE(A66);$C$10:K$10;$C$13:K$13)*B66);2);0))</v>
      </c>
      <c r="E6237" t="str">
        <f ca="1">IF(Audit_Calc_Auto[[#This Row],[Formule actuelle]]="(pas de formule)","SANS FORMULE",IF(Audit_Calc_Auto[[#This Row],[Formule actuelle]]=Audit_Calc_Auto[[#This Row],[Formule attendue]],"OK","MODIFIE"))</f>
        <v>OK</v>
      </c>
    </row>
    <row r="6238" spans="1:5" x14ac:dyDescent="0.25">
      <c r="A6238" s="770" t="s">
        <v>511</v>
      </c>
      <c r="B6238" s="770" t="s">
        <v>1188</v>
      </c>
      <c r="C6238" s="772" t="s">
        <v>3360</v>
      </c>
      <c r="D6238" s="799" t="str" cm="1">
        <f t="array" aca="1" ref="D6238" ca="1">IFERROR(_xlfn.FORMULATEXT(INDIRECT("'" &amp; Audit_Calc_Auto[[#This Row],[Feuille]] &amp; "'!" &amp; Audit_Calc_Auto[[#This Row],[Cellule]])),"(pas de formule)")</f>
        <v>=SI($C$8="A RENSEIGNER";"Renseigner cellule C8";SI(N(A66);ARRONDI(B66-C66+D66-E66-SI(G66&gt;=0;SI(F66-G66&lt;0;-(F66-G66);0))-H66;2);0))</v>
      </c>
      <c r="E6238" t="str">
        <f ca="1">IF(Audit_Calc_Auto[[#This Row],[Formule actuelle]]="(pas de formule)","SANS FORMULE",IF(Audit_Calc_Auto[[#This Row],[Formule actuelle]]=Audit_Calc_Auto[[#This Row],[Formule attendue]],"OK","MODIFIE"))</f>
        <v>OK</v>
      </c>
    </row>
    <row r="6239" spans="1:5" x14ac:dyDescent="0.25">
      <c r="A6239" s="770" t="s">
        <v>511</v>
      </c>
      <c r="B6239" s="770" t="s">
        <v>1191</v>
      </c>
      <c r="C6239" s="772" t="s">
        <v>3361</v>
      </c>
      <c r="D6239" s="799" t="str" cm="1">
        <f t="array" aca="1" ref="D6239" ca="1">IFERROR(_xlfn.FORMULATEXT(INDIRECT("'" &amp; Audit_Calc_Auto[[#This Row],[Feuille]] &amp; "'!" &amp; Audit_Calc_Auto[[#This Row],[Cellule]])),"(pas de formule)")</f>
        <v>=SIERREUR(SI(I66="";"";ARRONDI(SI($K$57="Pourcentage_temps_projet";I66*K66;$I$71/$J$71*K66);2));"")</v>
      </c>
      <c r="E6239" t="str">
        <f ca="1">IF(Audit_Calc_Auto[[#This Row],[Formule actuelle]]="(pas de formule)","SANS FORMULE",IF(Audit_Calc_Auto[[#This Row],[Formule actuelle]]=Audit_Calc_Auto[[#This Row],[Formule attendue]],"OK","MODIFIE"))</f>
        <v>OK</v>
      </c>
    </row>
    <row r="6240" spans="1:5" x14ac:dyDescent="0.25">
      <c r="A6240" s="770" t="s">
        <v>511</v>
      </c>
      <c r="B6240" s="770" t="s">
        <v>1199</v>
      </c>
      <c r="C6240" s="772" t="s">
        <v>3362</v>
      </c>
      <c r="D6240" s="799" t="str" cm="1">
        <f t="array" aca="1" ref="D6240" ca="1">IFERROR(_xlfn.FORMULATEXT(INDIRECT("'" &amp; Audit_Calc_Auto[[#This Row],[Feuille]] &amp; "'!" &amp; Audit_Calc_Auto[[#This Row],[Cellule]])),"(pas de formule)")</f>
        <v>=SI(N(A67);ARRONDI(SI(OU(B67="";B67=0);0;(D67/B67*C67));2);0)</v>
      </c>
      <c r="E6240" t="str">
        <f ca="1">IF(Audit_Calc_Auto[[#This Row],[Formule actuelle]]="(pas de formule)","SANS FORMULE",IF(Audit_Calc_Auto[[#This Row],[Formule actuelle]]=Audit_Calc_Auto[[#This Row],[Formule attendue]],"OK","MODIFIE"))</f>
        <v>OK</v>
      </c>
    </row>
    <row r="6241" spans="1:5" x14ac:dyDescent="0.25">
      <c r="A6241" s="770" t="s">
        <v>511</v>
      </c>
      <c r="B6241" s="770" t="s">
        <v>1202</v>
      </c>
      <c r="C6241" s="772" t="s">
        <v>3363</v>
      </c>
      <c r="D6241" s="799" t="str" cm="1">
        <f t="array" aca="1" ref="D6241" ca="1">IFERROR(_xlfn.FORMULATEXT(INDIRECT("'" &amp; Audit_Calc_Auto[[#This Row],[Feuille]] &amp; "'!" &amp; Audit_Calc_Auto[[#This Row],[Cellule]])),"(pas de formule)")</f>
        <v>=SI($C$8="A RENSEIGNER";"Renseigner cellule C8";SIERREUR(ARRONDI(SI($C$8="NON";0;RECHERCHE(ANNEE(A67);$C$10:K$10;$C$13:K$13)*B67);2);0))</v>
      </c>
      <c r="E6241" t="str">
        <f ca="1">IF(Audit_Calc_Auto[[#This Row],[Formule actuelle]]="(pas de formule)","SANS FORMULE",IF(Audit_Calc_Auto[[#This Row],[Formule actuelle]]=Audit_Calc_Auto[[#This Row],[Formule attendue]],"OK","MODIFIE"))</f>
        <v>OK</v>
      </c>
    </row>
    <row r="6242" spans="1:5" x14ac:dyDescent="0.25">
      <c r="A6242" s="770" t="s">
        <v>511</v>
      </c>
      <c r="B6242" s="770" t="s">
        <v>1204</v>
      </c>
      <c r="C6242" s="772" t="s">
        <v>3364</v>
      </c>
      <c r="D6242" s="799" t="str" cm="1">
        <f t="array" aca="1" ref="D6242" ca="1">IFERROR(_xlfn.FORMULATEXT(INDIRECT("'" &amp; Audit_Calc_Auto[[#This Row],[Feuille]] &amp; "'!" &amp; Audit_Calc_Auto[[#This Row],[Cellule]])),"(pas de formule)")</f>
        <v>=SI($C$8="A RENSEIGNER";"Renseigner cellule C8";SI(N(A67);ARRONDI(B67-C67+D67-E67-SI(G67&gt;=0;SI(F67-G67&lt;0;-(F67-G67);0))-H67;2);0))</v>
      </c>
      <c r="E6242" t="str">
        <f ca="1">IF(Audit_Calc_Auto[[#This Row],[Formule actuelle]]="(pas de formule)","SANS FORMULE",IF(Audit_Calc_Auto[[#This Row],[Formule actuelle]]=Audit_Calc_Auto[[#This Row],[Formule attendue]],"OK","MODIFIE"))</f>
        <v>OK</v>
      </c>
    </row>
    <row r="6243" spans="1:5" x14ac:dyDescent="0.25">
      <c r="A6243" s="770" t="s">
        <v>511</v>
      </c>
      <c r="B6243" s="770" t="s">
        <v>1207</v>
      </c>
      <c r="C6243" s="772" t="s">
        <v>3365</v>
      </c>
      <c r="D6243" s="799" t="str" cm="1">
        <f t="array" aca="1" ref="D6243" ca="1">IFERROR(_xlfn.FORMULATEXT(INDIRECT("'" &amp; Audit_Calc_Auto[[#This Row],[Feuille]] &amp; "'!" &amp; Audit_Calc_Auto[[#This Row],[Cellule]])),"(pas de formule)")</f>
        <v>=SIERREUR(SI(I67="";"";ARRONDI(SI($K$57="Pourcentage_temps_projet";I67*K67;$I$71/$J$71*K67);2));"")</v>
      </c>
      <c r="E6243" t="str">
        <f ca="1">IF(Audit_Calc_Auto[[#This Row],[Formule actuelle]]="(pas de formule)","SANS FORMULE",IF(Audit_Calc_Auto[[#This Row],[Formule actuelle]]=Audit_Calc_Auto[[#This Row],[Formule attendue]],"OK","MODIFIE"))</f>
        <v>OK</v>
      </c>
    </row>
    <row r="6244" spans="1:5" x14ac:dyDescent="0.25">
      <c r="A6244" s="770" t="s">
        <v>511</v>
      </c>
      <c r="B6244" s="770" t="s">
        <v>1215</v>
      </c>
      <c r="C6244" s="772" t="s">
        <v>3366</v>
      </c>
      <c r="D6244" s="799" t="str" cm="1">
        <f t="array" aca="1" ref="D6244" ca="1">IFERROR(_xlfn.FORMULATEXT(INDIRECT("'" &amp; Audit_Calc_Auto[[#This Row],[Feuille]] &amp; "'!" &amp; Audit_Calc_Auto[[#This Row],[Cellule]])),"(pas de formule)")</f>
        <v>=SI(N(A68);ARRONDI(SI(OU(B68="";B68=0);0;(D68/B68*C68));2);0)</v>
      </c>
      <c r="E6244" t="str">
        <f ca="1">IF(Audit_Calc_Auto[[#This Row],[Formule actuelle]]="(pas de formule)","SANS FORMULE",IF(Audit_Calc_Auto[[#This Row],[Formule actuelle]]=Audit_Calc_Auto[[#This Row],[Formule attendue]],"OK","MODIFIE"))</f>
        <v>OK</v>
      </c>
    </row>
    <row r="6245" spans="1:5" x14ac:dyDescent="0.25">
      <c r="A6245" s="770" t="s">
        <v>511</v>
      </c>
      <c r="B6245" s="770" t="s">
        <v>1218</v>
      </c>
      <c r="C6245" s="772" t="s">
        <v>3367</v>
      </c>
      <c r="D6245" s="799" t="str" cm="1">
        <f t="array" aca="1" ref="D6245" ca="1">IFERROR(_xlfn.FORMULATEXT(INDIRECT("'" &amp; Audit_Calc_Auto[[#This Row],[Feuille]] &amp; "'!" &amp; Audit_Calc_Auto[[#This Row],[Cellule]])),"(pas de formule)")</f>
        <v>=SI($C$8="A RENSEIGNER";"Renseigner cellule C8";SIERREUR(ARRONDI(SI($C$8="NON";0;RECHERCHE(ANNEE(A68);$C$10:K$10;$C$13:K$13)*B68);2);0))</v>
      </c>
      <c r="E6245" t="str">
        <f ca="1">IF(Audit_Calc_Auto[[#This Row],[Formule actuelle]]="(pas de formule)","SANS FORMULE",IF(Audit_Calc_Auto[[#This Row],[Formule actuelle]]=Audit_Calc_Auto[[#This Row],[Formule attendue]],"OK","MODIFIE"))</f>
        <v>OK</v>
      </c>
    </row>
    <row r="6246" spans="1:5" x14ac:dyDescent="0.25">
      <c r="A6246" s="770" t="s">
        <v>511</v>
      </c>
      <c r="B6246" s="770" t="s">
        <v>1220</v>
      </c>
      <c r="C6246" s="772" t="s">
        <v>3368</v>
      </c>
      <c r="D6246" s="799" t="str" cm="1">
        <f t="array" aca="1" ref="D6246" ca="1">IFERROR(_xlfn.FORMULATEXT(INDIRECT("'" &amp; Audit_Calc_Auto[[#This Row],[Feuille]] &amp; "'!" &amp; Audit_Calc_Auto[[#This Row],[Cellule]])),"(pas de formule)")</f>
        <v>=SI($C$8="A RENSEIGNER";"Renseigner cellule C8";SI(N(A68);ARRONDI(B68-C68+D68-E68-SI(G68&gt;=0;SI(F68-G68&lt;0;-(F68-G68);0))-H68;2);0))</v>
      </c>
      <c r="E6246" t="str">
        <f ca="1">IF(Audit_Calc_Auto[[#This Row],[Formule actuelle]]="(pas de formule)","SANS FORMULE",IF(Audit_Calc_Auto[[#This Row],[Formule actuelle]]=Audit_Calc_Auto[[#This Row],[Formule attendue]],"OK","MODIFIE"))</f>
        <v>OK</v>
      </c>
    </row>
    <row r="6247" spans="1:5" x14ac:dyDescent="0.25">
      <c r="A6247" s="770" t="s">
        <v>511</v>
      </c>
      <c r="B6247" s="770" t="s">
        <v>1223</v>
      </c>
      <c r="C6247" s="772" t="s">
        <v>3369</v>
      </c>
      <c r="D6247" s="799" t="str" cm="1">
        <f t="array" aca="1" ref="D6247" ca="1">IFERROR(_xlfn.FORMULATEXT(INDIRECT("'" &amp; Audit_Calc_Auto[[#This Row],[Feuille]] &amp; "'!" &amp; Audit_Calc_Auto[[#This Row],[Cellule]])),"(pas de formule)")</f>
        <v>=SIERREUR(SI(I68="";"";ARRONDI(SI($K$57="Pourcentage_temps_projet";I68*K68;$I$71/$J$71*K68);2));"")</v>
      </c>
      <c r="E6247" t="str">
        <f ca="1">IF(Audit_Calc_Auto[[#This Row],[Formule actuelle]]="(pas de formule)","SANS FORMULE",IF(Audit_Calc_Auto[[#This Row],[Formule actuelle]]=Audit_Calc_Auto[[#This Row],[Formule attendue]],"OK","MODIFIE"))</f>
        <v>OK</v>
      </c>
    </row>
    <row r="6248" spans="1:5" x14ac:dyDescent="0.25">
      <c r="A6248" s="770" t="s">
        <v>511</v>
      </c>
      <c r="B6248" s="770" t="s">
        <v>1231</v>
      </c>
      <c r="C6248" s="772" t="s">
        <v>3370</v>
      </c>
      <c r="D6248" s="799" t="str" cm="1">
        <f t="array" aca="1" ref="D6248" ca="1">IFERROR(_xlfn.FORMULATEXT(INDIRECT("'" &amp; Audit_Calc_Auto[[#This Row],[Feuille]] &amp; "'!" &amp; Audit_Calc_Auto[[#This Row],[Cellule]])),"(pas de formule)")</f>
        <v>=SI(N(A69);ARRONDI(SI(OU(B69="";B69=0);0;(D69/B69*C69));2);0)</v>
      </c>
      <c r="E6248" t="str">
        <f ca="1">IF(Audit_Calc_Auto[[#This Row],[Formule actuelle]]="(pas de formule)","SANS FORMULE",IF(Audit_Calc_Auto[[#This Row],[Formule actuelle]]=Audit_Calc_Auto[[#This Row],[Formule attendue]],"OK","MODIFIE"))</f>
        <v>OK</v>
      </c>
    </row>
    <row r="6249" spans="1:5" x14ac:dyDescent="0.25">
      <c r="A6249" s="770" t="s">
        <v>511</v>
      </c>
      <c r="B6249" s="770" t="s">
        <v>1234</v>
      </c>
      <c r="C6249" s="772" t="s">
        <v>3371</v>
      </c>
      <c r="D6249" s="799" t="str" cm="1">
        <f t="array" aca="1" ref="D6249" ca="1">IFERROR(_xlfn.FORMULATEXT(INDIRECT("'" &amp; Audit_Calc_Auto[[#This Row],[Feuille]] &amp; "'!" &amp; Audit_Calc_Auto[[#This Row],[Cellule]])),"(pas de formule)")</f>
        <v>=SI($C$8="A RENSEIGNER";"Renseigner cellule C8";SIERREUR(ARRONDI(SI($C$8="NON";0;RECHERCHE(ANNEE(A69);$C$10:K$10;$C$13:K$13)*B69);2);0))</v>
      </c>
      <c r="E6249" t="str">
        <f ca="1">IF(Audit_Calc_Auto[[#This Row],[Formule actuelle]]="(pas de formule)","SANS FORMULE",IF(Audit_Calc_Auto[[#This Row],[Formule actuelle]]=Audit_Calc_Auto[[#This Row],[Formule attendue]],"OK","MODIFIE"))</f>
        <v>OK</v>
      </c>
    </row>
    <row r="6250" spans="1:5" x14ac:dyDescent="0.25">
      <c r="A6250" s="770" t="s">
        <v>511</v>
      </c>
      <c r="B6250" s="770" t="s">
        <v>1236</v>
      </c>
      <c r="C6250" s="772" t="s">
        <v>3372</v>
      </c>
      <c r="D6250" s="799" t="str" cm="1">
        <f t="array" aca="1" ref="D6250" ca="1">IFERROR(_xlfn.FORMULATEXT(INDIRECT("'" &amp; Audit_Calc_Auto[[#This Row],[Feuille]] &amp; "'!" &amp; Audit_Calc_Auto[[#This Row],[Cellule]])),"(pas de formule)")</f>
        <v>=SI($C$8="A RENSEIGNER";"Renseigner cellule C8";SI(N(A69);ARRONDI(B69-C69+D69-E69-SI(G69&gt;=0;SI(F69-G69&lt;0;-(F69-G69);0))-H69;2);0))</v>
      </c>
      <c r="E6250" t="str">
        <f ca="1">IF(Audit_Calc_Auto[[#This Row],[Formule actuelle]]="(pas de formule)","SANS FORMULE",IF(Audit_Calc_Auto[[#This Row],[Formule actuelle]]=Audit_Calc_Auto[[#This Row],[Formule attendue]],"OK","MODIFIE"))</f>
        <v>OK</v>
      </c>
    </row>
    <row r="6251" spans="1:5" x14ac:dyDescent="0.25">
      <c r="A6251" s="770" t="s">
        <v>511</v>
      </c>
      <c r="B6251" s="770" t="s">
        <v>1239</v>
      </c>
      <c r="C6251" s="772" t="s">
        <v>3373</v>
      </c>
      <c r="D6251" s="799" t="str" cm="1">
        <f t="array" aca="1" ref="D6251" ca="1">IFERROR(_xlfn.FORMULATEXT(INDIRECT("'" &amp; Audit_Calc_Auto[[#This Row],[Feuille]] &amp; "'!" &amp; Audit_Calc_Auto[[#This Row],[Cellule]])),"(pas de formule)")</f>
        <v>=SIERREUR(SI(I69="";"";ARRONDI(SI($K$57="Pourcentage_temps_projet";I69*K69;$I$71/$J$71*K69);2));"")</v>
      </c>
      <c r="E6251" t="str">
        <f ca="1">IF(Audit_Calc_Auto[[#This Row],[Formule actuelle]]="(pas de formule)","SANS FORMULE",IF(Audit_Calc_Auto[[#This Row],[Formule actuelle]]=Audit_Calc_Auto[[#This Row],[Formule attendue]],"OK","MODIFIE"))</f>
        <v>OK</v>
      </c>
    </row>
    <row r="6252" spans="1:5" x14ac:dyDescent="0.25">
      <c r="A6252" s="770" t="s">
        <v>511</v>
      </c>
      <c r="B6252" s="770" t="s">
        <v>1247</v>
      </c>
      <c r="C6252" s="772" t="s">
        <v>3374</v>
      </c>
      <c r="D6252" s="799" t="str" cm="1">
        <f t="array" aca="1" ref="D6252" ca="1">IFERROR(_xlfn.FORMULATEXT(INDIRECT("'" &amp; Audit_Calc_Auto[[#This Row],[Feuille]] &amp; "'!" &amp; Audit_Calc_Auto[[#This Row],[Cellule]])),"(pas de formule)")</f>
        <v>=SI(N(A70);ARRONDI(SI(OU(B70="";B70=0);0;(D70/B70*C70));2);0)</v>
      </c>
      <c r="E6252" t="str">
        <f ca="1">IF(Audit_Calc_Auto[[#This Row],[Formule actuelle]]="(pas de formule)","SANS FORMULE",IF(Audit_Calc_Auto[[#This Row],[Formule actuelle]]=Audit_Calc_Auto[[#This Row],[Formule attendue]],"OK","MODIFIE"))</f>
        <v>OK</v>
      </c>
    </row>
    <row r="6253" spans="1:5" x14ac:dyDescent="0.25">
      <c r="A6253" s="770" t="s">
        <v>511</v>
      </c>
      <c r="B6253" s="770" t="s">
        <v>1250</v>
      </c>
      <c r="C6253" s="772" t="s">
        <v>3375</v>
      </c>
      <c r="D6253" s="799" t="str" cm="1">
        <f t="array" aca="1" ref="D6253" ca="1">IFERROR(_xlfn.FORMULATEXT(INDIRECT("'" &amp; Audit_Calc_Auto[[#This Row],[Feuille]] &amp; "'!" &amp; Audit_Calc_Auto[[#This Row],[Cellule]])),"(pas de formule)")</f>
        <v>=SI($C$8="A RENSEIGNER";"Renseigner cellule C8";SIERREUR(ARRONDI(SI($C$8="NON";0;RECHERCHE(ANNEE(A70);$C$10:K$10;$C$13:K$13)*B70);2);0))</v>
      </c>
      <c r="E6253" t="str">
        <f ca="1">IF(Audit_Calc_Auto[[#This Row],[Formule actuelle]]="(pas de formule)","SANS FORMULE",IF(Audit_Calc_Auto[[#This Row],[Formule actuelle]]=Audit_Calc_Auto[[#This Row],[Formule attendue]],"OK","MODIFIE"))</f>
        <v>OK</v>
      </c>
    </row>
    <row r="6254" spans="1:5" x14ac:dyDescent="0.25">
      <c r="A6254" s="770" t="s">
        <v>511</v>
      </c>
      <c r="B6254" s="770" t="s">
        <v>1252</v>
      </c>
      <c r="C6254" s="772" t="s">
        <v>3376</v>
      </c>
      <c r="D6254" s="799" t="str" cm="1">
        <f t="array" aca="1" ref="D6254" ca="1">IFERROR(_xlfn.FORMULATEXT(INDIRECT("'" &amp; Audit_Calc_Auto[[#This Row],[Feuille]] &amp; "'!" &amp; Audit_Calc_Auto[[#This Row],[Cellule]])),"(pas de formule)")</f>
        <v>=SI($C$8="A RENSEIGNER";"Renseigner cellule C8";SI(N(A70);ARRONDI(B70-C70+D70-E70-SI(G70&gt;=0;SI(F70-G70&lt;0;-(F70-G70);0))-H70;2);0))</v>
      </c>
      <c r="E6254" t="str">
        <f ca="1">IF(Audit_Calc_Auto[[#This Row],[Formule actuelle]]="(pas de formule)","SANS FORMULE",IF(Audit_Calc_Auto[[#This Row],[Formule actuelle]]=Audit_Calc_Auto[[#This Row],[Formule attendue]],"OK","MODIFIE"))</f>
        <v>OK</v>
      </c>
    </row>
    <row r="6255" spans="1:5" x14ac:dyDescent="0.25">
      <c r="A6255" s="770" t="s">
        <v>511</v>
      </c>
      <c r="B6255" s="770" t="s">
        <v>1255</v>
      </c>
      <c r="C6255" s="772" t="s">
        <v>3377</v>
      </c>
      <c r="D6255" s="799" t="str" cm="1">
        <f t="array" aca="1" ref="D6255" ca="1">IFERROR(_xlfn.FORMULATEXT(INDIRECT("'" &amp; Audit_Calc_Auto[[#This Row],[Feuille]] &amp; "'!" &amp; Audit_Calc_Auto[[#This Row],[Cellule]])),"(pas de formule)")</f>
        <v>=SIERREUR(SI(I70="";"";ARRONDI(SI($K$57="Pourcentage_temps_projet";I70*K70;$I$71/$J$71*K70);2));"")</v>
      </c>
      <c r="E6255" t="str">
        <f ca="1">IF(Audit_Calc_Auto[[#This Row],[Formule actuelle]]="(pas de formule)","SANS FORMULE",IF(Audit_Calc_Auto[[#This Row],[Formule actuelle]]=Audit_Calc_Auto[[#This Row],[Formule attendue]],"OK","MODIFIE"))</f>
        <v>OK</v>
      </c>
    </row>
    <row r="6256" spans="1:5" x14ac:dyDescent="0.25">
      <c r="A6256" s="770" t="s">
        <v>511</v>
      </c>
      <c r="B6256" s="770" t="s">
        <v>1261</v>
      </c>
      <c r="C6256" s="772" t="s">
        <v>3378</v>
      </c>
      <c r="D6256" s="799" t="str" cm="1">
        <f t="array" aca="1" ref="D6256" ca="1">IFERROR(_xlfn.FORMULATEXT(INDIRECT("'" &amp; Audit_Calc_Auto[[#This Row],[Feuille]] &amp; "'!" &amp; Audit_Calc_Auto[[#This Row],[Cellule]])),"(pas de formule)")</f>
        <v>=SOMME(B58:B70)</v>
      </c>
      <c r="E6256" t="str">
        <f ca="1">IF(Audit_Calc_Auto[[#This Row],[Formule actuelle]]="(pas de formule)","SANS FORMULE",IF(Audit_Calc_Auto[[#This Row],[Formule actuelle]]=Audit_Calc_Auto[[#This Row],[Formule attendue]],"OK","MODIFIE"))</f>
        <v>OK</v>
      </c>
    </row>
    <row r="6257" spans="1:5" x14ac:dyDescent="0.25">
      <c r="A6257" s="770" t="s">
        <v>511</v>
      </c>
      <c r="B6257" s="770" t="s">
        <v>1974</v>
      </c>
      <c r="C6257" s="772" t="s">
        <v>3379</v>
      </c>
      <c r="D6257" s="799" t="str" cm="1">
        <f t="array" aca="1" ref="D6257" ca="1">IFERROR(_xlfn.FORMULATEXT(INDIRECT("'" &amp; Audit_Calc_Auto[[#This Row],[Feuille]] &amp; "'!" &amp; Audit_Calc_Auto[[#This Row],[Cellule]])),"(pas de formule)")</f>
        <v>=SOMME(C58:C70)</v>
      </c>
      <c r="E6257" t="str">
        <f ca="1">IF(Audit_Calc_Auto[[#This Row],[Formule actuelle]]="(pas de formule)","SANS FORMULE",IF(Audit_Calc_Auto[[#This Row],[Formule actuelle]]=Audit_Calc_Auto[[#This Row],[Formule attendue]],"OK","MODIFIE"))</f>
        <v>OK</v>
      </c>
    </row>
    <row r="6258" spans="1:5" x14ac:dyDescent="0.25">
      <c r="A6258" s="770" t="s">
        <v>511</v>
      </c>
      <c r="B6258" s="770" t="s">
        <v>1262</v>
      </c>
      <c r="C6258" s="772" t="s">
        <v>3380</v>
      </c>
      <c r="D6258" s="799" t="str" cm="1">
        <f t="array" aca="1" ref="D6258" ca="1">IFERROR(_xlfn.FORMULATEXT(INDIRECT("'" &amp; Audit_Calc_Auto[[#This Row],[Feuille]] &amp; "'!" &amp; Audit_Calc_Auto[[#This Row],[Cellule]])),"(pas de formule)")</f>
        <v>=SOMME(D58:D70)</v>
      </c>
      <c r="E6258" t="str">
        <f ca="1">IF(Audit_Calc_Auto[[#This Row],[Formule actuelle]]="(pas de formule)","SANS FORMULE",IF(Audit_Calc_Auto[[#This Row],[Formule actuelle]]=Audit_Calc_Auto[[#This Row],[Formule attendue]],"OK","MODIFIE"))</f>
        <v>OK</v>
      </c>
    </row>
    <row r="6259" spans="1:5" x14ac:dyDescent="0.25">
      <c r="A6259" s="770" t="s">
        <v>511</v>
      </c>
      <c r="B6259" s="770" t="s">
        <v>1263</v>
      </c>
      <c r="C6259" s="772" t="s">
        <v>3381</v>
      </c>
      <c r="D6259" s="799" t="str" cm="1">
        <f t="array" aca="1" ref="D6259" ca="1">IFERROR(_xlfn.FORMULATEXT(INDIRECT("'" &amp; Audit_Calc_Auto[[#This Row],[Feuille]] &amp; "'!" &amp; Audit_Calc_Auto[[#This Row],[Cellule]])),"(pas de formule)")</f>
        <v>=SOMME(E58:E70)</v>
      </c>
      <c r="E6259" t="str">
        <f ca="1">IF(Audit_Calc_Auto[[#This Row],[Formule actuelle]]="(pas de formule)","SANS FORMULE",IF(Audit_Calc_Auto[[#This Row],[Formule actuelle]]=Audit_Calc_Auto[[#This Row],[Formule attendue]],"OK","MODIFIE"))</f>
        <v>OK</v>
      </c>
    </row>
    <row r="6260" spans="1:5" x14ac:dyDescent="0.25">
      <c r="A6260" s="770" t="s">
        <v>511</v>
      </c>
      <c r="B6260" s="770" t="s">
        <v>1265</v>
      </c>
      <c r="C6260" s="772" t="s">
        <v>3382</v>
      </c>
      <c r="D6260" s="799" t="str" cm="1">
        <f t="array" aca="1" ref="D6260" ca="1">IFERROR(_xlfn.FORMULATEXT(INDIRECT("'" &amp; Audit_Calc_Auto[[#This Row],[Feuille]] &amp; "'!" &amp; Audit_Calc_Auto[[#This Row],[Cellule]])),"(pas de formule)")</f>
        <v>=SOMME(F58:F70)</v>
      </c>
      <c r="E6260" t="str">
        <f ca="1">IF(Audit_Calc_Auto[[#This Row],[Formule actuelle]]="(pas de formule)","SANS FORMULE",IF(Audit_Calc_Auto[[#This Row],[Formule actuelle]]=Audit_Calc_Auto[[#This Row],[Formule attendue]],"OK","MODIFIE"))</f>
        <v>OK</v>
      </c>
    </row>
    <row r="6261" spans="1:5" x14ac:dyDescent="0.25">
      <c r="A6261" s="770" t="s">
        <v>511</v>
      </c>
      <c r="B6261" s="770" t="s">
        <v>2122</v>
      </c>
      <c r="C6261" s="772" t="s">
        <v>3383</v>
      </c>
      <c r="D6261" s="799" t="str" cm="1">
        <f t="array" aca="1" ref="D6261" ca="1">IFERROR(_xlfn.FORMULATEXT(INDIRECT("'" &amp; Audit_Calc_Auto[[#This Row],[Feuille]] &amp; "'!" &amp; Audit_Calc_Auto[[#This Row],[Cellule]])),"(pas de formule)")</f>
        <v>=SOMME(G58:G70)</v>
      </c>
      <c r="E6261" t="str">
        <f ca="1">IF(Audit_Calc_Auto[[#This Row],[Formule actuelle]]="(pas de formule)","SANS FORMULE",IF(Audit_Calc_Auto[[#This Row],[Formule actuelle]]=Audit_Calc_Auto[[#This Row],[Formule attendue]],"OK","MODIFIE"))</f>
        <v>OK</v>
      </c>
    </row>
    <row r="6262" spans="1:5" x14ac:dyDescent="0.25">
      <c r="A6262" s="770" t="s">
        <v>511</v>
      </c>
      <c r="B6262" s="770" t="s">
        <v>1266</v>
      </c>
      <c r="C6262" s="772" t="s">
        <v>3384</v>
      </c>
      <c r="D6262" s="799" t="str" cm="1">
        <f t="array" aca="1" ref="D6262" ca="1">IFERROR(_xlfn.FORMULATEXT(INDIRECT("'" &amp; Audit_Calc_Auto[[#This Row],[Feuille]] &amp; "'!" &amp; Audit_Calc_Auto[[#This Row],[Cellule]])),"(pas de formule)")</f>
        <v>=SOMME(H58:H70)</v>
      </c>
      <c r="E6262" t="str">
        <f ca="1">IF(Audit_Calc_Auto[[#This Row],[Formule actuelle]]="(pas de formule)","SANS FORMULE",IF(Audit_Calc_Auto[[#This Row],[Formule actuelle]]=Audit_Calc_Auto[[#This Row],[Formule attendue]],"OK","MODIFIE"))</f>
        <v>OK</v>
      </c>
    </row>
    <row r="6263" spans="1:5" x14ac:dyDescent="0.25">
      <c r="A6263" s="770" t="s">
        <v>511</v>
      </c>
      <c r="B6263" s="770" t="s">
        <v>1268</v>
      </c>
      <c r="C6263" s="772" t="s">
        <v>3385</v>
      </c>
      <c r="D6263" s="799" t="str" cm="1">
        <f t="array" aca="1" ref="D6263" ca="1">IFERROR(_xlfn.FORMULATEXT(INDIRECT("'" &amp; Audit_Calc_Auto[[#This Row],[Feuille]] &amp; "'!" &amp; Audit_Calc_Auto[[#This Row],[Cellule]])),"(pas de formule)")</f>
        <v>=SOMME(I58:I70)</v>
      </c>
      <c r="E6263" t="str">
        <f ca="1">IF(Audit_Calc_Auto[[#This Row],[Formule actuelle]]="(pas de formule)","SANS FORMULE",IF(Audit_Calc_Auto[[#This Row],[Formule actuelle]]=Audit_Calc_Auto[[#This Row],[Formule attendue]],"OK","MODIFIE"))</f>
        <v>OK</v>
      </c>
    </row>
    <row r="6264" spans="1:5" x14ac:dyDescent="0.25">
      <c r="A6264" s="770" t="s">
        <v>511</v>
      </c>
      <c r="B6264" s="770" t="s">
        <v>1269</v>
      </c>
      <c r="C6264" s="772" t="s">
        <v>3386</v>
      </c>
      <c r="D6264" s="799" t="str" cm="1">
        <f t="array" aca="1" ref="D6264" ca="1">IFERROR(_xlfn.FORMULATEXT(INDIRECT("'" &amp; Audit_Calc_Auto[[#This Row],[Feuille]] &amp; "'!" &amp; Audit_Calc_Auto[[#This Row],[Cellule]])),"(pas de formule)")</f>
        <v>=SI(K57="Jours_projet";218/12*NB.SI(I58:I70;"&gt;"&amp;0);ARRONDI((1607/12*NB.SI(I58:I70;"&gt;"&amp;0));2))</v>
      </c>
      <c r="E6264" t="str">
        <f ca="1">IF(Audit_Calc_Auto[[#This Row],[Formule actuelle]]="(pas de formule)","SANS FORMULE",IF(Audit_Calc_Auto[[#This Row],[Formule actuelle]]=Audit_Calc_Auto[[#This Row],[Formule attendue]],"OK","MODIFIE"))</f>
        <v>OK</v>
      </c>
    </row>
    <row r="6265" spans="1:5" x14ac:dyDescent="0.25">
      <c r="A6265" s="770" t="s">
        <v>511</v>
      </c>
      <c r="B6265" s="770" t="s">
        <v>1271</v>
      </c>
      <c r="C6265" s="772" t="s">
        <v>3387</v>
      </c>
      <c r="D6265" s="799" t="str" cm="1">
        <f t="array" aca="1" ref="D6265" ca="1">IFERROR(_xlfn.FORMULATEXT(INDIRECT("'" &amp; Audit_Calc_Auto[[#This Row],[Feuille]] &amp; "'!" &amp; Audit_Calc_Auto[[#This Row],[Cellule]])),"(pas de formule)")</f>
        <v>=MAX(0;SOMME(L58:L70))</v>
      </c>
      <c r="E6265" t="str">
        <f ca="1">IF(Audit_Calc_Auto[[#This Row],[Formule actuelle]]="(pas de formule)","SANS FORMULE",IF(Audit_Calc_Auto[[#This Row],[Formule actuelle]]=Audit_Calc_Auto[[#This Row],[Formule attendue]],"OK","MODIFIE"))</f>
        <v>OK</v>
      </c>
    </row>
    <row r="6266" spans="1:5" x14ac:dyDescent="0.25">
      <c r="A6266" s="770" t="s">
        <v>511</v>
      </c>
      <c r="B6266" s="770" t="s">
        <v>2123</v>
      </c>
      <c r="C6266" s="772" t="s">
        <v>3388</v>
      </c>
      <c r="D6266" s="799" t="str" cm="1">
        <f t="array" aca="1" ref="D6266" ca="1">IFERROR(_xlfn.FORMULATEXT(INDIRECT("'" &amp; Audit_Calc_Auto[[#This Row],[Feuille]] &amp; "'!" &amp; Audit_Calc_Auto[[#This Row],[Cellule]])),"(pas de formule)")</f>
        <v>=SI(MIN(M58:M70)&lt;1/1/2014;"";MIN(M58:M70))</v>
      </c>
      <c r="E6266" t="str">
        <f ca="1">IF(Audit_Calc_Auto[[#This Row],[Formule actuelle]]="(pas de formule)","SANS FORMULE",IF(Audit_Calc_Auto[[#This Row],[Formule actuelle]]=Audit_Calc_Auto[[#This Row],[Formule attendue]],"OK","MODIFIE"))</f>
        <v>OK</v>
      </c>
    </row>
    <row r="6267" spans="1:5" x14ac:dyDescent="0.25">
      <c r="A6267" s="770" t="s">
        <v>511</v>
      </c>
      <c r="B6267" s="770" t="s">
        <v>2124</v>
      </c>
      <c r="C6267" s="772" t="s">
        <v>3389</v>
      </c>
      <c r="D6267" s="799" t="str" cm="1">
        <f t="array" aca="1" ref="D6267" ca="1">IFERROR(_xlfn.FORMULATEXT(INDIRECT("'" &amp; Audit_Calc_Auto[[#This Row],[Feuille]] &amp; "'!" &amp; Audit_Calc_Auto[[#This Row],[Cellule]])),"(pas de formule)")</f>
        <v>=SI(MAX(N57:N69)&lt;1/1/2014;"";MAX(N57:N69))</v>
      </c>
      <c r="E6267" t="str">
        <f ca="1">IF(Audit_Calc_Auto[[#This Row],[Formule actuelle]]="(pas de formule)","SANS FORMULE",IF(Audit_Calc_Auto[[#This Row],[Formule actuelle]]=Audit_Calc_Auto[[#This Row],[Formule attendue]],"OK","MODIFIE"))</f>
        <v>OK</v>
      </c>
    </row>
    <row r="6268" spans="1:5" x14ac:dyDescent="0.25">
      <c r="A6268" s="770" t="s">
        <v>511</v>
      </c>
      <c r="B6268" s="770" t="s">
        <v>1284</v>
      </c>
      <c r="C6268" s="772" t="s">
        <v>3390</v>
      </c>
      <c r="D6268" s="799" t="str" cm="1">
        <f t="array" aca="1" ref="D6268" ca="1">IFERROR(_xlfn.FORMULATEXT(INDIRECT("'" &amp; Audit_Calc_Auto[[#This Row],[Feuille]] &amp; "'!" &amp; Audit_Calc_Auto[[#This Row],[Cellule]])),"(pas de formule)")</f>
        <v>=SI((NB.SI.ENS(A58:A70;"&gt;="&amp;DATE(ANNEE(A58);1;1);A58:A70;"&lt;="&amp;DATE(ANNEE(A58);12;31)))&lt;&gt;12;"Attention chevauchement sur plusieurs années";SI(NBVAL(B58:B70)&gt;12;"Attention, plusieurs années valorisées";SI(ET(NBVAL(B58:B70)&lt;12;NBVAL(B58:B70)&lt;&gt;0);"Attention l'année n'est pas complète";"")))</v>
      </c>
      <c r="E6268" t="str">
        <f ca="1">IF(Audit_Calc_Auto[[#This Row],[Formule actuelle]]="(pas de formule)","SANS FORMULE",IF(Audit_Calc_Auto[[#This Row],[Formule actuelle]]=Audit_Calc_Auto[[#This Row],[Formule attendue]],"OK","MODIFIE"))</f>
        <v>OK</v>
      </c>
    </row>
    <row r="6269" spans="1:5" x14ac:dyDescent="0.25">
      <c r="A6269" s="770" t="s">
        <v>511</v>
      </c>
      <c r="B6269" s="770" t="s">
        <v>1285</v>
      </c>
      <c r="C6269" s="772" t="s">
        <v>3391</v>
      </c>
      <c r="D6269" s="799" t="str" cm="1">
        <f t="array" aca="1" ref="D6269" ca="1">IFERROR(_xlfn.FORMULATEXT(INDIRECT("'" &amp; Audit_Calc_Auto[[#This Row],[Feuille]] &amp; "'!" &amp; Audit_Calc_Auto[[#This Row],[Cellule]])),"(pas de formule)")</f>
        <v>=SI(NBVAL(B58:B70)=0;"";SI(NB.SI(I58:I70;"="&amp;0);NB.SI(I58:I70;"&gt;"&amp;0)&amp;" "&amp;"mois valorisés"&amp;" "&amp;"+"&amp;" "&amp;((NBVAL(I58:I70=0)-NB.SI(I58:I70;"&gt;"&amp;0))-1)&amp;" "&amp; "lignes à 0";SI(I72="";NB.SI(I58:I70;"&gt;"&amp;0)&amp;" "&amp;"mois valorisés";NB.SI(I58:I70;"&gt;"&amp;0)&amp;" "&amp;"mois mais"&amp;" "&amp;I72)))</v>
      </c>
      <c r="E6269" t="str">
        <f ca="1">IF(Audit_Calc_Auto[[#This Row],[Formule actuelle]]="(pas de formule)","SANS FORMULE",IF(Audit_Calc_Auto[[#This Row],[Formule actuelle]]=Audit_Calc_Auto[[#This Row],[Formule attendue]],"OK","MODIFIE"))</f>
        <v>OK</v>
      </c>
    </row>
    <row r="6270" spans="1:5" x14ac:dyDescent="0.25">
      <c r="A6270" s="770" t="s">
        <v>511</v>
      </c>
      <c r="B6270" s="770" t="s">
        <v>1286</v>
      </c>
      <c r="C6270" s="772" t="s">
        <v>3392</v>
      </c>
      <c r="D6270" s="799" t="str" cm="1">
        <f t="array" aca="1" ref="D6270" ca="1">IFERROR(_xlfn.FORMULATEXT(INDIRECT("'" &amp; Audit_Calc_Auto[[#This Row],[Feuille]] &amp; "'!" &amp; Audit_Calc_Auto[[#This Row],[Cellule]])),"(pas de formule)")</f>
        <v>=SI(K71&lt;&gt;0;"Ci-dessus IJSS à déduire des dépenses retenues sur le projet";"**Se référer à l'onglet NOTICE EXPLICATIVE pour vous aider")</v>
      </c>
      <c r="E6270" t="str">
        <f ca="1">IF(Audit_Calc_Auto[[#This Row],[Formule actuelle]]="(pas de formule)","SANS FORMULE",IF(Audit_Calc_Auto[[#This Row],[Formule actuelle]]=Audit_Calc_Auto[[#This Row],[Formule attendue]],"OK","MODIFIE"))</f>
        <v>OK</v>
      </c>
    </row>
    <row r="6271" spans="1:5" x14ac:dyDescent="0.25">
      <c r="A6271" s="770" t="s">
        <v>511</v>
      </c>
      <c r="B6271" s="770" t="s">
        <v>1308</v>
      </c>
      <c r="C6271" s="772" t="s">
        <v>2089</v>
      </c>
      <c r="D6271" s="799" t="str" cm="1">
        <f t="array" aca="1" ref="D6271" ca="1">IFERROR(_xlfn.FORMULATEXT(INDIRECT("'" &amp; Audit_Calc_Auto[[#This Row],[Feuille]] &amp; "'!" &amp; Audit_Calc_Auto[[#This Row],[Cellule]])),"(pas de formule)")</f>
        <v>='Etat récapitulatif des dépenses'!$D$4</v>
      </c>
      <c r="E6271" t="str">
        <f ca="1">IF(Audit_Calc_Auto[[#This Row],[Formule actuelle]]="(pas de formule)","SANS FORMULE",IF(Audit_Calc_Auto[[#This Row],[Formule actuelle]]=Audit_Calc_Auto[[#This Row],[Formule attendue]],"OK","MODIFIE"))</f>
        <v>OK</v>
      </c>
    </row>
    <row r="6272" spans="1:5" x14ac:dyDescent="0.25">
      <c r="A6272" s="770" t="s">
        <v>511</v>
      </c>
      <c r="B6272" s="770" t="s">
        <v>1309</v>
      </c>
      <c r="C6272" s="772" t="s">
        <v>2091</v>
      </c>
      <c r="D6272" s="799" t="str" cm="1">
        <f t="array" aca="1" ref="D6272" ca="1">IFERROR(_xlfn.FORMULATEXT(INDIRECT("'" &amp; Audit_Calc_Auto[[#This Row],[Feuille]] &amp; "'!" &amp; Audit_Calc_Auto[[#This Row],[Cellule]])),"(pas de formule)")</f>
        <v>='Etat récapitulatif des dépenses'!$J$3</v>
      </c>
      <c r="E6272" t="str">
        <f ca="1">IF(Audit_Calc_Auto[[#This Row],[Formule actuelle]]="(pas de formule)","SANS FORMULE",IF(Audit_Calc_Auto[[#This Row],[Formule actuelle]]=Audit_Calc_Auto[[#This Row],[Formule attendue]],"OK","MODIFIE"))</f>
        <v>OK</v>
      </c>
    </row>
    <row r="6273" spans="1:5" x14ac:dyDescent="0.25">
      <c r="A6273" s="770" t="s">
        <v>511</v>
      </c>
      <c r="B6273" s="770" t="s">
        <v>2125</v>
      </c>
      <c r="C6273" s="772" t="s">
        <v>2126</v>
      </c>
      <c r="D6273" s="799" t="str" cm="1">
        <f t="array" aca="1" ref="D6273" ca="1">IFERROR(_xlfn.FORMULATEXT(INDIRECT("'" &amp; Audit_Calc_Auto[[#This Row],[Feuille]] &amp; "'!" &amp; Audit_Calc_Auto[[#This Row],[Cellule]])),"(pas de formule)")</f>
        <v>=A75</v>
      </c>
      <c r="E6273" t="str">
        <f ca="1">IF(Audit_Calc_Auto[[#This Row],[Formule actuelle]]="(pas de formule)","SANS FORMULE",IF(Audit_Calc_Auto[[#This Row],[Formule actuelle]]=Audit_Calc_Auto[[#This Row],[Formule attendue]],"OK","MODIFIE"))</f>
        <v>OK</v>
      </c>
    </row>
    <row r="6274" spans="1:5" x14ac:dyDescent="0.25">
      <c r="A6274" s="770" t="s">
        <v>511</v>
      </c>
      <c r="B6274" s="770" t="s">
        <v>1375</v>
      </c>
      <c r="C6274" s="772" t="s">
        <v>3393</v>
      </c>
      <c r="D6274" s="799" t="str" cm="1">
        <f t="array" aca="1" ref="D6274" ca="1">IFERROR(_xlfn.FORMULATEXT(INDIRECT("'" &amp; Audit_Calc_Auto[[#This Row],[Feuille]] &amp; "'!" &amp; Audit_Calc_Auto[[#This Row],[Cellule]])),"(pas de formule)")</f>
        <v>=SI(N(A78);ARRONDI(SI(OU(B78="";B78=0);0;(D78/B78*C78));2);0)</v>
      </c>
      <c r="E6274" t="str">
        <f ca="1">IF(Audit_Calc_Auto[[#This Row],[Formule actuelle]]="(pas de formule)","SANS FORMULE",IF(Audit_Calc_Auto[[#This Row],[Formule actuelle]]=Audit_Calc_Auto[[#This Row],[Formule attendue]],"OK","MODIFIE"))</f>
        <v>OK</v>
      </c>
    </row>
    <row r="6275" spans="1:5" x14ac:dyDescent="0.25">
      <c r="A6275" s="770" t="s">
        <v>511</v>
      </c>
      <c r="B6275" s="770" t="s">
        <v>1378</v>
      </c>
      <c r="C6275" s="772" t="s">
        <v>3394</v>
      </c>
      <c r="D6275" s="799" t="str" cm="1">
        <f t="array" aca="1" ref="D6275" ca="1">IFERROR(_xlfn.FORMULATEXT(INDIRECT("'" &amp; Audit_Calc_Auto[[#This Row],[Feuille]] &amp; "'!" &amp; Audit_Calc_Auto[[#This Row],[Cellule]])),"(pas de formule)")</f>
        <v>=SI($C$8="A RENSEIGNER";"Renseigner cellule C8";SIERREUR(ARRONDI(SI($C$8="NON";0;RECHERCHE(ANNEE(A78);$C$10:K$10;$C$13:K$13)*B78);2);0))</v>
      </c>
      <c r="E6275" t="str">
        <f ca="1">IF(Audit_Calc_Auto[[#This Row],[Formule actuelle]]="(pas de formule)","SANS FORMULE",IF(Audit_Calc_Auto[[#This Row],[Formule actuelle]]=Audit_Calc_Auto[[#This Row],[Formule attendue]],"OK","MODIFIE"))</f>
        <v>OK</v>
      </c>
    </row>
    <row r="6276" spans="1:5" x14ac:dyDescent="0.25">
      <c r="A6276" s="770" t="s">
        <v>511</v>
      </c>
      <c r="B6276" s="770" t="s">
        <v>1380</v>
      </c>
      <c r="C6276" s="772" t="s">
        <v>3395</v>
      </c>
      <c r="D6276" s="799" t="str" cm="1">
        <f t="array" aca="1" ref="D6276" ca="1">IFERROR(_xlfn.FORMULATEXT(INDIRECT("'" &amp; Audit_Calc_Auto[[#This Row],[Feuille]] &amp; "'!" &amp; Audit_Calc_Auto[[#This Row],[Cellule]])),"(pas de formule)")</f>
        <v>=SI($C$8="A RENSEIGNER";"Renseigner cellule C8";SI(N(A78);ARRONDI(B78-C78+D78-E78-SI(G78&gt;=0;SI(F78-G78&lt;0;-(F78-G78);0))-H78;2);0))</v>
      </c>
      <c r="E6276" t="str">
        <f ca="1">IF(Audit_Calc_Auto[[#This Row],[Formule actuelle]]="(pas de formule)","SANS FORMULE",IF(Audit_Calc_Auto[[#This Row],[Formule actuelle]]=Audit_Calc_Auto[[#This Row],[Formule attendue]],"OK","MODIFIE"))</f>
        <v>OK</v>
      </c>
    </row>
    <row r="6277" spans="1:5" x14ac:dyDescent="0.25">
      <c r="A6277" s="770" t="s">
        <v>511</v>
      </c>
      <c r="B6277" s="770" t="s">
        <v>1383</v>
      </c>
      <c r="C6277" s="772" t="s">
        <v>3396</v>
      </c>
      <c r="D6277" s="799" t="str" cm="1">
        <f t="array" aca="1" ref="D6277" ca="1">IFERROR(_xlfn.FORMULATEXT(INDIRECT("'" &amp; Audit_Calc_Auto[[#This Row],[Feuille]] &amp; "'!" &amp; Audit_Calc_Auto[[#This Row],[Cellule]])),"(pas de formule)")</f>
        <v>=SIERREUR(SI(I78="";"";ARRONDI(SI($K$77="Pourcentage_temps_projet";I78*K78;$I$91/$J$91*K78);2));"")</v>
      </c>
      <c r="E6277" t="str">
        <f ca="1">IF(Audit_Calc_Auto[[#This Row],[Formule actuelle]]="(pas de formule)","SANS FORMULE",IF(Audit_Calc_Auto[[#This Row],[Formule actuelle]]=Audit_Calc_Auto[[#This Row],[Formule attendue]],"OK","MODIFIE"))</f>
        <v>OK</v>
      </c>
    </row>
    <row r="6278" spans="1:5" x14ac:dyDescent="0.25">
      <c r="A6278" s="770" t="s">
        <v>511</v>
      </c>
      <c r="B6278" s="770" t="s">
        <v>1391</v>
      </c>
      <c r="C6278" s="772" t="s">
        <v>3397</v>
      </c>
      <c r="D6278" s="799" t="str" cm="1">
        <f t="array" aca="1" ref="D6278" ca="1">IFERROR(_xlfn.FORMULATEXT(INDIRECT("'" &amp; Audit_Calc_Auto[[#This Row],[Feuille]] &amp; "'!" &amp; Audit_Calc_Auto[[#This Row],[Cellule]])),"(pas de formule)")</f>
        <v>=SI(N(A79);ARRONDI(SI(OU(B79="";B79=0);0;(D79/B79*C79));2);0)</v>
      </c>
      <c r="E6278" t="str">
        <f ca="1">IF(Audit_Calc_Auto[[#This Row],[Formule actuelle]]="(pas de formule)","SANS FORMULE",IF(Audit_Calc_Auto[[#This Row],[Formule actuelle]]=Audit_Calc_Auto[[#This Row],[Formule attendue]],"OK","MODIFIE"))</f>
        <v>OK</v>
      </c>
    </row>
    <row r="6279" spans="1:5" x14ac:dyDescent="0.25">
      <c r="A6279" s="770" t="s">
        <v>511</v>
      </c>
      <c r="B6279" s="770" t="s">
        <v>1394</v>
      </c>
      <c r="C6279" s="772" t="s">
        <v>3398</v>
      </c>
      <c r="D6279" s="799" t="str" cm="1">
        <f t="array" aca="1" ref="D6279" ca="1">IFERROR(_xlfn.FORMULATEXT(INDIRECT("'" &amp; Audit_Calc_Auto[[#This Row],[Feuille]] &amp; "'!" &amp; Audit_Calc_Auto[[#This Row],[Cellule]])),"(pas de formule)")</f>
        <v>=SI($C$8="A RENSEIGNER";"Renseigner cellule C8";SIERREUR(ARRONDI(SI($C$8="NON";0;RECHERCHE(ANNEE(A79);$C$10:K$10;$C$13:K$13)*B79);2);0))</v>
      </c>
      <c r="E6279" t="str">
        <f ca="1">IF(Audit_Calc_Auto[[#This Row],[Formule actuelle]]="(pas de formule)","SANS FORMULE",IF(Audit_Calc_Auto[[#This Row],[Formule actuelle]]=Audit_Calc_Auto[[#This Row],[Formule attendue]],"OK","MODIFIE"))</f>
        <v>OK</v>
      </c>
    </row>
    <row r="6280" spans="1:5" x14ac:dyDescent="0.25">
      <c r="A6280" s="770" t="s">
        <v>511</v>
      </c>
      <c r="B6280" s="770" t="s">
        <v>1396</v>
      </c>
      <c r="C6280" s="772" t="s">
        <v>3399</v>
      </c>
      <c r="D6280" s="799" t="str" cm="1">
        <f t="array" aca="1" ref="D6280" ca="1">IFERROR(_xlfn.FORMULATEXT(INDIRECT("'" &amp; Audit_Calc_Auto[[#This Row],[Feuille]] &amp; "'!" &amp; Audit_Calc_Auto[[#This Row],[Cellule]])),"(pas de formule)")</f>
        <v>=SI($C$8="A RENSEIGNER";"Renseigner cellule C8";SI(N(A79);ARRONDI(B79-C79+D79-E79-SI(G79&gt;=0;SI(F79-G79&lt;0;-(F79-G79);0))-H79;2);0))</v>
      </c>
      <c r="E6280" t="str">
        <f ca="1">IF(Audit_Calc_Auto[[#This Row],[Formule actuelle]]="(pas de formule)","SANS FORMULE",IF(Audit_Calc_Auto[[#This Row],[Formule actuelle]]=Audit_Calc_Auto[[#This Row],[Formule attendue]],"OK","MODIFIE"))</f>
        <v>OK</v>
      </c>
    </row>
    <row r="6281" spans="1:5" x14ac:dyDescent="0.25">
      <c r="A6281" s="770" t="s">
        <v>511</v>
      </c>
      <c r="B6281" s="770" t="s">
        <v>1399</v>
      </c>
      <c r="C6281" s="772" t="s">
        <v>3400</v>
      </c>
      <c r="D6281" s="799" t="str" cm="1">
        <f t="array" aca="1" ref="D6281" ca="1">IFERROR(_xlfn.FORMULATEXT(INDIRECT("'" &amp; Audit_Calc_Auto[[#This Row],[Feuille]] &amp; "'!" &amp; Audit_Calc_Auto[[#This Row],[Cellule]])),"(pas de formule)")</f>
        <v>=SIERREUR(SI(I79="";"";ARRONDI(SI($K$77="Pourcentage_temps_projet";I79*K79;$I$91/$J$91*K79);2));"")</v>
      </c>
      <c r="E6281" t="str">
        <f ca="1">IF(Audit_Calc_Auto[[#This Row],[Formule actuelle]]="(pas de formule)","SANS FORMULE",IF(Audit_Calc_Auto[[#This Row],[Formule actuelle]]=Audit_Calc_Auto[[#This Row],[Formule attendue]],"OK","MODIFIE"))</f>
        <v>OK</v>
      </c>
    </row>
    <row r="6282" spans="1:5" x14ac:dyDescent="0.25">
      <c r="A6282" s="770" t="s">
        <v>511</v>
      </c>
      <c r="B6282" s="770" t="s">
        <v>1407</v>
      </c>
      <c r="C6282" s="772" t="s">
        <v>3401</v>
      </c>
      <c r="D6282" s="799" t="str" cm="1">
        <f t="array" aca="1" ref="D6282" ca="1">IFERROR(_xlfn.FORMULATEXT(INDIRECT("'" &amp; Audit_Calc_Auto[[#This Row],[Feuille]] &amp; "'!" &amp; Audit_Calc_Auto[[#This Row],[Cellule]])),"(pas de formule)")</f>
        <v>=SI(N(A80);ARRONDI(SI(OU(B80="";B80=0);0;(D80/B80*C80));2);0)</v>
      </c>
      <c r="E6282" t="str">
        <f ca="1">IF(Audit_Calc_Auto[[#This Row],[Formule actuelle]]="(pas de formule)","SANS FORMULE",IF(Audit_Calc_Auto[[#This Row],[Formule actuelle]]=Audit_Calc_Auto[[#This Row],[Formule attendue]],"OK","MODIFIE"))</f>
        <v>OK</v>
      </c>
    </row>
    <row r="6283" spans="1:5" x14ac:dyDescent="0.25">
      <c r="A6283" s="770" t="s">
        <v>511</v>
      </c>
      <c r="B6283" s="770" t="s">
        <v>1410</v>
      </c>
      <c r="C6283" s="772" t="s">
        <v>3402</v>
      </c>
      <c r="D6283" s="799" t="str" cm="1">
        <f t="array" aca="1" ref="D6283" ca="1">IFERROR(_xlfn.FORMULATEXT(INDIRECT("'" &amp; Audit_Calc_Auto[[#This Row],[Feuille]] &amp; "'!" &amp; Audit_Calc_Auto[[#This Row],[Cellule]])),"(pas de formule)")</f>
        <v>=SI($C$8="A RENSEIGNER";"Renseigner cellule C8";SIERREUR(ARRONDI(SI($C$8="NON";0;RECHERCHE(ANNEE(A80);$C$10:K$10;$C$13:K$13)*B80);2);0))</v>
      </c>
      <c r="E6283" t="str">
        <f ca="1">IF(Audit_Calc_Auto[[#This Row],[Formule actuelle]]="(pas de formule)","SANS FORMULE",IF(Audit_Calc_Auto[[#This Row],[Formule actuelle]]=Audit_Calc_Auto[[#This Row],[Formule attendue]],"OK","MODIFIE"))</f>
        <v>OK</v>
      </c>
    </row>
    <row r="6284" spans="1:5" x14ac:dyDescent="0.25">
      <c r="A6284" s="770" t="s">
        <v>511</v>
      </c>
      <c r="B6284" s="770" t="s">
        <v>1412</v>
      </c>
      <c r="C6284" s="772" t="s">
        <v>3403</v>
      </c>
      <c r="D6284" s="799" t="str" cm="1">
        <f t="array" aca="1" ref="D6284" ca="1">IFERROR(_xlfn.FORMULATEXT(INDIRECT("'" &amp; Audit_Calc_Auto[[#This Row],[Feuille]] &amp; "'!" &amp; Audit_Calc_Auto[[#This Row],[Cellule]])),"(pas de formule)")</f>
        <v>=SI($C$8="A RENSEIGNER";"Renseigner cellule C8";SI(N(A80);ARRONDI(B80-C80+D80-E80-SI(G80&gt;=0;SI(F80-G80&lt;0;-(F80-G80);0))-H80;2);0))</v>
      </c>
      <c r="E6284" t="str">
        <f ca="1">IF(Audit_Calc_Auto[[#This Row],[Formule actuelle]]="(pas de formule)","SANS FORMULE",IF(Audit_Calc_Auto[[#This Row],[Formule actuelle]]=Audit_Calc_Auto[[#This Row],[Formule attendue]],"OK","MODIFIE"))</f>
        <v>OK</v>
      </c>
    </row>
    <row r="6285" spans="1:5" x14ac:dyDescent="0.25">
      <c r="A6285" s="770" t="s">
        <v>511</v>
      </c>
      <c r="B6285" s="770" t="s">
        <v>1415</v>
      </c>
      <c r="C6285" s="772" t="s">
        <v>3404</v>
      </c>
      <c r="D6285" s="799" t="str" cm="1">
        <f t="array" aca="1" ref="D6285" ca="1">IFERROR(_xlfn.FORMULATEXT(INDIRECT("'" &amp; Audit_Calc_Auto[[#This Row],[Feuille]] &amp; "'!" &amp; Audit_Calc_Auto[[#This Row],[Cellule]])),"(pas de formule)")</f>
        <v>=SIERREUR(SI(I80="";"";ARRONDI(SI($K$77="Pourcentage_temps_projet";I80*K80;$I$91/$J$91*K80);2));"")</v>
      </c>
      <c r="E6285" t="str">
        <f ca="1">IF(Audit_Calc_Auto[[#This Row],[Formule actuelle]]="(pas de formule)","SANS FORMULE",IF(Audit_Calc_Auto[[#This Row],[Formule actuelle]]=Audit_Calc_Auto[[#This Row],[Formule attendue]],"OK","MODIFIE"))</f>
        <v>OK</v>
      </c>
    </row>
    <row r="6286" spans="1:5" x14ac:dyDescent="0.25">
      <c r="A6286" s="770" t="s">
        <v>511</v>
      </c>
      <c r="B6286" s="770" t="s">
        <v>1423</v>
      </c>
      <c r="C6286" s="772" t="s">
        <v>3405</v>
      </c>
      <c r="D6286" s="799" t="str" cm="1">
        <f t="array" aca="1" ref="D6286" ca="1">IFERROR(_xlfn.FORMULATEXT(INDIRECT("'" &amp; Audit_Calc_Auto[[#This Row],[Feuille]] &amp; "'!" &amp; Audit_Calc_Auto[[#This Row],[Cellule]])),"(pas de formule)")</f>
        <v>=SI(N(A81);ARRONDI(SI(OU(B81="";B81=0);0;(D81/B81*C81));2);0)</v>
      </c>
      <c r="E6286" t="str">
        <f ca="1">IF(Audit_Calc_Auto[[#This Row],[Formule actuelle]]="(pas de formule)","SANS FORMULE",IF(Audit_Calc_Auto[[#This Row],[Formule actuelle]]=Audit_Calc_Auto[[#This Row],[Formule attendue]],"OK","MODIFIE"))</f>
        <v>OK</v>
      </c>
    </row>
    <row r="6287" spans="1:5" x14ac:dyDescent="0.25">
      <c r="A6287" s="770" t="s">
        <v>511</v>
      </c>
      <c r="B6287" s="770" t="s">
        <v>1426</v>
      </c>
      <c r="C6287" s="772" t="s">
        <v>3406</v>
      </c>
      <c r="D6287" s="799" t="str" cm="1">
        <f t="array" aca="1" ref="D6287" ca="1">IFERROR(_xlfn.FORMULATEXT(INDIRECT("'" &amp; Audit_Calc_Auto[[#This Row],[Feuille]] &amp; "'!" &amp; Audit_Calc_Auto[[#This Row],[Cellule]])),"(pas de formule)")</f>
        <v>=SI($C$8="A RENSEIGNER";"Renseigner cellule C8";SIERREUR(ARRONDI(SI($C$8="NON";0;RECHERCHE(ANNEE(A81);$C$10:K$10;$C$13:K$13)*B81);2);0))</v>
      </c>
      <c r="E6287" t="str">
        <f ca="1">IF(Audit_Calc_Auto[[#This Row],[Formule actuelle]]="(pas de formule)","SANS FORMULE",IF(Audit_Calc_Auto[[#This Row],[Formule actuelle]]=Audit_Calc_Auto[[#This Row],[Formule attendue]],"OK","MODIFIE"))</f>
        <v>OK</v>
      </c>
    </row>
    <row r="6288" spans="1:5" x14ac:dyDescent="0.25">
      <c r="A6288" s="770" t="s">
        <v>511</v>
      </c>
      <c r="B6288" s="770" t="s">
        <v>1428</v>
      </c>
      <c r="C6288" s="772" t="s">
        <v>3407</v>
      </c>
      <c r="D6288" s="799" t="str" cm="1">
        <f t="array" aca="1" ref="D6288" ca="1">IFERROR(_xlfn.FORMULATEXT(INDIRECT("'" &amp; Audit_Calc_Auto[[#This Row],[Feuille]] &amp; "'!" &amp; Audit_Calc_Auto[[#This Row],[Cellule]])),"(pas de formule)")</f>
        <v>=SI($C$8="A RENSEIGNER";"Renseigner cellule C8";SI(N(A81);ARRONDI(B81-C81+D81-E81-SI(G81&gt;=0;SI(F81-G81&lt;0;-(F81-G81);0))-H81;2);0))</v>
      </c>
      <c r="E6288" t="str">
        <f ca="1">IF(Audit_Calc_Auto[[#This Row],[Formule actuelle]]="(pas de formule)","SANS FORMULE",IF(Audit_Calc_Auto[[#This Row],[Formule actuelle]]=Audit_Calc_Auto[[#This Row],[Formule attendue]],"OK","MODIFIE"))</f>
        <v>OK</v>
      </c>
    </row>
    <row r="6289" spans="1:5" x14ac:dyDescent="0.25">
      <c r="A6289" s="770" t="s">
        <v>511</v>
      </c>
      <c r="B6289" s="770" t="s">
        <v>1431</v>
      </c>
      <c r="C6289" s="772" t="s">
        <v>3408</v>
      </c>
      <c r="D6289" s="799" t="str" cm="1">
        <f t="array" aca="1" ref="D6289" ca="1">IFERROR(_xlfn.FORMULATEXT(INDIRECT("'" &amp; Audit_Calc_Auto[[#This Row],[Feuille]] &amp; "'!" &amp; Audit_Calc_Auto[[#This Row],[Cellule]])),"(pas de formule)")</f>
        <v>=SIERREUR(SI(I81="";"";ARRONDI(SI($K$77="Pourcentage_temps_projet";I81*K81;$I$91/$J$91*K81);2));"")</v>
      </c>
      <c r="E6289" t="str">
        <f ca="1">IF(Audit_Calc_Auto[[#This Row],[Formule actuelle]]="(pas de formule)","SANS FORMULE",IF(Audit_Calc_Auto[[#This Row],[Formule actuelle]]=Audit_Calc_Auto[[#This Row],[Formule attendue]],"OK","MODIFIE"))</f>
        <v>OK</v>
      </c>
    </row>
    <row r="6290" spans="1:5" x14ac:dyDescent="0.25">
      <c r="A6290" s="770" t="s">
        <v>511</v>
      </c>
      <c r="B6290" s="770" t="s">
        <v>1439</v>
      </c>
      <c r="C6290" s="772" t="s">
        <v>3409</v>
      </c>
      <c r="D6290" s="799" t="str" cm="1">
        <f t="array" aca="1" ref="D6290" ca="1">IFERROR(_xlfn.FORMULATEXT(INDIRECT("'" &amp; Audit_Calc_Auto[[#This Row],[Feuille]] &amp; "'!" &amp; Audit_Calc_Auto[[#This Row],[Cellule]])),"(pas de formule)")</f>
        <v>=SI(N(A82);ARRONDI(SI(OU(B82="";B82=0);0;(D82/B82*C82));2);0)</v>
      </c>
      <c r="E6290" t="str">
        <f ca="1">IF(Audit_Calc_Auto[[#This Row],[Formule actuelle]]="(pas de formule)","SANS FORMULE",IF(Audit_Calc_Auto[[#This Row],[Formule actuelle]]=Audit_Calc_Auto[[#This Row],[Formule attendue]],"OK","MODIFIE"))</f>
        <v>OK</v>
      </c>
    </row>
    <row r="6291" spans="1:5" x14ac:dyDescent="0.25">
      <c r="A6291" s="770" t="s">
        <v>511</v>
      </c>
      <c r="B6291" s="770" t="s">
        <v>1442</v>
      </c>
      <c r="C6291" s="772" t="s">
        <v>3410</v>
      </c>
      <c r="D6291" s="799" t="str" cm="1">
        <f t="array" aca="1" ref="D6291" ca="1">IFERROR(_xlfn.FORMULATEXT(INDIRECT("'" &amp; Audit_Calc_Auto[[#This Row],[Feuille]] &amp; "'!" &amp; Audit_Calc_Auto[[#This Row],[Cellule]])),"(pas de formule)")</f>
        <v>=SI($C$8="A RENSEIGNER";"Renseigner cellule C8";SIERREUR(ARRONDI(SI($C$8="NON";0;RECHERCHE(ANNEE(A82);$C$10:K$10;$C$13:K$13)*B82);2);0))</v>
      </c>
      <c r="E6291" t="str">
        <f ca="1">IF(Audit_Calc_Auto[[#This Row],[Formule actuelle]]="(pas de formule)","SANS FORMULE",IF(Audit_Calc_Auto[[#This Row],[Formule actuelle]]=Audit_Calc_Auto[[#This Row],[Formule attendue]],"OK","MODIFIE"))</f>
        <v>OK</v>
      </c>
    </row>
    <row r="6292" spans="1:5" x14ac:dyDescent="0.25">
      <c r="A6292" s="770" t="s">
        <v>511</v>
      </c>
      <c r="B6292" s="770" t="s">
        <v>1444</v>
      </c>
      <c r="C6292" s="772" t="s">
        <v>3411</v>
      </c>
      <c r="D6292" s="799" t="str" cm="1">
        <f t="array" aca="1" ref="D6292" ca="1">IFERROR(_xlfn.FORMULATEXT(INDIRECT("'" &amp; Audit_Calc_Auto[[#This Row],[Feuille]] &amp; "'!" &amp; Audit_Calc_Auto[[#This Row],[Cellule]])),"(pas de formule)")</f>
        <v>=SI($C$8="A RENSEIGNER";"Renseigner cellule C8";SI(N(A82);ARRONDI(B82-C82+D82-E82-SI(G82&gt;=0;SI(F82-G82&lt;0;-(F82-G82);0))-H82;2);0))</v>
      </c>
      <c r="E6292" t="str">
        <f ca="1">IF(Audit_Calc_Auto[[#This Row],[Formule actuelle]]="(pas de formule)","SANS FORMULE",IF(Audit_Calc_Auto[[#This Row],[Formule actuelle]]=Audit_Calc_Auto[[#This Row],[Formule attendue]],"OK","MODIFIE"))</f>
        <v>OK</v>
      </c>
    </row>
    <row r="6293" spans="1:5" x14ac:dyDescent="0.25">
      <c r="A6293" s="770" t="s">
        <v>511</v>
      </c>
      <c r="B6293" s="770" t="s">
        <v>1447</v>
      </c>
      <c r="C6293" s="772" t="s">
        <v>3412</v>
      </c>
      <c r="D6293" s="799" t="str" cm="1">
        <f t="array" aca="1" ref="D6293" ca="1">IFERROR(_xlfn.FORMULATEXT(INDIRECT("'" &amp; Audit_Calc_Auto[[#This Row],[Feuille]] &amp; "'!" &amp; Audit_Calc_Auto[[#This Row],[Cellule]])),"(pas de formule)")</f>
        <v>=SIERREUR(SI(I82="";"";ARRONDI(SI($K$77="Pourcentage_temps_projet";I82*K82;$I$91/$J$91*K82);2));"")</v>
      </c>
      <c r="E6293" t="str">
        <f ca="1">IF(Audit_Calc_Auto[[#This Row],[Formule actuelle]]="(pas de formule)","SANS FORMULE",IF(Audit_Calc_Auto[[#This Row],[Formule actuelle]]=Audit_Calc_Auto[[#This Row],[Formule attendue]],"OK","MODIFIE"))</f>
        <v>OK</v>
      </c>
    </row>
    <row r="6294" spans="1:5" x14ac:dyDescent="0.25">
      <c r="A6294" s="770" t="s">
        <v>511</v>
      </c>
      <c r="B6294" s="770" t="s">
        <v>1455</v>
      </c>
      <c r="C6294" s="772" t="s">
        <v>3413</v>
      </c>
      <c r="D6294" s="799" t="str" cm="1">
        <f t="array" aca="1" ref="D6294" ca="1">IFERROR(_xlfn.FORMULATEXT(INDIRECT("'" &amp; Audit_Calc_Auto[[#This Row],[Feuille]] &amp; "'!" &amp; Audit_Calc_Auto[[#This Row],[Cellule]])),"(pas de formule)")</f>
        <v>=SI(N(A83);ARRONDI(SI(OU(B83="";B83=0);0;(D83/B83*C83));2);0)</v>
      </c>
      <c r="E6294" t="str">
        <f ca="1">IF(Audit_Calc_Auto[[#This Row],[Formule actuelle]]="(pas de formule)","SANS FORMULE",IF(Audit_Calc_Auto[[#This Row],[Formule actuelle]]=Audit_Calc_Auto[[#This Row],[Formule attendue]],"OK","MODIFIE"))</f>
        <v>OK</v>
      </c>
    </row>
    <row r="6295" spans="1:5" x14ac:dyDescent="0.25">
      <c r="A6295" s="770" t="s">
        <v>511</v>
      </c>
      <c r="B6295" s="770" t="s">
        <v>1458</v>
      </c>
      <c r="C6295" s="772" t="s">
        <v>3414</v>
      </c>
      <c r="D6295" s="799" t="str" cm="1">
        <f t="array" aca="1" ref="D6295" ca="1">IFERROR(_xlfn.FORMULATEXT(INDIRECT("'" &amp; Audit_Calc_Auto[[#This Row],[Feuille]] &amp; "'!" &amp; Audit_Calc_Auto[[#This Row],[Cellule]])),"(pas de formule)")</f>
        <v>=SI($C$8="A RENSEIGNER";"Renseigner cellule C8";SIERREUR(ARRONDI(SI($C$8="NON";0;RECHERCHE(ANNEE(A83);$C$10:K$10;$C$13:K$13)*B83);2);0))</v>
      </c>
      <c r="E6295" t="str">
        <f ca="1">IF(Audit_Calc_Auto[[#This Row],[Formule actuelle]]="(pas de formule)","SANS FORMULE",IF(Audit_Calc_Auto[[#This Row],[Formule actuelle]]=Audit_Calc_Auto[[#This Row],[Formule attendue]],"OK","MODIFIE"))</f>
        <v>OK</v>
      </c>
    </row>
    <row r="6296" spans="1:5" x14ac:dyDescent="0.25">
      <c r="A6296" s="770" t="s">
        <v>511</v>
      </c>
      <c r="B6296" s="770" t="s">
        <v>1460</v>
      </c>
      <c r="C6296" s="772" t="s">
        <v>3415</v>
      </c>
      <c r="D6296" s="799" t="str" cm="1">
        <f t="array" aca="1" ref="D6296" ca="1">IFERROR(_xlfn.FORMULATEXT(INDIRECT("'" &amp; Audit_Calc_Auto[[#This Row],[Feuille]] &amp; "'!" &amp; Audit_Calc_Auto[[#This Row],[Cellule]])),"(pas de formule)")</f>
        <v>=SI($C$8="A RENSEIGNER";"Renseigner cellule C8";SI(N(A83);ARRONDI(B83-C83+D83-E83-SI(G83&gt;=0;SI(F83-G83&lt;0;-(F83-G83);0))-H83;2);0))</v>
      </c>
      <c r="E6296" t="str">
        <f ca="1">IF(Audit_Calc_Auto[[#This Row],[Formule actuelle]]="(pas de formule)","SANS FORMULE",IF(Audit_Calc_Auto[[#This Row],[Formule actuelle]]=Audit_Calc_Auto[[#This Row],[Formule attendue]],"OK","MODIFIE"))</f>
        <v>OK</v>
      </c>
    </row>
    <row r="6297" spans="1:5" x14ac:dyDescent="0.25">
      <c r="A6297" s="770" t="s">
        <v>511</v>
      </c>
      <c r="B6297" s="770" t="s">
        <v>1463</v>
      </c>
      <c r="C6297" s="772" t="s">
        <v>3416</v>
      </c>
      <c r="D6297" s="799" t="str" cm="1">
        <f t="array" aca="1" ref="D6297" ca="1">IFERROR(_xlfn.FORMULATEXT(INDIRECT("'" &amp; Audit_Calc_Auto[[#This Row],[Feuille]] &amp; "'!" &amp; Audit_Calc_Auto[[#This Row],[Cellule]])),"(pas de formule)")</f>
        <v>=SIERREUR(SI(I83="";"";ARRONDI(SI($K$77="Pourcentage_temps_projet";I83*K83;$I$91/$J$91*K83);2));"")</v>
      </c>
      <c r="E6297" t="str">
        <f ca="1">IF(Audit_Calc_Auto[[#This Row],[Formule actuelle]]="(pas de formule)","SANS FORMULE",IF(Audit_Calc_Auto[[#This Row],[Formule actuelle]]=Audit_Calc_Auto[[#This Row],[Formule attendue]],"OK","MODIFIE"))</f>
        <v>OK</v>
      </c>
    </row>
    <row r="6298" spans="1:5" x14ac:dyDescent="0.25">
      <c r="A6298" s="770" t="s">
        <v>511</v>
      </c>
      <c r="B6298" s="770" t="s">
        <v>1471</v>
      </c>
      <c r="C6298" s="772" t="s">
        <v>3417</v>
      </c>
      <c r="D6298" s="799" t="str" cm="1">
        <f t="array" aca="1" ref="D6298" ca="1">IFERROR(_xlfn.FORMULATEXT(INDIRECT("'" &amp; Audit_Calc_Auto[[#This Row],[Feuille]] &amp; "'!" &amp; Audit_Calc_Auto[[#This Row],[Cellule]])),"(pas de formule)")</f>
        <v>=SI(N(A84);ARRONDI(SI(OU(B84="";B84=0);0;(D84/B84*C84));2);0)</v>
      </c>
      <c r="E6298" t="str">
        <f ca="1">IF(Audit_Calc_Auto[[#This Row],[Formule actuelle]]="(pas de formule)","SANS FORMULE",IF(Audit_Calc_Auto[[#This Row],[Formule actuelle]]=Audit_Calc_Auto[[#This Row],[Formule attendue]],"OK","MODIFIE"))</f>
        <v>OK</v>
      </c>
    </row>
    <row r="6299" spans="1:5" x14ac:dyDescent="0.25">
      <c r="A6299" s="770" t="s">
        <v>511</v>
      </c>
      <c r="B6299" s="770" t="s">
        <v>1474</v>
      </c>
      <c r="C6299" s="772" t="s">
        <v>3418</v>
      </c>
      <c r="D6299" s="799" t="str" cm="1">
        <f t="array" aca="1" ref="D6299" ca="1">IFERROR(_xlfn.FORMULATEXT(INDIRECT("'" &amp; Audit_Calc_Auto[[#This Row],[Feuille]] &amp; "'!" &amp; Audit_Calc_Auto[[#This Row],[Cellule]])),"(pas de formule)")</f>
        <v>=SI($C$8="A RENSEIGNER";"Renseigner cellule C8";SIERREUR(ARRONDI(SI($C$8="NON";0;RECHERCHE(ANNEE(A84);$C$10:K$10;$C$13:K$13)*B84);2);0))</v>
      </c>
      <c r="E6299" t="str">
        <f ca="1">IF(Audit_Calc_Auto[[#This Row],[Formule actuelle]]="(pas de formule)","SANS FORMULE",IF(Audit_Calc_Auto[[#This Row],[Formule actuelle]]=Audit_Calc_Auto[[#This Row],[Formule attendue]],"OK","MODIFIE"))</f>
        <v>OK</v>
      </c>
    </row>
    <row r="6300" spans="1:5" x14ac:dyDescent="0.25">
      <c r="A6300" s="770" t="s">
        <v>511</v>
      </c>
      <c r="B6300" s="770" t="s">
        <v>1476</v>
      </c>
      <c r="C6300" s="772" t="s">
        <v>3419</v>
      </c>
      <c r="D6300" s="799" t="str" cm="1">
        <f t="array" aca="1" ref="D6300" ca="1">IFERROR(_xlfn.FORMULATEXT(INDIRECT("'" &amp; Audit_Calc_Auto[[#This Row],[Feuille]] &amp; "'!" &amp; Audit_Calc_Auto[[#This Row],[Cellule]])),"(pas de formule)")</f>
        <v>=SI($C$8="A RENSEIGNER";"Renseigner cellule C8";SI(N(A84);ARRONDI(B84-C84+D84-E84-SI(G84&gt;=0;SI(F84-G84&lt;0;-(F84-G84);0))-H84;2);0))</v>
      </c>
      <c r="E6300" t="str">
        <f ca="1">IF(Audit_Calc_Auto[[#This Row],[Formule actuelle]]="(pas de formule)","SANS FORMULE",IF(Audit_Calc_Auto[[#This Row],[Formule actuelle]]=Audit_Calc_Auto[[#This Row],[Formule attendue]],"OK","MODIFIE"))</f>
        <v>OK</v>
      </c>
    </row>
    <row r="6301" spans="1:5" x14ac:dyDescent="0.25">
      <c r="A6301" s="770" t="s">
        <v>511</v>
      </c>
      <c r="B6301" s="770" t="s">
        <v>1479</v>
      </c>
      <c r="C6301" s="772" t="s">
        <v>3420</v>
      </c>
      <c r="D6301" s="799" t="str" cm="1">
        <f t="array" aca="1" ref="D6301" ca="1">IFERROR(_xlfn.FORMULATEXT(INDIRECT("'" &amp; Audit_Calc_Auto[[#This Row],[Feuille]] &amp; "'!" &amp; Audit_Calc_Auto[[#This Row],[Cellule]])),"(pas de formule)")</f>
        <v>=SIERREUR(SI(I84="";"";ARRONDI(SI($K$77="Pourcentage_temps_projet";I84*K84;$I$91/$J$91*K84);2));"")</v>
      </c>
      <c r="E6301" t="str">
        <f ca="1">IF(Audit_Calc_Auto[[#This Row],[Formule actuelle]]="(pas de formule)","SANS FORMULE",IF(Audit_Calc_Auto[[#This Row],[Formule actuelle]]=Audit_Calc_Auto[[#This Row],[Formule attendue]],"OK","MODIFIE"))</f>
        <v>OK</v>
      </c>
    </row>
    <row r="6302" spans="1:5" x14ac:dyDescent="0.25">
      <c r="A6302" s="770" t="s">
        <v>511</v>
      </c>
      <c r="B6302" s="770" t="s">
        <v>1487</v>
      </c>
      <c r="C6302" s="772" t="s">
        <v>3421</v>
      </c>
      <c r="D6302" s="799" t="str" cm="1">
        <f t="array" aca="1" ref="D6302" ca="1">IFERROR(_xlfn.FORMULATEXT(INDIRECT("'" &amp; Audit_Calc_Auto[[#This Row],[Feuille]] &amp; "'!" &amp; Audit_Calc_Auto[[#This Row],[Cellule]])),"(pas de formule)")</f>
        <v>=SI(N(A85);ARRONDI(SI(OU(B85="";B85=0);0;(D85/B85*C85));2);0)</v>
      </c>
      <c r="E6302" t="str">
        <f ca="1">IF(Audit_Calc_Auto[[#This Row],[Formule actuelle]]="(pas de formule)","SANS FORMULE",IF(Audit_Calc_Auto[[#This Row],[Formule actuelle]]=Audit_Calc_Auto[[#This Row],[Formule attendue]],"OK","MODIFIE"))</f>
        <v>OK</v>
      </c>
    </row>
    <row r="6303" spans="1:5" x14ac:dyDescent="0.25">
      <c r="A6303" s="770" t="s">
        <v>511</v>
      </c>
      <c r="B6303" s="770" t="s">
        <v>1489</v>
      </c>
      <c r="C6303" s="772" t="s">
        <v>3422</v>
      </c>
      <c r="D6303" s="799" t="str" cm="1">
        <f t="array" aca="1" ref="D6303" ca="1">IFERROR(_xlfn.FORMULATEXT(INDIRECT("'" &amp; Audit_Calc_Auto[[#This Row],[Feuille]] &amp; "'!" &amp; Audit_Calc_Auto[[#This Row],[Cellule]])),"(pas de formule)")</f>
        <v>=SI($C$8="A RENSEIGNER";"Renseigner cellule C8";SIERREUR(ARRONDI(SI($C$8="NON";0;RECHERCHE(ANNEE(A85);$C$10:K$10;$C$13:K$13)*B85);2);0))</v>
      </c>
      <c r="E6303" t="str">
        <f ca="1">IF(Audit_Calc_Auto[[#This Row],[Formule actuelle]]="(pas de formule)","SANS FORMULE",IF(Audit_Calc_Auto[[#This Row],[Formule actuelle]]=Audit_Calc_Auto[[#This Row],[Formule attendue]],"OK","MODIFIE"))</f>
        <v>OK</v>
      </c>
    </row>
    <row r="6304" spans="1:5" x14ac:dyDescent="0.25">
      <c r="A6304" s="770" t="s">
        <v>511</v>
      </c>
      <c r="B6304" s="770" t="s">
        <v>1491</v>
      </c>
      <c r="C6304" s="772" t="s">
        <v>3423</v>
      </c>
      <c r="D6304" s="799" t="str" cm="1">
        <f t="array" aca="1" ref="D6304" ca="1">IFERROR(_xlfn.FORMULATEXT(INDIRECT("'" &amp; Audit_Calc_Auto[[#This Row],[Feuille]] &amp; "'!" &amp; Audit_Calc_Auto[[#This Row],[Cellule]])),"(pas de formule)")</f>
        <v>=SI($C$8="A RENSEIGNER";"Renseigner cellule C8";SI(N(A85);ARRONDI(B85-C85+D85-E85-SI(G85&gt;=0;SI(F85-G85&lt;0;-(F85-G85);0))-H85;2);0))</v>
      </c>
      <c r="E6304" t="str">
        <f ca="1">IF(Audit_Calc_Auto[[#This Row],[Formule actuelle]]="(pas de formule)","SANS FORMULE",IF(Audit_Calc_Auto[[#This Row],[Formule actuelle]]=Audit_Calc_Auto[[#This Row],[Formule attendue]],"OK","MODIFIE"))</f>
        <v>OK</v>
      </c>
    </row>
    <row r="6305" spans="1:5" x14ac:dyDescent="0.25">
      <c r="A6305" s="770" t="s">
        <v>511</v>
      </c>
      <c r="B6305" s="770" t="s">
        <v>1494</v>
      </c>
      <c r="C6305" s="772" t="s">
        <v>3424</v>
      </c>
      <c r="D6305" s="799" t="str" cm="1">
        <f t="array" aca="1" ref="D6305" ca="1">IFERROR(_xlfn.FORMULATEXT(INDIRECT("'" &amp; Audit_Calc_Auto[[#This Row],[Feuille]] &amp; "'!" &amp; Audit_Calc_Auto[[#This Row],[Cellule]])),"(pas de formule)")</f>
        <v>=SIERREUR(SI(I85="";"";ARRONDI(SI($K$77="Pourcentage_temps_projet";I85*K85;$I$91/$J$91*K85);2));"")</v>
      </c>
      <c r="E6305" t="str">
        <f ca="1">IF(Audit_Calc_Auto[[#This Row],[Formule actuelle]]="(pas de formule)","SANS FORMULE",IF(Audit_Calc_Auto[[#This Row],[Formule actuelle]]=Audit_Calc_Auto[[#This Row],[Formule attendue]],"OK","MODIFIE"))</f>
        <v>OK</v>
      </c>
    </row>
    <row r="6306" spans="1:5" x14ac:dyDescent="0.25">
      <c r="A6306" s="770" t="s">
        <v>511</v>
      </c>
      <c r="B6306" s="770" t="s">
        <v>1502</v>
      </c>
      <c r="C6306" s="772" t="s">
        <v>3425</v>
      </c>
      <c r="D6306" s="799" t="str" cm="1">
        <f t="array" aca="1" ref="D6306" ca="1">IFERROR(_xlfn.FORMULATEXT(INDIRECT("'" &amp; Audit_Calc_Auto[[#This Row],[Feuille]] &amp; "'!" &amp; Audit_Calc_Auto[[#This Row],[Cellule]])),"(pas de formule)")</f>
        <v>=SI(N(A86);ARRONDI(SI(OU(B86="";B86=0);0;(D86/B86*C86));2);0)</v>
      </c>
      <c r="E6306" t="str">
        <f ca="1">IF(Audit_Calc_Auto[[#This Row],[Formule actuelle]]="(pas de formule)","SANS FORMULE",IF(Audit_Calc_Auto[[#This Row],[Formule actuelle]]=Audit_Calc_Auto[[#This Row],[Formule attendue]],"OK","MODIFIE"))</f>
        <v>OK</v>
      </c>
    </row>
    <row r="6307" spans="1:5" x14ac:dyDescent="0.25">
      <c r="A6307" s="770" t="s">
        <v>511</v>
      </c>
      <c r="B6307" s="770" t="s">
        <v>1504</v>
      </c>
      <c r="C6307" s="772" t="s">
        <v>3426</v>
      </c>
      <c r="D6307" s="799" t="str" cm="1">
        <f t="array" aca="1" ref="D6307" ca="1">IFERROR(_xlfn.FORMULATEXT(INDIRECT("'" &amp; Audit_Calc_Auto[[#This Row],[Feuille]] &amp; "'!" &amp; Audit_Calc_Auto[[#This Row],[Cellule]])),"(pas de formule)")</f>
        <v>=SI($C$8="A RENSEIGNER";"Renseigner cellule C8";SIERREUR(ARRONDI(SI($C$8="NON";0;RECHERCHE(ANNEE(A86);$C$10:K$10;$C$13:K$13)*B86);2);0))</v>
      </c>
      <c r="E6307" t="str">
        <f ca="1">IF(Audit_Calc_Auto[[#This Row],[Formule actuelle]]="(pas de formule)","SANS FORMULE",IF(Audit_Calc_Auto[[#This Row],[Formule actuelle]]=Audit_Calc_Auto[[#This Row],[Formule attendue]],"OK","MODIFIE"))</f>
        <v>OK</v>
      </c>
    </row>
    <row r="6308" spans="1:5" x14ac:dyDescent="0.25">
      <c r="A6308" s="770" t="s">
        <v>511</v>
      </c>
      <c r="B6308" s="770" t="s">
        <v>1506</v>
      </c>
      <c r="C6308" s="772" t="s">
        <v>3427</v>
      </c>
      <c r="D6308" s="799" t="str" cm="1">
        <f t="array" aca="1" ref="D6308" ca="1">IFERROR(_xlfn.FORMULATEXT(INDIRECT("'" &amp; Audit_Calc_Auto[[#This Row],[Feuille]] &amp; "'!" &amp; Audit_Calc_Auto[[#This Row],[Cellule]])),"(pas de formule)")</f>
        <v>=SI($C$8="A RENSEIGNER";"Renseigner cellule C8";SI(N(A86);ARRONDI(B86-C86+D86-E86-SI(G86&gt;=0;SI(F86-G86&lt;0;-(F86-G86);0))-H86;2);0))</v>
      </c>
      <c r="E6308" t="str">
        <f ca="1">IF(Audit_Calc_Auto[[#This Row],[Formule actuelle]]="(pas de formule)","SANS FORMULE",IF(Audit_Calc_Auto[[#This Row],[Formule actuelle]]=Audit_Calc_Auto[[#This Row],[Formule attendue]],"OK","MODIFIE"))</f>
        <v>OK</v>
      </c>
    </row>
    <row r="6309" spans="1:5" x14ac:dyDescent="0.25">
      <c r="A6309" s="770" t="s">
        <v>511</v>
      </c>
      <c r="B6309" s="770" t="s">
        <v>1509</v>
      </c>
      <c r="C6309" s="772" t="s">
        <v>3428</v>
      </c>
      <c r="D6309" s="799" t="str" cm="1">
        <f t="array" aca="1" ref="D6309" ca="1">IFERROR(_xlfn.FORMULATEXT(INDIRECT("'" &amp; Audit_Calc_Auto[[#This Row],[Feuille]] &amp; "'!" &amp; Audit_Calc_Auto[[#This Row],[Cellule]])),"(pas de formule)")</f>
        <v>=SIERREUR(SI(I86="";"";ARRONDI(SI($K$77="Pourcentage_temps_projet";I86*K86;$I$91/$J$91*K86);2));"")</v>
      </c>
      <c r="E6309" t="str">
        <f ca="1">IF(Audit_Calc_Auto[[#This Row],[Formule actuelle]]="(pas de formule)","SANS FORMULE",IF(Audit_Calc_Auto[[#This Row],[Formule actuelle]]=Audit_Calc_Auto[[#This Row],[Formule attendue]],"OK","MODIFIE"))</f>
        <v>OK</v>
      </c>
    </row>
    <row r="6310" spans="1:5" x14ac:dyDescent="0.25">
      <c r="A6310" s="770" t="s">
        <v>511</v>
      </c>
      <c r="B6310" s="770" t="s">
        <v>1517</v>
      </c>
      <c r="C6310" s="772" t="s">
        <v>3429</v>
      </c>
      <c r="D6310" s="799" t="str" cm="1">
        <f t="array" aca="1" ref="D6310" ca="1">IFERROR(_xlfn.FORMULATEXT(INDIRECT("'" &amp; Audit_Calc_Auto[[#This Row],[Feuille]] &amp; "'!" &amp; Audit_Calc_Auto[[#This Row],[Cellule]])),"(pas de formule)")</f>
        <v>=SI(N(A87);ARRONDI(SI(OU(B87="";B87=0);0;(D87/B87*C87));2);0)</v>
      </c>
      <c r="E6310" t="str">
        <f ca="1">IF(Audit_Calc_Auto[[#This Row],[Formule actuelle]]="(pas de formule)","SANS FORMULE",IF(Audit_Calc_Auto[[#This Row],[Formule actuelle]]=Audit_Calc_Auto[[#This Row],[Formule attendue]],"OK","MODIFIE"))</f>
        <v>OK</v>
      </c>
    </row>
    <row r="6311" spans="1:5" x14ac:dyDescent="0.25">
      <c r="A6311" s="770" t="s">
        <v>511</v>
      </c>
      <c r="B6311" s="770" t="s">
        <v>1519</v>
      </c>
      <c r="C6311" s="772" t="s">
        <v>3430</v>
      </c>
      <c r="D6311" s="799" t="str" cm="1">
        <f t="array" aca="1" ref="D6311" ca="1">IFERROR(_xlfn.FORMULATEXT(INDIRECT("'" &amp; Audit_Calc_Auto[[#This Row],[Feuille]] &amp; "'!" &amp; Audit_Calc_Auto[[#This Row],[Cellule]])),"(pas de formule)")</f>
        <v>=SI($C$8="A RENSEIGNER";"Renseigner cellule C8";SIERREUR(ARRONDI(SI($C$8="NON";0;RECHERCHE(ANNEE(A87);$C$10:K$10;$C$13:K$13)*B87);2);0))</v>
      </c>
      <c r="E6311" t="str">
        <f ca="1">IF(Audit_Calc_Auto[[#This Row],[Formule actuelle]]="(pas de formule)","SANS FORMULE",IF(Audit_Calc_Auto[[#This Row],[Formule actuelle]]=Audit_Calc_Auto[[#This Row],[Formule attendue]],"OK","MODIFIE"))</f>
        <v>OK</v>
      </c>
    </row>
    <row r="6312" spans="1:5" x14ac:dyDescent="0.25">
      <c r="A6312" s="770" t="s">
        <v>511</v>
      </c>
      <c r="B6312" s="770" t="s">
        <v>1521</v>
      </c>
      <c r="C6312" s="772" t="s">
        <v>3431</v>
      </c>
      <c r="D6312" s="799" t="str" cm="1">
        <f t="array" aca="1" ref="D6312" ca="1">IFERROR(_xlfn.FORMULATEXT(INDIRECT("'" &amp; Audit_Calc_Auto[[#This Row],[Feuille]] &amp; "'!" &amp; Audit_Calc_Auto[[#This Row],[Cellule]])),"(pas de formule)")</f>
        <v>=SI($C$8="A RENSEIGNER";"Renseigner cellule C8";SI(N(A87);ARRONDI(B87-C87+D87-E87-SI(G87&gt;=0;SI(F87-G87&lt;0;-(F87-G87);0))-H87;2);0))</v>
      </c>
      <c r="E6312" t="str">
        <f ca="1">IF(Audit_Calc_Auto[[#This Row],[Formule actuelle]]="(pas de formule)","SANS FORMULE",IF(Audit_Calc_Auto[[#This Row],[Formule actuelle]]=Audit_Calc_Auto[[#This Row],[Formule attendue]],"OK","MODIFIE"))</f>
        <v>OK</v>
      </c>
    </row>
    <row r="6313" spans="1:5" x14ac:dyDescent="0.25">
      <c r="A6313" s="770" t="s">
        <v>511</v>
      </c>
      <c r="B6313" s="770" t="s">
        <v>1524</v>
      </c>
      <c r="C6313" s="772" t="s">
        <v>3432</v>
      </c>
      <c r="D6313" s="799" t="str" cm="1">
        <f t="array" aca="1" ref="D6313" ca="1">IFERROR(_xlfn.FORMULATEXT(INDIRECT("'" &amp; Audit_Calc_Auto[[#This Row],[Feuille]] &amp; "'!" &amp; Audit_Calc_Auto[[#This Row],[Cellule]])),"(pas de formule)")</f>
        <v>=SIERREUR(SI(I87="";"";ARRONDI(SI($K$77="Pourcentage_temps_projet";I87*K87;$I$91/$J$91*K87);2));"")</v>
      </c>
      <c r="E6313" t="str">
        <f ca="1">IF(Audit_Calc_Auto[[#This Row],[Formule actuelle]]="(pas de formule)","SANS FORMULE",IF(Audit_Calc_Auto[[#This Row],[Formule actuelle]]=Audit_Calc_Auto[[#This Row],[Formule attendue]],"OK","MODIFIE"))</f>
        <v>OK</v>
      </c>
    </row>
    <row r="6314" spans="1:5" x14ac:dyDescent="0.25">
      <c r="A6314" s="770" t="s">
        <v>511</v>
      </c>
      <c r="B6314" s="770" t="s">
        <v>1532</v>
      </c>
      <c r="C6314" s="772" t="s">
        <v>3433</v>
      </c>
      <c r="D6314" s="799" t="str" cm="1">
        <f t="array" aca="1" ref="D6314" ca="1">IFERROR(_xlfn.FORMULATEXT(INDIRECT("'" &amp; Audit_Calc_Auto[[#This Row],[Feuille]] &amp; "'!" &amp; Audit_Calc_Auto[[#This Row],[Cellule]])),"(pas de formule)")</f>
        <v>=SI(N(A88);ARRONDI(SI(OU(B88="";B88=0);0;(D88/B88*C88));2);0)</v>
      </c>
      <c r="E6314" t="str">
        <f ca="1">IF(Audit_Calc_Auto[[#This Row],[Formule actuelle]]="(pas de formule)","SANS FORMULE",IF(Audit_Calc_Auto[[#This Row],[Formule actuelle]]=Audit_Calc_Auto[[#This Row],[Formule attendue]],"OK","MODIFIE"))</f>
        <v>OK</v>
      </c>
    </row>
    <row r="6315" spans="1:5" x14ac:dyDescent="0.25">
      <c r="A6315" s="770" t="s">
        <v>511</v>
      </c>
      <c r="B6315" s="770" t="s">
        <v>1534</v>
      </c>
      <c r="C6315" s="772" t="s">
        <v>3434</v>
      </c>
      <c r="D6315" s="799" t="str" cm="1">
        <f t="array" aca="1" ref="D6315" ca="1">IFERROR(_xlfn.FORMULATEXT(INDIRECT("'" &amp; Audit_Calc_Auto[[#This Row],[Feuille]] &amp; "'!" &amp; Audit_Calc_Auto[[#This Row],[Cellule]])),"(pas de formule)")</f>
        <v>=SI($C$8="A RENSEIGNER";"Renseigner cellule C8";SIERREUR(ARRONDI(SI($C$8="NON";0;RECHERCHE(ANNEE(A88);$C$10:K$10;$C$13:K$13)*B88);2);0))</v>
      </c>
      <c r="E6315" t="str">
        <f ca="1">IF(Audit_Calc_Auto[[#This Row],[Formule actuelle]]="(pas de formule)","SANS FORMULE",IF(Audit_Calc_Auto[[#This Row],[Formule actuelle]]=Audit_Calc_Auto[[#This Row],[Formule attendue]],"OK","MODIFIE"))</f>
        <v>OK</v>
      </c>
    </row>
    <row r="6316" spans="1:5" x14ac:dyDescent="0.25">
      <c r="A6316" s="770" t="s">
        <v>511</v>
      </c>
      <c r="B6316" s="770" t="s">
        <v>1536</v>
      </c>
      <c r="C6316" s="772" t="s">
        <v>3435</v>
      </c>
      <c r="D6316" s="799" t="str" cm="1">
        <f t="array" aca="1" ref="D6316" ca="1">IFERROR(_xlfn.FORMULATEXT(INDIRECT("'" &amp; Audit_Calc_Auto[[#This Row],[Feuille]] &amp; "'!" &amp; Audit_Calc_Auto[[#This Row],[Cellule]])),"(pas de formule)")</f>
        <v>=SI($C$8="A RENSEIGNER";"Renseigner cellule C8";SI(N(A88);ARRONDI(B88-C88+D88-E88-SI(G88&gt;=0;SI(F88-G88&lt;0;-(F88-G88);0))-H88;2);0))</v>
      </c>
      <c r="E6316" t="str">
        <f ca="1">IF(Audit_Calc_Auto[[#This Row],[Formule actuelle]]="(pas de formule)","SANS FORMULE",IF(Audit_Calc_Auto[[#This Row],[Formule actuelle]]=Audit_Calc_Auto[[#This Row],[Formule attendue]],"OK","MODIFIE"))</f>
        <v>OK</v>
      </c>
    </row>
    <row r="6317" spans="1:5" x14ac:dyDescent="0.25">
      <c r="A6317" s="770" t="s">
        <v>511</v>
      </c>
      <c r="B6317" s="770" t="s">
        <v>1539</v>
      </c>
      <c r="C6317" s="772" t="s">
        <v>3436</v>
      </c>
      <c r="D6317" s="799" t="str" cm="1">
        <f t="array" aca="1" ref="D6317" ca="1">IFERROR(_xlfn.FORMULATEXT(INDIRECT("'" &amp; Audit_Calc_Auto[[#This Row],[Feuille]] &amp; "'!" &amp; Audit_Calc_Auto[[#This Row],[Cellule]])),"(pas de formule)")</f>
        <v>=SIERREUR(SI(I88="";"";ARRONDI(SI($K$77="Pourcentage_temps_projet";I88*K88;$I$91/$J$91*K88);2));"")</v>
      </c>
      <c r="E6317" t="str">
        <f ca="1">IF(Audit_Calc_Auto[[#This Row],[Formule actuelle]]="(pas de formule)","SANS FORMULE",IF(Audit_Calc_Auto[[#This Row],[Formule actuelle]]=Audit_Calc_Auto[[#This Row],[Formule attendue]],"OK","MODIFIE"))</f>
        <v>OK</v>
      </c>
    </row>
    <row r="6318" spans="1:5" x14ac:dyDescent="0.25">
      <c r="A6318" s="770" t="s">
        <v>511</v>
      </c>
      <c r="B6318" s="770" t="s">
        <v>1547</v>
      </c>
      <c r="C6318" s="772" t="s">
        <v>3437</v>
      </c>
      <c r="D6318" s="799" t="str" cm="1">
        <f t="array" aca="1" ref="D6318" ca="1">IFERROR(_xlfn.FORMULATEXT(INDIRECT("'" &amp; Audit_Calc_Auto[[#This Row],[Feuille]] &amp; "'!" &amp; Audit_Calc_Auto[[#This Row],[Cellule]])),"(pas de formule)")</f>
        <v>=SI(N(A89);ARRONDI(SI(OU(B89="";B89=0);0;(D89/B89*C89));2);0)</v>
      </c>
      <c r="E6318" t="str">
        <f ca="1">IF(Audit_Calc_Auto[[#This Row],[Formule actuelle]]="(pas de formule)","SANS FORMULE",IF(Audit_Calc_Auto[[#This Row],[Formule actuelle]]=Audit_Calc_Auto[[#This Row],[Formule attendue]],"OK","MODIFIE"))</f>
        <v>OK</v>
      </c>
    </row>
    <row r="6319" spans="1:5" x14ac:dyDescent="0.25">
      <c r="A6319" s="770" t="s">
        <v>511</v>
      </c>
      <c r="B6319" s="770" t="s">
        <v>1549</v>
      </c>
      <c r="C6319" s="772" t="s">
        <v>3438</v>
      </c>
      <c r="D6319" s="799" t="str" cm="1">
        <f t="array" aca="1" ref="D6319" ca="1">IFERROR(_xlfn.FORMULATEXT(INDIRECT("'" &amp; Audit_Calc_Auto[[#This Row],[Feuille]] &amp; "'!" &amp; Audit_Calc_Auto[[#This Row],[Cellule]])),"(pas de formule)")</f>
        <v>=SI($C$8="A RENSEIGNER";"Renseigner cellule C8";SIERREUR(ARRONDI(SI($C$8="NON";0;RECHERCHE(ANNEE(A89);$C$10:K$10;$C$13:K$13)*B89);2);0))</v>
      </c>
      <c r="E6319" t="str">
        <f ca="1">IF(Audit_Calc_Auto[[#This Row],[Formule actuelle]]="(pas de formule)","SANS FORMULE",IF(Audit_Calc_Auto[[#This Row],[Formule actuelle]]=Audit_Calc_Auto[[#This Row],[Formule attendue]],"OK","MODIFIE"))</f>
        <v>OK</v>
      </c>
    </row>
    <row r="6320" spans="1:5" x14ac:dyDescent="0.25">
      <c r="A6320" s="770" t="s">
        <v>511</v>
      </c>
      <c r="B6320" s="770" t="s">
        <v>1551</v>
      </c>
      <c r="C6320" s="772" t="s">
        <v>3439</v>
      </c>
      <c r="D6320" s="799" t="str" cm="1">
        <f t="array" aca="1" ref="D6320" ca="1">IFERROR(_xlfn.FORMULATEXT(INDIRECT("'" &amp; Audit_Calc_Auto[[#This Row],[Feuille]] &amp; "'!" &amp; Audit_Calc_Auto[[#This Row],[Cellule]])),"(pas de formule)")</f>
        <v>=SI($C$8="A RENSEIGNER";"Renseigner cellule C8";SI(N(A89);ARRONDI(B89-C89+D89-E89-SI(G89&gt;=0;SI(F89-G89&lt;0;-(F89-G89);0))-H89;2);0))</v>
      </c>
      <c r="E6320" t="str">
        <f ca="1">IF(Audit_Calc_Auto[[#This Row],[Formule actuelle]]="(pas de formule)","SANS FORMULE",IF(Audit_Calc_Auto[[#This Row],[Formule actuelle]]=Audit_Calc_Auto[[#This Row],[Formule attendue]],"OK","MODIFIE"))</f>
        <v>OK</v>
      </c>
    </row>
    <row r="6321" spans="1:5" x14ac:dyDescent="0.25">
      <c r="A6321" s="770" t="s">
        <v>511</v>
      </c>
      <c r="B6321" s="770" t="s">
        <v>1554</v>
      </c>
      <c r="C6321" s="772" t="s">
        <v>3440</v>
      </c>
      <c r="D6321" s="799" t="str" cm="1">
        <f t="array" aca="1" ref="D6321" ca="1">IFERROR(_xlfn.FORMULATEXT(INDIRECT("'" &amp; Audit_Calc_Auto[[#This Row],[Feuille]] &amp; "'!" &amp; Audit_Calc_Auto[[#This Row],[Cellule]])),"(pas de formule)")</f>
        <v>=SIERREUR(SI(I89="";"";ARRONDI(SI($K$77="Pourcentage_temps_projet";I89*K89;$I$91/$J$91*K89);2));"")</v>
      </c>
      <c r="E6321" t="str">
        <f ca="1">IF(Audit_Calc_Auto[[#This Row],[Formule actuelle]]="(pas de formule)","SANS FORMULE",IF(Audit_Calc_Auto[[#This Row],[Formule actuelle]]=Audit_Calc_Auto[[#This Row],[Formule attendue]],"OK","MODIFIE"))</f>
        <v>OK</v>
      </c>
    </row>
    <row r="6322" spans="1:5" x14ac:dyDescent="0.25">
      <c r="A6322" s="770" t="s">
        <v>511</v>
      </c>
      <c r="B6322" s="770" t="s">
        <v>1562</v>
      </c>
      <c r="C6322" s="772" t="s">
        <v>3441</v>
      </c>
      <c r="D6322" s="799" t="str" cm="1">
        <f t="array" aca="1" ref="D6322" ca="1">IFERROR(_xlfn.FORMULATEXT(INDIRECT("'" &amp; Audit_Calc_Auto[[#This Row],[Feuille]] &amp; "'!" &amp; Audit_Calc_Auto[[#This Row],[Cellule]])),"(pas de formule)")</f>
        <v>=SI(N(A90);ARRONDI(SI(OU(B90="";B90=0);0;(D90/B90*C90));2);0)</v>
      </c>
      <c r="E6322" t="str">
        <f ca="1">IF(Audit_Calc_Auto[[#This Row],[Formule actuelle]]="(pas de formule)","SANS FORMULE",IF(Audit_Calc_Auto[[#This Row],[Formule actuelle]]=Audit_Calc_Auto[[#This Row],[Formule attendue]],"OK","MODIFIE"))</f>
        <v>OK</v>
      </c>
    </row>
    <row r="6323" spans="1:5" x14ac:dyDescent="0.25">
      <c r="A6323" s="770" t="s">
        <v>511</v>
      </c>
      <c r="B6323" s="770" t="s">
        <v>1564</v>
      </c>
      <c r="C6323" s="772" t="s">
        <v>3442</v>
      </c>
      <c r="D6323" s="799" t="str" cm="1">
        <f t="array" aca="1" ref="D6323" ca="1">IFERROR(_xlfn.FORMULATEXT(INDIRECT("'" &amp; Audit_Calc_Auto[[#This Row],[Feuille]] &amp; "'!" &amp; Audit_Calc_Auto[[#This Row],[Cellule]])),"(pas de formule)")</f>
        <v>=SI($C$8="A RENSEIGNER";"Renseigner cellule C8";SIERREUR(ARRONDI(SI($C$8="NON";0;RECHERCHE(ANNEE(A90);$C$10:K$10;$C$13:K$13)*B90);2);0))</v>
      </c>
      <c r="E6323" t="str">
        <f ca="1">IF(Audit_Calc_Auto[[#This Row],[Formule actuelle]]="(pas de formule)","SANS FORMULE",IF(Audit_Calc_Auto[[#This Row],[Formule actuelle]]=Audit_Calc_Auto[[#This Row],[Formule attendue]],"OK","MODIFIE"))</f>
        <v>OK</v>
      </c>
    </row>
    <row r="6324" spans="1:5" x14ac:dyDescent="0.25">
      <c r="A6324" s="770" t="s">
        <v>511</v>
      </c>
      <c r="B6324" s="770" t="s">
        <v>1566</v>
      </c>
      <c r="C6324" s="772" t="s">
        <v>3443</v>
      </c>
      <c r="D6324" s="799" t="str" cm="1">
        <f t="array" aca="1" ref="D6324" ca="1">IFERROR(_xlfn.FORMULATEXT(INDIRECT("'" &amp; Audit_Calc_Auto[[#This Row],[Feuille]] &amp; "'!" &amp; Audit_Calc_Auto[[#This Row],[Cellule]])),"(pas de formule)")</f>
        <v>=SI($C$8="A RENSEIGNER";"Renseigner cellule C8";SI(N(A90);ARRONDI(B90-C90+D90-E90-SI(G90&gt;=0;SI(F90-G90&lt;0;-(F90-G90);0))-H90;2);0))</v>
      </c>
      <c r="E6324" t="str">
        <f ca="1">IF(Audit_Calc_Auto[[#This Row],[Formule actuelle]]="(pas de formule)","SANS FORMULE",IF(Audit_Calc_Auto[[#This Row],[Formule actuelle]]=Audit_Calc_Auto[[#This Row],[Formule attendue]],"OK","MODIFIE"))</f>
        <v>OK</v>
      </c>
    </row>
    <row r="6325" spans="1:5" x14ac:dyDescent="0.25">
      <c r="A6325" s="770" t="s">
        <v>511</v>
      </c>
      <c r="B6325" s="770" t="s">
        <v>1569</v>
      </c>
      <c r="C6325" s="772" t="s">
        <v>3444</v>
      </c>
      <c r="D6325" s="799" t="str" cm="1">
        <f t="array" aca="1" ref="D6325" ca="1">IFERROR(_xlfn.FORMULATEXT(INDIRECT("'" &amp; Audit_Calc_Auto[[#This Row],[Feuille]] &amp; "'!" &amp; Audit_Calc_Auto[[#This Row],[Cellule]])),"(pas de formule)")</f>
        <v>=SIERREUR(SI(I90="";"";ARRONDI(SI($K$77="Pourcentage_temps_projet";I90*K90;$I$91/$J$91*K90);2));"")</v>
      </c>
      <c r="E6325" t="str">
        <f ca="1">IF(Audit_Calc_Auto[[#This Row],[Formule actuelle]]="(pas de formule)","SANS FORMULE",IF(Audit_Calc_Auto[[#This Row],[Formule actuelle]]=Audit_Calc_Auto[[#This Row],[Formule attendue]],"OK","MODIFIE"))</f>
        <v>OK</v>
      </c>
    </row>
    <row r="6326" spans="1:5" x14ac:dyDescent="0.25">
      <c r="A6326" s="770" t="s">
        <v>511</v>
      </c>
      <c r="B6326" s="770" t="s">
        <v>1575</v>
      </c>
      <c r="C6326" s="772" t="s">
        <v>3445</v>
      </c>
      <c r="D6326" s="799" t="str" cm="1">
        <f t="array" aca="1" ref="D6326" ca="1">IFERROR(_xlfn.FORMULATEXT(INDIRECT("'" &amp; Audit_Calc_Auto[[#This Row],[Feuille]] &amp; "'!" &amp; Audit_Calc_Auto[[#This Row],[Cellule]])),"(pas de formule)")</f>
        <v>=SOMME(B78:B90)</v>
      </c>
      <c r="E6326" t="str">
        <f ca="1">IF(Audit_Calc_Auto[[#This Row],[Formule actuelle]]="(pas de formule)","SANS FORMULE",IF(Audit_Calc_Auto[[#This Row],[Formule actuelle]]=Audit_Calc_Auto[[#This Row],[Formule attendue]],"OK","MODIFIE"))</f>
        <v>OK</v>
      </c>
    </row>
    <row r="6327" spans="1:5" x14ac:dyDescent="0.25">
      <c r="A6327" s="770" t="s">
        <v>511</v>
      </c>
      <c r="B6327" s="770" t="s">
        <v>2127</v>
      </c>
      <c r="C6327" s="772" t="s">
        <v>3446</v>
      </c>
      <c r="D6327" s="799" t="str" cm="1">
        <f t="array" aca="1" ref="D6327" ca="1">IFERROR(_xlfn.FORMULATEXT(INDIRECT("'" &amp; Audit_Calc_Auto[[#This Row],[Feuille]] &amp; "'!" &amp; Audit_Calc_Auto[[#This Row],[Cellule]])),"(pas de formule)")</f>
        <v>=SOMME(C78:C90)</v>
      </c>
      <c r="E6327" t="str">
        <f ca="1">IF(Audit_Calc_Auto[[#This Row],[Formule actuelle]]="(pas de formule)","SANS FORMULE",IF(Audit_Calc_Auto[[#This Row],[Formule actuelle]]=Audit_Calc_Auto[[#This Row],[Formule attendue]],"OK","MODIFIE"))</f>
        <v>OK</v>
      </c>
    </row>
    <row r="6328" spans="1:5" x14ac:dyDescent="0.25">
      <c r="A6328" s="770" t="s">
        <v>511</v>
      </c>
      <c r="B6328" s="770" t="s">
        <v>1576</v>
      </c>
      <c r="C6328" s="772" t="s">
        <v>3447</v>
      </c>
      <c r="D6328" s="799" t="str" cm="1">
        <f t="array" aca="1" ref="D6328" ca="1">IFERROR(_xlfn.FORMULATEXT(INDIRECT("'" &amp; Audit_Calc_Auto[[#This Row],[Feuille]] &amp; "'!" &amp; Audit_Calc_Auto[[#This Row],[Cellule]])),"(pas de formule)")</f>
        <v>=SOMME(D78:D90)</v>
      </c>
      <c r="E6328" t="str">
        <f ca="1">IF(Audit_Calc_Auto[[#This Row],[Formule actuelle]]="(pas de formule)","SANS FORMULE",IF(Audit_Calc_Auto[[#This Row],[Formule actuelle]]=Audit_Calc_Auto[[#This Row],[Formule attendue]],"OK","MODIFIE"))</f>
        <v>OK</v>
      </c>
    </row>
    <row r="6329" spans="1:5" x14ac:dyDescent="0.25">
      <c r="A6329" s="770" t="s">
        <v>511</v>
      </c>
      <c r="B6329" s="770" t="s">
        <v>1577</v>
      </c>
      <c r="C6329" s="772" t="s">
        <v>3448</v>
      </c>
      <c r="D6329" s="799" t="str" cm="1">
        <f t="array" aca="1" ref="D6329" ca="1">IFERROR(_xlfn.FORMULATEXT(INDIRECT("'" &amp; Audit_Calc_Auto[[#This Row],[Feuille]] &amp; "'!" &amp; Audit_Calc_Auto[[#This Row],[Cellule]])),"(pas de formule)")</f>
        <v>=SOMME(E78:E90)</v>
      </c>
      <c r="E6329" t="str">
        <f ca="1">IF(Audit_Calc_Auto[[#This Row],[Formule actuelle]]="(pas de formule)","SANS FORMULE",IF(Audit_Calc_Auto[[#This Row],[Formule actuelle]]=Audit_Calc_Auto[[#This Row],[Formule attendue]],"OK","MODIFIE"))</f>
        <v>OK</v>
      </c>
    </row>
    <row r="6330" spans="1:5" x14ac:dyDescent="0.25">
      <c r="A6330" s="770" t="s">
        <v>511</v>
      </c>
      <c r="B6330" s="770" t="s">
        <v>1578</v>
      </c>
      <c r="C6330" s="772" t="s">
        <v>3449</v>
      </c>
      <c r="D6330" s="799" t="str" cm="1">
        <f t="array" aca="1" ref="D6330" ca="1">IFERROR(_xlfn.FORMULATEXT(INDIRECT("'" &amp; Audit_Calc_Auto[[#This Row],[Feuille]] &amp; "'!" &amp; Audit_Calc_Auto[[#This Row],[Cellule]])),"(pas de formule)")</f>
        <v>=SOMME(F78:F90)</v>
      </c>
      <c r="E6330" t="str">
        <f ca="1">IF(Audit_Calc_Auto[[#This Row],[Formule actuelle]]="(pas de formule)","SANS FORMULE",IF(Audit_Calc_Auto[[#This Row],[Formule actuelle]]=Audit_Calc_Auto[[#This Row],[Formule attendue]],"OK","MODIFIE"))</f>
        <v>OK</v>
      </c>
    </row>
    <row r="6331" spans="1:5" x14ac:dyDescent="0.25">
      <c r="A6331" s="770" t="s">
        <v>511</v>
      </c>
      <c r="B6331" s="770" t="s">
        <v>2128</v>
      </c>
      <c r="C6331" s="772" t="s">
        <v>3450</v>
      </c>
      <c r="D6331" s="799" t="str" cm="1">
        <f t="array" aca="1" ref="D6331" ca="1">IFERROR(_xlfn.FORMULATEXT(INDIRECT("'" &amp; Audit_Calc_Auto[[#This Row],[Feuille]] &amp; "'!" &amp; Audit_Calc_Auto[[#This Row],[Cellule]])),"(pas de formule)")</f>
        <v>=SOMME(G78:G90)</v>
      </c>
      <c r="E6331" t="str">
        <f ca="1">IF(Audit_Calc_Auto[[#This Row],[Formule actuelle]]="(pas de formule)","SANS FORMULE",IF(Audit_Calc_Auto[[#This Row],[Formule actuelle]]=Audit_Calc_Auto[[#This Row],[Formule attendue]],"OK","MODIFIE"))</f>
        <v>OK</v>
      </c>
    </row>
    <row r="6332" spans="1:5" x14ac:dyDescent="0.25">
      <c r="A6332" s="770" t="s">
        <v>511</v>
      </c>
      <c r="B6332" s="770" t="s">
        <v>1579</v>
      </c>
      <c r="C6332" s="772" t="s">
        <v>3451</v>
      </c>
      <c r="D6332" s="799" t="str" cm="1">
        <f t="array" aca="1" ref="D6332" ca="1">IFERROR(_xlfn.FORMULATEXT(INDIRECT("'" &amp; Audit_Calc_Auto[[#This Row],[Feuille]] &amp; "'!" &amp; Audit_Calc_Auto[[#This Row],[Cellule]])),"(pas de formule)")</f>
        <v>=SOMME(H78:H90)</v>
      </c>
      <c r="E6332" t="str">
        <f ca="1">IF(Audit_Calc_Auto[[#This Row],[Formule actuelle]]="(pas de formule)","SANS FORMULE",IF(Audit_Calc_Auto[[#This Row],[Formule actuelle]]=Audit_Calc_Auto[[#This Row],[Formule attendue]],"OK","MODIFIE"))</f>
        <v>OK</v>
      </c>
    </row>
    <row r="6333" spans="1:5" x14ac:dyDescent="0.25">
      <c r="A6333" s="770" t="s">
        <v>511</v>
      </c>
      <c r="B6333" s="770" t="s">
        <v>1581</v>
      </c>
      <c r="C6333" s="772" t="s">
        <v>3452</v>
      </c>
      <c r="D6333" s="799" t="str" cm="1">
        <f t="array" aca="1" ref="D6333" ca="1">IFERROR(_xlfn.FORMULATEXT(INDIRECT("'" &amp; Audit_Calc_Auto[[#This Row],[Feuille]] &amp; "'!" &amp; Audit_Calc_Auto[[#This Row],[Cellule]])),"(pas de formule)")</f>
        <v>=SOMME(I78:I90)</v>
      </c>
      <c r="E6333" t="str">
        <f ca="1">IF(Audit_Calc_Auto[[#This Row],[Formule actuelle]]="(pas de formule)","SANS FORMULE",IF(Audit_Calc_Auto[[#This Row],[Formule actuelle]]=Audit_Calc_Auto[[#This Row],[Formule attendue]],"OK","MODIFIE"))</f>
        <v>OK</v>
      </c>
    </row>
    <row r="6334" spans="1:5" x14ac:dyDescent="0.25">
      <c r="A6334" s="770" t="s">
        <v>511</v>
      </c>
      <c r="B6334" s="770" t="s">
        <v>1582</v>
      </c>
      <c r="C6334" s="772" t="s">
        <v>3453</v>
      </c>
      <c r="D6334" s="799" t="str" cm="1">
        <f t="array" aca="1" ref="D6334" ca="1">IFERROR(_xlfn.FORMULATEXT(INDIRECT("'" &amp; Audit_Calc_Auto[[#This Row],[Feuille]] &amp; "'!" &amp; Audit_Calc_Auto[[#This Row],[Cellule]])),"(pas de formule)")</f>
        <v>=SI(K77="Jours_projet";218/12*NB.SI(I78:I90;"&gt;"&amp;0);ARRONDI((1607/12*NB.SI(I78:I90;"&gt;"&amp;0));2))</v>
      </c>
      <c r="E6334" t="str">
        <f ca="1">IF(Audit_Calc_Auto[[#This Row],[Formule actuelle]]="(pas de formule)","SANS FORMULE",IF(Audit_Calc_Auto[[#This Row],[Formule actuelle]]=Audit_Calc_Auto[[#This Row],[Formule attendue]],"OK","MODIFIE"))</f>
        <v>OK</v>
      </c>
    </row>
    <row r="6335" spans="1:5" x14ac:dyDescent="0.25">
      <c r="A6335" s="770" t="s">
        <v>511</v>
      </c>
      <c r="B6335" s="770" t="s">
        <v>1584</v>
      </c>
      <c r="C6335" s="772" t="s">
        <v>3454</v>
      </c>
      <c r="D6335" s="799" t="str" cm="1">
        <f t="array" aca="1" ref="D6335" ca="1">IFERROR(_xlfn.FORMULATEXT(INDIRECT("'" &amp; Audit_Calc_Auto[[#This Row],[Feuille]] &amp; "'!" &amp; Audit_Calc_Auto[[#This Row],[Cellule]])),"(pas de formule)")</f>
        <v>=MAX(0;SOMME(L78:L90))</v>
      </c>
      <c r="E6335" t="str">
        <f ca="1">IF(Audit_Calc_Auto[[#This Row],[Formule actuelle]]="(pas de formule)","SANS FORMULE",IF(Audit_Calc_Auto[[#This Row],[Formule actuelle]]=Audit_Calc_Auto[[#This Row],[Formule attendue]],"OK","MODIFIE"))</f>
        <v>OK</v>
      </c>
    </row>
    <row r="6336" spans="1:5" x14ac:dyDescent="0.25">
      <c r="A6336" s="770" t="s">
        <v>511</v>
      </c>
      <c r="B6336" s="770" t="s">
        <v>2129</v>
      </c>
      <c r="C6336" s="772" t="s">
        <v>3455</v>
      </c>
      <c r="D6336" s="799" t="str" cm="1">
        <f t="array" aca="1" ref="D6336" ca="1">IFERROR(_xlfn.FORMULATEXT(INDIRECT("'" &amp; Audit_Calc_Auto[[#This Row],[Feuille]] &amp; "'!" &amp; Audit_Calc_Auto[[#This Row],[Cellule]])),"(pas de formule)")</f>
        <v>=SI(MIN(M78:M90)&lt;1/1/2014;"";MIN(M78:M90))</v>
      </c>
      <c r="E6336" t="str">
        <f ca="1">IF(Audit_Calc_Auto[[#This Row],[Formule actuelle]]="(pas de formule)","SANS FORMULE",IF(Audit_Calc_Auto[[#This Row],[Formule actuelle]]=Audit_Calc_Auto[[#This Row],[Formule attendue]],"OK","MODIFIE"))</f>
        <v>OK</v>
      </c>
    </row>
    <row r="6337" spans="1:5" x14ac:dyDescent="0.25">
      <c r="A6337" s="770" t="s">
        <v>511</v>
      </c>
      <c r="B6337" s="770" t="s">
        <v>2130</v>
      </c>
      <c r="C6337" s="772" t="s">
        <v>3456</v>
      </c>
      <c r="D6337" s="799" t="str" cm="1">
        <f t="array" aca="1" ref="D6337" ca="1">IFERROR(_xlfn.FORMULATEXT(INDIRECT("'" &amp; Audit_Calc_Auto[[#This Row],[Feuille]] &amp; "'!" &amp; Audit_Calc_Auto[[#This Row],[Cellule]])),"(pas de formule)")</f>
        <v>=SI(MAX(N77:N89)&lt;1/1/2014;"";MAX(N77:N89))</v>
      </c>
      <c r="E6337" t="str">
        <f ca="1">IF(Audit_Calc_Auto[[#This Row],[Formule actuelle]]="(pas de formule)","SANS FORMULE",IF(Audit_Calc_Auto[[#This Row],[Formule actuelle]]=Audit_Calc_Auto[[#This Row],[Formule attendue]],"OK","MODIFIE"))</f>
        <v>OK</v>
      </c>
    </row>
    <row r="6338" spans="1:5" x14ac:dyDescent="0.25">
      <c r="A6338" s="770" t="s">
        <v>511</v>
      </c>
      <c r="B6338" s="770" t="s">
        <v>1596</v>
      </c>
      <c r="C6338" s="772" t="s">
        <v>3457</v>
      </c>
      <c r="D6338" s="799" t="str" cm="1">
        <f t="array" aca="1" ref="D6338" ca="1">IFERROR(_xlfn.FORMULATEXT(INDIRECT("'" &amp; Audit_Calc_Auto[[#This Row],[Feuille]] &amp; "'!" &amp; Audit_Calc_Auto[[#This Row],[Cellule]])),"(pas de formule)")</f>
        <v>=SI((NB.SI.ENS(A78:A90;"&gt;="&amp;DATE(ANNEE(A78);1;1);A78:A90;"&lt;="&amp;DATE(ANNEE(A78);12;31)))&lt;&gt;12;"Attention chevauchement sur plusieurs années";SI(NBVAL(B78:B90)&gt;12;"Attention, plusieurs années valorisées";SI(ET(NBVAL(B78:B90)&lt;12;NBVAL(B78:B90)&lt;&gt;0);"Attention l'année n'est pas complète";"")))</v>
      </c>
      <c r="E6338" t="str">
        <f ca="1">IF(Audit_Calc_Auto[[#This Row],[Formule actuelle]]="(pas de formule)","SANS FORMULE",IF(Audit_Calc_Auto[[#This Row],[Formule actuelle]]=Audit_Calc_Auto[[#This Row],[Formule attendue]],"OK","MODIFIE"))</f>
        <v>OK</v>
      </c>
    </row>
    <row r="6339" spans="1:5" x14ac:dyDescent="0.25">
      <c r="A6339" s="770" t="s">
        <v>511</v>
      </c>
      <c r="B6339" s="770" t="s">
        <v>1597</v>
      </c>
      <c r="C6339" s="772" t="s">
        <v>3458</v>
      </c>
      <c r="D6339" s="799" t="str" cm="1">
        <f t="array" aca="1" ref="D6339" ca="1">IFERROR(_xlfn.FORMULATEXT(INDIRECT("'" &amp; Audit_Calc_Auto[[#This Row],[Feuille]] &amp; "'!" &amp; Audit_Calc_Auto[[#This Row],[Cellule]])),"(pas de formule)")</f>
        <v>=SI(NBVAL(B78:B90)=0;"";SI(NB.SI(I78:I90;"="&amp;0);NB.SI(I78:I90;"&gt;"&amp;0)&amp;" "&amp;"mois valorisés"&amp;" "&amp;"+"&amp;" "&amp;((NBVAL(I78:I90=0)-NB.SI(I78:I90;"&gt;"&amp;0))-1)&amp;" "&amp; "lignes à 0";SI(I92="";NB.SI(I78:I90;"&gt;"&amp;0)&amp;" "&amp;"mois valorisés";NB.SI(I78:I90;"&gt;"&amp;0)&amp;" "&amp;"mois mais"&amp;" "&amp;I92)))</v>
      </c>
      <c r="E6339" t="str">
        <f ca="1">IF(Audit_Calc_Auto[[#This Row],[Formule actuelle]]="(pas de formule)","SANS FORMULE",IF(Audit_Calc_Auto[[#This Row],[Formule actuelle]]=Audit_Calc_Auto[[#This Row],[Formule attendue]],"OK","MODIFIE"))</f>
        <v>OK</v>
      </c>
    </row>
    <row r="6340" spans="1:5" x14ac:dyDescent="0.25">
      <c r="A6340" s="770" t="s">
        <v>511</v>
      </c>
      <c r="B6340" s="770" t="s">
        <v>1598</v>
      </c>
      <c r="C6340" s="772" t="s">
        <v>3459</v>
      </c>
      <c r="D6340" s="799" t="str" cm="1">
        <f t="array" aca="1" ref="D6340" ca="1">IFERROR(_xlfn.FORMULATEXT(INDIRECT("'" &amp; Audit_Calc_Auto[[#This Row],[Feuille]] &amp; "'!" &amp; Audit_Calc_Auto[[#This Row],[Cellule]])),"(pas de formule)")</f>
        <v>=SI(K91&lt;&gt;0;"Ci-dessus IJSS à déduire des dépenses retenues sur le projet";"**Se référer à l'onglet NOTICE EXPLICATIVE pour vous aider")</v>
      </c>
      <c r="E6340" t="str">
        <f ca="1">IF(Audit_Calc_Auto[[#This Row],[Formule actuelle]]="(pas de formule)","SANS FORMULE",IF(Audit_Calc_Auto[[#This Row],[Formule actuelle]]=Audit_Calc_Auto[[#This Row],[Formule attendue]],"OK","MODIFIE"))</f>
        <v>OK</v>
      </c>
    </row>
    <row r="6341" spans="1:5" x14ac:dyDescent="0.25">
      <c r="A6341" s="770" t="s">
        <v>511</v>
      </c>
      <c r="B6341" s="770" t="s">
        <v>1619</v>
      </c>
      <c r="C6341" s="772" t="s">
        <v>2089</v>
      </c>
      <c r="D6341" s="799" t="str" cm="1">
        <f t="array" aca="1" ref="D6341" ca="1">IFERROR(_xlfn.FORMULATEXT(INDIRECT("'" &amp; Audit_Calc_Auto[[#This Row],[Feuille]] &amp; "'!" &amp; Audit_Calc_Auto[[#This Row],[Cellule]])),"(pas de formule)")</f>
        <v>='Etat récapitulatif des dépenses'!$D$4</v>
      </c>
      <c r="E6341" t="str">
        <f ca="1">IF(Audit_Calc_Auto[[#This Row],[Formule actuelle]]="(pas de formule)","SANS FORMULE",IF(Audit_Calc_Auto[[#This Row],[Formule actuelle]]=Audit_Calc_Auto[[#This Row],[Formule attendue]],"OK","MODIFIE"))</f>
        <v>OK</v>
      </c>
    </row>
    <row r="6342" spans="1:5" x14ac:dyDescent="0.25">
      <c r="A6342" s="770" t="s">
        <v>511</v>
      </c>
      <c r="B6342" s="770" t="s">
        <v>1620</v>
      </c>
      <c r="C6342" s="772" t="s">
        <v>2091</v>
      </c>
      <c r="D6342" s="799" t="str" cm="1">
        <f t="array" aca="1" ref="D6342" ca="1">IFERROR(_xlfn.FORMULATEXT(INDIRECT("'" &amp; Audit_Calc_Auto[[#This Row],[Feuille]] &amp; "'!" &amp; Audit_Calc_Auto[[#This Row],[Cellule]])),"(pas de formule)")</f>
        <v>='Etat récapitulatif des dépenses'!$J$3</v>
      </c>
      <c r="E6342" t="str">
        <f ca="1">IF(Audit_Calc_Auto[[#This Row],[Formule actuelle]]="(pas de formule)","SANS FORMULE",IF(Audit_Calc_Auto[[#This Row],[Formule actuelle]]=Audit_Calc_Auto[[#This Row],[Formule attendue]],"OK","MODIFIE"))</f>
        <v>OK</v>
      </c>
    </row>
    <row r="6343" spans="1:5" x14ac:dyDescent="0.25">
      <c r="A6343" s="770" t="s">
        <v>511</v>
      </c>
      <c r="B6343" s="770" t="s">
        <v>1640</v>
      </c>
      <c r="C6343" s="772" t="s">
        <v>2131</v>
      </c>
      <c r="D6343" s="799" t="str" cm="1">
        <f t="array" aca="1" ref="D6343" ca="1">IFERROR(_xlfn.FORMULATEXT(INDIRECT("'" &amp; Audit_Calc_Auto[[#This Row],[Feuille]] &amp; "'!" &amp; Audit_Calc_Auto[[#This Row],[Cellule]])),"(pas de formule)")</f>
        <v>=A95</v>
      </c>
      <c r="E6343" t="str">
        <f ca="1">IF(Audit_Calc_Auto[[#This Row],[Formule actuelle]]="(pas de formule)","SANS FORMULE",IF(Audit_Calc_Auto[[#This Row],[Formule actuelle]]=Audit_Calc_Auto[[#This Row],[Formule attendue]],"OK","MODIFIE"))</f>
        <v>OK</v>
      </c>
    </row>
    <row r="6344" spans="1:5" x14ac:dyDescent="0.25">
      <c r="A6344" s="770" t="s">
        <v>511</v>
      </c>
      <c r="B6344" s="770" t="s">
        <v>2132</v>
      </c>
      <c r="C6344" s="772" t="s">
        <v>3460</v>
      </c>
      <c r="D6344" s="799" t="str" cm="1">
        <f t="array" aca="1" ref="D6344" ca="1">IFERROR(_xlfn.FORMULATEXT(INDIRECT("'" &amp; Audit_Calc_Auto[[#This Row],[Feuille]] &amp; "'!" &amp; Audit_Calc_Auto[[#This Row],[Cellule]])),"(pas de formule)")</f>
        <v>=SI(N(A98);ARRONDI(SI(OU(B98="";B98=0);0;(D98/B98*C98));2);0)</v>
      </c>
      <c r="E6344" t="str">
        <f ca="1">IF(Audit_Calc_Auto[[#This Row],[Formule actuelle]]="(pas de formule)","SANS FORMULE",IF(Audit_Calc_Auto[[#This Row],[Formule actuelle]]=Audit_Calc_Auto[[#This Row],[Formule attendue]],"OK","MODIFIE"))</f>
        <v>OK</v>
      </c>
    </row>
    <row r="6345" spans="1:5" x14ac:dyDescent="0.25">
      <c r="A6345" s="770" t="s">
        <v>511</v>
      </c>
      <c r="B6345" s="770" t="s">
        <v>2133</v>
      </c>
      <c r="C6345" s="772" t="s">
        <v>3461</v>
      </c>
      <c r="D6345" s="799" t="str" cm="1">
        <f t="array" aca="1" ref="D6345" ca="1">IFERROR(_xlfn.FORMULATEXT(INDIRECT("'" &amp; Audit_Calc_Auto[[#This Row],[Feuille]] &amp; "'!" &amp; Audit_Calc_Auto[[#This Row],[Cellule]])),"(pas de formule)")</f>
        <v>=SI($C$8="A RENSEIGNER";"Renseigner cellule C8";SIERREUR(ARRONDI(SI($C$8="NON";0;RECHERCHE(ANNEE(A98);$C$10:K$10;$C$13:K$13)*B98);2);0))</v>
      </c>
      <c r="E6345" t="str">
        <f ca="1">IF(Audit_Calc_Auto[[#This Row],[Formule actuelle]]="(pas de formule)","SANS FORMULE",IF(Audit_Calc_Auto[[#This Row],[Formule actuelle]]=Audit_Calc_Auto[[#This Row],[Formule attendue]],"OK","MODIFIE"))</f>
        <v>OK</v>
      </c>
    </row>
    <row r="6346" spans="1:5" x14ac:dyDescent="0.25">
      <c r="A6346" s="770" t="s">
        <v>511</v>
      </c>
      <c r="B6346" s="770" t="s">
        <v>2134</v>
      </c>
      <c r="C6346" s="772" t="s">
        <v>3462</v>
      </c>
      <c r="D6346" s="799" t="str" cm="1">
        <f t="array" aca="1" ref="D6346" ca="1">IFERROR(_xlfn.FORMULATEXT(INDIRECT("'" &amp; Audit_Calc_Auto[[#This Row],[Feuille]] &amp; "'!" &amp; Audit_Calc_Auto[[#This Row],[Cellule]])),"(pas de formule)")</f>
        <v>=SI($C$8="A RENSEIGNER";"Renseigner cellule C8";SI(N(A98);ARRONDI(B98-C98+D98-E98-SI(G98&gt;=0;SI(F98-G98&lt;0;-(F98-G98);0))-H98;2);0))</v>
      </c>
      <c r="E6346" t="str">
        <f ca="1">IF(Audit_Calc_Auto[[#This Row],[Formule actuelle]]="(pas de formule)","SANS FORMULE",IF(Audit_Calc_Auto[[#This Row],[Formule actuelle]]=Audit_Calc_Auto[[#This Row],[Formule attendue]],"OK","MODIFIE"))</f>
        <v>OK</v>
      </c>
    </row>
    <row r="6347" spans="1:5" x14ac:dyDescent="0.25">
      <c r="A6347" s="770" t="s">
        <v>511</v>
      </c>
      <c r="B6347" s="770" t="s">
        <v>2135</v>
      </c>
      <c r="C6347" s="772" t="s">
        <v>3463</v>
      </c>
      <c r="D6347" s="799" t="str" cm="1">
        <f t="array" aca="1" ref="D6347" ca="1">IFERROR(_xlfn.FORMULATEXT(INDIRECT("'" &amp; Audit_Calc_Auto[[#This Row],[Feuille]] &amp; "'!" &amp; Audit_Calc_Auto[[#This Row],[Cellule]])),"(pas de formule)")</f>
        <v>=SIERREUR(SI(I98="";"";ARRONDI(SI($K$97="Pourcentage_temps_projet";I98*K98;$I$111/$J$111*K98);2));"")</v>
      </c>
      <c r="E6347" t="str">
        <f ca="1">IF(Audit_Calc_Auto[[#This Row],[Formule actuelle]]="(pas de formule)","SANS FORMULE",IF(Audit_Calc_Auto[[#This Row],[Formule actuelle]]=Audit_Calc_Auto[[#This Row],[Formule attendue]],"OK","MODIFIE"))</f>
        <v>OK</v>
      </c>
    </row>
    <row r="6348" spans="1:5" x14ac:dyDescent="0.25">
      <c r="A6348" s="770" t="s">
        <v>511</v>
      </c>
      <c r="B6348" s="770" t="s">
        <v>2136</v>
      </c>
      <c r="C6348" s="772" t="s">
        <v>3464</v>
      </c>
      <c r="D6348" s="799" t="str" cm="1">
        <f t="array" aca="1" ref="D6348" ca="1">IFERROR(_xlfn.FORMULATEXT(INDIRECT("'" &amp; Audit_Calc_Auto[[#This Row],[Feuille]] &amp; "'!" &amp; Audit_Calc_Auto[[#This Row],[Cellule]])),"(pas de formule)")</f>
        <v>=SI(N(A99);ARRONDI(SI(OU(B99="";B99=0);0;(D99/B99*C99));2);0)</v>
      </c>
      <c r="E6348" t="str">
        <f ca="1">IF(Audit_Calc_Auto[[#This Row],[Formule actuelle]]="(pas de formule)","SANS FORMULE",IF(Audit_Calc_Auto[[#This Row],[Formule actuelle]]=Audit_Calc_Auto[[#This Row],[Formule attendue]],"OK","MODIFIE"))</f>
        <v>OK</v>
      </c>
    </row>
    <row r="6349" spans="1:5" x14ac:dyDescent="0.25">
      <c r="A6349" s="770" t="s">
        <v>511</v>
      </c>
      <c r="B6349" s="770" t="s">
        <v>2137</v>
      </c>
      <c r="C6349" s="772" t="s">
        <v>3465</v>
      </c>
      <c r="D6349" s="799" t="str" cm="1">
        <f t="array" aca="1" ref="D6349" ca="1">IFERROR(_xlfn.FORMULATEXT(INDIRECT("'" &amp; Audit_Calc_Auto[[#This Row],[Feuille]] &amp; "'!" &amp; Audit_Calc_Auto[[#This Row],[Cellule]])),"(pas de formule)")</f>
        <v>=SI($C$8="A RENSEIGNER";"Renseigner cellule C8";SIERREUR(ARRONDI(SI($C$8="NON";0;RECHERCHE(ANNEE(A99);$C$10:K$10;$C$13:K$13)*B99);2);0))</v>
      </c>
      <c r="E6349" t="str">
        <f ca="1">IF(Audit_Calc_Auto[[#This Row],[Formule actuelle]]="(pas de formule)","SANS FORMULE",IF(Audit_Calc_Auto[[#This Row],[Formule actuelle]]=Audit_Calc_Auto[[#This Row],[Formule attendue]],"OK","MODIFIE"))</f>
        <v>OK</v>
      </c>
    </row>
    <row r="6350" spans="1:5" x14ac:dyDescent="0.25">
      <c r="A6350" s="770" t="s">
        <v>511</v>
      </c>
      <c r="B6350" s="770" t="s">
        <v>2138</v>
      </c>
      <c r="C6350" s="772" t="s">
        <v>3466</v>
      </c>
      <c r="D6350" s="799" t="str" cm="1">
        <f t="array" aca="1" ref="D6350" ca="1">IFERROR(_xlfn.FORMULATEXT(INDIRECT("'" &amp; Audit_Calc_Auto[[#This Row],[Feuille]] &amp; "'!" &amp; Audit_Calc_Auto[[#This Row],[Cellule]])),"(pas de formule)")</f>
        <v>=SI($C$8="A RENSEIGNER";"Renseigner cellule C8";SI(N(A99);ARRONDI(B99-C99+D99-E99-SI(G99&gt;=0;SI(F99-G99&lt;0;-(F99-G99);0))-H99;2);0))</v>
      </c>
      <c r="E6350" t="str">
        <f ca="1">IF(Audit_Calc_Auto[[#This Row],[Formule actuelle]]="(pas de formule)","SANS FORMULE",IF(Audit_Calc_Auto[[#This Row],[Formule actuelle]]=Audit_Calc_Auto[[#This Row],[Formule attendue]],"OK","MODIFIE"))</f>
        <v>OK</v>
      </c>
    </row>
    <row r="6351" spans="1:5" x14ac:dyDescent="0.25">
      <c r="A6351" s="770" t="s">
        <v>511</v>
      </c>
      <c r="B6351" s="770" t="s">
        <v>1648</v>
      </c>
      <c r="C6351" s="772" t="s">
        <v>3467</v>
      </c>
      <c r="D6351" s="799" t="str" cm="1">
        <f t="array" aca="1" ref="D6351" ca="1">IFERROR(_xlfn.FORMULATEXT(INDIRECT("'" &amp; Audit_Calc_Auto[[#This Row],[Feuille]] &amp; "'!" &amp; Audit_Calc_Auto[[#This Row],[Cellule]])),"(pas de formule)")</f>
        <v>=SIERREUR(SI(I99="";"";ARRONDI(SI($K$97="Pourcentage_temps_projet";I99*K99;$I$111/$J$111*K99);2));"")</v>
      </c>
      <c r="E6351" t="str">
        <f ca="1">IF(Audit_Calc_Auto[[#This Row],[Formule actuelle]]="(pas de formule)","SANS FORMULE",IF(Audit_Calc_Auto[[#This Row],[Formule actuelle]]=Audit_Calc_Auto[[#This Row],[Formule attendue]],"OK","MODIFIE"))</f>
        <v>OK</v>
      </c>
    </row>
    <row r="6352" spans="1:5" x14ac:dyDescent="0.25">
      <c r="A6352" s="770" t="s">
        <v>511</v>
      </c>
      <c r="B6352" s="770" t="s">
        <v>2139</v>
      </c>
      <c r="C6352" s="772" t="s">
        <v>3468</v>
      </c>
      <c r="D6352" s="799" t="str" cm="1">
        <f t="array" aca="1" ref="D6352" ca="1">IFERROR(_xlfn.FORMULATEXT(INDIRECT("'" &amp; Audit_Calc_Auto[[#This Row],[Feuille]] &amp; "'!" &amp; Audit_Calc_Auto[[#This Row],[Cellule]])),"(pas de formule)")</f>
        <v>=SI(N(A100);ARRONDI(SI(OU(B100="";B100=0);0;(D100/B100*C100));2);0)</v>
      </c>
      <c r="E6352" t="str">
        <f ca="1">IF(Audit_Calc_Auto[[#This Row],[Formule actuelle]]="(pas de formule)","SANS FORMULE",IF(Audit_Calc_Auto[[#This Row],[Formule actuelle]]=Audit_Calc_Auto[[#This Row],[Formule attendue]],"OK","MODIFIE"))</f>
        <v>OK</v>
      </c>
    </row>
    <row r="6353" spans="1:5" x14ac:dyDescent="0.25">
      <c r="A6353" s="770" t="s">
        <v>511</v>
      </c>
      <c r="B6353" s="770" t="s">
        <v>2140</v>
      </c>
      <c r="C6353" s="772" t="s">
        <v>3469</v>
      </c>
      <c r="D6353" s="799" t="str" cm="1">
        <f t="array" aca="1" ref="D6353" ca="1">IFERROR(_xlfn.FORMULATEXT(INDIRECT("'" &amp; Audit_Calc_Auto[[#This Row],[Feuille]] &amp; "'!" &amp; Audit_Calc_Auto[[#This Row],[Cellule]])),"(pas de formule)")</f>
        <v>=SI($C$8="A RENSEIGNER";"Renseigner cellule C8";SIERREUR(ARRONDI(SI($C$8="NON";0;RECHERCHE(ANNEE(A100);$C$10:K$10;$C$13:K$13)*B100);2);0))</v>
      </c>
      <c r="E6353" t="str">
        <f ca="1">IF(Audit_Calc_Auto[[#This Row],[Formule actuelle]]="(pas de formule)","SANS FORMULE",IF(Audit_Calc_Auto[[#This Row],[Formule actuelle]]=Audit_Calc_Auto[[#This Row],[Formule attendue]],"OK","MODIFIE"))</f>
        <v>OK</v>
      </c>
    </row>
    <row r="6354" spans="1:5" x14ac:dyDescent="0.25">
      <c r="A6354" s="770" t="s">
        <v>511</v>
      </c>
      <c r="B6354" s="770" t="s">
        <v>2141</v>
      </c>
      <c r="C6354" s="772" t="s">
        <v>3470</v>
      </c>
      <c r="D6354" s="799" t="str" cm="1">
        <f t="array" aca="1" ref="D6354" ca="1">IFERROR(_xlfn.FORMULATEXT(INDIRECT("'" &amp; Audit_Calc_Auto[[#This Row],[Feuille]] &amp; "'!" &amp; Audit_Calc_Auto[[#This Row],[Cellule]])),"(pas de formule)")</f>
        <v>=SI($C$8="A RENSEIGNER";"Renseigner cellule C8";SI(N(A100);ARRONDI(B100-C100+D100-E100-SI(G100&gt;=0;SI(F100-G100&lt;0;-(F100-G100);0))-H100;2);0))</v>
      </c>
      <c r="E6354" t="str">
        <f ca="1">IF(Audit_Calc_Auto[[#This Row],[Formule actuelle]]="(pas de formule)","SANS FORMULE",IF(Audit_Calc_Auto[[#This Row],[Formule actuelle]]=Audit_Calc_Auto[[#This Row],[Formule attendue]],"OK","MODIFIE"))</f>
        <v>OK</v>
      </c>
    </row>
    <row r="6355" spans="1:5" x14ac:dyDescent="0.25">
      <c r="A6355" s="770" t="s">
        <v>511</v>
      </c>
      <c r="B6355" s="770" t="s">
        <v>1655</v>
      </c>
      <c r="C6355" s="772" t="s">
        <v>3471</v>
      </c>
      <c r="D6355" s="799" t="str" cm="1">
        <f t="array" aca="1" ref="D6355" ca="1">IFERROR(_xlfn.FORMULATEXT(INDIRECT("'" &amp; Audit_Calc_Auto[[#This Row],[Feuille]] &amp; "'!" &amp; Audit_Calc_Auto[[#This Row],[Cellule]])),"(pas de formule)")</f>
        <v>=SIERREUR(SI(I100="";"";ARRONDI(SI($K$97="Pourcentage_temps_projet";I100*K100;$I$111/$J$111*K100);2));"")</v>
      </c>
      <c r="E6355" t="str">
        <f ca="1">IF(Audit_Calc_Auto[[#This Row],[Formule actuelle]]="(pas de formule)","SANS FORMULE",IF(Audit_Calc_Auto[[#This Row],[Formule actuelle]]=Audit_Calc_Auto[[#This Row],[Formule attendue]],"OK","MODIFIE"))</f>
        <v>OK</v>
      </c>
    </row>
    <row r="6356" spans="1:5" x14ac:dyDescent="0.25">
      <c r="A6356" s="770" t="s">
        <v>511</v>
      </c>
      <c r="B6356" s="770" t="s">
        <v>2142</v>
      </c>
      <c r="C6356" s="772" t="s">
        <v>3472</v>
      </c>
      <c r="D6356" s="799" t="str" cm="1">
        <f t="array" aca="1" ref="D6356" ca="1">IFERROR(_xlfn.FORMULATEXT(INDIRECT("'" &amp; Audit_Calc_Auto[[#This Row],[Feuille]] &amp; "'!" &amp; Audit_Calc_Auto[[#This Row],[Cellule]])),"(pas de formule)")</f>
        <v>=SI(N(A101);ARRONDI(SI(OU(B101="";B101=0);0;(D101/B101*C101));2);0)</v>
      </c>
      <c r="E6356" t="str">
        <f ca="1">IF(Audit_Calc_Auto[[#This Row],[Formule actuelle]]="(pas de formule)","SANS FORMULE",IF(Audit_Calc_Auto[[#This Row],[Formule actuelle]]=Audit_Calc_Auto[[#This Row],[Formule attendue]],"OK","MODIFIE"))</f>
        <v>OK</v>
      </c>
    </row>
    <row r="6357" spans="1:5" x14ac:dyDescent="0.25">
      <c r="A6357" s="770" t="s">
        <v>511</v>
      </c>
      <c r="B6357" s="770" t="s">
        <v>2143</v>
      </c>
      <c r="C6357" s="772" t="s">
        <v>3473</v>
      </c>
      <c r="D6357" s="799" t="str" cm="1">
        <f t="array" aca="1" ref="D6357" ca="1">IFERROR(_xlfn.FORMULATEXT(INDIRECT("'" &amp; Audit_Calc_Auto[[#This Row],[Feuille]] &amp; "'!" &amp; Audit_Calc_Auto[[#This Row],[Cellule]])),"(pas de formule)")</f>
        <v>=SI($C$8="A RENSEIGNER";"Renseigner cellule C8";SIERREUR(ARRONDI(SI($C$8="NON";0;RECHERCHE(ANNEE(A101);$C$10:K$10;$C$13:K$13)*B101);2);0))</v>
      </c>
      <c r="E6357" t="str">
        <f ca="1">IF(Audit_Calc_Auto[[#This Row],[Formule actuelle]]="(pas de formule)","SANS FORMULE",IF(Audit_Calc_Auto[[#This Row],[Formule actuelle]]=Audit_Calc_Auto[[#This Row],[Formule attendue]],"OK","MODIFIE"))</f>
        <v>OK</v>
      </c>
    </row>
    <row r="6358" spans="1:5" x14ac:dyDescent="0.25">
      <c r="A6358" s="770" t="s">
        <v>511</v>
      </c>
      <c r="B6358" s="770" t="s">
        <v>2144</v>
      </c>
      <c r="C6358" s="772" t="s">
        <v>3474</v>
      </c>
      <c r="D6358" s="799" t="str" cm="1">
        <f t="array" aca="1" ref="D6358" ca="1">IFERROR(_xlfn.FORMULATEXT(INDIRECT("'" &amp; Audit_Calc_Auto[[#This Row],[Feuille]] &amp; "'!" &amp; Audit_Calc_Auto[[#This Row],[Cellule]])),"(pas de formule)")</f>
        <v>=SI($C$8="A RENSEIGNER";"Renseigner cellule C8";SI(N(A101);ARRONDI(B101-C101+D101-E101-SI(G101&gt;=0;SI(F101-G101&lt;0;-(F101-G101);0))-H101;2);0))</v>
      </c>
      <c r="E6358" t="str">
        <f ca="1">IF(Audit_Calc_Auto[[#This Row],[Formule actuelle]]="(pas de formule)","SANS FORMULE",IF(Audit_Calc_Auto[[#This Row],[Formule actuelle]]=Audit_Calc_Auto[[#This Row],[Formule attendue]],"OK","MODIFIE"))</f>
        <v>OK</v>
      </c>
    </row>
    <row r="6359" spans="1:5" x14ac:dyDescent="0.25">
      <c r="A6359" s="770" t="s">
        <v>511</v>
      </c>
      <c r="B6359" s="770" t="s">
        <v>1662</v>
      </c>
      <c r="C6359" s="772" t="s">
        <v>3475</v>
      </c>
      <c r="D6359" s="799" t="str" cm="1">
        <f t="array" aca="1" ref="D6359" ca="1">IFERROR(_xlfn.FORMULATEXT(INDIRECT("'" &amp; Audit_Calc_Auto[[#This Row],[Feuille]] &amp; "'!" &amp; Audit_Calc_Auto[[#This Row],[Cellule]])),"(pas de formule)")</f>
        <v>=SIERREUR(SI(I101="";"";ARRONDI(SI($K$97="Pourcentage_temps_projet";I101*K101;$I$111/$J$111*K101);2));"")</v>
      </c>
      <c r="E6359" t="str">
        <f ca="1">IF(Audit_Calc_Auto[[#This Row],[Formule actuelle]]="(pas de formule)","SANS FORMULE",IF(Audit_Calc_Auto[[#This Row],[Formule actuelle]]=Audit_Calc_Auto[[#This Row],[Formule attendue]],"OK","MODIFIE"))</f>
        <v>OK</v>
      </c>
    </row>
    <row r="6360" spans="1:5" x14ac:dyDescent="0.25">
      <c r="A6360" s="770" t="s">
        <v>511</v>
      </c>
      <c r="B6360" s="770" t="s">
        <v>2145</v>
      </c>
      <c r="C6360" s="772" t="s">
        <v>3476</v>
      </c>
      <c r="D6360" s="799" t="str" cm="1">
        <f t="array" aca="1" ref="D6360" ca="1">IFERROR(_xlfn.FORMULATEXT(INDIRECT("'" &amp; Audit_Calc_Auto[[#This Row],[Feuille]] &amp; "'!" &amp; Audit_Calc_Auto[[#This Row],[Cellule]])),"(pas de formule)")</f>
        <v>=SI(N(A102);ARRONDI(SI(OU(B102="";B102=0);0;(D102/B102*C102));2);0)</v>
      </c>
      <c r="E6360" t="str">
        <f ca="1">IF(Audit_Calc_Auto[[#This Row],[Formule actuelle]]="(pas de formule)","SANS FORMULE",IF(Audit_Calc_Auto[[#This Row],[Formule actuelle]]=Audit_Calc_Auto[[#This Row],[Formule attendue]],"OK","MODIFIE"))</f>
        <v>OK</v>
      </c>
    </row>
    <row r="6361" spans="1:5" x14ac:dyDescent="0.25">
      <c r="A6361" s="770" t="s">
        <v>511</v>
      </c>
      <c r="B6361" s="770" t="s">
        <v>2146</v>
      </c>
      <c r="C6361" s="772" t="s">
        <v>3477</v>
      </c>
      <c r="D6361" s="799" t="str" cm="1">
        <f t="array" aca="1" ref="D6361" ca="1">IFERROR(_xlfn.FORMULATEXT(INDIRECT("'" &amp; Audit_Calc_Auto[[#This Row],[Feuille]] &amp; "'!" &amp; Audit_Calc_Auto[[#This Row],[Cellule]])),"(pas de formule)")</f>
        <v>=SI($C$8="A RENSEIGNER";"Renseigner cellule C8";SIERREUR(ARRONDI(SI($C$8="NON";0;RECHERCHE(ANNEE(A102);$C$10:K$10;$C$13:K$13)*B102);2);0))</v>
      </c>
      <c r="E6361" t="str">
        <f ca="1">IF(Audit_Calc_Auto[[#This Row],[Formule actuelle]]="(pas de formule)","SANS FORMULE",IF(Audit_Calc_Auto[[#This Row],[Formule actuelle]]=Audit_Calc_Auto[[#This Row],[Formule attendue]],"OK","MODIFIE"))</f>
        <v>OK</v>
      </c>
    </row>
    <row r="6362" spans="1:5" x14ac:dyDescent="0.25">
      <c r="A6362" s="770" t="s">
        <v>511</v>
      </c>
      <c r="B6362" s="770" t="s">
        <v>2147</v>
      </c>
      <c r="C6362" s="772" t="s">
        <v>3478</v>
      </c>
      <c r="D6362" s="799" t="str" cm="1">
        <f t="array" aca="1" ref="D6362" ca="1">IFERROR(_xlfn.FORMULATEXT(INDIRECT("'" &amp; Audit_Calc_Auto[[#This Row],[Feuille]] &amp; "'!" &amp; Audit_Calc_Auto[[#This Row],[Cellule]])),"(pas de formule)")</f>
        <v>=SI($C$8="A RENSEIGNER";"Renseigner cellule C8";SI(N(A102);ARRONDI(B102-C102+D102-E102-SI(G102&gt;=0;SI(F102-G102&lt;0;-(F102-G102);0))-H102;2);0))</v>
      </c>
      <c r="E6362" t="str">
        <f ca="1">IF(Audit_Calc_Auto[[#This Row],[Formule actuelle]]="(pas de formule)","SANS FORMULE",IF(Audit_Calc_Auto[[#This Row],[Formule actuelle]]=Audit_Calc_Auto[[#This Row],[Formule attendue]],"OK","MODIFIE"))</f>
        <v>OK</v>
      </c>
    </row>
    <row r="6363" spans="1:5" x14ac:dyDescent="0.25">
      <c r="A6363" s="770" t="s">
        <v>511</v>
      </c>
      <c r="B6363" s="770" t="s">
        <v>1669</v>
      </c>
      <c r="C6363" s="772" t="s">
        <v>3479</v>
      </c>
      <c r="D6363" s="799" t="str" cm="1">
        <f t="array" aca="1" ref="D6363" ca="1">IFERROR(_xlfn.FORMULATEXT(INDIRECT("'" &amp; Audit_Calc_Auto[[#This Row],[Feuille]] &amp; "'!" &amp; Audit_Calc_Auto[[#This Row],[Cellule]])),"(pas de formule)")</f>
        <v>=SIERREUR(SI(I102="";"";ARRONDI(SI($K$97="Pourcentage_temps_projet";I102*K102;$I$111/$J$111*K102);2));"")</v>
      </c>
      <c r="E6363" t="str">
        <f ca="1">IF(Audit_Calc_Auto[[#This Row],[Formule actuelle]]="(pas de formule)","SANS FORMULE",IF(Audit_Calc_Auto[[#This Row],[Formule actuelle]]=Audit_Calc_Auto[[#This Row],[Formule attendue]],"OK","MODIFIE"))</f>
        <v>OK</v>
      </c>
    </row>
    <row r="6364" spans="1:5" x14ac:dyDescent="0.25">
      <c r="A6364" s="770" t="s">
        <v>511</v>
      </c>
      <c r="B6364" s="770" t="s">
        <v>2148</v>
      </c>
      <c r="C6364" s="772" t="s">
        <v>3480</v>
      </c>
      <c r="D6364" s="799" t="str" cm="1">
        <f t="array" aca="1" ref="D6364" ca="1">IFERROR(_xlfn.FORMULATEXT(INDIRECT("'" &amp; Audit_Calc_Auto[[#This Row],[Feuille]] &amp; "'!" &amp; Audit_Calc_Auto[[#This Row],[Cellule]])),"(pas de formule)")</f>
        <v>=SI(N(A103);ARRONDI(SI(OU(B103="";B103=0);0;(D103/B103*C103));2);0)</v>
      </c>
      <c r="E6364" t="str">
        <f ca="1">IF(Audit_Calc_Auto[[#This Row],[Formule actuelle]]="(pas de formule)","SANS FORMULE",IF(Audit_Calc_Auto[[#This Row],[Formule actuelle]]=Audit_Calc_Auto[[#This Row],[Formule attendue]],"OK","MODIFIE"))</f>
        <v>OK</v>
      </c>
    </row>
    <row r="6365" spans="1:5" x14ac:dyDescent="0.25">
      <c r="A6365" s="770" t="s">
        <v>511</v>
      </c>
      <c r="B6365" s="770" t="s">
        <v>2149</v>
      </c>
      <c r="C6365" s="772" t="s">
        <v>3481</v>
      </c>
      <c r="D6365" s="799" t="str" cm="1">
        <f t="array" aca="1" ref="D6365" ca="1">IFERROR(_xlfn.FORMULATEXT(INDIRECT("'" &amp; Audit_Calc_Auto[[#This Row],[Feuille]] &amp; "'!" &amp; Audit_Calc_Auto[[#This Row],[Cellule]])),"(pas de formule)")</f>
        <v>=SI($C$8="A RENSEIGNER";"Renseigner cellule C8";SIERREUR(ARRONDI(SI($C$8="NON";0;RECHERCHE(ANNEE(A103);$C$10:K$10;$C$13:K$13)*B103);2);0))</v>
      </c>
      <c r="E6365" t="str">
        <f ca="1">IF(Audit_Calc_Auto[[#This Row],[Formule actuelle]]="(pas de formule)","SANS FORMULE",IF(Audit_Calc_Auto[[#This Row],[Formule actuelle]]=Audit_Calc_Auto[[#This Row],[Formule attendue]],"OK","MODIFIE"))</f>
        <v>OK</v>
      </c>
    </row>
    <row r="6366" spans="1:5" x14ac:dyDescent="0.25">
      <c r="A6366" s="770" t="s">
        <v>511</v>
      </c>
      <c r="B6366" s="770" t="s">
        <v>2150</v>
      </c>
      <c r="C6366" s="772" t="s">
        <v>3482</v>
      </c>
      <c r="D6366" s="799" t="str" cm="1">
        <f t="array" aca="1" ref="D6366" ca="1">IFERROR(_xlfn.FORMULATEXT(INDIRECT("'" &amp; Audit_Calc_Auto[[#This Row],[Feuille]] &amp; "'!" &amp; Audit_Calc_Auto[[#This Row],[Cellule]])),"(pas de formule)")</f>
        <v>=SI($C$8="A RENSEIGNER";"Renseigner cellule C8";SI(N(A103);ARRONDI(B103-C103+D103-E103-SI(G103&gt;=0;SI(F103-G103&lt;0;-(F103-G103);0))-H103;2);0))</v>
      </c>
      <c r="E6366" t="str">
        <f ca="1">IF(Audit_Calc_Auto[[#This Row],[Formule actuelle]]="(pas de formule)","SANS FORMULE",IF(Audit_Calc_Auto[[#This Row],[Formule actuelle]]=Audit_Calc_Auto[[#This Row],[Formule attendue]],"OK","MODIFIE"))</f>
        <v>OK</v>
      </c>
    </row>
    <row r="6367" spans="1:5" x14ac:dyDescent="0.25">
      <c r="A6367" s="770" t="s">
        <v>511</v>
      </c>
      <c r="B6367" s="770" t="s">
        <v>1676</v>
      </c>
      <c r="C6367" s="772" t="s">
        <v>3483</v>
      </c>
      <c r="D6367" s="799" t="str" cm="1">
        <f t="array" aca="1" ref="D6367" ca="1">IFERROR(_xlfn.FORMULATEXT(INDIRECT("'" &amp; Audit_Calc_Auto[[#This Row],[Feuille]] &amp; "'!" &amp; Audit_Calc_Auto[[#This Row],[Cellule]])),"(pas de formule)")</f>
        <v>=SIERREUR(SI(I103="";"";ARRONDI(SI($K$97="Pourcentage_temps_projet";I103*K103;$I$111/$J$111*K103);2));"")</v>
      </c>
      <c r="E6367" t="str">
        <f ca="1">IF(Audit_Calc_Auto[[#This Row],[Formule actuelle]]="(pas de formule)","SANS FORMULE",IF(Audit_Calc_Auto[[#This Row],[Formule actuelle]]=Audit_Calc_Auto[[#This Row],[Formule attendue]],"OK","MODIFIE"))</f>
        <v>OK</v>
      </c>
    </row>
    <row r="6368" spans="1:5" x14ac:dyDescent="0.25">
      <c r="A6368" s="770" t="s">
        <v>511</v>
      </c>
      <c r="B6368" s="770" t="s">
        <v>2151</v>
      </c>
      <c r="C6368" s="772" t="s">
        <v>3484</v>
      </c>
      <c r="D6368" s="799" t="str" cm="1">
        <f t="array" aca="1" ref="D6368" ca="1">IFERROR(_xlfn.FORMULATEXT(INDIRECT("'" &amp; Audit_Calc_Auto[[#This Row],[Feuille]] &amp; "'!" &amp; Audit_Calc_Auto[[#This Row],[Cellule]])),"(pas de formule)")</f>
        <v>=SI(N(A104);ARRONDI(SI(OU(B104="";B104=0);0;(D104/B104*C104));2);0)</v>
      </c>
      <c r="E6368" t="str">
        <f ca="1">IF(Audit_Calc_Auto[[#This Row],[Formule actuelle]]="(pas de formule)","SANS FORMULE",IF(Audit_Calc_Auto[[#This Row],[Formule actuelle]]=Audit_Calc_Auto[[#This Row],[Formule attendue]],"OK","MODIFIE"))</f>
        <v>OK</v>
      </c>
    </row>
    <row r="6369" spans="1:5" x14ac:dyDescent="0.25">
      <c r="A6369" s="770" t="s">
        <v>511</v>
      </c>
      <c r="B6369" s="770" t="s">
        <v>2152</v>
      </c>
      <c r="C6369" s="772" t="s">
        <v>3485</v>
      </c>
      <c r="D6369" s="799" t="str" cm="1">
        <f t="array" aca="1" ref="D6369" ca="1">IFERROR(_xlfn.FORMULATEXT(INDIRECT("'" &amp; Audit_Calc_Auto[[#This Row],[Feuille]] &amp; "'!" &amp; Audit_Calc_Auto[[#This Row],[Cellule]])),"(pas de formule)")</f>
        <v>=SI($C$8="A RENSEIGNER";"Renseigner cellule C8";SIERREUR(ARRONDI(SI($C$8="NON";0;RECHERCHE(ANNEE(A104);$C$10:K$10;$C$13:K$13)*B104);2);0))</v>
      </c>
      <c r="E6369" t="str">
        <f ca="1">IF(Audit_Calc_Auto[[#This Row],[Formule actuelle]]="(pas de formule)","SANS FORMULE",IF(Audit_Calc_Auto[[#This Row],[Formule actuelle]]=Audit_Calc_Auto[[#This Row],[Formule attendue]],"OK","MODIFIE"))</f>
        <v>OK</v>
      </c>
    </row>
    <row r="6370" spans="1:5" x14ac:dyDescent="0.25">
      <c r="A6370" s="770" t="s">
        <v>511</v>
      </c>
      <c r="B6370" s="770" t="s">
        <v>2153</v>
      </c>
      <c r="C6370" s="772" t="s">
        <v>3486</v>
      </c>
      <c r="D6370" s="799" t="str" cm="1">
        <f t="array" aca="1" ref="D6370" ca="1">IFERROR(_xlfn.FORMULATEXT(INDIRECT("'" &amp; Audit_Calc_Auto[[#This Row],[Feuille]] &amp; "'!" &amp; Audit_Calc_Auto[[#This Row],[Cellule]])),"(pas de formule)")</f>
        <v>=SI($C$8="A RENSEIGNER";"Renseigner cellule C8";SI(N(A104);ARRONDI(B104-C104+D104-E104-SI(G104&gt;=0;SI(F104-G104&lt;0;-(F104-G104);0))-H104;2);0))</v>
      </c>
      <c r="E6370" t="str">
        <f ca="1">IF(Audit_Calc_Auto[[#This Row],[Formule actuelle]]="(pas de formule)","SANS FORMULE",IF(Audit_Calc_Auto[[#This Row],[Formule actuelle]]=Audit_Calc_Auto[[#This Row],[Formule attendue]],"OK","MODIFIE"))</f>
        <v>OK</v>
      </c>
    </row>
    <row r="6371" spans="1:5" x14ac:dyDescent="0.25">
      <c r="A6371" s="770" t="s">
        <v>511</v>
      </c>
      <c r="B6371" s="770" t="s">
        <v>1683</v>
      </c>
      <c r="C6371" s="772" t="s">
        <v>3487</v>
      </c>
      <c r="D6371" s="799" t="str" cm="1">
        <f t="array" aca="1" ref="D6371" ca="1">IFERROR(_xlfn.FORMULATEXT(INDIRECT("'" &amp; Audit_Calc_Auto[[#This Row],[Feuille]] &amp; "'!" &amp; Audit_Calc_Auto[[#This Row],[Cellule]])),"(pas de formule)")</f>
        <v>=SIERREUR(SI(I104="";"";ARRONDI(SI($K$97="Pourcentage_temps_projet";I104*K104;$I$111/$J$111*K104);2));"")</v>
      </c>
      <c r="E6371" t="str">
        <f ca="1">IF(Audit_Calc_Auto[[#This Row],[Formule actuelle]]="(pas de formule)","SANS FORMULE",IF(Audit_Calc_Auto[[#This Row],[Formule actuelle]]=Audit_Calc_Auto[[#This Row],[Formule attendue]],"OK","MODIFIE"))</f>
        <v>OK</v>
      </c>
    </row>
    <row r="6372" spans="1:5" x14ac:dyDescent="0.25">
      <c r="A6372" s="770" t="s">
        <v>511</v>
      </c>
      <c r="B6372" s="770" t="s">
        <v>2154</v>
      </c>
      <c r="C6372" s="772" t="s">
        <v>3488</v>
      </c>
      <c r="D6372" s="799" t="str" cm="1">
        <f t="array" aca="1" ref="D6372" ca="1">IFERROR(_xlfn.FORMULATEXT(INDIRECT("'" &amp; Audit_Calc_Auto[[#This Row],[Feuille]] &amp; "'!" &amp; Audit_Calc_Auto[[#This Row],[Cellule]])),"(pas de formule)")</f>
        <v>=SI(N(A105);ARRONDI(SI(OU(B105="";B105=0);0;(D105/B105*C105));2);0)</v>
      </c>
      <c r="E6372" t="str">
        <f ca="1">IF(Audit_Calc_Auto[[#This Row],[Formule actuelle]]="(pas de formule)","SANS FORMULE",IF(Audit_Calc_Auto[[#This Row],[Formule actuelle]]=Audit_Calc_Auto[[#This Row],[Formule attendue]],"OK","MODIFIE"))</f>
        <v>OK</v>
      </c>
    </row>
    <row r="6373" spans="1:5" x14ac:dyDescent="0.25">
      <c r="A6373" s="770" t="s">
        <v>511</v>
      </c>
      <c r="B6373" s="770" t="s">
        <v>2155</v>
      </c>
      <c r="C6373" s="772" t="s">
        <v>3489</v>
      </c>
      <c r="D6373" s="799" t="str" cm="1">
        <f t="array" aca="1" ref="D6373" ca="1">IFERROR(_xlfn.FORMULATEXT(INDIRECT("'" &amp; Audit_Calc_Auto[[#This Row],[Feuille]] &amp; "'!" &amp; Audit_Calc_Auto[[#This Row],[Cellule]])),"(pas de formule)")</f>
        <v>=SI($C$8="A RENSEIGNER";"Renseigner cellule C8";SIERREUR(ARRONDI(SI($C$8="NON";0;RECHERCHE(ANNEE(A105);$C$10:K$10;$C$13:K$13)*B105);2);0))</v>
      </c>
      <c r="E6373" t="str">
        <f ca="1">IF(Audit_Calc_Auto[[#This Row],[Formule actuelle]]="(pas de formule)","SANS FORMULE",IF(Audit_Calc_Auto[[#This Row],[Formule actuelle]]=Audit_Calc_Auto[[#This Row],[Formule attendue]],"OK","MODIFIE"))</f>
        <v>OK</v>
      </c>
    </row>
    <row r="6374" spans="1:5" x14ac:dyDescent="0.25">
      <c r="A6374" s="770" t="s">
        <v>511</v>
      </c>
      <c r="B6374" s="770" t="s">
        <v>2156</v>
      </c>
      <c r="C6374" s="772" t="s">
        <v>3490</v>
      </c>
      <c r="D6374" s="799" t="str" cm="1">
        <f t="array" aca="1" ref="D6374" ca="1">IFERROR(_xlfn.FORMULATEXT(INDIRECT("'" &amp; Audit_Calc_Auto[[#This Row],[Feuille]] &amp; "'!" &amp; Audit_Calc_Auto[[#This Row],[Cellule]])),"(pas de formule)")</f>
        <v>=SI($C$8="A RENSEIGNER";"Renseigner cellule C8";SI(N(A105);ARRONDI(B105-C105+D105-E105-SI(G105&gt;=0;SI(F105-G105&lt;0;-(F105-G105);0))-H105;2);0))</v>
      </c>
      <c r="E6374" t="str">
        <f ca="1">IF(Audit_Calc_Auto[[#This Row],[Formule actuelle]]="(pas de formule)","SANS FORMULE",IF(Audit_Calc_Auto[[#This Row],[Formule actuelle]]=Audit_Calc_Auto[[#This Row],[Formule attendue]],"OK","MODIFIE"))</f>
        <v>OK</v>
      </c>
    </row>
    <row r="6375" spans="1:5" x14ac:dyDescent="0.25">
      <c r="A6375" s="770" t="s">
        <v>511</v>
      </c>
      <c r="B6375" s="770" t="s">
        <v>1690</v>
      </c>
      <c r="C6375" s="772" t="s">
        <v>3491</v>
      </c>
      <c r="D6375" s="799" t="str" cm="1">
        <f t="array" aca="1" ref="D6375" ca="1">IFERROR(_xlfn.FORMULATEXT(INDIRECT("'" &amp; Audit_Calc_Auto[[#This Row],[Feuille]] &amp; "'!" &amp; Audit_Calc_Auto[[#This Row],[Cellule]])),"(pas de formule)")</f>
        <v>=SIERREUR(SI(I105="";"";ARRONDI(SI($K$97="Pourcentage_temps_projet";I105*K105;$I$111/$J$111*K105);2));"")</v>
      </c>
      <c r="E6375" t="str">
        <f ca="1">IF(Audit_Calc_Auto[[#This Row],[Formule actuelle]]="(pas de formule)","SANS FORMULE",IF(Audit_Calc_Auto[[#This Row],[Formule actuelle]]=Audit_Calc_Auto[[#This Row],[Formule attendue]],"OK","MODIFIE"))</f>
        <v>OK</v>
      </c>
    </row>
    <row r="6376" spans="1:5" x14ac:dyDescent="0.25">
      <c r="A6376" s="770" t="s">
        <v>511</v>
      </c>
      <c r="B6376" s="770" t="s">
        <v>2157</v>
      </c>
      <c r="C6376" s="772" t="s">
        <v>3492</v>
      </c>
      <c r="D6376" s="799" t="str" cm="1">
        <f t="array" aca="1" ref="D6376" ca="1">IFERROR(_xlfn.FORMULATEXT(INDIRECT("'" &amp; Audit_Calc_Auto[[#This Row],[Feuille]] &amp; "'!" &amp; Audit_Calc_Auto[[#This Row],[Cellule]])),"(pas de formule)")</f>
        <v>=SI(N(A106);ARRONDI(SI(OU(B106="";B106=0);0;(D106/B106*C106));2);0)</v>
      </c>
      <c r="E6376" t="str">
        <f ca="1">IF(Audit_Calc_Auto[[#This Row],[Formule actuelle]]="(pas de formule)","SANS FORMULE",IF(Audit_Calc_Auto[[#This Row],[Formule actuelle]]=Audit_Calc_Auto[[#This Row],[Formule attendue]],"OK","MODIFIE"))</f>
        <v>OK</v>
      </c>
    </row>
    <row r="6377" spans="1:5" x14ac:dyDescent="0.25">
      <c r="A6377" s="770" t="s">
        <v>511</v>
      </c>
      <c r="B6377" s="770" t="s">
        <v>2158</v>
      </c>
      <c r="C6377" s="772" t="s">
        <v>3493</v>
      </c>
      <c r="D6377" s="799" t="str" cm="1">
        <f t="array" aca="1" ref="D6377" ca="1">IFERROR(_xlfn.FORMULATEXT(INDIRECT("'" &amp; Audit_Calc_Auto[[#This Row],[Feuille]] &amp; "'!" &amp; Audit_Calc_Auto[[#This Row],[Cellule]])),"(pas de formule)")</f>
        <v>=SI($C$8="A RENSEIGNER";"Renseigner cellule C8";SIERREUR(ARRONDI(SI($C$8="NON";0;RECHERCHE(ANNEE(A106);$C$10:K$10;$C$13:K$13)*B106);2);0))</v>
      </c>
      <c r="E6377" t="str">
        <f ca="1">IF(Audit_Calc_Auto[[#This Row],[Formule actuelle]]="(pas de formule)","SANS FORMULE",IF(Audit_Calc_Auto[[#This Row],[Formule actuelle]]=Audit_Calc_Auto[[#This Row],[Formule attendue]],"OK","MODIFIE"))</f>
        <v>OK</v>
      </c>
    </row>
    <row r="6378" spans="1:5" x14ac:dyDescent="0.25">
      <c r="A6378" s="770" t="s">
        <v>511</v>
      </c>
      <c r="B6378" s="770" t="s">
        <v>2159</v>
      </c>
      <c r="C6378" s="772" t="s">
        <v>3494</v>
      </c>
      <c r="D6378" s="799" t="str" cm="1">
        <f t="array" aca="1" ref="D6378" ca="1">IFERROR(_xlfn.FORMULATEXT(INDIRECT("'" &amp; Audit_Calc_Auto[[#This Row],[Feuille]] &amp; "'!" &amp; Audit_Calc_Auto[[#This Row],[Cellule]])),"(pas de formule)")</f>
        <v>=SI($C$8="A RENSEIGNER";"Renseigner cellule C8";SI(N(A106);ARRONDI(B106-C106+D106-E106-SI(G106&gt;=0;SI(F106-G106&lt;0;-(F106-G106);0))-H106;2);0))</v>
      </c>
      <c r="E6378" t="str">
        <f ca="1">IF(Audit_Calc_Auto[[#This Row],[Formule actuelle]]="(pas de formule)","SANS FORMULE",IF(Audit_Calc_Auto[[#This Row],[Formule actuelle]]=Audit_Calc_Auto[[#This Row],[Formule attendue]],"OK","MODIFIE"))</f>
        <v>OK</v>
      </c>
    </row>
    <row r="6379" spans="1:5" x14ac:dyDescent="0.25">
      <c r="A6379" s="770" t="s">
        <v>511</v>
      </c>
      <c r="B6379" s="770" t="s">
        <v>1697</v>
      </c>
      <c r="C6379" s="772" t="s">
        <v>3495</v>
      </c>
      <c r="D6379" s="799" t="str" cm="1">
        <f t="array" aca="1" ref="D6379" ca="1">IFERROR(_xlfn.FORMULATEXT(INDIRECT("'" &amp; Audit_Calc_Auto[[#This Row],[Feuille]] &amp; "'!" &amp; Audit_Calc_Auto[[#This Row],[Cellule]])),"(pas de formule)")</f>
        <v>=SIERREUR(SI(I106="";"";ARRONDI(SI($K$97="Pourcentage_temps_projet";I106*K106;$I$111/$J$111*K106);2));"")</v>
      </c>
      <c r="E6379" t="str">
        <f ca="1">IF(Audit_Calc_Auto[[#This Row],[Formule actuelle]]="(pas de formule)","SANS FORMULE",IF(Audit_Calc_Auto[[#This Row],[Formule actuelle]]=Audit_Calc_Auto[[#This Row],[Formule attendue]],"OK","MODIFIE"))</f>
        <v>OK</v>
      </c>
    </row>
    <row r="6380" spans="1:5" x14ac:dyDescent="0.25">
      <c r="A6380" s="770" t="s">
        <v>511</v>
      </c>
      <c r="B6380" s="770" t="s">
        <v>2160</v>
      </c>
      <c r="C6380" s="772" t="s">
        <v>3496</v>
      </c>
      <c r="D6380" s="799" t="str" cm="1">
        <f t="array" aca="1" ref="D6380" ca="1">IFERROR(_xlfn.FORMULATEXT(INDIRECT("'" &amp; Audit_Calc_Auto[[#This Row],[Feuille]] &amp; "'!" &amp; Audit_Calc_Auto[[#This Row],[Cellule]])),"(pas de formule)")</f>
        <v>=SI(N(A107);ARRONDI(SI(OU(B107="";B107=0);0;(D107/B107*C107));2);0)</v>
      </c>
      <c r="E6380" t="str">
        <f ca="1">IF(Audit_Calc_Auto[[#This Row],[Formule actuelle]]="(pas de formule)","SANS FORMULE",IF(Audit_Calc_Auto[[#This Row],[Formule actuelle]]=Audit_Calc_Auto[[#This Row],[Formule attendue]],"OK","MODIFIE"))</f>
        <v>OK</v>
      </c>
    </row>
    <row r="6381" spans="1:5" x14ac:dyDescent="0.25">
      <c r="A6381" s="770" t="s">
        <v>511</v>
      </c>
      <c r="B6381" s="770" t="s">
        <v>2161</v>
      </c>
      <c r="C6381" s="772" t="s">
        <v>3497</v>
      </c>
      <c r="D6381" s="799" t="str" cm="1">
        <f t="array" aca="1" ref="D6381" ca="1">IFERROR(_xlfn.FORMULATEXT(INDIRECT("'" &amp; Audit_Calc_Auto[[#This Row],[Feuille]] &amp; "'!" &amp; Audit_Calc_Auto[[#This Row],[Cellule]])),"(pas de formule)")</f>
        <v>=SI($C$8="A RENSEIGNER";"Renseigner cellule C8";SIERREUR(ARRONDI(SI($C$8="NON";0;RECHERCHE(ANNEE(A107);$C$10:K$10;$C$13:K$13)*B107);2);0))</v>
      </c>
      <c r="E6381" t="str">
        <f ca="1">IF(Audit_Calc_Auto[[#This Row],[Formule actuelle]]="(pas de formule)","SANS FORMULE",IF(Audit_Calc_Auto[[#This Row],[Formule actuelle]]=Audit_Calc_Auto[[#This Row],[Formule attendue]],"OK","MODIFIE"))</f>
        <v>OK</v>
      </c>
    </row>
    <row r="6382" spans="1:5" x14ac:dyDescent="0.25">
      <c r="A6382" s="770" t="s">
        <v>511</v>
      </c>
      <c r="B6382" s="770" t="s">
        <v>2162</v>
      </c>
      <c r="C6382" s="772" t="s">
        <v>3498</v>
      </c>
      <c r="D6382" s="799" t="str" cm="1">
        <f t="array" aca="1" ref="D6382" ca="1">IFERROR(_xlfn.FORMULATEXT(INDIRECT("'" &amp; Audit_Calc_Auto[[#This Row],[Feuille]] &amp; "'!" &amp; Audit_Calc_Auto[[#This Row],[Cellule]])),"(pas de formule)")</f>
        <v>=SI($C$8="A RENSEIGNER";"Renseigner cellule C8";SI(N(A107);ARRONDI(B107-C107+D107-E107-SI(G107&gt;=0;SI(F107-G107&lt;0;-(F107-G107);0))-H107;2);0))</v>
      </c>
      <c r="E6382" t="str">
        <f ca="1">IF(Audit_Calc_Auto[[#This Row],[Formule actuelle]]="(pas de formule)","SANS FORMULE",IF(Audit_Calc_Auto[[#This Row],[Formule actuelle]]=Audit_Calc_Auto[[#This Row],[Formule attendue]],"OK","MODIFIE"))</f>
        <v>OK</v>
      </c>
    </row>
    <row r="6383" spans="1:5" x14ac:dyDescent="0.25">
      <c r="A6383" s="770" t="s">
        <v>511</v>
      </c>
      <c r="B6383" s="770" t="s">
        <v>1704</v>
      </c>
      <c r="C6383" s="772" t="s">
        <v>3499</v>
      </c>
      <c r="D6383" s="799" t="str" cm="1">
        <f t="array" aca="1" ref="D6383" ca="1">IFERROR(_xlfn.FORMULATEXT(INDIRECT("'" &amp; Audit_Calc_Auto[[#This Row],[Feuille]] &amp; "'!" &amp; Audit_Calc_Auto[[#This Row],[Cellule]])),"(pas de formule)")</f>
        <v>=SIERREUR(SI(I107="";"";ARRONDI(SI($K$97="Pourcentage_temps_projet";I107*K107;$I$111/$J$111*K107);2));"")</v>
      </c>
      <c r="E6383" t="str">
        <f ca="1">IF(Audit_Calc_Auto[[#This Row],[Formule actuelle]]="(pas de formule)","SANS FORMULE",IF(Audit_Calc_Auto[[#This Row],[Formule actuelle]]=Audit_Calc_Auto[[#This Row],[Formule attendue]],"OK","MODIFIE"))</f>
        <v>OK</v>
      </c>
    </row>
    <row r="6384" spans="1:5" x14ac:dyDescent="0.25">
      <c r="A6384" s="770" t="s">
        <v>511</v>
      </c>
      <c r="B6384" s="770" t="s">
        <v>2163</v>
      </c>
      <c r="C6384" s="772" t="s">
        <v>3500</v>
      </c>
      <c r="D6384" s="799" t="str" cm="1">
        <f t="array" aca="1" ref="D6384" ca="1">IFERROR(_xlfn.FORMULATEXT(INDIRECT("'" &amp; Audit_Calc_Auto[[#This Row],[Feuille]] &amp; "'!" &amp; Audit_Calc_Auto[[#This Row],[Cellule]])),"(pas de formule)")</f>
        <v>=SI(N(A108);ARRONDI(SI(OU(B108="";B108=0);0;(D108/B108*C108));2);0)</v>
      </c>
      <c r="E6384" t="str">
        <f ca="1">IF(Audit_Calc_Auto[[#This Row],[Formule actuelle]]="(pas de formule)","SANS FORMULE",IF(Audit_Calc_Auto[[#This Row],[Formule actuelle]]=Audit_Calc_Auto[[#This Row],[Formule attendue]],"OK","MODIFIE"))</f>
        <v>OK</v>
      </c>
    </row>
    <row r="6385" spans="1:5" x14ac:dyDescent="0.25">
      <c r="A6385" s="770" t="s">
        <v>511</v>
      </c>
      <c r="B6385" s="770" t="s">
        <v>2164</v>
      </c>
      <c r="C6385" s="772" t="s">
        <v>3501</v>
      </c>
      <c r="D6385" s="799" t="str" cm="1">
        <f t="array" aca="1" ref="D6385" ca="1">IFERROR(_xlfn.FORMULATEXT(INDIRECT("'" &amp; Audit_Calc_Auto[[#This Row],[Feuille]] &amp; "'!" &amp; Audit_Calc_Auto[[#This Row],[Cellule]])),"(pas de formule)")</f>
        <v>=SI($C$8="A RENSEIGNER";"Renseigner cellule C8";SIERREUR(ARRONDI(SI($C$8="NON";0;RECHERCHE(ANNEE(A108);$C$10:K$10;$C$13:K$13)*B108);2);0))</v>
      </c>
      <c r="E6385" t="str">
        <f ca="1">IF(Audit_Calc_Auto[[#This Row],[Formule actuelle]]="(pas de formule)","SANS FORMULE",IF(Audit_Calc_Auto[[#This Row],[Formule actuelle]]=Audit_Calc_Auto[[#This Row],[Formule attendue]],"OK","MODIFIE"))</f>
        <v>OK</v>
      </c>
    </row>
    <row r="6386" spans="1:5" x14ac:dyDescent="0.25">
      <c r="A6386" s="770" t="s">
        <v>511</v>
      </c>
      <c r="B6386" s="770" t="s">
        <v>2165</v>
      </c>
      <c r="C6386" s="772" t="s">
        <v>3502</v>
      </c>
      <c r="D6386" s="799" t="str" cm="1">
        <f t="array" aca="1" ref="D6386" ca="1">IFERROR(_xlfn.FORMULATEXT(INDIRECT("'" &amp; Audit_Calc_Auto[[#This Row],[Feuille]] &amp; "'!" &amp; Audit_Calc_Auto[[#This Row],[Cellule]])),"(pas de formule)")</f>
        <v>=SI($C$8="A RENSEIGNER";"Renseigner cellule C8";SI(N(A108);ARRONDI(B108-C108+D108-E108-SI(G108&gt;=0;SI(F108-G108&lt;0;-(F108-G108);0))-H108;2);0))</v>
      </c>
      <c r="E6386" t="str">
        <f ca="1">IF(Audit_Calc_Auto[[#This Row],[Formule actuelle]]="(pas de formule)","SANS FORMULE",IF(Audit_Calc_Auto[[#This Row],[Formule actuelle]]=Audit_Calc_Auto[[#This Row],[Formule attendue]],"OK","MODIFIE"))</f>
        <v>OK</v>
      </c>
    </row>
    <row r="6387" spans="1:5" x14ac:dyDescent="0.25">
      <c r="A6387" s="770" t="s">
        <v>511</v>
      </c>
      <c r="B6387" s="770" t="s">
        <v>1711</v>
      </c>
      <c r="C6387" s="772" t="s">
        <v>3503</v>
      </c>
      <c r="D6387" s="799" t="str" cm="1">
        <f t="array" aca="1" ref="D6387" ca="1">IFERROR(_xlfn.FORMULATEXT(INDIRECT("'" &amp; Audit_Calc_Auto[[#This Row],[Feuille]] &amp; "'!" &amp; Audit_Calc_Auto[[#This Row],[Cellule]])),"(pas de formule)")</f>
        <v>=SIERREUR(SI(I108="";"";ARRONDI(SI($K$97="Pourcentage_temps_projet";I108*K108;$I$111/$J$111*K108);2));"")</v>
      </c>
      <c r="E6387" t="str">
        <f ca="1">IF(Audit_Calc_Auto[[#This Row],[Formule actuelle]]="(pas de formule)","SANS FORMULE",IF(Audit_Calc_Auto[[#This Row],[Formule actuelle]]=Audit_Calc_Auto[[#This Row],[Formule attendue]],"OK","MODIFIE"))</f>
        <v>OK</v>
      </c>
    </row>
    <row r="6388" spans="1:5" x14ac:dyDescent="0.25">
      <c r="A6388" s="770" t="s">
        <v>511</v>
      </c>
      <c r="B6388" s="770" t="s">
        <v>1717</v>
      </c>
      <c r="C6388" s="772" t="s">
        <v>3504</v>
      </c>
      <c r="D6388" s="799" t="str" cm="1">
        <f t="array" aca="1" ref="D6388" ca="1">IFERROR(_xlfn.FORMULATEXT(INDIRECT("'" &amp; Audit_Calc_Auto[[#This Row],[Feuille]] &amp; "'!" &amp; Audit_Calc_Auto[[#This Row],[Cellule]])),"(pas de formule)")</f>
        <v>=SI(N(A109);ARRONDI(SI(OU(B109="";B109=0);0;(D109/B109*C109));2);0)</v>
      </c>
      <c r="E6388" t="str">
        <f ca="1">IF(Audit_Calc_Auto[[#This Row],[Formule actuelle]]="(pas de formule)","SANS FORMULE",IF(Audit_Calc_Auto[[#This Row],[Formule actuelle]]=Audit_Calc_Auto[[#This Row],[Formule attendue]],"OK","MODIFIE"))</f>
        <v>OK</v>
      </c>
    </row>
    <row r="6389" spans="1:5" x14ac:dyDescent="0.25">
      <c r="A6389" s="770" t="s">
        <v>511</v>
      </c>
      <c r="B6389" s="770" t="s">
        <v>2166</v>
      </c>
      <c r="C6389" s="772" t="s">
        <v>3505</v>
      </c>
      <c r="D6389" s="799" t="str" cm="1">
        <f t="array" aca="1" ref="D6389" ca="1">IFERROR(_xlfn.FORMULATEXT(INDIRECT("'" &amp; Audit_Calc_Auto[[#This Row],[Feuille]] &amp; "'!" &amp; Audit_Calc_Auto[[#This Row],[Cellule]])),"(pas de formule)")</f>
        <v>=SI($C$8="A RENSEIGNER";"Renseigner cellule C8";SIERREUR(ARRONDI(SI($C$8="NON";0;RECHERCHE(ANNEE(A109);$C$10:K$10;$C$13:K$13)*B109);2);0))</v>
      </c>
      <c r="E6389" t="str">
        <f ca="1">IF(Audit_Calc_Auto[[#This Row],[Formule actuelle]]="(pas de formule)","SANS FORMULE",IF(Audit_Calc_Auto[[#This Row],[Formule actuelle]]=Audit_Calc_Auto[[#This Row],[Formule attendue]],"OK","MODIFIE"))</f>
        <v>OK</v>
      </c>
    </row>
    <row r="6390" spans="1:5" x14ac:dyDescent="0.25">
      <c r="A6390" s="770" t="s">
        <v>511</v>
      </c>
      <c r="B6390" s="770" t="s">
        <v>2167</v>
      </c>
      <c r="C6390" s="772" t="s">
        <v>3506</v>
      </c>
      <c r="D6390" s="799" t="str" cm="1">
        <f t="array" aca="1" ref="D6390" ca="1">IFERROR(_xlfn.FORMULATEXT(INDIRECT("'" &amp; Audit_Calc_Auto[[#This Row],[Feuille]] &amp; "'!" &amp; Audit_Calc_Auto[[#This Row],[Cellule]])),"(pas de formule)")</f>
        <v>=SI($C$8="A RENSEIGNER";"Renseigner cellule C8";SI(N(A109);ARRONDI(B109-C109+D109-E109-SI(G109&gt;=0;SI(F109-G109&lt;0;-(F109-G109);0))-H109;2);0))</v>
      </c>
      <c r="E6390" t="str">
        <f ca="1">IF(Audit_Calc_Auto[[#This Row],[Formule actuelle]]="(pas de formule)","SANS FORMULE",IF(Audit_Calc_Auto[[#This Row],[Formule actuelle]]=Audit_Calc_Auto[[#This Row],[Formule attendue]],"OK","MODIFIE"))</f>
        <v>OK</v>
      </c>
    </row>
    <row r="6391" spans="1:5" x14ac:dyDescent="0.25">
      <c r="A6391" s="770" t="s">
        <v>511</v>
      </c>
      <c r="B6391" s="770" t="s">
        <v>1721</v>
      </c>
      <c r="C6391" s="772" t="s">
        <v>3507</v>
      </c>
      <c r="D6391" s="799" t="str" cm="1">
        <f t="array" aca="1" ref="D6391" ca="1">IFERROR(_xlfn.FORMULATEXT(INDIRECT("'" &amp; Audit_Calc_Auto[[#This Row],[Feuille]] &amp; "'!" &amp; Audit_Calc_Auto[[#This Row],[Cellule]])),"(pas de formule)")</f>
        <v>=SIERREUR(SI(I109="";"";ARRONDI(SI($K$97="Pourcentage_temps_projet";I109*K109;$I$111/$J$111*K109);2));"")</v>
      </c>
      <c r="E6391" t="str">
        <f ca="1">IF(Audit_Calc_Auto[[#This Row],[Formule actuelle]]="(pas de formule)","SANS FORMULE",IF(Audit_Calc_Auto[[#This Row],[Formule actuelle]]=Audit_Calc_Auto[[#This Row],[Formule attendue]],"OK","MODIFIE"))</f>
        <v>OK</v>
      </c>
    </row>
    <row r="6392" spans="1:5" x14ac:dyDescent="0.25">
      <c r="A6392" s="770" t="s">
        <v>511</v>
      </c>
      <c r="B6392" s="770" t="s">
        <v>2168</v>
      </c>
      <c r="C6392" s="772" t="s">
        <v>3508</v>
      </c>
      <c r="D6392" s="799" t="str" cm="1">
        <f t="array" aca="1" ref="D6392" ca="1">IFERROR(_xlfn.FORMULATEXT(INDIRECT("'" &amp; Audit_Calc_Auto[[#This Row],[Feuille]] &amp; "'!" &amp; Audit_Calc_Auto[[#This Row],[Cellule]])),"(pas de formule)")</f>
        <v>=SI(N(A110);ARRONDI(SI(OU(B110="";B110=0);0;(D110/B110*C110));2);0)</v>
      </c>
      <c r="E6392" t="str">
        <f ca="1">IF(Audit_Calc_Auto[[#This Row],[Formule actuelle]]="(pas de formule)","SANS FORMULE",IF(Audit_Calc_Auto[[#This Row],[Formule actuelle]]=Audit_Calc_Auto[[#This Row],[Formule attendue]],"OK","MODIFIE"))</f>
        <v>OK</v>
      </c>
    </row>
    <row r="6393" spans="1:5" x14ac:dyDescent="0.25">
      <c r="A6393" s="770" t="s">
        <v>511</v>
      </c>
      <c r="B6393" s="770" t="s">
        <v>2169</v>
      </c>
      <c r="C6393" s="772" t="s">
        <v>3509</v>
      </c>
      <c r="D6393" s="799" t="str" cm="1">
        <f t="array" aca="1" ref="D6393" ca="1">IFERROR(_xlfn.FORMULATEXT(INDIRECT("'" &amp; Audit_Calc_Auto[[#This Row],[Feuille]] &amp; "'!" &amp; Audit_Calc_Auto[[#This Row],[Cellule]])),"(pas de formule)")</f>
        <v>=SI($C$8="A RENSEIGNER";"Renseigner cellule C8";SIERREUR(ARRONDI(SI($C$8="NON";0;RECHERCHE(ANNEE(A110);$C$10:K$10;$C$13:K$13)*B110);2);0))</v>
      </c>
      <c r="E6393" t="str">
        <f ca="1">IF(Audit_Calc_Auto[[#This Row],[Formule actuelle]]="(pas de formule)","SANS FORMULE",IF(Audit_Calc_Auto[[#This Row],[Formule actuelle]]=Audit_Calc_Auto[[#This Row],[Formule attendue]],"OK","MODIFIE"))</f>
        <v>OK</v>
      </c>
    </row>
    <row r="6394" spans="1:5" x14ac:dyDescent="0.25">
      <c r="A6394" s="770" t="s">
        <v>511</v>
      </c>
      <c r="B6394" s="770" t="s">
        <v>2170</v>
      </c>
      <c r="C6394" s="772" t="s">
        <v>3510</v>
      </c>
      <c r="D6394" s="799" t="str" cm="1">
        <f t="array" aca="1" ref="D6394" ca="1">IFERROR(_xlfn.FORMULATEXT(INDIRECT("'" &amp; Audit_Calc_Auto[[#This Row],[Feuille]] &amp; "'!" &amp; Audit_Calc_Auto[[#This Row],[Cellule]])),"(pas de formule)")</f>
        <v>=SI($C$8="A RENSEIGNER";"Renseigner cellule C8";SI(N(A110);ARRONDI(B110-C110+D110-E110-SI(G110&gt;=0;SI(F110-G110&lt;0;-(F110-G110);0))-H110;2);0))</v>
      </c>
      <c r="E6394" t="str">
        <f ca="1">IF(Audit_Calc_Auto[[#This Row],[Formule actuelle]]="(pas de formule)","SANS FORMULE",IF(Audit_Calc_Auto[[#This Row],[Formule actuelle]]=Audit_Calc_Auto[[#This Row],[Formule attendue]],"OK","MODIFIE"))</f>
        <v>OK</v>
      </c>
    </row>
    <row r="6395" spans="1:5" x14ac:dyDescent="0.25">
      <c r="A6395" s="770" t="s">
        <v>511</v>
      </c>
      <c r="B6395" s="770" t="s">
        <v>2171</v>
      </c>
      <c r="C6395" s="772" t="s">
        <v>3511</v>
      </c>
      <c r="D6395" s="799" t="str" cm="1">
        <f t="array" aca="1" ref="D6395" ca="1">IFERROR(_xlfn.FORMULATEXT(INDIRECT("'" &amp; Audit_Calc_Auto[[#This Row],[Feuille]] &amp; "'!" &amp; Audit_Calc_Auto[[#This Row],[Cellule]])),"(pas de formule)")</f>
        <v>=SIERREUR(SI(I110="";"";ARRONDI(SI($K$97="Pourcentage_temps_projet";I110*K110;$I$111/$J$111*K110);2));"")</v>
      </c>
      <c r="E6395" t="str">
        <f ca="1">IF(Audit_Calc_Auto[[#This Row],[Formule actuelle]]="(pas de formule)","SANS FORMULE",IF(Audit_Calc_Auto[[#This Row],[Formule actuelle]]=Audit_Calc_Auto[[#This Row],[Formule attendue]],"OK","MODIFIE"))</f>
        <v>OK</v>
      </c>
    </row>
    <row r="6396" spans="1:5" x14ac:dyDescent="0.25">
      <c r="A6396" s="770" t="s">
        <v>511</v>
      </c>
      <c r="B6396" s="770" t="s">
        <v>2172</v>
      </c>
      <c r="C6396" s="772" t="s">
        <v>3512</v>
      </c>
      <c r="D6396" s="799" t="str" cm="1">
        <f t="array" aca="1" ref="D6396" ca="1">IFERROR(_xlfn.FORMULATEXT(INDIRECT("'" &amp; Audit_Calc_Auto[[#This Row],[Feuille]] &amp; "'!" &amp; Audit_Calc_Auto[[#This Row],[Cellule]])),"(pas de formule)")</f>
        <v>=SOMME(B98:B110)</v>
      </c>
      <c r="E6396" t="str">
        <f ca="1">IF(Audit_Calc_Auto[[#This Row],[Formule actuelle]]="(pas de formule)","SANS FORMULE",IF(Audit_Calc_Auto[[#This Row],[Formule actuelle]]=Audit_Calc_Auto[[#This Row],[Formule attendue]],"OK","MODIFIE"))</f>
        <v>OK</v>
      </c>
    </row>
    <row r="6397" spans="1:5" x14ac:dyDescent="0.25">
      <c r="A6397" s="770" t="s">
        <v>511</v>
      </c>
      <c r="B6397" s="770" t="s">
        <v>1976</v>
      </c>
      <c r="C6397" s="772" t="s">
        <v>3513</v>
      </c>
      <c r="D6397" s="799" t="str" cm="1">
        <f t="array" aca="1" ref="D6397" ca="1">IFERROR(_xlfn.FORMULATEXT(INDIRECT("'" &amp; Audit_Calc_Auto[[#This Row],[Feuille]] &amp; "'!" &amp; Audit_Calc_Auto[[#This Row],[Cellule]])),"(pas de formule)")</f>
        <v>=SOMME(C98:C110)</v>
      </c>
      <c r="E6397" t="str">
        <f ca="1">IF(Audit_Calc_Auto[[#This Row],[Formule actuelle]]="(pas de formule)","SANS FORMULE",IF(Audit_Calc_Auto[[#This Row],[Formule actuelle]]=Audit_Calc_Auto[[#This Row],[Formule attendue]],"OK","MODIFIE"))</f>
        <v>OK</v>
      </c>
    </row>
    <row r="6398" spans="1:5" x14ac:dyDescent="0.25">
      <c r="A6398" s="770" t="s">
        <v>511</v>
      </c>
      <c r="B6398" s="770" t="s">
        <v>2173</v>
      </c>
      <c r="C6398" s="772" t="s">
        <v>3514</v>
      </c>
      <c r="D6398" s="799" t="str" cm="1">
        <f t="array" aca="1" ref="D6398" ca="1">IFERROR(_xlfn.FORMULATEXT(INDIRECT("'" &amp; Audit_Calc_Auto[[#This Row],[Feuille]] &amp; "'!" &amp; Audit_Calc_Auto[[#This Row],[Cellule]])),"(pas de formule)")</f>
        <v>=SOMME(D98:D110)</v>
      </c>
      <c r="E6398" t="str">
        <f ca="1">IF(Audit_Calc_Auto[[#This Row],[Formule actuelle]]="(pas de formule)","SANS FORMULE",IF(Audit_Calc_Auto[[#This Row],[Formule actuelle]]=Audit_Calc_Auto[[#This Row],[Formule attendue]],"OK","MODIFIE"))</f>
        <v>OK</v>
      </c>
    </row>
    <row r="6399" spans="1:5" x14ac:dyDescent="0.25">
      <c r="A6399" s="770" t="s">
        <v>511</v>
      </c>
      <c r="B6399" s="770" t="s">
        <v>2174</v>
      </c>
      <c r="C6399" s="772" t="s">
        <v>3515</v>
      </c>
      <c r="D6399" s="799" t="str" cm="1">
        <f t="array" aca="1" ref="D6399" ca="1">IFERROR(_xlfn.FORMULATEXT(INDIRECT("'" &amp; Audit_Calc_Auto[[#This Row],[Feuille]] &amp; "'!" &amp; Audit_Calc_Auto[[#This Row],[Cellule]])),"(pas de formule)")</f>
        <v>=SOMME(E98:E110)</v>
      </c>
      <c r="E6399" t="str">
        <f ca="1">IF(Audit_Calc_Auto[[#This Row],[Formule actuelle]]="(pas de formule)","SANS FORMULE",IF(Audit_Calc_Auto[[#This Row],[Formule actuelle]]=Audit_Calc_Auto[[#This Row],[Formule attendue]],"OK","MODIFIE"))</f>
        <v>OK</v>
      </c>
    </row>
    <row r="6400" spans="1:5" x14ac:dyDescent="0.25">
      <c r="A6400" s="770" t="s">
        <v>511</v>
      </c>
      <c r="B6400" s="770" t="s">
        <v>2175</v>
      </c>
      <c r="C6400" s="772" t="s">
        <v>3516</v>
      </c>
      <c r="D6400" s="799" t="str" cm="1">
        <f t="array" aca="1" ref="D6400" ca="1">IFERROR(_xlfn.FORMULATEXT(INDIRECT("'" &amp; Audit_Calc_Auto[[#This Row],[Feuille]] &amp; "'!" &amp; Audit_Calc_Auto[[#This Row],[Cellule]])),"(pas de formule)")</f>
        <v>=SOMME(F98:F110)</v>
      </c>
      <c r="E6400" t="str">
        <f ca="1">IF(Audit_Calc_Auto[[#This Row],[Formule actuelle]]="(pas de formule)","SANS FORMULE",IF(Audit_Calc_Auto[[#This Row],[Formule actuelle]]=Audit_Calc_Auto[[#This Row],[Formule attendue]],"OK","MODIFIE"))</f>
        <v>OK</v>
      </c>
    </row>
    <row r="6401" spans="1:5" x14ac:dyDescent="0.25">
      <c r="A6401" s="770" t="s">
        <v>511</v>
      </c>
      <c r="B6401" s="770" t="s">
        <v>2176</v>
      </c>
      <c r="C6401" s="772" t="s">
        <v>3517</v>
      </c>
      <c r="D6401" s="799" t="str" cm="1">
        <f t="array" aca="1" ref="D6401" ca="1">IFERROR(_xlfn.FORMULATEXT(INDIRECT("'" &amp; Audit_Calc_Auto[[#This Row],[Feuille]] &amp; "'!" &amp; Audit_Calc_Auto[[#This Row],[Cellule]])),"(pas de formule)")</f>
        <v>=SOMME(G98:G110)</v>
      </c>
      <c r="E6401" t="str">
        <f ca="1">IF(Audit_Calc_Auto[[#This Row],[Formule actuelle]]="(pas de formule)","SANS FORMULE",IF(Audit_Calc_Auto[[#This Row],[Formule actuelle]]=Audit_Calc_Auto[[#This Row],[Formule attendue]],"OK","MODIFIE"))</f>
        <v>OK</v>
      </c>
    </row>
    <row r="6402" spans="1:5" x14ac:dyDescent="0.25">
      <c r="A6402" s="770" t="s">
        <v>511</v>
      </c>
      <c r="B6402" s="770" t="s">
        <v>2177</v>
      </c>
      <c r="C6402" s="772" t="s">
        <v>3518</v>
      </c>
      <c r="D6402" s="799" t="str" cm="1">
        <f t="array" aca="1" ref="D6402" ca="1">IFERROR(_xlfn.FORMULATEXT(INDIRECT("'" &amp; Audit_Calc_Auto[[#This Row],[Feuille]] &amp; "'!" &amp; Audit_Calc_Auto[[#This Row],[Cellule]])),"(pas de formule)")</f>
        <v>=SOMME(H98:H110)</v>
      </c>
      <c r="E6402" t="str">
        <f ca="1">IF(Audit_Calc_Auto[[#This Row],[Formule actuelle]]="(pas de formule)","SANS FORMULE",IF(Audit_Calc_Auto[[#This Row],[Formule actuelle]]=Audit_Calc_Auto[[#This Row],[Formule attendue]],"OK","MODIFIE"))</f>
        <v>OK</v>
      </c>
    </row>
    <row r="6403" spans="1:5" x14ac:dyDescent="0.25">
      <c r="A6403" s="770" t="s">
        <v>511</v>
      </c>
      <c r="B6403" s="770" t="s">
        <v>2178</v>
      </c>
      <c r="C6403" s="772" t="s">
        <v>3519</v>
      </c>
      <c r="D6403" s="799" t="str" cm="1">
        <f t="array" aca="1" ref="D6403" ca="1">IFERROR(_xlfn.FORMULATEXT(INDIRECT("'" &amp; Audit_Calc_Auto[[#This Row],[Feuille]] &amp; "'!" &amp; Audit_Calc_Auto[[#This Row],[Cellule]])),"(pas de formule)")</f>
        <v>=SOMME(I98:I110)</v>
      </c>
      <c r="E6403" t="str">
        <f ca="1">IF(Audit_Calc_Auto[[#This Row],[Formule actuelle]]="(pas de formule)","SANS FORMULE",IF(Audit_Calc_Auto[[#This Row],[Formule actuelle]]=Audit_Calc_Auto[[#This Row],[Formule attendue]],"OK","MODIFIE"))</f>
        <v>OK</v>
      </c>
    </row>
    <row r="6404" spans="1:5" x14ac:dyDescent="0.25">
      <c r="A6404" s="770" t="s">
        <v>511</v>
      </c>
      <c r="B6404" s="770" t="s">
        <v>2179</v>
      </c>
      <c r="C6404" s="772" t="s">
        <v>3520</v>
      </c>
      <c r="D6404" s="799" t="str" cm="1">
        <f t="array" aca="1" ref="D6404" ca="1">IFERROR(_xlfn.FORMULATEXT(INDIRECT("'" &amp; Audit_Calc_Auto[[#This Row],[Feuille]] &amp; "'!" &amp; Audit_Calc_Auto[[#This Row],[Cellule]])),"(pas de formule)")</f>
        <v>=SI(K97="Jours_projet";218/12*NB.SI(I98:I110;"&gt;"&amp;0);ARRONDI((1607/12*NB.SI(I98:I110;"&gt;"&amp;0));2))</v>
      </c>
      <c r="E6404" t="str">
        <f ca="1">IF(Audit_Calc_Auto[[#This Row],[Formule actuelle]]="(pas de formule)","SANS FORMULE",IF(Audit_Calc_Auto[[#This Row],[Formule actuelle]]=Audit_Calc_Auto[[#This Row],[Formule attendue]],"OK","MODIFIE"))</f>
        <v>OK</v>
      </c>
    </row>
    <row r="6405" spans="1:5" x14ac:dyDescent="0.25">
      <c r="A6405" s="770" t="s">
        <v>511</v>
      </c>
      <c r="B6405" s="770" t="s">
        <v>2180</v>
      </c>
      <c r="C6405" s="772" t="s">
        <v>3521</v>
      </c>
      <c r="D6405" s="799" t="str" cm="1">
        <f t="array" aca="1" ref="D6405" ca="1">IFERROR(_xlfn.FORMULATEXT(INDIRECT("'" &amp; Audit_Calc_Auto[[#This Row],[Feuille]] &amp; "'!" &amp; Audit_Calc_Auto[[#This Row],[Cellule]])),"(pas de formule)")</f>
        <v>=MAX(0;SOMME(L98:L110))</v>
      </c>
      <c r="E6405" t="str">
        <f ca="1">IF(Audit_Calc_Auto[[#This Row],[Formule actuelle]]="(pas de formule)","SANS FORMULE",IF(Audit_Calc_Auto[[#This Row],[Formule actuelle]]=Audit_Calc_Auto[[#This Row],[Formule attendue]],"OK","MODIFIE"))</f>
        <v>OK</v>
      </c>
    </row>
    <row r="6406" spans="1:5" x14ac:dyDescent="0.25">
      <c r="A6406" s="770" t="s">
        <v>511</v>
      </c>
      <c r="B6406" s="770" t="s">
        <v>2181</v>
      </c>
      <c r="C6406" s="772" t="s">
        <v>3522</v>
      </c>
      <c r="D6406" s="799" t="str" cm="1">
        <f t="array" aca="1" ref="D6406" ca="1">IFERROR(_xlfn.FORMULATEXT(INDIRECT("'" &amp; Audit_Calc_Auto[[#This Row],[Feuille]] &amp; "'!" &amp; Audit_Calc_Auto[[#This Row],[Cellule]])),"(pas de formule)")</f>
        <v>=SI(MIN(M98:M110)&lt;1/1/2014;"";MIN(M98:M110))</v>
      </c>
      <c r="E6406" t="str">
        <f ca="1">IF(Audit_Calc_Auto[[#This Row],[Formule actuelle]]="(pas de formule)","SANS FORMULE",IF(Audit_Calc_Auto[[#This Row],[Formule actuelle]]=Audit_Calc_Auto[[#This Row],[Formule attendue]],"OK","MODIFIE"))</f>
        <v>OK</v>
      </c>
    </row>
    <row r="6407" spans="1:5" x14ac:dyDescent="0.25">
      <c r="A6407" s="770" t="s">
        <v>511</v>
      </c>
      <c r="B6407" s="770" t="s">
        <v>2182</v>
      </c>
      <c r="C6407" s="772" t="s">
        <v>3523</v>
      </c>
      <c r="D6407" s="799" t="str" cm="1">
        <f t="array" aca="1" ref="D6407" ca="1">IFERROR(_xlfn.FORMULATEXT(INDIRECT("'" &amp; Audit_Calc_Auto[[#This Row],[Feuille]] &amp; "'!" &amp; Audit_Calc_Auto[[#This Row],[Cellule]])),"(pas de formule)")</f>
        <v>=SI(MAX(N97:N109)&lt;1/1/2014;"";MAX(N97:N109))</v>
      </c>
      <c r="E6407" t="str">
        <f ca="1">IF(Audit_Calc_Auto[[#This Row],[Formule actuelle]]="(pas de formule)","SANS FORMULE",IF(Audit_Calc_Auto[[#This Row],[Formule actuelle]]=Audit_Calc_Auto[[#This Row],[Formule attendue]],"OK","MODIFIE"))</f>
        <v>OK</v>
      </c>
    </row>
    <row r="6408" spans="1:5" x14ac:dyDescent="0.25">
      <c r="A6408" s="770" t="s">
        <v>511</v>
      </c>
      <c r="B6408" s="770" t="s">
        <v>2183</v>
      </c>
      <c r="C6408" s="772" t="s">
        <v>3524</v>
      </c>
      <c r="D6408" s="799" t="str" cm="1">
        <f t="array" aca="1" ref="D6408" ca="1">IFERROR(_xlfn.FORMULATEXT(INDIRECT("'" &amp; Audit_Calc_Auto[[#This Row],[Feuille]] &amp; "'!" &amp; Audit_Calc_Auto[[#This Row],[Cellule]])),"(pas de formule)")</f>
        <v>=SI((NB.SI.ENS(A98:A110;"&gt;="&amp;DATE(ANNEE(A98);1;1);A98:A110;"&lt;="&amp;DATE(ANNEE(A98);12;31)))&lt;&gt;12;"Attention chevauchement sur plusieurs années";SI(NBVAL(B98:B110)&gt;12;"Attention, plusieurs années valorisées";SI(ET(NBVAL(B98:B110)&lt;12;NBVAL(B98:B110)&lt;&gt;0);"Attention l'année n'est pas complète";"")))</v>
      </c>
      <c r="E6408" t="str">
        <f ca="1">IF(Audit_Calc_Auto[[#This Row],[Formule actuelle]]="(pas de formule)","SANS FORMULE",IF(Audit_Calc_Auto[[#This Row],[Formule actuelle]]=Audit_Calc_Auto[[#This Row],[Formule attendue]],"OK","MODIFIE"))</f>
        <v>OK</v>
      </c>
    </row>
    <row r="6409" spans="1:5" x14ac:dyDescent="0.25">
      <c r="A6409" s="770" t="s">
        <v>511</v>
      </c>
      <c r="B6409" s="770" t="s">
        <v>2184</v>
      </c>
      <c r="C6409" s="772" t="s">
        <v>3525</v>
      </c>
      <c r="D6409" s="799" t="str" cm="1">
        <f t="array" aca="1" ref="D6409" ca="1">IFERROR(_xlfn.FORMULATEXT(INDIRECT("'" &amp; Audit_Calc_Auto[[#This Row],[Feuille]] &amp; "'!" &amp; Audit_Calc_Auto[[#This Row],[Cellule]])),"(pas de formule)")</f>
        <v>=SI(NBVAL(B98:B110)=0;"";SI(NB.SI(I98:I110;"="&amp;0);NB.SI(I98:I110;"&gt;"&amp;0)&amp;" "&amp;"mois valorisés"&amp;" "&amp;"+"&amp;" "&amp;((NBVAL(I98:I110=0)-NB.SI(I98:I110;"&gt;"&amp;0))-1)&amp;" "&amp; "lignes à 0";SI(I112="";NB.SI(I98:I110;"&gt;"&amp;0)&amp;" "&amp;"mois valorisés";NB.SI(I98:I110;"&gt;"&amp;0)&amp;" "&amp;"mois mais"&amp;" "&amp;I112)))</v>
      </c>
      <c r="E6409" t="str">
        <f ca="1">IF(Audit_Calc_Auto[[#This Row],[Formule actuelle]]="(pas de formule)","SANS FORMULE",IF(Audit_Calc_Auto[[#This Row],[Formule actuelle]]=Audit_Calc_Auto[[#This Row],[Formule attendue]],"OK","MODIFIE"))</f>
        <v>OK</v>
      </c>
    </row>
    <row r="6410" spans="1:5" x14ac:dyDescent="0.25">
      <c r="A6410" s="770" t="s">
        <v>511</v>
      </c>
      <c r="B6410" s="770" t="s">
        <v>2185</v>
      </c>
      <c r="C6410" s="772" t="s">
        <v>3526</v>
      </c>
      <c r="D6410" s="799" t="str" cm="1">
        <f t="array" aca="1" ref="D6410" ca="1">IFERROR(_xlfn.FORMULATEXT(INDIRECT("'" &amp; Audit_Calc_Auto[[#This Row],[Feuille]] &amp; "'!" &amp; Audit_Calc_Auto[[#This Row],[Cellule]])),"(pas de formule)")</f>
        <v>=SI(K111&lt;&gt;0;"Ci-dessus IJSS à déduire des dépenses retenues sur le projet";"**Se référer à l'onglet NOTICE EXPLICATIVE pour vous aider")</v>
      </c>
      <c r="E6410" t="str">
        <f ca="1">IF(Audit_Calc_Auto[[#This Row],[Formule actuelle]]="(pas de formule)","SANS FORMULE",IF(Audit_Calc_Auto[[#This Row],[Formule actuelle]]=Audit_Calc_Auto[[#This Row],[Formule attendue]],"OK","MODIFIE"))</f>
        <v>OK</v>
      </c>
    </row>
    <row r="6411" spans="1:5" x14ac:dyDescent="0.25">
      <c r="A6411" s="770" t="s">
        <v>511</v>
      </c>
      <c r="B6411" s="770" t="s">
        <v>2186</v>
      </c>
      <c r="C6411" s="772" t="s">
        <v>2089</v>
      </c>
      <c r="D6411" s="799" t="str" cm="1">
        <f t="array" aca="1" ref="D6411" ca="1">IFERROR(_xlfn.FORMULATEXT(INDIRECT("'" &amp; Audit_Calc_Auto[[#This Row],[Feuille]] &amp; "'!" &amp; Audit_Calc_Auto[[#This Row],[Cellule]])),"(pas de formule)")</f>
        <v>='Etat récapitulatif des dépenses'!$D$4</v>
      </c>
      <c r="E6411" t="str">
        <f ca="1">IF(Audit_Calc_Auto[[#This Row],[Formule actuelle]]="(pas de formule)","SANS FORMULE",IF(Audit_Calc_Auto[[#This Row],[Formule actuelle]]=Audit_Calc_Auto[[#This Row],[Formule attendue]],"OK","MODIFIE"))</f>
        <v>OK</v>
      </c>
    </row>
    <row r="6412" spans="1:5" x14ac:dyDescent="0.25">
      <c r="A6412" s="770" t="s">
        <v>511</v>
      </c>
      <c r="B6412" s="770" t="s">
        <v>2187</v>
      </c>
      <c r="C6412" s="772" t="s">
        <v>2091</v>
      </c>
      <c r="D6412" s="799" t="str" cm="1">
        <f t="array" aca="1" ref="D6412" ca="1">IFERROR(_xlfn.FORMULATEXT(INDIRECT("'" &amp; Audit_Calc_Auto[[#This Row],[Feuille]] &amp; "'!" &amp; Audit_Calc_Auto[[#This Row],[Cellule]])),"(pas de formule)")</f>
        <v>='Etat récapitulatif des dépenses'!$J$3</v>
      </c>
      <c r="E6412" t="str">
        <f ca="1">IF(Audit_Calc_Auto[[#This Row],[Formule actuelle]]="(pas de formule)","SANS FORMULE",IF(Audit_Calc_Auto[[#This Row],[Formule actuelle]]=Audit_Calc_Auto[[#This Row],[Formule attendue]],"OK","MODIFIE"))</f>
        <v>OK</v>
      </c>
    </row>
    <row r="6413" spans="1:5" x14ac:dyDescent="0.25">
      <c r="A6413" s="770" t="s">
        <v>511</v>
      </c>
      <c r="B6413" s="770" t="s">
        <v>2188</v>
      </c>
      <c r="C6413" s="772" t="s">
        <v>2189</v>
      </c>
      <c r="D6413" s="799" t="str" cm="1">
        <f t="array" aca="1" ref="D6413" ca="1">IFERROR(_xlfn.FORMULATEXT(INDIRECT("'" &amp; Audit_Calc_Auto[[#This Row],[Feuille]] &amp; "'!" &amp; Audit_Calc_Auto[[#This Row],[Cellule]])),"(pas de formule)")</f>
        <v>=A115</v>
      </c>
      <c r="E6413" t="str">
        <f ca="1">IF(Audit_Calc_Auto[[#This Row],[Formule actuelle]]="(pas de formule)","SANS FORMULE",IF(Audit_Calc_Auto[[#This Row],[Formule actuelle]]=Audit_Calc_Auto[[#This Row],[Formule attendue]],"OK","MODIFIE"))</f>
        <v>OK</v>
      </c>
    </row>
    <row r="6414" spans="1:5" x14ac:dyDescent="0.25">
      <c r="A6414" s="770" t="s">
        <v>511</v>
      </c>
      <c r="B6414" s="770" t="s">
        <v>2190</v>
      </c>
      <c r="C6414" s="772" t="s">
        <v>3527</v>
      </c>
      <c r="D6414" s="799" t="str" cm="1">
        <f t="array" aca="1" ref="D6414" ca="1">IFERROR(_xlfn.FORMULATEXT(INDIRECT("'" &amp; Audit_Calc_Auto[[#This Row],[Feuille]] &amp; "'!" &amp; Audit_Calc_Auto[[#This Row],[Cellule]])),"(pas de formule)")</f>
        <v>=SI(N(A118);ARRONDI(SI(OU(B118="";B118=0);0;(D118/B118*C118));2);0)</v>
      </c>
      <c r="E6414" t="str">
        <f ca="1">IF(Audit_Calc_Auto[[#This Row],[Formule actuelle]]="(pas de formule)","SANS FORMULE",IF(Audit_Calc_Auto[[#This Row],[Formule actuelle]]=Audit_Calc_Auto[[#This Row],[Formule attendue]],"OK","MODIFIE"))</f>
        <v>OK</v>
      </c>
    </row>
    <row r="6415" spans="1:5" x14ac:dyDescent="0.25">
      <c r="A6415" s="770" t="s">
        <v>511</v>
      </c>
      <c r="B6415" s="770" t="s">
        <v>2191</v>
      </c>
      <c r="C6415" s="772" t="s">
        <v>3528</v>
      </c>
      <c r="D6415" s="799" t="str" cm="1">
        <f t="array" aca="1" ref="D6415" ca="1">IFERROR(_xlfn.FORMULATEXT(INDIRECT("'" &amp; Audit_Calc_Auto[[#This Row],[Feuille]] &amp; "'!" &amp; Audit_Calc_Auto[[#This Row],[Cellule]])),"(pas de formule)")</f>
        <v>=SI($C$8="A RENSEIGNER";"Renseigner cellule C8";SIERREUR(ARRONDI(SI($C$8="NON";0;RECHERCHE(ANNEE(A118);$C$10:K$10;$C$13:K$13)*B118);2);0))</v>
      </c>
      <c r="E6415" t="str">
        <f ca="1">IF(Audit_Calc_Auto[[#This Row],[Formule actuelle]]="(pas de formule)","SANS FORMULE",IF(Audit_Calc_Auto[[#This Row],[Formule actuelle]]=Audit_Calc_Auto[[#This Row],[Formule attendue]],"OK","MODIFIE"))</f>
        <v>OK</v>
      </c>
    </row>
    <row r="6416" spans="1:5" x14ac:dyDescent="0.25">
      <c r="A6416" s="770" t="s">
        <v>511</v>
      </c>
      <c r="B6416" s="770" t="s">
        <v>2192</v>
      </c>
      <c r="C6416" s="772" t="s">
        <v>3529</v>
      </c>
      <c r="D6416" s="799" t="str" cm="1">
        <f t="array" aca="1" ref="D6416" ca="1">IFERROR(_xlfn.FORMULATEXT(INDIRECT("'" &amp; Audit_Calc_Auto[[#This Row],[Feuille]] &amp; "'!" &amp; Audit_Calc_Auto[[#This Row],[Cellule]])),"(pas de formule)")</f>
        <v>=SI($C$8="A RENSEIGNER";"Renseigner cellule C8";SI(N(A118);ARRONDI(B118-C118+D118-E118-SI(G118&gt;=0;SI(F118-G118&lt;0;-(F118-G118);0))-H118;2);0))</v>
      </c>
      <c r="E6416" t="str">
        <f ca="1">IF(Audit_Calc_Auto[[#This Row],[Formule actuelle]]="(pas de formule)","SANS FORMULE",IF(Audit_Calc_Auto[[#This Row],[Formule actuelle]]=Audit_Calc_Auto[[#This Row],[Formule attendue]],"OK","MODIFIE"))</f>
        <v>OK</v>
      </c>
    </row>
    <row r="6417" spans="1:5" x14ac:dyDescent="0.25">
      <c r="A6417" s="770" t="s">
        <v>511</v>
      </c>
      <c r="B6417" s="770" t="s">
        <v>1765</v>
      </c>
      <c r="C6417" s="772" t="s">
        <v>3530</v>
      </c>
      <c r="D6417" s="799" t="str" cm="1">
        <f t="array" aca="1" ref="D6417" ca="1">IFERROR(_xlfn.FORMULATEXT(INDIRECT("'" &amp; Audit_Calc_Auto[[#This Row],[Feuille]] &amp; "'!" &amp; Audit_Calc_Auto[[#This Row],[Cellule]])),"(pas de formule)")</f>
        <v>=SIERREUR(SI(I118="";"";ARRONDI(SI($K$117="Pourcentage_temps_projet";I118*K118;$I$131/$J$131*K118);2));"")</v>
      </c>
      <c r="E6417" t="str">
        <f ca="1">IF(Audit_Calc_Auto[[#This Row],[Formule actuelle]]="(pas de formule)","SANS FORMULE",IF(Audit_Calc_Auto[[#This Row],[Formule actuelle]]=Audit_Calc_Auto[[#This Row],[Formule attendue]],"OK","MODIFIE"))</f>
        <v>OK</v>
      </c>
    </row>
    <row r="6418" spans="1:5" x14ac:dyDescent="0.25">
      <c r="A6418" s="770" t="s">
        <v>511</v>
      </c>
      <c r="B6418" s="770" t="s">
        <v>1771</v>
      </c>
      <c r="C6418" s="772" t="s">
        <v>3531</v>
      </c>
      <c r="D6418" s="799" t="str" cm="1">
        <f t="array" aca="1" ref="D6418" ca="1">IFERROR(_xlfn.FORMULATEXT(INDIRECT("'" &amp; Audit_Calc_Auto[[#This Row],[Feuille]] &amp; "'!" &amp; Audit_Calc_Auto[[#This Row],[Cellule]])),"(pas de formule)")</f>
        <v>=SI(N(A119);ARRONDI(SI(OU(B119="";B119=0);0;(D119/B119*C119));2);0)</v>
      </c>
      <c r="E6418" t="str">
        <f ca="1">IF(Audit_Calc_Auto[[#This Row],[Formule actuelle]]="(pas de formule)","SANS FORMULE",IF(Audit_Calc_Auto[[#This Row],[Formule actuelle]]=Audit_Calc_Auto[[#This Row],[Formule attendue]],"OK","MODIFIE"))</f>
        <v>OK</v>
      </c>
    </row>
    <row r="6419" spans="1:5" x14ac:dyDescent="0.25">
      <c r="A6419" s="770" t="s">
        <v>511</v>
      </c>
      <c r="B6419" s="770" t="s">
        <v>2193</v>
      </c>
      <c r="C6419" s="772" t="s">
        <v>3532</v>
      </c>
      <c r="D6419" s="799" t="str" cm="1">
        <f t="array" aca="1" ref="D6419" ca="1">IFERROR(_xlfn.FORMULATEXT(INDIRECT("'" &amp; Audit_Calc_Auto[[#This Row],[Feuille]] &amp; "'!" &amp; Audit_Calc_Auto[[#This Row],[Cellule]])),"(pas de formule)")</f>
        <v>=SI($C$8="A RENSEIGNER";"Renseigner cellule C8";SIERREUR(ARRONDI(SI($C$8="NON";0;RECHERCHE(ANNEE(A119);$C$10:K$10;$C$13:K$13)*B119);2);0))</v>
      </c>
      <c r="E6419" t="str">
        <f ca="1">IF(Audit_Calc_Auto[[#This Row],[Formule actuelle]]="(pas de formule)","SANS FORMULE",IF(Audit_Calc_Auto[[#This Row],[Formule actuelle]]=Audit_Calc_Auto[[#This Row],[Formule attendue]],"OK","MODIFIE"))</f>
        <v>OK</v>
      </c>
    </row>
    <row r="6420" spans="1:5" x14ac:dyDescent="0.25">
      <c r="A6420" s="770" t="s">
        <v>511</v>
      </c>
      <c r="B6420" s="770" t="s">
        <v>2194</v>
      </c>
      <c r="C6420" s="772" t="s">
        <v>3533</v>
      </c>
      <c r="D6420" s="799" t="str" cm="1">
        <f t="array" aca="1" ref="D6420" ca="1">IFERROR(_xlfn.FORMULATEXT(INDIRECT("'" &amp; Audit_Calc_Auto[[#This Row],[Feuille]] &amp; "'!" &amp; Audit_Calc_Auto[[#This Row],[Cellule]])),"(pas de formule)")</f>
        <v>=SI($C$8="A RENSEIGNER";"Renseigner cellule C8";SI(N(A119);ARRONDI(B119-C119+D119-E119-SI(G119&gt;=0;SI(F119-G119&lt;0;-(F119-G119);0))-H119;2);0))</v>
      </c>
      <c r="E6420" t="str">
        <f ca="1">IF(Audit_Calc_Auto[[#This Row],[Formule actuelle]]="(pas de formule)","SANS FORMULE",IF(Audit_Calc_Auto[[#This Row],[Formule actuelle]]=Audit_Calc_Auto[[#This Row],[Formule attendue]],"OK","MODIFIE"))</f>
        <v>OK</v>
      </c>
    </row>
    <row r="6421" spans="1:5" x14ac:dyDescent="0.25">
      <c r="A6421" s="770" t="s">
        <v>511</v>
      </c>
      <c r="B6421" s="770" t="s">
        <v>1775</v>
      </c>
      <c r="C6421" s="772" t="s">
        <v>3534</v>
      </c>
      <c r="D6421" s="799" t="str" cm="1">
        <f t="array" aca="1" ref="D6421" ca="1">IFERROR(_xlfn.FORMULATEXT(INDIRECT("'" &amp; Audit_Calc_Auto[[#This Row],[Feuille]] &amp; "'!" &amp; Audit_Calc_Auto[[#This Row],[Cellule]])),"(pas de formule)")</f>
        <v>=SIERREUR(SI(I119="";"";ARRONDI(SI($K$117="Pourcentage_temps_projet";I119*K119;$I$131/$J$131*K119);2));"")</v>
      </c>
      <c r="E6421" t="str">
        <f ca="1">IF(Audit_Calc_Auto[[#This Row],[Formule actuelle]]="(pas de formule)","SANS FORMULE",IF(Audit_Calc_Auto[[#This Row],[Formule actuelle]]=Audit_Calc_Auto[[#This Row],[Formule attendue]],"OK","MODIFIE"))</f>
        <v>OK</v>
      </c>
    </row>
    <row r="6422" spans="1:5" x14ac:dyDescent="0.25">
      <c r="A6422" s="770" t="s">
        <v>511</v>
      </c>
      <c r="B6422" s="770" t="s">
        <v>2195</v>
      </c>
      <c r="C6422" s="772" t="s">
        <v>3535</v>
      </c>
      <c r="D6422" s="799" t="str" cm="1">
        <f t="array" aca="1" ref="D6422" ca="1">IFERROR(_xlfn.FORMULATEXT(INDIRECT("'" &amp; Audit_Calc_Auto[[#This Row],[Feuille]] &amp; "'!" &amp; Audit_Calc_Auto[[#This Row],[Cellule]])),"(pas de formule)")</f>
        <v>=SI(N(A120);ARRONDI(SI(OU(B120="";B120=0);0;(D120/B120*C120));2);0)</v>
      </c>
      <c r="E6422" t="str">
        <f ca="1">IF(Audit_Calc_Auto[[#This Row],[Formule actuelle]]="(pas de formule)","SANS FORMULE",IF(Audit_Calc_Auto[[#This Row],[Formule actuelle]]=Audit_Calc_Auto[[#This Row],[Formule attendue]],"OK","MODIFIE"))</f>
        <v>OK</v>
      </c>
    </row>
    <row r="6423" spans="1:5" x14ac:dyDescent="0.25">
      <c r="A6423" s="770" t="s">
        <v>511</v>
      </c>
      <c r="B6423" s="770" t="s">
        <v>2196</v>
      </c>
      <c r="C6423" s="772" t="s">
        <v>3536</v>
      </c>
      <c r="D6423" s="799" t="str" cm="1">
        <f t="array" aca="1" ref="D6423" ca="1">IFERROR(_xlfn.FORMULATEXT(INDIRECT("'" &amp; Audit_Calc_Auto[[#This Row],[Feuille]] &amp; "'!" &amp; Audit_Calc_Auto[[#This Row],[Cellule]])),"(pas de formule)")</f>
        <v>=SI($C$8="A RENSEIGNER";"Renseigner cellule C8";SIERREUR(ARRONDI(SI($C$8="NON";0;RECHERCHE(ANNEE(A120);$C$10:K$10;$C$13:K$13)*B120);2);0))</v>
      </c>
      <c r="E6423" t="str">
        <f ca="1">IF(Audit_Calc_Auto[[#This Row],[Formule actuelle]]="(pas de formule)","SANS FORMULE",IF(Audit_Calc_Auto[[#This Row],[Formule actuelle]]=Audit_Calc_Auto[[#This Row],[Formule attendue]],"OK","MODIFIE"))</f>
        <v>OK</v>
      </c>
    </row>
    <row r="6424" spans="1:5" x14ac:dyDescent="0.25">
      <c r="A6424" s="770" t="s">
        <v>511</v>
      </c>
      <c r="B6424" s="770" t="s">
        <v>2197</v>
      </c>
      <c r="C6424" s="772" t="s">
        <v>3537</v>
      </c>
      <c r="D6424" s="799" t="str" cm="1">
        <f t="array" aca="1" ref="D6424" ca="1">IFERROR(_xlfn.FORMULATEXT(INDIRECT("'" &amp; Audit_Calc_Auto[[#This Row],[Feuille]] &amp; "'!" &amp; Audit_Calc_Auto[[#This Row],[Cellule]])),"(pas de formule)")</f>
        <v>=SI($C$8="A RENSEIGNER";"Renseigner cellule C8";SI(N(A120);ARRONDI(B120-C120+D120-E120-SI(G120&gt;=0;SI(F120-G120&lt;0;-(F120-G120);0))-H120;2);0))</v>
      </c>
      <c r="E6424" t="str">
        <f ca="1">IF(Audit_Calc_Auto[[#This Row],[Formule actuelle]]="(pas de formule)","SANS FORMULE",IF(Audit_Calc_Auto[[#This Row],[Formule actuelle]]=Audit_Calc_Auto[[#This Row],[Formule attendue]],"OK","MODIFIE"))</f>
        <v>OK</v>
      </c>
    </row>
    <row r="6425" spans="1:5" x14ac:dyDescent="0.25">
      <c r="A6425" s="770" t="s">
        <v>511</v>
      </c>
      <c r="B6425" s="770" t="s">
        <v>2198</v>
      </c>
      <c r="C6425" s="772" t="s">
        <v>3538</v>
      </c>
      <c r="D6425" s="799" t="str" cm="1">
        <f t="array" aca="1" ref="D6425" ca="1">IFERROR(_xlfn.FORMULATEXT(INDIRECT("'" &amp; Audit_Calc_Auto[[#This Row],[Feuille]] &amp; "'!" &amp; Audit_Calc_Auto[[#This Row],[Cellule]])),"(pas de formule)")</f>
        <v>=SIERREUR(SI(I120="";"";ARRONDI(SI($K$117="Pourcentage_temps_projet";I120*K120;$I$131/$J$131*K120);2));"")</v>
      </c>
      <c r="E6425" t="str">
        <f ca="1">IF(Audit_Calc_Auto[[#This Row],[Formule actuelle]]="(pas de formule)","SANS FORMULE",IF(Audit_Calc_Auto[[#This Row],[Formule actuelle]]=Audit_Calc_Auto[[#This Row],[Formule attendue]],"OK","MODIFIE"))</f>
        <v>OK</v>
      </c>
    </row>
    <row r="6426" spans="1:5" x14ac:dyDescent="0.25">
      <c r="A6426" s="770" t="s">
        <v>511</v>
      </c>
      <c r="B6426" s="770" t="s">
        <v>2199</v>
      </c>
      <c r="C6426" s="772" t="s">
        <v>3539</v>
      </c>
      <c r="D6426" s="799" t="str" cm="1">
        <f t="array" aca="1" ref="D6426" ca="1">IFERROR(_xlfn.FORMULATEXT(INDIRECT("'" &amp; Audit_Calc_Auto[[#This Row],[Feuille]] &amp; "'!" &amp; Audit_Calc_Auto[[#This Row],[Cellule]])),"(pas de formule)")</f>
        <v>=SI(N(A121);ARRONDI(SI(OU(B121="";B121=0);0;(D121/B121*C121));2);0)</v>
      </c>
      <c r="E6426" t="str">
        <f ca="1">IF(Audit_Calc_Auto[[#This Row],[Formule actuelle]]="(pas de formule)","SANS FORMULE",IF(Audit_Calc_Auto[[#This Row],[Formule actuelle]]=Audit_Calc_Auto[[#This Row],[Formule attendue]],"OK","MODIFIE"))</f>
        <v>OK</v>
      </c>
    </row>
    <row r="6427" spans="1:5" x14ac:dyDescent="0.25">
      <c r="A6427" s="770" t="s">
        <v>511</v>
      </c>
      <c r="B6427" s="770" t="s">
        <v>2200</v>
      </c>
      <c r="C6427" s="772" t="s">
        <v>3540</v>
      </c>
      <c r="D6427" s="799" t="str" cm="1">
        <f t="array" aca="1" ref="D6427" ca="1">IFERROR(_xlfn.FORMULATEXT(INDIRECT("'" &amp; Audit_Calc_Auto[[#This Row],[Feuille]] &amp; "'!" &amp; Audit_Calc_Auto[[#This Row],[Cellule]])),"(pas de formule)")</f>
        <v>=SI($C$8="A RENSEIGNER";"Renseigner cellule C8";SIERREUR(ARRONDI(SI($C$8="NON";0;RECHERCHE(ANNEE(A121);$C$10:K$10;$C$13:K$13)*B121);2);0))</v>
      </c>
      <c r="E6427" t="str">
        <f ca="1">IF(Audit_Calc_Auto[[#This Row],[Formule actuelle]]="(pas de formule)","SANS FORMULE",IF(Audit_Calc_Auto[[#This Row],[Formule actuelle]]=Audit_Calc_Auto[[#This Row],[Formule attendue]],"OK","MODIFIE"))</f>
        <v>OK</v>
      </c>
    </row>
    <row r="6428" spans="1:5" x14ac:dyDescent="0.25">
      <c r="A6428" s="770" t="s">
        <v>511</v>
      </c>
      <c r="B6428" s="770" t="s">
        <v>2201</v>
      </c>
      <c r="C6428" s="772" t="s">
        <v>3541</v>
      </c>
      <c r="D6428" s="799" t="str" cm="1">
        <f t="array" aca="1" ref="D6428" ca="1">IFERROR(_xlfn.FORMULATEXT(INDIRECT("'" &amp; Audit_Calc_Auto[[#This Row],[Feuille]] &amp; "'!" &amp; Audit_Calc_Auto[[#This Row],[Cellule]])),"(pas de formule)")</f>
        <v>=SI($C$8="A RENSEIGNER";"Renseigner cellule C8";SI(N(A121);ARRONDI(B121-C121+D121-E121-SI(G121&gt;=0;SI(F121-G121&lt;0;-(F121-G121);0))-H121;2);0))</v>
      </c>
      <c r="E6428" t="str">
        <f ca="1">IF(Audit_Calc_Auto[[#This Row],[Formule actuelle]]="(pas de formule)","SANS FORMULE",IF(Audit_Calc_Auto[[#This Row],[Formule actuelle]]=Audit_Calc_Auto[[#This Row],[Formule attendue]],"OK","MODIFIE"))</f>
        <v>OK</v>
      </c>
    </row>
    <row r="6429" spans="1:5" x14ac:dyDescent="0.25">
      <c r="A6429" s="770" t="s">
        <v>511</v>
      </c>
      <c r="B6429" s="770" t="s">
        <v>2202</v>
      </c>
      <c r="C6429" s="772" t="s">
        <v>3542</v>
      </c>
      <c r="D6429" s="799" t="str" cm="1">
        <f t="array" aca="1" ref="D6429" ca="1">IFERROR(_xlfn.FORMULATEXT(INDIRECT("'" &amp; Audit_Calc_Auto[[#This Row],[Feuille]] &amp; "'!" &amp; Audit_Calc_Auto[[#This Row],[Cellule]])),"(pas de formule)")</f>
        <v>=SIERREUR(SI(I121="";"";ARRONDI(SI($K$117="Pourcentage_temps_projet";I121*K121;$I$131/$J$131*K121);2));"")</v>
      </c>
      <c r="E6429" t="str">
        <f ca="1">IF(Audit_Calc_Auto[[#This Row],[Formule actuelle]]="(pas de formule)","SANS FORMULE",IF(Audit_Calc_Auto[[#This Row],[Formule actuelle]]=Audit_Calc_Auto[[#This Row],[Formule attendue]],"OK","MODIFIE"))</f>
        <v>OK</v>
      </c>
    </row>
    <row r="6430" spans="1:5" x14ac:dyDescent="0.25">
      <c r="A6430" s="770" t="s">
        <v>511</v>
      </c>
      <c r="B6430" s="770" t="s">
        <v>2203</v>
      </c>
      <c r="C6430" s="772" t="s">
        <v>3543</v>
      </c>
      <c r="D6430" s="799" t="str" cm="1">
        <f t="array" aca="1" ref="D6430" ca="1">IFERROR(_xlfn.FORMULATEXT(INDIRECT("'" &amp; Audit_Calc_Auto[[#This Row],[Feuille]] &amp; "'!" &amp; Audit_Calc_Auto[[#This Row],[Cellule]])),"(pas de formule)")</f>
        <v>=SI(N(A122);ARRONDI(SI(OU(B122="";B122=0);0;(D122/B122*C122));2);0)</v>
      </c>
      <c r="E6430" t="str">
        <f ca="1">IF(Audit_Calc_Auto[[#This Row],[Formule actuelle]]="(pas de formule)","SANS FORMULE",IF(Audit_Calc_Auto[[#This Row],[Formule actuelle]]=Audit_Calc_Auto[[#This Row],[Formule attendue]],"OK","MODIFIE"))</f>
        <v>OK</v>
      </c>
    </row>
    <row r="6431" spans="1:5" x14ac:dyDescent="0.25">
      <c r="A6431" s="770" t="s">
        <v>511</v>
      </c>
      <c r="B6431" s="770" t="s">
        <v>2204</v>
      </c>
      <c r="C6431" s="772" t="s">
        <v>3544</v>
      </c>
      <c r="D6431" s="799" t="str" cm="1">
        <f t="array" aca="1" ref="D6431" ca="1">IFERROR(_xlfn.FORMULATEXT(INDIRECT("'" &amp; Audit_Calc_Auto[[#This Row],[Feuille]] &amp; "'!" &amp; Audit_Calc_Auto[[#This Row],[Cellule]])),"(pas de formule)")</f>
        <v>=SI($C$8="A RENSEIGNER";"Renseigner cellule C8";SIERREUR(ARRONDI(SI($C$8="NON";0;RECHERCHE(ANNEE(A122);$C$10:K$10;$C$13:K$13)*B122);2);0))</v>
      </c>
      <c r="E6431" t="str">
        <f ca="1">IF(Audit_Calc_Auto[[#This Row],[Formule actuelle]]="(pas de formule)","SANS FORMULE",IF(Audit_Calc_Auto[[#This Row],[Formule actuelle]]=Audit_Calc_Auto[[#This Row],[Formule attendue]],"OK","MODIFIE"))</f>
        <v>OK</v>
      </c>
    </row>
    <row r="6432" spans="1:5" x14ac:dyDescent="0.25">
      <c r="A6432" s="770" t="s">
        <v>511</v>
      </c>
      <c r="B6432" s="770" t="s">
        <v>2205</v>
      </c>
      <c r="C6432" s="772" t="s">
        <v>3545</v>
      </c>
      <c r="D6432" s="799" t="str" cm="1">
        <f t="array" aca="1" ref="D6432" ca="1">IFERROR(_xlfn.FORMULATEXT(INDIRECT("'" &amp; Audit_Calc_Auto[[#This Row],[Feuille]] &amp; "'!" &amp; Audit_Calc_Auto[[#This Row],[Cellule]])),"(pas de formule)")</f>
        <v>=SI($C$8="A RENSEIGNER";"Renseigner cellule C8";SI(N(A122);ARRONDI(B122-C122+D122-E122-SI(G122&gt;=0;SI(F122-G122&lt;0;-(F122-G122);0))-H122;2);0))</v>
      </c>
      <c r="E6432" t="str">
        <f ca="1">IF(Audit_Calc_Auto[[#This Row],[Formule actuelle]]="(pas de formule)","SANS FORMULE",IF(Audit_Calc_Auto[[#This Row],[Formule actuelle]]=Audit_Calc_Auto[[#This Row],[Formule attendue]],"OK","MODIFIE"))</f>
        <v>OK</v>
      </c>
    </row>
    <row r="6433" spans="1:5" x14ac:dyDescent="0.25">
      <c r="A6433" s="770" t="s">
        <v>511</v>
      </c>
      <c r="B6433" s="770" t="s">
        <v>2206</v>
      </c>
      <c r="C6433" s="772" t="s">
        <v>3546</v>
      </c>
      <c r="D6433" s="799" t="str" cm="1">
        <f t="array" aca="1" ref="D6433" ca="1">IFERROR(_xlfn.FORMULATEXT(INDIRECT("'" &amp; Audit_Calc_Auto[[#This Row],[Feuille]] &amp; "'!" &amp; Audit_Calc_Auto[[#This Row],[Cellule]])),"(pas de formule)")</f>
        <v>=SIERREUR(SI(I122="";"";ARRONDI(SI($K$117="Pourcentage_temps_projet";I122*K122;$I$131/$J$131*K122);2));"")</v>
      </c>
      <c r="E6433" t="str">
        <f ca="1">IF(Audit_Calc_Auto[[#This Row],[Formule actuelle]]="(pas de formule)","SANS FORMULE",IF(Audit_Calc_Auto[[#This Row],[Formule actuelle]]=Audit_Calc_Auto[[#This Row],[Formule attendue]],"OK","MODIFIE"))</f>
        <v>OK</v>
      </c>
    </row>
    <row r="6434" spans="1:5" x14ac:dyDescent="0.25">
      <c r="A6434" s="770" t="s">
        <v>511</v>
      </c>
      <c r="B6434" s="770" t="s">
        <v>2207</v>
      </c>
      <c r="C6434" s="772" t="s">
        <v>3547</v>
      </c>
      <c r="D6434" s="799" t="str" cm="1">
        <f t="array" aca="1" ref="D6434" ca="1">IFERROR(_xlfn.FORMULATEXT(INDIRECT("'" &amp; Audit_Calc_Auto[[#This Row],[Feuille]] &amp; "'!" &amp; Audit_Calc_Auto[[#This Row],[Cellule]])),"(pas de formule)")</f>
        <v>=SI(N(A123);ARRONDI(SI(OU(B123="";B123=0);0;(D123/B123*C123));2);0)</v>
      </c>
      <c r="E6434" t="str">
        <f ca="1">IF(Audit_Calc_Auto[[#This Row],[Formule actuelle]]="(pas de formule)","SANS FORMULE",IF(Audit_Calc_Auto[[#This Row],[Formule actuelle]]=Audit_Calc_Auto[[#This Row],[Formule attendue]],"OK","MODIFIE"))</f>
        <v>OK</v>
      </c>
    </row>
    <row r="6435" spans="1:5" x14ac:dyDescent="0.25">
      <c r="A6435" s="770" t="s">
        <v>511</v>
      </c>
      <c r="B6435" s="770" t="s">
        <v>2208</v>
      </c>
      <c r="C6435" s="772" t="s">
        <v>3548</v>
      </c>
      <c r="D6435" s="799" t="str" cm="1">
        <f t="array" aca="1" ref="D6435" ca="1">IFERROR(_xlfn.FORMULATEXT(INDIRECT("'" &amp; Audit_Calc_Auto[[#This Row],[Feuille]] &amp; "'!" &amp; Audit_Calc_Auto[[#This Row],[Cellule]])),"(pas de formule)")</f>
        <v>=SI($C$8="A RENSEIGNER";"Renseigner cellule C8";SIERREUR(ARRONDI(SI($C$8="NON";0;RECHERCHE(ANNEE(A123);$C$10:K$10;$C$13:K$13)*B123);2);0))</v>
      </c>
      <c r="E6435" t="str">
        <f ca="1">IF(Audit_Calc_Auto[[#This Row],[Formule actuelle]]="(pas de formule)","SANS FORMULE",IF(Audit_Calc_Auto[[#This Row],[Formule actuelle]]=Audit_Calc_Auto[[#This Row],[Formule attendue]],"OK","MODIFIE"))</f>
        <v>OK</v>
      </c>
    </row>
    <row r="6436" spans="1:5" x14ac:dyDescent="0.25">
      <c r="A6436" s="770" t="s">
        <v>511</v>
      </c>
      <c r="B6436" s="770" t="s">
        <v>2209</v>
      </c>
      <c r="C6436" s="772" t="s">
        <v>3549</v>
      </c>
      <c r="D6436" s="799" t="str" cm="1">
        <f t="array" aca="1" ref="D6436" ca="1">IFERROR(_xlfn.FORMULATEXT(INDIRECT("'" &amp; Audit_Calc_Auto[[#This Row],[Feuille]] &amp; "'!" &amp; Audit_Calc_Auto[[#This Row],[Cellule]])),"(pas de formule)")</f>
        <v>=SI($C$8="A RENSEIGNER";"Renseigner cellule C8";SI(N(A123);ARRONDI(B123-C123+D123-E123-SI(G123&gt;=0;SI(F123-G123&lt;0;-(F123-G123);0))-H123;2);0))</v>
      </c>
      <c r="E6436" t="str">
        <f ca="1">IF(Audit_Calc_Auto[[#This Row],[Formule actuelle]]="(pas de formule)","SANS FORMULE",IF(Audit_Calc_Auto[[#This Row],[Formule actuelle]]=Audit_Calc_Auto[[#This Row],[Formule attendue]],"OK","MODIFIE"))</f>
        <v>OK</v>
      </c>
    </row>
    <row r="6437" spans="1:5" x14ac:dyDescent="0.25">
      <c r="A6437" s="770" t="s">
        <v>511</v>
      </c>
      <c r="B6437" s="770" t="s">
        <v>1784</v>
      </c>
      <c r="C6437" s="772" t="s">
        <v>3550</v>
      </c>
      <c r="D6437" s="799" t="str" cm="1">
        <f t="array" aca="1" ref="D6437" ca="1">IFERROR(_xlfn.FORMULATEXT(INDIRECT("'" &amp; Audit_Calc_Auto[[#This Row],[Feuille]] &amp; "'!" &amp; Audit_Calc_Auto[[#This Row],[Cellule]])),"(pas de formule)")</f>
        <v>=SIERREUR(SI(I123="";"";ARRONDI(SI($K$117="Pourcentage_temps_projet";I123*K123;$I$131/$J$131*K123);2));"")</v>
      </c>
      <c r="E6437" t="str">
        <f ca="1">IF(Audit_Calc_Auto[[#This Row],[Formule actuelle]]="(pas de formule)","SANS FORMULE",IF(Audit_Calc_Auto[[#This Row],[Formule actuelle]]=Audit_Calc_Auto[[#This Row],[Formule attendue]],"OK","MODIFIE"))</f>
        <v>OK</v>
      </c>
    </row>
    <row r="6438" spans="1:5" x14ac:dyDescent="0.25">
      <c r="A6438" s="770" t="s">
        <v>511</v>
      </c>
      <c r="B6438" s="770" t="s">
        <v>2210</v>
      </c>
      <c r="C6438" s="772" t="s">
        <v>3551</v>
      </c>
      <c r="D6438" s="799" t="str" cm="1">
        <f t="array" aca="1" ref="D6438" ca="1">IFERROR(_xlfn.FORMULATEXT(INDIRECT("'" &amp; Audit_Calc_Auto[[#This Row],[Feuille]] &amp; "'!" &amp; Audit_Calc_Auto[[#This Row],[Cellule]])),"(pas de formule)")</f>
        <v>=SI(N(A124);ARRONDI(SI(OU(B124="";B124=0);0;(D124/B124*C124));2);0)</v>
      </c>
      <c r="E6438" t="str">
        <f ca="1">IF(Audit_Calc_Auto[[#This Row],[Formule actuelle]]="(pas de formule)","SANS FORMULE",IF(Audit_Calc_Auto[[#This Row],[Formule actuelle]]=Audit_Calc_Auto[[#This Row],[Formule attendue]],"OK","MODIFIE"))</f>
        <v>OK</v>
      </c>
    </row>
    <row r="6439" spans="1:5" x14ac:dyDescent="0.25">
      <c r="A6439" s="770" t="s">
        <v>511</v>
      </c>
      <c r="B6439" s="770" t="s">
        <v>2211</v>
      </c>
      <c r="C6439" s="772" t="s">
        <v>3552</v>
      </c>
      <c r="D6439" s="799" t="str" cm="1">
        <f t="array" aca="1" ref="D6439" ca="1">IFERROR(_xlfn.FORMULATEXT(INDIRECT("'" &amp; Audit_Calc_Auto[[#This Row],[Feuille]] &amp; "'!" &amp; Audit_Calc_Auto[[#This Row],[Cellule]])),"(pas de formule)")</f>
        <v>=SI($C$8="A RENSEIGNER";"Renseigner cellule C8";SIERREUR(ARRONDI(SI($C$8="NON";0;RECHERCHE(ANNEE(A124);$C$10:K$10;$C$13:K$13)*B124);2);0))</v>
      </c>
      <c r="E6439" t="str">
        <f ca="1">IF(Audit_Calc_Auto[[#This Row],[Formule actuelle]]="(pas de formule)","SANS FORMULE",IF(Audit_Calc_Auto[[#This Row],[Formule actuelle]]=Audit_Calc_Auto[[#This Row],[Formule attendue]],"OK","MODIFIE"))</f>
        <v>OK</v>
      </c>
    </row>
    <row r="6440" spans="1:5" x14ac:dyDescent="0.25">
      <c r="A6440" s="770" t="s">
        <v>511</v>
      </c>
      <c r="B6440" s="770" t="s">
        <v>2212</v>
      </c>
      <c r="C6440" s="772" t="s">
        <v>3553</v>
      </c>
      <c r="D6440" s="799" t="str" cm="1">
        <f t="array" aca="1" ref="D6440" ca="1">IFERROR(_xlfn.FORMULATEXT(INDIRECT("'" &amp; Audit_Calc_Auto[[#This Row],[Feuille]] &amp; "'!" &amp; Audit_Calc_Auto[[#This Row],[Cellule]])),"(pas de formule)")</f>
        <v>=SI($C$8="A RENSEIGNER";"Renseigner cellule C8";SI(N(A124);ARRONDI(B124-C124+D124-E124-SI(G124&gt;=0;SI(F124-G124&lt;0;-(F124-G124);0))-H124;2);0))</v>
      </c>
      <c r="E6440" t="str">
        <f ca="1">IF(Audit_Calc_Auto[[#This Row],[Formule actuelle]]="(pas de formule)","SANS FORMULE",IF(Audit_Calc_Auto[[#This Row],[Formule actuelle]]=Audit_Calc_Auto[[#This Row],[Formule attendue]],"OK","MODIFIE"))</f>
        <v>OK</v>
      </c>
    </row>
    <row r="6441" spans="1:5" x14ac:dyDescent="0.25">
      <c r="A6441" s="770" t="s">
        <v>511</v>
      </c>
      <c r="B6441" s="770" t="s">
        <v>1791</v>
      </c>
      <c r="C6441" s="772" t="s">
        <v>3554</v>
      </c>
      <c r="D6441" s="799" t="str" cm="1">
        <f t="array" aca="1" ref="D6441" ca="1">IFERROR(_xlfn.FORMULATEXT(INDIRECT("'" &amp; Audit_Calc_Auto[[#This Row],[Feuille]] &amp; "'!" &amp; Audit_Calc_Auto[[#This Row],[Cellule]])),"(pas de formule)")</f>
        <v>=SIERREUR(SI(I124="";"";ARRONDI(SI($K$117="Pourcentage_temps_projet";I124*K124;$I$131/$J$131*K124);2));"")</v>
      </c>
      <c r="E6441" t="str">
        <f ca="1">IF(Audit_Calc_Auto[[#This Row],[Formule actuelle]]="(pas de formule)","SANS FORMULE",IF(Audit_Calc_Auto[[#This Row],[Formule actuelle]]=Audit_Calc_Auto[[#This Row],[Formule attendue]],"OK","MODIFIE"))</f>
        <v>OK</v>
      </c>
    </row>
    <row r="6442" spans="1:5" x14ac:dyDescent="0.25">
      <c r="A6442" s="770" t="s">
        <v>511</v>
      </c>
      <c r="B6442" s="770" t="s">
        <v>2213</v>
      </c>
      <c r="C6442" s="772" t="s">
        <v>3555</v>
      </c>
      <c r="D6442" s="799" t="str" cm="1">
        <f t="array" aca="1" ref="D6442" ca="1">IFERROR(_xlfn.FORMULATEXT(INDIRECT("'" &amp; Audit_Calc_Auto[[#This Row],[Feuille]] &amp; "'!" &amp; Audit_Calc_Auto[[#This Row],[Cellule]])),"(pas de formule)")</f>
        <v>=SI(N(A125);ARRONDI(SI(OU(B125="";B125=0);0;(D125/B125*C125));2);0)</v>
      </c>
      <c r="E6442" t="str">
        <f ca="1">IF(Audit_Calc_Auto[[#This Row],[Formule actuelle]]="(pas de formule)","SANS FORMULE",IF(Audit_Calc_Auto[[#This Row],[Formule actuelle]]=Audit_Calc_Auto[[#This Row],[Formule attendue]],"OK","MODIFIE"))</f>
        <v>OK</v>
      </c>
    </row>
    <row r="6443" spans="1:5" x14ac:dyDescent="0.25">
      <c r="A6443" s="770" t="s">
        <v>511</v>
      </c>
      <c r="B6443" s="770" t="s">
        <v>2214</v>
      </c>
      <c r="C6443" s="772" t="s">
        <v>3556</v>
      </c>
      <c r="D6443" s="799" t="str" cm="1">
        <f t="array" aca="1" ref="D6443" ca="1">IFERROR(_xlfn.FORMULATEXT(INDIRECT("'" &amp; Audit_Calc_Auto[[#This Row],[Feuille]] &amp; "'!" &amp; Audit_Calc_Auto[[#This Row],[Cellule]])),"(pas de formule)")</f>
        <v>=SI($C$8="A RENSEIGNER";"Renseigner cellule C8";SIERREUR(ARRONDI(SI($C$8="NON";0;RECHERCHE(ANNEE(A125);$C$10:K$10;$C$13:K$13)*B125);2);0))</v>
      </c>
      <c r="E6443" t="str">
        <f ca="1">IF(Audit_Calc_Auto[[#This Row],[Formule actuelle]]="(pas de formule)","SANS FORMULE",IF(Audit_Calc_Auto[[#This Row],[Formule actuelle]]=Audit_Calc_Auto[[#This Row],[Formule attendue]],"OK","MODIFIE"))</f>
        <v>OK</v>
      </c>
    </row>
    <row r="6444" spans="1:5" x14ac:dyDescent="0.25">
      <c r="A6444" s="770" t="s">
        <v>511</v>
      </c>
      <c r="B6444" s="770" t="s">
        <v>2215</v>
      </c>
      <c r="C6444" s="772" t="s">
        <v>3557</v>
      </c>
      <c r="D6444" s="799" t="str" cm="1">
        <f t="array" aca="1" ref="D6444" ca="1">IFERROR(_xlfn.FORMULATEXT(INDIRECT("'" &amp; Audit_Calc_Auto[[#This Row],[Feuille]] &amp; "'!" &amp; Audit_Calc_Auto[[#This Row],[Cellule]])),"(pas de formule)")</f>
        <v>=SI($C$8="A RENSEIGNER";"Renseigner cellule C8";SI(N(A125);ARRONDI(B125-C125+D125-E125-SI(G125&gt;=0;SI(F125-G125&lt;0;-(F125-G125);0))-H125;2);0))</v>
      </c>
      <c r="E6444" t="str">
        <f ca="1">IF(Audit_Calc_Auto[[#This Row],[Formule actuelle]]="(pas de formule)","SANS FORMULE",IF(Audit_Calc_Auto[[#This Row],[Formule actuelle]]=Audit_Calc_Auto[[#This Row],[Formule attendue]],"OK","MODIFIE"))</f>
        <v>OK</v>
      </c>
    </row>
    <row r="6445" spans="1:5" x14ac:dyDescent="0.25">
      <c r="A6445" s="770" t="s">
        <v>511</v>
      </c>
      <c r="B6445" s="770" t="s">
        <v>1798</v>
      </c>
      <c r="C6445" s="772" t="s">
        <v>3558</v>
      </c>
      <c r="D6445" s="799" t="str" cm="1">
        <f t="array" aca="1" ref="D6445" ca="1">IFERROR(_xlfn.FORMULATEXT(INDIRECT("'" &amp; Audit_Calc_Auto[[#This Row],[Feuille]] &amp; "'!" &amp; Audit_Calc_Auto[[#This Row],[Cellule]])),"(pas de formule)")</f>
        <v>=SIERREUR(SI(I125="";"";ARRONDI(SI($K$117="Pourcentage_temps_projet";I125*K125;$I$131/$J$131*K125);2));"")</v>
      </c>
      <c r="E6445" t="str">
        <f ca="1">IF(Audit_Calc_Auto[[#This Row],[Formule actuelle]]="(pas de formule)","SANS FORMULE",IF(Audit_Calc_Auto[[#This Row],[Formule actuelle]]=Audit_Calc_Auto[[#This Row],[Formule attendue]],"OK","MODIFIE"))</f>
        <v>OK</v>
      </c>
    </row>
    <row r="6446" spans="1:5" x14ac:dyDescent="0.25">
      <c r="A6446" s="770" t="s">
        <v>511</v>
      </c>
      <c r="B6446" s="770" t="s">
        <v>2216</v>
      </c>
      <c r="C6446" s="772" t="s">
        <v>3559</v>
      </c>
      <c r="D6446" s="799" t="str" cm="1">
        <f t="array" aca="1" ref="D6446" ca="1">IFERROR(_xlfn.FORMULATEXT(INDIRECT("'" &amp; Audit_Calc_Auto[[#This Row],[Feuille]] &amp; "'!" &amp; Audit_Calc_Auto[[#This Row],[Cellule]])),"(pas de formule)")</f>
        <v>=SI(N(A126);ARRONDI(SI(OU(B126="";B126=0);0;(D126/B126*C126));2);0)</v>
      </c>
      <c r="E6446" t="str">
        <f ca="1">IF(Audit_Calc_Auto[[#This Row],[Formule actuelle]]="(pas de formule)","SANS FORMULE",IF(Audit_Calc_Auto[[#This Row],[Formule actuelle]]=Audit_Calc_Auto[[#This Row],[Formule attendue]],"OK","MODIFIE"))</f>
        <v>OK</v>
      </c>
    </row>
    <row r="6447" spans="1:5" x14ac:dyDescent="0.25">
      <c r="A6447" s="770" t="s">
        <v>511</v>
      </c>
      <c r="B6447" s="770" t="s">
        <v>2217</v>
      </c>
      <c r="C6447" s="772" t="s">
        <v>3560</v>
      </c>
      <c r="D6447" s="799" t="str" cm="1">
        <f t="array" aca="1" ref="D6447" ca="1">IFERROR(_xlfn.FORMULATEXT(INDIRECT("'" &amp; Audit_Calc_Auto[[#This Row],[Feuille]] &amp; "'!" &amp; Audit_Calc_Auto[[#This Row],[Cellule]])),"(pas de formule)")</f>
        <v>=SI($C$8="A RENSEIGNER";"Renseigner cellule C8";SIERREUR(ARRONDI(SI($C$8="NON";0;RECHERCHE(ANNEE(A126);$C$10:K$10;$C$13:K$13)*B126);2);0))</v>
      </c>
      <c r="E6447" t="str">
        <f ca="1">IF(Audit_Calc_Auto[[#This Row],[Formule actuelle]]="(pas de formule)","SANS FORMULE",IF(Audit_Calc_Auto[[#This Row],[Formule actuelle]]=Audit_Calc_Auto[[#This Row],[Formule attendue]],"OK","MODIFIE"))</f>
        <v>OK</v>
      </c>
    </row>
    <row r="6448" spans="1:5" x14ac:dyDescent="0.25">
      <c r="A6448" s="770" t="s">
        <v>511</v>
      </c>
      <c r="B6448" s="770" t="s">
        <v>2218</v>
      </c>
      <c r="C6448" s="772" t="s">
        <v>3561</v>
      </c>
      <c r="D6448" s="799" t="str" cm="1">
        <f t="array" aca="1" ref="D6448" ca="1">IFERROR(_xlfn.FORMULATEXT(INDIRECT("'" &amp; Audit_Calc_Auto[[#This Row],[Feuille]] &amp; "'!" &amp; Audit_Calc_Auto[[#This Row],[Cellule]])),"(pas de formule)")</f>
        <v>=SI($C$8="A RENSEIGNER";"Renseigner cellule C8";SI(N(A126);ARRONDI(B126-C126+D126-E126-SI(G126&gt;=0;SI(F126-G126&lt;0;-(F126-G126);0))-H126;2);0))</v>
      </c>
      <c r="E6448" t="str">
        <f ca="1">IF(Audit_Calc_Auto[[#This Row],[Formule actuelle]]="(pas de formule)","SANS FORMULE",IF(Audit_Calc_Auto[[#This Row],[Formule actuelle]]=Audit_Calc_Auto[[#This Row],[Formule attendue]],"OK","MODIFIE"))</f>
        <v>OK</v>
      </c>
    </row>
    <row r="6449" spans="1:5" x14ac:dyDescent="0.25">
      <c r="A6449" s="770" t="s">
        <v>511</v>
      </c>
      <c r="B6449" s="770" t="s">
        <v>1805</v>
      </c>
      <c r="C6449" s="772" t="s">
        <v>3562</v>
      </c>
      <c r="D6449" s="799" t="str" cm="1">
        <f t="array" aca="1" ref="D6449" ca="1">IFERROR(_xlfn.FORMULATEXT(INDIRECT("'" &amp; Audit_Calc_Auto[[#This Row],[Feuille]] &amp; "'!" &amp; Audit_Calc_Auto[[#This Row],[Cellule]])),"(pas de formule)")</f>
        <v>=SIERREUR(SI(I126="";"";ARRONDI(SI($K$117="Pourcentage_temps_projet";I126*K126;$I$131/$J$131*K126);2));"")</v>
      </c>
      <c r="E6449" t="str">
        <f ca="1">IF(Audit_Calc_Auto[[#This Row],[Formule actuelle]]="(pas de formule)","SANS FORMULE",IF(Audit_Calc_Auto[[#This Row],[Formule actuelle]]=Audit_Calc_Auto[[#This Row],[Formule attendue]],"OK","MODIFIE"))</f>
        <v>OK</v>
      </c>
    </row>
    <row r="6450" spans="1:5" x14ac:dyDescent="0.25">
      <c r="A6450" s="770" t="s">
        <v>511</v>
      </c>
      <c r="B6450" s="770" t="s">
        <v>2219</v>
      </c>
      <c r="C6450" s="772" t="s">
        <v>3563</v>
      </c>
      <c r="D6450" s="799" t="str" cm="1">
        <f t="array" aca="1" ref="D6450" ca="1">IFERROR(_xlfn.FORMULATEXT(INDIRECT("'" &amp; Audit_Calc_Auto[[#This Row],[Feuille]] &amp; "'!" &amp; Audit_Calc_Auto[[#This Row],[Cellule]])),"(pas de formule)")</f>
        <v>=SI(N(A127);ARRONDI(SI(OU(B127="";B127=0);0;(D127/B127*C127));2);0)</v>
      </c>
      <c r="E6450" t="str">
        <f ca="1">IF(Audit_Calc_Auto[[#This Row],[Formule actuelle]]="(pas de formule)","SANS FORMULE",IF(Audit_Calc_Auto[[#This Row],[Formule actuelle]]=Audit_Calc_Auto[[#This Row],[Formule attendue]],"OK","MODIFIE"))</f>
        <v>OK</v>
      </c>
    </row>
    <row r="6451" spans="1:5" x14ac:dyDescent="0.25">
      <c r="A6451" s="770" t="s">
        <v>511</v>
      </c>
      <c r="B6451" s="770" t="s">
        <v>2220</v>
      </c>
      <c r="C6451" s="772" t="s">
        <v>3564</v>
      </c>
      <c r="D6451" s="799" t="str" cm="1">
        <f t="array" aca="1" ref="D6451" ca="1">IFERROR(_xlfn.FORMULATEXT(INDIRECT("'" &amp; Audit_Calc_Auto[[#This Row],[Feuille]] &amp; "'!" &amp; Audit_Calc_Auto[[#This Row],[Cellule]])),"(pas de formule)")</f>
        <v>=SI($C$8="A RENSEIGNER";"Renseigner cellule C8";SIERREUR(ARRONDI(SI($C$8="NON";0;RECHERCHE(ANNEE(A127);$C$10:K$10;$C$13:K$13)*B127);2);0))</v>
      </c>
      <c r="E6451" t="str">
        <f ca="1">IF(Audit_Calc_Auto[[#This Row],[Formule actuelle]]="(pas de formule)","SANS FORMULE",IF(Audit_Calc_Auto[[#This Row],[Formule actuelle]]=Audit_Calc_Auto[[#This Row],[Formule attendue]],"OK","MODIFIE"))</f>
        <v>OK</v>
      </c>
    </row>
    <row r="6452" spans="1:5" x14ac:dyDescent="0.25">
      <c r="A6452" s="770" t="s">
        <v>511</v>
      </c>
      <c r="B6452" s="770" t="s">
        <v>2221</v>
      </c>
      <c r="C6452" s="772" t="s">
        <v>3565</v>
      </c>
      <c r="D6452" s="799" t="str" cm="1">
        <f t="array" aca="1" ref="D6452" ca="1">IFERROR(_xlfn.FORMULATEXT(INDIRECT("'" &amp; Audit_Calc_Auto[[#This Row],[Feuille]] &amp; "'!" &amp; Audit_Calc_Auto[[#This Row],[Cellule]])),"(pas de formule)")</f>
        <v>=SI($C$8="A RENSEIGNER";"Renseigner cellule C8";SI(N(A127);ARRONDI(B127-C127+D127-E127-SI(G127&gt;=0;SI(F127-G127&lt;0;-(F127-G127);0))-H127;2);0))</v>
      </c>
      <c r="E6452" t="str">
        <f ca="1">IF(Audit_Calc_Auto[[#This Row],[Formule actuelle]]="(pas de formule)","SANS FORMULE",IF(Audit_Calc_Auto[[#This Row],[Formule actuelle]]=Audit_Calc_Auto[[#This Row],[Formule attendue]],"OK","MODIFIE"))</f>
        <v>OK</v>
      </c>
    </row>
    <row r="6453" spans="1:5" x14ac:dyDescent="0.25">
      <c r="A6453" s="770" t="s">
        <v>511</v>
      </c>
      <c r="B6453" s="770" t="s">
        <v>1812</v>
      </c>
      <c r="C6453" s="772" t="s">
        <v>3566</v>
      </c>
      <c r="D6453" s="799" t="str" cm="1">
        <f t="array" aca="1" ref="D6453" ca="1">IFERROR(_xlfn.FORMULATEXT(INDIRECT("'" &amp; Audit_Calc_Auto[[#This Row],[Feuille]] &amp; "'!" &amp; Audit_Calc_Auto[[#This Row],[Cellule]])),"(pas de formule)")</f>
        <v>=SIERREUR(SI(I127="";"";ARRONDI(SI($K$117="Pourcentage_temps_projet";I127*K127;$I$131/$J$131*K127);2));"")</v>
      </c>
      <c r="E6453" t="str">
        <f ca="1">IF(Audit_Calc_Auto[[#This Row],[Formule actuelle]]="(pas de formule)","SANS FORMULE",IF(Audit_Calc_Auto[[#This Row],[Formule actuelle]]=Audit_Calc_Auto[[#This Row],[Formule attendue]],"OK","MODIFIE"))</f>
        <v>OK</v>
      </c>
    </row>
    <row r="6454" spans="1:5" x14ac:dyDescent="0.25">
      <c r="A6454" s="770" t="s">
        <v>511</v>
      </c>
      <c r="B6454" s="770" t="s">
        <v>1818</v>
      </c>
      <c r="C6454" s="772" t="s">
        <v>3567</v>
      </c>
      <c r="D6454" s="799" t="str" cm="1">
        <f t="array" aca="1" ref="D6454" ca="1">IFERROR(_xlfn.FORMULATEXT(INDIRECT("'" &amp; Audit_Calc_Auto[[#This Row],[Feuille]] &amp; "'!" &amp; Audit_Calc_Auto[[#This Row],[Cellule]])),"(pas de formule)")</f>
        <v>=SI(N(A128);ARRONDI(SI(OU(B128="";B128=0);0;(D128/B128*C128));2);0)</v>
      </c>
      <c r="E6454" t="str">
        <f ca="1">IF(Audit_Calc_Auto[[#This Row],[Formule actuelle]]="(pas de formule)","SANS FORMULE",IF(Audit_Calc_Auto[[#This Row],[Formule actuelle]]=Audit_Calc_Auto[[#This Row],[Formule attendue]],"OK","MODIFIE"))</f>
        <v>OK</v>
      </c>
    </row>
    <row r="6455" spans="1:5" x14ac:dyDescent="0.25">
      <c r="A6455" s="770" t="s">
        <v>511</v>
      </c>
      <c r="B6455" s="770" t="s">
        <v>2222</v>
      </c>
      <c r="C6455" s="772" t="s">
        <v>3568</v>
      </c>
      <c r="D6455" s="799" t="str" cm="1">
        <f t="array" aca="1" ref="D6455" ca="1">IFERROR(_xlfn.FORMULATEXT(INDIRECT("'" &amp; Audit_Calc_Auto[[#This Row],[Feuille]] &amp; "'!" &amp; Audit_Calc_Auto[[#This Row],[Cellule]])),"(pas de formule)")</f>
        <v>=SI($C$8="A RENSEIGNER";"Renseigner cellule C8";SIERREUR(ARRONDI(SI($C$8="NON";0;RECHERCHE(ANNEE(A128);$C$10:K$10;$C$13:K$13)*B128);2);0))</v>
      </c>
      <c r="E6455" t="str">
        <f ca="1">IF(Audit_Calc_Auto[[#This Row],[Formule actuelle]]="(pas de formule)","SANS FORMULE",IF(Audit_Calc_Auto[[#This Row],[Formule actuelle]]=Audit_Calc_Auto[[#This Row],[Formule attendue]],"OK","MODIFIE"))</f>
        <v>OK</v>
      </c>
    </row>
    <row r="6456" spans="1:5" x14ac:dyDescent="0.25">
      <c r="A6456" s="770" t="s">
        <v>511</v>
      </c>
      <c r="B6456" s="770" t="s">
        <v>2223</v>
      </c>
      <c r="C6456" s="772" t="s">
        <v>3569</v>
      </c>
      <c r="D6456" s="799" t="str" cm="1">
        <f t="array" aca="1" ref="D6456" ca="1">IFERROR(_xlfn.FORMULATEXT(INDIRECT("'" &amp; Audit_Calc_Auto[[#This Row],[Feuille]] &amp; "'!" &amp; Audit_Calc_Auto[[#This Row],[Cellule]])),"(pas de formule)")</f>
        <v>=SI($C$8="A RENSEIGNER";"Renseigner cellule C8";SI(N(A128);ARRONDI(B128-C128+D128-E128-SI(G128&gt;=0;SI(F128-G128&lt;0;-(F128-G128);0))-H128;2);0))</v>
      </c>
      <c r="E6456" t="str">
        <f ca="1">IF(Audit_Calc_Auto[[#This Row],[Formule actuelle]]="(pas de formule)","SANS FORMULE",IF(Audit_Calc_Auto[[#This Row],[Formule actuelle]]=Audit_Calc_Auto[[#This Row],[Formule attendue]],"OK","MODIFIE"))</f>
        <v>OK</v>
      </c>
    </row>
    <row r="6457" spans="1:5" x14ac:dyDescent="0.25">
      <c r="A6457" s="770" t="s">
        <v>511</v>
      </c>
      <c r="B6457" s="770" t="s">
        <v>1822</v>
      </c>
      <c r="C6457" s="772" t="s">
        <v>3570</v>
      </c>
      <c r="D6457" s="799" t="str" cm="1">
        <f t="array" aca="1" ref="D6457" ca="1">IFERROR(_xlfn.FORMULATEXT(INDIRECT("'" &amp; Audit_Calc_Auto[[#This Row],[Feuille]] &amp; "'!" &amp; Audit_Calc_Auto[[#This Row],[Cellule]])),"(pas de formule)")</f>
        <v>=SIERREUR(SI(I128="";"";ARRONDI(SI($K$117="Pourcentage_temps_projet";I128*K128;$I$131/$J$131*K128);2));"")</v>
      </c>
      <c r="E6457" t="str">
        <f ca="1">IF(Audit_Calc_Auto[[#This Row],[Formule actuelle]]="(pas de formule)","SANS FORMULE",IF(Audit_Calc_Auto[[#This Row],[Formule actuelle]]=Audit_Calc_Auto[[#This Row],[Formule attendue]],"OK","MODIFIE"))</f>
        <v>OK</v>
      </c>
    </row>
    <row r="6458" spans="1:5" x14ac:dyDescent="0.25">
      <c r="A6458" s="770" t="s">
        <v>511</v>
      </c>
      <c r="B6458" s="770" t="s">
        <v>2224</v>
      </c>
      <c r="C6458" s="772" t="s">
        <v>3571</v>
      </c>
      <c r="D6458" s="799" t="str" cm="1">
        <f t="array" aca="1" ref="D6458" ca="1">IFERROR(_xlfn.FORMULATEXT(INDIRECT("'" &amp; Audit_Calc_Auto[[#This Row],[Feuille]] &amp; "'!" &amp; Audit_Calc_Auto[[#This Row],[Cellule]])),"(pas de formule)")</f>
        <v>=SI(N(A129);ARRONDI(SI(OU(B129="";B129=0);0;(D129/B129*C129));2);0)</v>
      </c>
      <c r="E6458" t="str">
        <f ca="1">IF(Audit_Calc_Auto[[#This Row],[Formule actuelle]]="(pas de formule)","SANS FORMULE",IF(Audit_Calc_Auto[[#This Row],[Formule actuelle]]=Audit_Calc_Auto[[#This Row],[Formule attendue]],"OK","MODIFIE"))</f>
        <v>OK</v>
      </c>
    </row>
    <row r="6459" spans="1:5" x14ac:dyDescent="0.25">
      <c r="A6459" s="770" t="s">
        <v>511</v>
      </c>
      <c r="B6459" s="770" t="s">
        <v>2225</v>
      </c>
      <c r="C6459" s="772" t="s">
        <v>3572</v>
      </c>
      <c r="D6459" s="799" t="str" cm="1">
        <f t="array" aca="1" ref="D6459" ca="1">IFERROR(_xlfn.FORMULATEXT(INDIRECT("'" &amp; Audit_Calc_Auto[[#This Row],[Feuille]] &amp; "'!" &amp; Audit_Calc_Auto[[#This Row],[Cellule]])),"(pas de formule)")</f>
        <v>=SI($C$8="A RENSEIGNER";"Renseigner cellule C8";SIERREUR(ARRONDI(SI($C$8="NON";0;RECHERCHE(ANNEE(A129);$C$10:K$10;$C$13:K$13)*B129);2);0))</v>
      </c>
      <c r="E6459" t="str">
        <f ca="1">IF(Audit_Calc_Auto[[#This Row],[Formule actuelle]]="(pas de formule)","SANS FORMULE",IF(Audit_Calc_Auto[[#This Row],[Formule actuelle]]=Audit_Calc_Auto[[#This Row],[Formule attendue]],"OK","MODIFIE"))</f>
        <v>OK</v>
      </c>
    </row>
    <row r="6460" spans="1:5" x14ac:dyDescent="0.25">
      <c r="A6460" s="770" t="s">
        <v>511</v>
      </c>
      <c r="B6460" s="770" t="s">
        <v>2226</v>
      </c>
      <c r="C6460" s="772" t="s">
        <v>3573</v>
      </c>
      <c r="D6460" s="799" t="str" cm="1">
        <f t="array" aca="1" ref="D6460" ca="1">IFERROR(_xlfn.FORMULATEXT(INDIRECT("'" &amp; Audit_Calc_Auto[[#This Row],[Feuille]] &amp; "'!" &amp; Audit_Calc_Auto[[#This Row],[Cellule]])),"(pas de formule)")</f>
        <v>=SI($C$8="A RENSEIGNER";"Renseigner cellule C8";SI(N(A129);ARRONDI(B129-C129+D129-E129-SI(G129&gt;=0;SI(F129-G129&lt;0;-(F129-G129);0))-H129;2);0))</v>
      </c>
      <c r="E6460" t="str">
        <f ca="1">IF(Audit_Calc_Auto[[#This Row],[Formule actuelle]]="(pas de formule)","SANS FORMULE",IF(Audit_Calc_Auto[[#This Row],[Formule actuelle]]=Audit_Calc_Auto[[#This Row],[Formule attendue]],"OK","MODIFIE"))</f>
        <v>OK</v>
      </c>
    </row>
    <row r="6461" spans="1:5" x14ac:dyDescent="0.25">
      <c r="A6461" s="770" t="s">
        <v>511</v>
      </c>
      <c r="B6461" s="770" t="s">
        <v>2227</v>
      </c>
      <c r="C6461" s="772" t="s">
        <v>3574</v>
      </c>
      <c r="D6461" s="799" t="str" cm="1">
        <f t="array" aca="1" ref="D6461" ca="1">IFERROR(_xlfn.FORMULATEXT(INDIRECT("'" &amp; Audit_Calc_Auto[[#This Row],[Feuille]] &amp; "'!" &amp; Audit_Calc_Auto[[#This Row],[Cellule]])),"(pas de formule)")</f>
        <v>=SIERREUR(SI(I129="";"";ARRONDI(SI($K$117="Pourcentage_temps_projet";I129*K129;$I$131/$J$131*K129);2));"")</v>
      </c>
      <c r="E6461" t="str">
        <f ca="1">IF(Audit_Calc_Auto[[#This Row],[Formule actuelle]]="(pas de formule)","SANS FORMULE",IF(Audit_Calc_Auto[[#This Row],[Formule actuelle]]=Audit_Calc_Auto[[#This Row],[Formule attendue]],"OK","MODIFIE"))</f>
        <v>OK</v>
      </c>
    </row>
    <row r="6462" spans="1:5" x14ac:dyDescent="0.25">
      <c r="A6462" s="770" t="s">
        <v>511</v>
      </c>
      <c r="B6462" s="770" t="s">
        <v>2228</v>
      </c>
      <c r="C6462" s="772" t="s">
        <v>3575</v>
      </c>
      <c r="D6462" s="799" t="str" cm="1">
        <f t="array" aca="1" ref="D6462" ca="1">IFERROR(_xlfn.FORMULATEXT(INDIRECT("'" &amp; Audit_Calc_Auto[[#This Row],[Feuille]] &amp; "'!" &amp; Audit_Calc_Auto[[#This Row],[Cellule]])),"(pas de formule)")</f>
        <v>=SI(N(A130);ARRONDI(SI(OU(B130="";B130=0);0;(D130/B130*C130));2);0)</v>
      </c>
      <c r="E6462" t="str">
        <f ca="1">IF(Audit_Calc_Auto[[#This Row],[Formule actuelle]]="(pas de formule)","SANS FORMULE",IF(Audit_Calc_Auto[[#This Row],[Formule actuelle]]=Audit_Calc_Auto[[#This Row],[Formule attendue]],"OK","MODIFIE"))</f>
        <v>OK</v>
      </c>
    </row>
    <row r="6463" spans="1:5" x14ac:dyDescent="0.25">
      <c r="A6463" s="770" t="s">
        <v>511</v>
      </c>
      <c r="B6463" s="770" t="s">
        <v>2229</v>
      </c>
      <c r="C6463" s="772" t="s">
        <v>3576</v>
      </c>
      <c r="D6463" s="799" t="str" cm="1">
        <f t="array" aca="1" ref="D6463" ca="1">IFERROR(_xlfn.FORMULATEXT(INDIRECT("'" &amp; Audit_Calc_Auto[[#This Row],[Feuille]] &amp; "'!" &amp; Audit_Calc_Auto[[#This Row],[Cellule]])),"(pas de formule)")</f>
        <v>=SI($C$8="A RENSEIGNER";"Renseigner cellule C8";SIERREUR(ARRONDI(SI($C$8="NON";0;RECHERCHE(ANNEE(A130);$C$10:K$10;$C$13:K$13)*B130);2);0))</v>
      </c>
      <c r="E6463" t="str">
        <f ca="1">IF(Audit_Calc_Auto[[#This Row],[Formule actuelle]]="(pas de formule)","SANS FORMULE",IF(Audit_Calc_Auto[[#This Row],[Formule actuelle]]=Audit_Calc_Auto[[#This Row],[Formule attendue]],"OK","MODIFIE"))</f>
        <v>OK</v>
      </c>
    </row>
    <row r="6464" spans="1:5" x14ac:dyDescent="0.25">
      <c r="A6464" s="770" t="s">
        <v>511</v>
      </c>
      <c r="B6464" s="770" t="s">
        <v>2230</v>
      </c>
      <c r="C6464" s="772" t="s">
        <v>3577</v>
      </c>
      <c r="D6464" s="799" t="str" cm="1">
        <f t="array" aca="1" ref="D6464" ca="1">IFERROR(_xlfn.FORMULATEXT(INDIRECT("'" &amp; Audit_Calc_Auto[[#This Row],[Feuille]] &amp; "'!" &amp; Audit_Calc_Auto[[#This Row],[Cellule]])),"(pas de formule)")</f>
        <v>=SI($C$8="A RENSEIGNER";"Renseigner cellule C8";SI(N(A130);ARRONDI(B130-C130+D130-E130-SI(G130&gt;=0;SI(F130-G130&lt;0;-(F130-G130);0))-H130;2);0))</v>
      </c>
      <c r="E6464" t="str">
        <f ca="1">IF(Audit_Calc_Auto[[#This Row],[Formule actuelle]]="(pas de formule)","SANS FORMULE",IF(Audit_Calc_Auto[[#This Row],[Formule actuelle]]=Audit_Calc_Auto[[#This Row],[Formule attendue]],"OK","MODIFIE"))</f>
        <v>OK</v>
      </c>
    </row>
    <row r="6465" spans="1:5" x14ac:dyDescent="0.25">
      <c r="A6465" s="770" t="s">
        <v>511</v>
      </c>
      <c r="B6465" s="770" t="s">
        <v>2231</v>
      </c>
      <c r="C6465" s="772" t="s">
        <v>3578</v>
      </c>
      <c r="D6465" s="799" t="str" cm="1">
        <f t="array" aca="1" ref="D6465" ca="1">IFERROR(_xlfn.FORMULATEXT(INDIRECT("'" &amp; Audit_Calc_Auto[[#This Row],[Feuille]] &amp; "'!" &amp; Audit_Calc_Auto[[#This Row],[Cellule]])),"(pas de formule)")</f>
        <v>=SIERREUR(SI(I130="";"";ARRONDI(SI($K$117="Pourcentage_temps_projet";I130*K130;$I$131/$J$131*K130);2));"")</v>
      </c>
      <c r="E6465" t="str">
        <f ca="1">IF(Audit_Calc_Auto[[#This Row],[Formule actuelle]]="(pas de formule)","SANS FORMULE",IF(Audit_Calc_Auto[[#This Row],[Formule actuelle]]=Audit_Calc_Auto[[#This Row],[Formule attendue]],"OK","MODIFIE"))</f>
        <v>OK</v>
      </c>
    </row>
    <row r="6466" spans="1:5" x14ac:dyDescent="0.25">
      <c r="A6466" s="770" t="s">
        <v>511</v>
      </c>
      <c r="B6466" s="770" t="s">
        <v>2232</v>
      </c>
      <c r="C6466" s="772" t="s">
        <v>3579</v>
      </c>
      <c r="D6466" s="799" t="str" cm="1">
        <f t="array" aca="1" ref="D6466" ca="1">IFERROR(_xlfn.FORMULATEXT(INDIRECT("'" &amp; Audit_Calc_Auto[[#This Row],[Feuille]] &amp; "'!" &amp; Audit_Calc_Auto[[#This Row],[Cellule]])),"(pas de formule)")</f>
        <v>=SOMME(B118:B130)</v>
      </c>
      <c r="E6466" t="str">
        <f ca="1">IF(Audit_Calc_Auto[[#This Row],[Formule actuelle]]="(pas de formule)","SANS FORMULE",IF(Audit_Calc_Auto[[#This Row],[Formule actuelle]]=Audit_Calc_Auto[[#This Row],[Formule attendue]],"OK","MODIFIE"))</f>
        <v>OK</v>
      </c>
    </row>
    <row r="6467" spans="1:5" x14ac:dyDescent="0.25">
      <c r="A6467" s="770" t="s">
        <v>511</v>
      </c>
      <c r="B6467" s="770" t="s">
        <v>2233</v>
      </c>
      <c r="C6467" s="772" t="s">
        <v>3580</v>
      </c>
      <c r="D6467" s="799" t="str" cm="1">
        <f t="array" aca="1" ref="D6467" ca="1">IFERROR(_xlfn.FORMULATEXT(INDIRECT("'" &amp; Audit_Calc_Auto[[#This Row],[Feuille]] &amp; "'!" &amp; Audit_Calc_Auto[[#This Row],[Cellule]])),"(pas de formule)")</f>
        <v>=SOMME(C118:C130)</v>
      </c>
      <c r="E6467" t="str">
        <f ca="1">IF(Audit_Calc_Auto[[#This Row],[Formule actuelle]]="(pas de formule)","SANS FORMULE",IF(Audit_Calc_Auto[[#This Row],[Formule actuelle]]=Audit_Calc_Auto[[#This Row],[Formule attendue]],"OK","MODIFIE"))</f>
        <v>OK</v>
      </c>
    </row>
    <row r="6468" spans="1:5" x14ac:dyDescent="0.25">
      <c r="A6468" s="770" t="s">
        <v>511</v>
      </c>
      <c r="B6468" s="770" t="s">
        <v>2234</v>
      </c>
      <c r="C6468" s="772" t="s">
        <v>3581</v>
      </c>
      <c r="D6468" s="799" t="str" cm="1">
        <f t="array" aca="1" ref="D6468" ca="1">IFERROR(_xlfn.FORMULATEXT(INDIRECT("'" &amp; Audit_Calc_Auto[[#This Row],[Feuille]] &amp; "'!" &amp; Audit_Calc_Auto[[#This Row],[Cellule]])),"(pas de formule)")</f>
        <v>=SOMME(D118:D130)</v>
      </c>
      <c r="E6468" t="str">
        <f ca="1">IF(Audit_Calc_Auto[[#This Row],[Formule actuelle]]="(pas de formule)","SANS FORMULE",IF(Audit_Calc_Auto[[#This Row],[Formule actuelle]]=Audit_Calc_Auto[[#This Row],[Formule attendue]],"OK","MODIFIE"))</f>
        <v>OK</v>
      </c>
    </row>
    <row r="6469" spans="1:5" x14ac:dyDescent="0.25">
      <c r="A6469" s="770" t="s">
        <v>511</v>
      </c>
      <c r="B6469" s="770" t="s">
        <v>2235</v>
      </c>
      <c r="C6469" s="772" t="s">
        <v>3582</v>
      </c>
      <c r="D6469" s="799" t="str" cm="1">
        <f t="array" aca="1" ref="D6469" ca="1">IFERROR(_xlfn.FORMULATEXT(INDIRECT("'" &amp; Audit_Calc_Auto[[#This Row],[Feuille]] &amp; "'!" &amp; Audit_Calc_Auto[[#This Row],[Cellule]])),"(pas de formule)")</f>
        <v>=SOMME(E118:E130)</v>
      </c>
      <c r="E6469" t="str">
        <f ca="1">IF(Audit_Calc_Auto[[#This Row],[Formule actuelle]]="(pas de formule)","SANS FORMULE",IF(Audit_Calc_Auto[[#This Row],[Formule actuelle]]=Audit_Calc_Auto[[#This Row],[Formule attendue]],"OK","MODIFIE"))</f>
        <v>OK</v>
      </c>
    </row>
    <row r="6470" spans="1:5" x14ac:dyDescent="0.25">
      <c r="A6470" s="770" t="s">
        <v>511</v>
      </c>
      <c r="B6470" s="770" t="s">
        <v>2236</v>
      </c>
      <c r="C6470" s="772" t="s">
        <v>3583</v>
      </c>
      <c r="D6470" s="799" t="str" cm="1">
        <f t="array" aca="1" ref="D6470" ca="1">IFERROR(_xlfn.FORMULATEXT(INDIRECT("'" &amp; Audit_Calc_Auto[[#This Row],[Feuille]] &amp; "'!" &amp; Audit_Calc_Auto[[#This Row],[Cellule]])),"(pas de formule)")</f>
        <v>=SOMME(F118:F130)</v>
      </c>
      <c r="E6470" t="str">
        <f ca="1">IF(Audit_Calc_Auto[[#This Row],[Formule actuelle]]="(pas de formule)","SANS FORMULE",IF(Audit_Calc_Auto[[#This Row],[Formule actuelle]]=Audit_Calc_Auto[[#This Row],[Formule attendue]],"OK","MODIFIE"))</f>
        <v>OK</v>
      </c>
    </row>
    <row r="6471" spans="1:5" x14ac:dyDescent="0.25">
      <c r="A6471" s="770" t="s">
        <v>511</v>
      </c>
      <c r="B6471" s="770" t="s">
        <v>2237</v>
      </c>
      <c r="C6471" s="772" t="s">
        <v>3584</v>
      </c>
      <c r="D6471" s="799" t="str" cm="1">
        <f t="array" aca="1" ref="D6471" ca="1">IFERROR(_xlfn.FORMULATEXT(INDIRECT("'" &amp; Audit_Calc_Auto[[#This Row],[Feuille]] &amp; "'!" &amp; Audit_Calc_Auto[[#This Row],[Cellule]])),"(pas de formule)")</f>
        <v>=SOMME(G118:G130)</v>
      </c>
      <c r="E6471" t="str">
        <f ca="1">IF(Audit_Calc_Auto[[#This Row],[Formule actuelle]]="(pas de formule)","SANS FORMULE",IF(Audit_Calc_Auto[[#This Row],[Formule actuelle]]=Audit_Calc_Auto[[#This Row],[Formule attendue]],"OK","MODIFIE"))</f>
        <v>OK</v>
      </c>
    </row>
    <row r="6472" spans="1:5" x14ac:dyDescent="0.25">
      <c r="A6472" s="770" t="s">
        <v>511</v>
      </c>
      <c r="B6472" s="770" t="s">
        <v>2238</v>
      </c>
      <c r="C6472" s="772" t="s">
        <v>3585</v>
      </c>
      <c r="D6472" s="799" t="str" cm="1">
        <f t="array" aca="1" ref="D6472" ca="1">IFERROR(_xlfn.FORMULATEXT(INDIRECT("'" &amp; Audit_Calc_Auto[[#This Row],[Feuille]] &amp; "'!" &amp; Audit_Calc_Auto[[#This Row],[Cellule]])),"(pas de formule)")</f>
        <v>=SOMME(H118:H130)</v>
      </c>
      <c r="E6472" t="str">
        <f ca="1">IF(Audit_Calc_Auto[[#This Row],[Formule actuelle]]="(pas de formule)","SANS FORMULE",IF(Audit_Calc_Auto[[#This Row],[Formule actuelle]]=Audit_Calc_Auto[[#This Row],[Formule attendue]],"OK","MODIFIE"))</f>
        <v>OK</v>
      </c>
    </row>
    <row r="6473" spans="1:5" x14ac:dyDescent="0.25">
      <c r="A6473" s="770" t="s">
        <v>511</v>
      </c>
      <c r="B6473" s="770" t="s">
        <v>2239</v>
      </c>
      <c r="C6473" s="772" t="s">
        <v>3586</v>
      </c>
      <c r="D6473" s="799" t="str" cm="1">
        <f t="array" aca="1" ref="D6473" ca="1">IFERROR(_xlfn.FORMULATEXT(INDIRECT("'" &amp; Audit_Calc_Auto[[#This Row],[Feuille]] &amp; "'!" &amp; Audit_Calc_Auto[[#This Row],[Cellule]])),"(pas de formule)")</f>
        <v>=SOMME(I118:I130)</v>
      </c>
      <c r="E6473" t="str">
        <f ca="1">IF(Audit_Calc_Auto[[#This Row],[Formule actuelle]]="(pas de formule)","SANS FORMULE",IF(Audit_Calc_Auto[[#This Row],[Formule actuelle]]=Audit_Calc_Auto[[#This Row],[Formule attendue]],"OK","MODIFIE"))</f>
        <v>OK</v>
      </c>
    </row>
    <row r="6474" spans="1:5" x14ac:dyDescent="0.25">
      <c r="A6474" s="770" t="s">
        <v>511</v>
      </c>
      <c r="B6474" s="770" t="s">
        <v>2240</v>
      </c>
      <c r="C6474" s="772" t="s">
        <v>3587</v>
      </c>
      <c r="D6474" s="799" t="str" cm="1">
        <f t="array" aca="1" ref="D6474" ca="1">IFERROR(_xlfn.FORMULATEXT(INDIRECT("'" &amp; Audit_Calc_Auto[[#This Row],[Feuille]] &amp; "'!" &amp; Audit_Calc_Auto[[#This Row],[Cellule]])),"(pas de formule)")</f>
        <v>=SI(K117="Jours_projet";218/12*NB.SI(I118:I130;"&gt;"&amp;0);ARRONDI((1607/12*NB.SI(I118:I130;"&gt;"&amp;0));2))</v>
      </c>
      <c r="E6474" t="str">
        <f ca="1">IF(Audit_Calc_Auto[[#This Row],[Formule actuelle]]="(pas de formule)","SANS FORMULE",IF(Audit_Calc_Auto[[#This Row],[Formule actuelle]]=Audit_Calc_Auto[[#This Row],[Formule attendue]],"OK","MODIFIE"))</f>
        <v>OK</v>
      </c>
    </row>
    <row r="6475" spans="1:5" x14ac:dyDescent="0.25">
      <c r="A6475" s="770" t="s">
        <v>511</v>
      </c>
      <c r="B6475" s="770" t="s">
        <v>2241</v>
      </c>
      <c r="C6475" s="772" t="s">
        <v>3588</v>
      </c>
      <c r="D6475" s="799" t="str" cm="1">
        <f t="array" aca="1" ref="D6475" ca="1">IFERROR(_xlfn.FORMULATEXT(INDIRECT("'" &amp; Audit_Calc_Auto[[#This Row],[Feuille]] &amp; "'!" &amp; Audit_Calc_Auto[[#This Row],[Cellule]])),"(pas de formule)")</f>
        <v>=MAX(0;SOMME(L118:L130))</v>
      </c>
      <c r="E6475" t="str">
        <f ca="1">IF(Audit_Calc_Auto[[#This Row],[Formule actuelle]]="(pas de formule)","SANS FORMULE",IF(Audit_Calc_Auto[[#This Row],[Formule actuelle]]=Audit_Calc_Auto[[#This Row],[Formule attendue]],"OK","MODIFIE"))</f>
        <v>OK</v>
      </c>
    </row>
    <row r="6476" spans="1:5" x14ac:dyDescent="0.25">
      <c r="A6476" s="770" t="s">
        <v>511</v>
      </c>
      <c r="B6476" s="770" t="s">
        <v>2242</v>
      </c>
      <c r="C6476" s="772" t="s">
        <v>3589</v>
      </c>
      <c r="D6476" s="799" t="str" cm="1">
        <f t="array" aca="1" ref="D6476" ca="1">IFERROR(_xlfn.FORMULATEXT(INDIRECT("'" &amp; Audit_Calc_Auto[[#This Row],[Feuille]] &amp; "'!" &amp; Audit_Calc_Auto[[#This Row],[Cellule]])),"(pas de formule)")</f>
        <v>=SI(MIN(M118:M130)&lt;1/1/2014;"";MIN(M118:M130))</v>
      </c>
      <c r="E6476" t="str">
        <f ca="1">IF(Audit_Calc_Auto[[#This Row],[Formule actuelle]]="(pas de formule)","SANS FORMULE",IF(Audit_Calc_Auto[[#This Row],[Formule actuelle]]=Audit_Calc_Auto[[#This Row],[Formule attendue]],"OK","MODIFIE"))</f>
        <v>OK</v>
      </c>
    </row>
    <row r="6477" spans="1:5" x14ac:dyDescent="0.25">
      <c r="A6477" s="770" t="s">
        <v>511</v>
      </c>
      <c r="B6477" s="770" t="s">
        <v>2243</v>
      </c>
      <c r="C6477" s="772" t="s">
        <v>3590</v>
      </c>
      <c r="D6477" s="799" t="str" cm="1">
        <f t="array" aca="1" ref="D6477" ca="1">IFERROR(_xlfn.FORMULATEXT(INDIRECT("'" &amp; Audit_Calc_Auto[[#This Row],[Feuille]] &amp; "'!" &amp; Audit_Calc_Auto[[#This Row],[Cellule]])),"(pas de formule)")</f>
        <v>=SI(MAX(N117:N129)&lt;1/1/2014;"";MAX(N117:N129))</v>
      </c>
      <c r="E6477" t="str">
        <f ca="1">IF(Audit_Calc_Auto[[#This Row],[Formule actuelle]]="(pas de formule)","SANS FORMULE",IF(Audit_Calc_Auto[[#This Row],[Formule actuelle]]=Audit_Calc_Auto[[#This Row],[Formule attendue]],"OK","MODIFIE"))</f>
        <v>OK</v>
      </c>
    </row>
    <row r="6478" spans="1:5" x14ac:dyDescent="0.25">
      <c r="A6478" s="770" t="s">
        <v>511</v>
      </c>
      <c r="B6478" s="770" t="s">
        <v>2244</v>
      </c>
      <c r="C6478" s="772" t="s">
        <v>3591</v>
      </c>
      <c r="D6478" s="799" t="str" cm="1">
        <f t="array" aca="1" ref="D6478" ca="1">IFERROR(_xlfn.FORMULATEXT(INDIRECT("'" &amp; Audit_Calc_Auto[[#This Row],[Feuille]] &amp; "'!" &amp; Audit_Calc_Auto[[#This Row],[Cellule]])),"(pas de formule)")</f>
        <v>=SI((NB.SI.ENS(A118:A130;"&gt;="&amp;DATE(ANNEE(A118);1;1);A118:A130;"&lt;="&amp;DATE(ANNEE(A118);12;31)))&lt;&gt;12;"Attention chevauchement sur plusieurs années";SI(NBVAL(B118:B130)&gt;12;"Attention, plusieurs années valorisées";SI(ET(NBVAL(B118:B130)&lt;12;NBVAL(B118:B130)&lt;&gt;0);"Attention l'année n'est pas complète";"")))</v>
      </c>
      <c r="E6478" t="str">
        <f ca="1">IF(Audit_Calc_Auto[[#This Row],[Formule actuelle]]="(pas de formule)","SANS FORMULE",IF(Audit_Calc_Auto[[#This Row],[Formule actuelle]]=Audit_Calc_Auto[[#This Row],[Formule attendue]],"OK","MODIFIE"))</f>
        <v>OK</v>
      </c>
    </row>
    <row r="6479" spans="1:5" x14ac:dyDescent="0.25">
      <c r="A6479" s="770" t="s">
        <v>511</v>
      </c>
      <c r="B6479" s="770" t="s">
        <v>1830</v>
      </c>
      <c r="C6479" s="772" t="s">
        <v>3592</v>
      </c>
      <c r="D6479" s="799" t="str" cm="1">
        <f t="array" aca="1" ref="D6479" ca="1">IFERROR(_xlfn.FORMULATEXT(INDIRECT("'" &amp; Audit_Calc_Auto[[#This Row],[Feuille]] &amp; "'!" &amp; Audit_Calc_Auto[[#This Row],[Cellule]])),"(pas de formule)")</f>
        <v>=SI(NBVAL(B118:B130)=0;"";SI(NB.SI(I118:I130;"="&amp;0);NB.SI(I118:I130;"&gt;"&amp;0)&amp;" "&amp;"mois valorisés"&amp;" "&amp;"+"&amp;" "&amp;((NBVAL(I118:I130=0)-NB.SI(I118:I130;"&gt;"&amp;0))-1)&amp;" "&amp; "lignes à 0";SI(I132="";NB.SI(I118:I130;"&gt;"&amp;0)&amp;" "&amp;"mois valorisés";NB.SI(I118:I130;"&gt;"&amp;0)&amp;" "&amp;"mois mais"&amp;" "&amp;I132)))</v>
      </c>
      <c r="E6479" t="str">
        <f ca="1">IF(Audit_Calc_Auto[[#This Row],[Formule actuelle]]="(pas de formule)","SANS FORMULE",IF(Audit_Calc_Auto[[#This Row],[Formule actuelle]]=Audit_Calc_Auto[[#This Row],[Formule attendue]],"OK","MODIFIE"))</f>
        <v>OK</v>
      </c>
    </row>
    <row r="6480" spans="1:5" x14ac:dyDescent="0.25">
      <c r="A6480" s="770" t="s">
        <v>511</v>
      </c>
      <c r="B6480" s="770" t="s">
        <v>2245</v>
      </c>
      <c r="C6480" s="772" t="s">
        <v>3593</v>
      </c>
      <c r="D6480" s="799" t="str" cm="1">
        <f t="array" aca="1" ref="D6480" ca="1">IFERROR(_xlfn.FORMULATEXT(INDIRECT("'" &amp; Audit_Calc_Auto[[#This Row],[Feuille]] &amp; "'!" &amp; Audit_Calc_Auto[[#This Row],[Cellule]])),"(pas de formule)")</f>
        <v>=SI(K131&lt;&gt;0;"Ci-dessus IJSS à déduire des dépenses retenues sur le projet";"**Se référer à l'onglet NOTICE EXPLICATIVE pour vous aider")</v>
      </c>
      <c r="E6480" t="str">
        <f ca="1">IF(Audit_Calc_Auto[[#This Row],[Formule actuelle]]="(pas de formule)","SANS FORMULE",IF(Audit_Calc_Auto[[#This Row],[Formule actuelle]]=Audit_Calc_Auto[[#This Row],[Formule attendue]],"OK","MODIFIE"))</f>
        <v>OK</v>
      </c>
    </row>
    <row r="6481" spans="1:5" x14ac:dyDescent="0.25">
      <c r="A6481" s="770" t="s">
        <v>511</v>
      </c>
      <c r="B6481" s="770" t="s">
        <v>2246</v>
      </c>
      <c r="C6481" s="772" t="s">
        <v>2089</v>
      </c>
      <c r="D6481" s="799" t="str" cm="1">
        <f t="array" aca="1" ref="D6481" ca="1">IFERROR(_xlfn.FORMULATEXT(INDIRECT("'" &amp; Audit_Calc_Auto[[#This Row],[Feuille]] &amp; "'!" &amp; Audit_Calc_Auto[[#This Row],[Cellule]])),"(pas de formule)")</f>
        <v>='Etat récapitulatif des dépenses'!$D$4</v>
      </c>
      <c r="E6481" t="str">
        <f ca="1">IF(Audit_Calc_Auto[[#This Row],[Formule actuelle]]="(pas de formule)","SANS FORMULE",IF(Audit_Calc_Auto[[#This Row],[Formule actuelle]]=Audit_Calc_Auto[[#This Row],[Formule attendue]],"OK","MODIFIE"))</f>
        <v>OK</v>
      </c>
    </row>
    <row r="6482" spans="1:5" x14ac:dyDescent="0.25">
      <c r="A6482" s="770" t="s">
        <v>511</v>
      </c>
      <c r="B6482" s="770" t="s">
        <v>2247</v>
      </c>
      <c r="C6482" s="772" t="s">
        <v>2091</v>
      </c>
      <c r="D6482" s="799" t="str" cm="1">
        <f t="array" aca="1" ref="D6482" ca="1">IFERROR(_xlfn.FORMULATEXT(INDIRECT("'" &amp; Audit_Calc_Auto[[#This Row],[Feuille]] &amp; "'!" &amp; Audit_Calc_Auto[[#This Row],[Cellule]])),"(pas de formule)")</f>
        <v>='Etat récapitulatif des dépenses'!$J$3</v>
      </c>
      <c r="E6482" t="str">
        <f ca="1">IF(Audit_Calc_Auto[[#This Row],[Formule actuelle]]="(pas de formule)","SANS FORMULE",IF(Audit_Calc_Auto[[#This Row],[Formule actuelle]]=Audit_Calc_Auto[[#This Row],[Formule attendue]],"OK","MODIFIE"))</f>
        <v>OK</v>
      </c>
    </row>
    <row r="6483" spans="1:5" x14ac:dyDescent="0.25">
      <c r="A6483" s="770" t="s">
        <v>511</v>
      </c>
      <c r="B6483" s="770" t="s">
        <v>2248</v>
      </c>
      <c r="C6483" s="772" t="s">
        <v>2249</v>
      </c>
      <c r="D6483" s="799" t="str" cm="1">
        <f t="array" aca="1" ref="D6483" ca="1">IFERROR(_xlfn.FORMULATEXT(INDIRECT("'" &amp; Audit_Calc_Auto[[#This Row],[Feuille]] &amp; "'!" &amp; Audit_Calc_Auto[[#This Row],[Cellule]])),"(pas de formule)")</f>
        <v>=A135</v>
      </c>
      <c r="E6483" t="str">
        <f ca="1">IF(Audit_Calc_Auto[[#This Row],[Formule actuelle]]="(pas de formule)","SANS FORMULE",IF(Audit_Calc_Auto[[#This Row],[Formule actuelle]]=Audit_Calc_Auto[[#This Row],[Formule attendue]],"OK","MODIFIE"))</f>
        <v>OK</v>
      </c>
    </row>
    <row r="6484" spans="1:5" x14ac:dyDescent="0.25">
      <c r="A6484" s="770" t="s">
        <v>511</v>
      </c>
      <c r="B6484" s="770" t="s">
        <v>2250</v>
      </c>
      <c r="C6484" s="772" t="s">
        <v>3594</v>
      </c>
      <c r="D6484" s="799" t="str" cm="1">
        <f t="array" aca="1" ref="D6484" ca="1">IFERROR(_xlfn.FORMULATEXT(INDIRECT("'" &amp; Audit_Calc_Auto[[#This Row],[Feuille]] &amp; "'!" &amp; Audit_Calc_Auto[[#This Row],[Cellule]])),"(pas de formule)")</f>
        <v>=SI(N(A138);ARRONDI(SI(OU(B138="";B138=0);0;(D138/B138*C138));2);0)</v>
      </c>
      <c r="E6484" t="str">
        <f ca="1">IF(Audit_Calc_Auto[[#This Row],[Formule actuelle]]="(pas de formule)","SANS FORMULE",IF(Audit_Calc_Auto[[#This Row],[Formule actuelle]]=Audit_Calc_Auto[[#This Row],[Formule attendue]],"OK","MODIFIE"))</f>
        <v>OK</v>
      </c>
    </row>
    <row r="6485" spans="1:5" x14ac:dyDescent="0.25">
      <c r="A6485" s="770" t="s">
        <v>511</v>
      </c>
      <c r="B6485" s="770" t="s">
        <v>2251</v>
      </c>
      <c r="C6485" s="772" t="s">
        <v>3595</v>
      </c>
      <c r="D6485" s="799" t="str" cm="1">
        <f t="array" aca="1" ref="D6485" ca="1">IFERROR(_xlfn.FORMULATEXT(INDIRECT("'" &amp; Audit_Calc_Auto[[#This Row],[Feuille]] &amp; "'!" &amp; Audit_Calc_Auto[[#This Row],[Cellule]])),"(pas de formule)")</f>
        <v>=SI($C$8="A RENSEIGNER";"Renseigner cellule C8";SIERREUR(ARRONDI(SI($C$8="NON";0;RECHERCHE(ANNEE(A138);$C$10:K$10;$C$13:K$13)*B138);2);0))</v>
      </c>
      <c r="E6485" t="str">
        <f ca="1">IF(Audit_Calc_Auto[[#This Row],[Formule actuelle]]="(pas de formule)","SANS FORMULE",IF(Audit_Calc_Auto[[#This Row],[Formule actuelle]]=Audit_Calc_Auto[[#This Row],[Formule attendue]],"OK","MODIFIE"))</f>
        <v>OK</v>
      </c>
    </row>
    <row r="6486" spans="1:5" x14ac:dyDescent="0.25">
      <c r="A6486" s="770" t="s">
        <v>511</v>
      </c>
      <c r="B6486" s="770" t="s">
        <v>2252</v>
      </c>
      <c r="C6486" s="772" t="s">
        <v>3596</v>
      </c>
      <c r="D6486" s="799" t="str" cm="1">
        <f t="array" aca="1" ref="D6486" ca="1">IFERROR(_xlfn.FORMULATEXT(INDIRECT("'" &amp; Audit_Calc_Auto[[#This Row],[Feuille]] &amp; "'!" &amp; Audit_Calc_Auto[[#This Row],[Cellule]])),"(pas de formule)")</f>
        <v>=SI($C$8="A RENSEIGNER";"Renseigner cellule C8";SI(N(A138);ARRONDI(B138-C138+D138-E138-SI(G138&gt;=0;SI(F138-G138&lt;0;-(F138-G138);0))-H138;2);0))</v>
      </c>
      <c r="E6486" t="str">
        <f ca="1">IF(Audit_Calc_Auto[[#This Row],[Formule actuelle]]="(pas de formule)","SANS FORMULE",IF(Audit_Calc_Auto[[#This Row],[Formule actuelle]]=Audit_Calc_Auto[[#This Row],[Formule attendue]],"OK","MODIFIE"))</f>
        <v>OK</v>
      </c>
    </row>
    <row r="6487" spans="1:5" x14ac:dyDescent="0.25">
      <c r="A6487" s="770" t="s">
        <v>511</v>
      </c>
      <c r="B6487" s="770" t="s">
        <v>1877</v>
      </c>
      <c r="C6487" s="772" t="s">
        <v>3597</v>
      </c>
      <c r="D6487" s="799" t="str" cm="1">
        <f t="array" aca="1" ref="D6487" ca="1">IFERROR(_xlfn.FORMULATEXT(INDIRECT("'" &amp; Audit_Calc_Auto[[#This Row],[Feuille]] &amp; "'!" &amp; Audit_Calc_Auto[[#This Row],[Cellule]])),"(pas de formule)")</f>
        <v>=SIERREUR(SI(I138="";"";ARRONDI(SI($K$137="Pourcentage_temps_projet";I138*K138;$I$151/$J$151*K138);2));"")</v>
      </c>
      <c r="E6487" t="str">
        <f ca="1">IF(Audit_Calc_Auto[[#This Row],[Formule actuelle]]="(pas de formule)","SANS FORMULE",IF(Audit_Calc_Auto[[#This Row],[Formule actuelle]]=Audit_Calc_Auto[[#This Row],[Formule attendue]],"OK","MODIFIE"))</f>
        <v>OK</v>
      </c>
    </row>
    <row r="6488" spans="1:5" x14ac:dyDescent="0.25">
      <c r="A6488" s="770" t="s">
        <v>511</v>
      </c>
      <c r="B6488" s="770" t="s">
        <v>2253</v>
      </c>
      <c r="C6488" s="772" t="s">
        <v>3598</v>
      </c>
      <c r="D6488" s="799" t="str" cm="1">
        <f t="array" aca="1" ref="D6488" ca="1">IFERROR(_xlfn.FORMULATEXT(INDIRECT("'" &amp; Audit_Calc_Auto[[#This Row],[Feuille]] &amp; "'!" &amp; Audit_Calc_Auto[[#This Row],[Cellule]])),"(pas de formule)")</f>
        <v>=SI(N(A139);ARRONDI(SI(OU(B139="";B139=0);0;(D139/B139*C139));2);0)</v>
      </c>
      <c r="E6488" t="str">
        <f ca="1">IF(Audit_Calc_Auto[[#This Row],[Formule actuelle]]="(pas de formule)","SANS FORMULE",IF(Audit_Calc_Auto[[#This Row],[Formule actuelle]]=Audit_Calc_Auto[[#This Row],[Formule attendue]],"OK","MODIFIE"))</f>
        <v>OK</v>
      </c>
    </row>
    <row r="6489" spans="1:5" x14ac:dyDescent="0.25">
      <c r="A6489" s="770" t="s">
        <v>511</v>
      </c>
      <c r="B6489" s="770" t="s">
        <v>2254</v>
      </c>
      <c r="C6489" s="772" t="s">
        <v>3599</v>
      </c>
      <c r="D6489" s="799" t="str" cm="1">
        <f t="array" aca="1" ref="D6489" ca="1">IFERROR(_xlfn.FORMULATEXT(INDIRECT("'" &amp; Audit_Calc_Auto[[#This Row],[Feuille]] &amp; "'!" &amp; Audit_Calc_Auto[[#This Row],[Cellule]])),"(pas de formule)")</f>
        <v>=SI($C$8="A RENSEIGNER";"Renseigner cellule C8";SIERREUR(ARRONDI(SI($C$8="NON";0;RECHERCHE(ANNEE(A139);$C$10:K$10;$C$13:K$13)*B139);2);0))</v>
      </c>
      <c r="E6489" t="str">
        <f ca="1">IF(Audit_Calc_Auto[[#This Row],[Formule actuelle]]="(pas de formule)","SANS FORMULE",IF(Audit_Calc_Auto[[#This Row],[Formule actuelle]]=Audit_Calc_Auto[[#This Row],[Formule attendue]],"OK","MODIFIE"))</f>
        <v>OK</v>
      </c>
    </row>
    <row r="6490" spans="1:5" x14ac:dyDescent="0.25">
      <c r="A6490" s="770" t="s">
        <v>511</v>
      </c>
      <c r="B6490" s="770" t="s">
        <v>2255</v>
      </c>
      <c r="C6490" s="772" t="s">
        <v>3600</v>
      </c>
      <c r="D6490" s="799" t="str" cm="1">
        <f t="array" aca="1" ref="D6490" ca="1">IFERROR(_xlfn.FORMULATEXT(INDIRECT("'" &amp; Audit_Calc_Auto[[#This Row],[Feuille]] &amp; "'!" &amp; Audit_Calc_Auto[[#This Row],[Cellule]])),"(pas de formule)")</f>
        <v>=SI($C$8="A RENSEIGNER";"Renseigner cellule C8";SI(N(A139);ARRONDI(B139-C139+D139-E139-SI(G139&gt;=0;SI(F139-G139&lt;0;-(F139-G139);0))-H139;2);0))</v>
      </c>
      <c r="E6490" t="str">
        <f ca="1">IF(Audit_Calc_Auto[[#This Row],[Formule actuelle]]="(pas de formule)","SANS FORMULE",IF(Audit_Calc_Auto[[#This Row],[Formule actuelle]]=Audit_Calc_Auto[[#This Row],[Formule attendue]],"OK","MODIFIE"))</f>
        <v>OK</v>
      </c>
    </row>
    <row r="6491" spans="1:5" x14ac:dyDescent="0.25">
      <c r="A6491" s="770" t="s">
        <v>511</v>
      </c>
      <c r="B6491" s="770" t="s">
        <v>1892</v>
      </c>
      <c r="C6491" s="772" t="s">
        <v>3601</v>
      </c>
      <c r="D6491" s="799" t="str" cm="1">
        <f t="array" aca="1" ref="D6491" ca="1">IFERROR(_xlfn.FORMULATEXT(INDIRECT("'" &amp; Audit_Calc_Auto[[#This Row],[Feuille]] &amp; "'!" &amp; Audit_Calc_Auto[[#This Row],[Cellule]])),"(pas de formule)")</f>
        <v>=SIERREUR(SI(I139="";"";ARRONDI(SI($K$137="Pourcentage_temps_projet";I139*K139;$I$151/$J$151*K139);2));"")</v>
      </c>
      <c r="E6491" t="str">
        <f ca="1">IF(Audit_Calc_Auto[[#This Row],[Formule actuelle]]="(pas de formule)","SANS FORMULE",IF(Audit_Calc_Auto[[#This Row],[Formule actuelle]]=Audit_Calc_Auto[[#This Row],[Formule attendue]],"OK","MODIFIE"))</f>
        <v>OK</v>
      </c>
    </row>
    <row r="6492" spans="1:5" x14ac:dyDescent="0.25">
      <c r="A6492" s="770" t="s">
        <v>511</v>
      </c>
      <c r="B6492" s="770" t="s">
        <v>2256</v>
      </c>
      <c r="C6492" s="772" t="s">
        <v>3602</v>
      </c>
      <c r="D6492" s="799" t="str" cm="1">
        <f t="array" aca="1" ref="D6492" ca="1">IFERROR(_xlfn.FORMULATEXT(INDIRECT("'" &amp; Audit_Calc_Auto[[#This Row],[Feuille]] &amp; "'!" &amp; Audit_Calc_Auto[[#This Row],[Cellule]])),"(pas de formule)")</f>
        <v>=SI(N(A140);ARRONDI(SI(OU(B140="";B140=0);0;(D140/B140*C140));2);0)</v>
      </c>
      <c r="E6492" t="str">
        <f ca="1">IF(Audit_Calc_Auto[[#This Row],[Formule actuelle]]="(pas de formule)","SANS FORMULE",IF(Audit_Calc_Auto[[#This Row],[Formule actuelle]]=Audit_Calc_Auto[[#This Row],[Formule attendue]],"OK","MODIFIE"))</f>
        <v>OK</v>
      </c>
    </row>
    <row r="6493" spans="1:5" x14ac:dyDescent="0.25">
      <c r="A6493" s="770" t="s">
        <v>511</v>
      </c>
      <c r="B6493" s="770" t="s">
        <v>2257</v>
      </c>
      <c r="C6493" s="772" t="s">
        <v>3603</v>
      </c>
      <c r="D6493" s="799" t="str" cm="1">
        <f t="array" aca="1" ref="D6493" ca="1">IFERROR(_xlfn.FORMULATEXT(INDIRECT("'" &amp; Audit_Calc_Auto[[#This Row],[Feuille]] &amp; "'!" &amp; Audit_Calc_Auto[[#This Row],[Cellule]])),"(pas de formule)")</f>
        <v>=SI($C$8="A RENSEIGNER";"Renseigner cellule C8";SIERREUR(ARRONDI(SI($C$8="NON";0;RECHERCHE(ANNEE(A140);$C$10:K$10;$C$13:K$13)*B140);2);0))</v>
      </c>
      <c r="E6493" t="str">
        <f ca="1">IF(Audit_Calc_Auto[[#This Row],[Formule actuelle]]="(pas de formule)","SANS FORMULE",IF(Audit_Calc_Auto[[#This Row],[Formule actuelle]]=Audit_Calc_Auto[[#This Row],[Formule attendue]],"OK","MODIFIE"))</f>
        <v>OK</v>
      </c>
    </row>
    <row r="6494" spans="1:5" x14ac:dyDescent="0.25">
      <c r="A6494" s="770" t="s">
        <v>511</v>
      </c>
      <c r="B6494" s="770" t="s">
        <v>2258</v>
      </c>
      <c r="C6494" s="772" t="s">
        <v>3604</v>
      </c>
      <c r="D6494" s="799" t="str" cm="1">
        <f t="array" aca="1" ref="D6494" ca="1">IFERROR(_xlfn.FORMULATEXT(INDIRECT("'" &amp; Audit_Calc_Auto[[#This Row],[Feuille]] &amp; "'!" &amp; Audit_Calc_Auto[[#This Row],[Cellule]])),"(pas de formule)")</f>
        <v>=SI($C$8="A RENSEIGNER";"Renseigner cellule C8";SI(N(A140);ARRONDI(B140-C140+D140-E140-SI(G140&gt;=0;SI(F140-G140&lt;0;-(F140-G140);0))-H140;2);0))</v>
      </c>
      <c r="E6494" t="str">
        <f ca="1">IF(Audit_Calc_Auto[[#This Row],[Formule actuelle]]="(pas de formule)","SANS FORMULE",IF(Audit_Calc_Auto[[#This Row],[Formule actuelle]]=Audit_Calc_Auto[[#This Row],[Formule attendue]],"OK","MODIFIE"))</f>
        <v>OK</v>
      </c>
    </row>
    <row r="6495" spans="1:5" x14ac:dyDescent="0.25">
      <c r="A6495" s="770" t="s">
        <v>511</v>
      </c>
      <c r="B6495" s="770" t="s">
        <v>2259</v>
      </c>
      <c r="C6495" s="772" t="s">
        <v>3605</v>
      </c>
      <c r="D6495" s="799" t="str" cm="1">
        <f t="array" aca="1" ref="D6495" ca="1">IFERROR(_xlfn.FORMULATEXT(INDIRECT("'" &amp; Audit_Calc_Auto[[#This Row],[Feuille]] &amp; "'!" &amp; Audit_Calc_Auto[[#This Row],[Cellule]])),"(pas de formule)")</f>
        <v>=SIERREUR(SI(I140="";"";ARRONDI(SI($K$137="Pourcentage_temps_projet";I140*K140;$I$151/$J$151*K140);2));"")</v>
      </c>
      <c r="E6495" t="str">
        <f ca="1">IF(Audit_Calc_Auto[[#This Row],[Formule actuelle]]="(pas de formule)","SANS FORMULE",IF(Audit_Calc_Auto[[#This Row],[Formule actuelle]]=Audit_Calc_Auto[[#This Row],[Formule attendue]],"OK","MODIFIE"))</f>
        <v>OK</v>
      </c>
    </row>
    <row r="6496" spans="1:5" x14ac:dyDescent="0.25">
      <c r="A6496" s="770" t="s">
        <v>511</v>
      </c>
      <c r="B6496" s="770" t="s">
        <v>2260</v>
      </c>
      <c r="C6496" s="772" t="s">
        <v>3606</v>
      </c>
      <c r="D6496" s="799" t="str" cm="1">
        <f t="array" aca="1" ref="D6496" ca="1">IFERROR(_xlfn.FORMULATEXT(INDIRECT("'" &amp; Audit_Calc_Auto[[#This Row],[Feuille]] &amp; "'!" &amp; Audit_Calc_Auto[[#This Row],[Cellule]])),"(pas de formule)")</f>
        <v>=SI(N(A141);ARRONDI(SI(OU(B141="";B141=0);0;(D141/B141*C141));2);0)</v>
      </c>
      <c r="E6496" t="str">
        <f ca="1">IF(Audit_Calc_Auto[[#This Row],[Formule actuelle]]="(pas de formule)","SANS FORMULE",IF(Audit_Calc_Auto[[#This Row],[Formule actuelle]]=Audit_Calc_Auto[[#This Row],[Formule attendue]],"OK","MODIFIE"))</f>
        <v>OK</v>
      </c>
    </row>
    <row r="6497" spans="1:5" x14ac:dyDescent="0.25">
      <c r="A6497" s="770" t="s">
        <v>511</v>
      </c>
      <c r="B6497" s="770" t="s">
        <v>2261</v>
      </c>
      <c r="C6497" s="772" t="s">
        <v>3607</v>
      </c>
      <c r="D6497" s="799" t="str" cm="1">
        <f t="array" aca="1" ref="D6497" ca="1">IFERROR(_xlfn.FORMULATEXT(INDIRECT("'" &amp; Audit_Calc_Auto[[#This Row],[Feuille]] &amp; "'!" &amp; Audit_Calc_Auto[[#This Row],[Cellule]])),"(pas de formule)")</f>
        <v>=SI($C$8="A RENSEIGNER";"Renseigner cellule C8";SIERREUR(ARRONDI(SI($C$8="NON";0;RECHERCHE(ANNEE(A141);$C$10:K$10;$C$13:K$13)*B141);2);0))</v>
      </c>
      <c r="E6497" t="str">
        <f ca="1">IF(Audit_Calc_Auto[[#This Row],[Formule actuelle]]="(pas de formule)","SANS FORMULE",IF(Audit_Calc_Auto[[#This Row],[Formule actuelle]]=Audit_Calc_Auto[[#This Row],[Formule attendue]],"OK","MODIFIE"))</f>
        <v>OK</v>
      </c>
    </row>
    <row r="6498" spans="1:5" x14ac:dyDescent="0.25">
      <c r="A6498" s="770" t="s">
        <v>511</v>
      </c>
      <c r="B6498" s="770" t="s">
        <v>2262</v>
      </c>
      <c r="C6498" s="772" t="s">
        <v>3608</v>
      </c>
      <c r="D6498" s="799" t="str" cm="1">
        <f t="array" aca="1" ref="D6498" ca="1">IFERROR(_xlfn.FORMULATEXT(INDIRECT("'" &amp; Audit_Calc_Auto[[#This Row],[Feuille]] &amp; "'!" &amp; Audit_Calc_Auto[[#This Row],[Cellule]])),"(pas de formule)")</f>
        <v>=SI($C$8="A RENSEIGNER";"Renseigner cellule C8";SI(N(A141);ARRONDI(B141-C141+D141-E141-SI(G141&gt;=0;SI(F141-G141&lt;0;-(F141-G141);0))-H141;2);0))</v>
      </c>
      <c r="E6498" t="str">
        <f ca="1">IF(Audit_Calc_Auto[[#This Row],[Formule actuelle]]="(pas de formule)","SANS FORMULE",IF(Audit_Calc_Auto[[#This Row],[Formule actuelle]]=Audit_Calc_Auto[[#This Row],[Formule attendue]],"OK","MODIFIE"))</f>
        <v>OK</v>
      </c>
    </row>
    <row r="6499" spans="1:5" x14ac:dyDescent="0.25">
      <c r="A6499" s="770" t="s">
        <v>511</v>
      </c>
      <c r="B6499" s="770" t="s">
        <v>2263</v>
      </c>
      <c r="C6499" s="772" t="s">
        <v>3609</v>
      </c>
      <c r="D6499" s="799" t="str" cm="1">
        <f t="array" aca="1" ref="D6499" ca="1">IFERROR(_xlfn.FORMULATEXT(INDIRECT("'" &amp; Audit_Calc_Auto[[#This Row],[Feuille]] &amp; "'!" &amp; Audit_Calc_Auto[[#This Row],[Cellule]])),"(pas de formule)")</f>
        <v>=SIERREUR(SI(I141="";"";ARRONDI(SI($K$137="Pourcentage_temps_projet";I141*K141;$I$151/$J$151*K141);2));"")</v>
      </c>
      <c r="E6499" t="str">
        <f ca="1">IF(Audit_Calc_Auto[[#This Row],[Formule actuelle]]="(pas de formule)","SANS FORMULE",IF(Audit_Calc_Auto[[#This Row],[Formule actuelle]]=Audit_Calc_Auto[[#This Row],[Formule attendue]],"OK","MODIFIE"))</f>
        <v>OK</v>
      </c>
    </row>
    <row r="6500" spans="1:5" x14ac:dyDescent="0.25">
      <c r="A6500" s="770" t="s">
        <v>511</v>
      </c>
      <c r="B6500" s="770" t="s">
        <v>2264</v>
      </c>
      <c r="C6500" s="772" t="s">
        <v>3610</v>
      </c>
      <c r="D6500" s="799" t="str" cm="1">
        <f t="array" aca="1" ref="D6500" ca="1">IFERROR(_xlfn.FORMULATEXT(INDIRECT("'" &amp; Audit_Calc_Auto[[#This Row],[Feuille]] &amp; "'!" &amp; Audit_Calc_Auto[[#This Row],[Cellule]])),"(pas de formule)")</f>
        <v>=SI(N(A142);ARRONDI(SI(OU(B142="";B142=0);0;(D142/B142*C142));2);0)</v>
      </c>
      <c r="E6500" t="str">
        <f ca="1">IF(Audit_Calc_Auto[[#This Row],[Formule actuelle]]="(pas de formule)","SANS FORMULE",IF(Audit_Calc_Auto[[#This Row],[Formule actuelle]]=Audit_Calc_Auto[[#This Row],[Formule attendue]],"OK","MODIFIE"))</f>
        <v>OK</v>
      </c>
    </row>
    <row r="6501" spans="1:5" x14ac:dyDescent="0.25">
      <c r="A6501" s="770" t="s">
        <v>511</v>
      </c>
      <c r="B6501" s="770" t="s">
        <v>1898</v>
      </c>
      <c r="C6501" s="772" t="s">
        <v>3611</v>
      </c>
      <c r="D6501" s="799" t="str" cm="1">
        <f t="array" aca="1" ref="D6501" ca="1">IFERROR(_xlfn.FORMULATEXT(INDIRECT("'" &amp; Audit_Calc_Auto[[#This Row],[Feuille]] &amp; "'!" &amp; Audit_Calc_Auto[[#This Row],[Cellule]])),"(pas de formule)")</f>
        <v>=SI($C$8="A RENSEIGNER";"Renseigner cellule C8";SIERREUR(ARRONDI(SI($C$8="NON";0;RECHERCHE(ANNEE(A142);$C$10:K$10;$C$13:K$13)*B142);2);0))</v>
      </c>
      <c r="E6501" t="str">
        <f ca="1">IF(Audit_Calc_Auto[[#This Row],[Formule actuelle]]="(pas de formule)","SANS FORMULE",IF(Audit_Calc_Auto[[#This Row],[Formule actuelle]]=Audit_Calc_Auto[[#This Row],[Formule attendue]],"OK","MODIFIE"))</f>
        <v>OK</v>
      </c>
    </row>
    <row r="6502" spans="1:5" x14ac:dyDescent="0.25">
      <c r="A6502" s="770" t="s">
        <v>511</v>
      </c>
      <c r="B6502" s="770" t="s">
        <v>1899</v>
      </c>
      <c r="C6502" s="772" t="s">
        <v>3612</v>
      </c>
      <c r="D6502" s="799" t="str" cm="1">
        <f t="array" aca="1" ref="D6502" ca="1">IFERROR(_xlfn.FORMULATEXT(INDIRECT("'" &amp; Audit_Calc_Auto[[#This Row],[Feuille]] &amp; "'!" &amp; Audit_Calc_Auto[[#This Row],[Cellule]])),"(pas de formule)")</f>
        <v>=SI($C$8="A RENSEIGNER";"Renseigner cellule C8";SI(N(A142);ARRONDI(B142-C142+D142-E142-SI(G142&gt;=0;SI(F142-G142&lt;0;-(F142-G142);0))-H142;2);0))</v>
      </c>
      <c r="E6502" t="str">
        <f ca="1">IF(Audit_Calc_Auto[[#This Row],[Formule actuelle]]="(pas de formule)","SANS FORMULE",IF(Audit_Calc_Auto[[#This Row],[Formule actuelle]]=Audit_Calc_Auto[[#This Row],[Formule attendue]],"OK","MODIFIE"))</f>
        <v>OK</v>
      </c>
    </row>
    <row r="6503" spans="1:5" x14ac:dyDescent="0.25">
      <c r="A6503" s="770" t="s">
        <v>511</v>
      </c>
      <c r="B6503" s="770" t="s">
        <v>2265</v>
      </c>
      <c r="C6503" s="772" t="s">
        <v>3613</v>
      </c>
      <c r="D6503" s="799" t="str" cm="1">
        <f t="array" aca="1" ref="D6503" ca="1">IFERROR(_xlfn.FORMULATEXT(INDIRECT("'" &amp; Audit_Calc_Auto[[#This Row],[Feuille]] &amp; "'!" &amp; Audit_Calc_Auto[[#This Row],[Cellule]])),"(pas de formule)")</f>
        <v>=SIERREUR(SI(I142="";"";ARRONDI(SI($K$137="Pourcentage_temps_projet";I142*K142;$I$151/$J$151*K142);2));"")</v>
      </c>
      <c r="E6503" t="str">
        <f ca="1">IF(Audit_Calc_Auto[[#This Row],[Formule actuelle]]="(pas de formule)","SANS FORMULE",IF(Audit_Calc_Auto[[#This Row],[Formule actuelle]]=Audit_Calc_Auto[[#This Row],[Formule attendue]],"OK","MODIFIE"))</f>
        <v>OK</v>
      </c>
    </row>
    <row r="6504" spans="1:5" x14ac:dyDescent="0.25">
      <c r="A6504" s="770" t="s">
        <v>511</v>
      </c>
      <c r="B6504" s="770" t="s">
        <v>2266</v>
      </c>
      <c r="C6504" s="772" t="s">
        <v>3614</v>
      </c>
      <c r="D6504" s="799" t="str" cm="1">
        <f t="array" aca="1" ref="D6504" ca="1">IFERROR(_xlfn.FORMULATEXT(INDIRECT("'" &amp; Audit_Calc_Auto[[#This Row],[Feuille]] &amp; "'!" &amp; Audit_Calc_Auto[[#This Row],[Cellule]])),"(pas de formule)")</f>
        <v>=SI(N(A143);ARRONDI(SI(OU(B143="";B143=0);0;(D143/B143*C143));2);0)</v>
      </c>
      <c r="E6504" t="str">
        <f ca="1">IF(Audit_Calc_Auto[[#This Row],[Formule actuelle]]="(pas de formule)","SANS FORMULE",IF(Audit_Calc_Auto[[#This Row],[Formule actuelle]]=Audit_Calc_Auto[[#This Row],[Formule attendue]],"OK","MODIFIE"))</f>
        <v>OK</v>
      </c>
    </row>
    <row r="6505" spans="1:5" x14ac:dyDescent="0.25">
      <c r="A6505" s="770" t="s">
        <v>511</v>
      </c>
      <c r="B6505" s="770" t="s">
        <v>1907</v>
      </c>
      <c r="C6505" s="772" t="s">
        <v>3615</v>
      </c>
      <c r="D6505" s="799" t="str" cm="1">
        <f t="array" aca="1" ref="D6505" ca="1">IFERROR(_xlfn.FORMULATEXT(INDIRECT("'" &amp; Audit_Calc_Auto[[#This Row],[Feuille]] &amp; "'!" &amp; Audit_Calc_Auto[[#This Row],[Cellule]])),"(pas de formule)")</f>
        <v>=SI($C$8="A RENSEIGNER";"Renseigner cellule C8";SIERREUR(ARRONDI(SI($C$8="NON";0;RECHERCHE(ANNEE(A143);$C$10:K$10;$C$13:K$13)*B143);2);0))</v>
      </c>
      <c r="E6505" t="str">
        <f ca="1">IF(Audit_Calc_Auto[[#This Row],[Formule actuelle]]="(pas de formule)","SANS FORMULE",IF(Audit_Calc_Auto[[#This Row],[Formule actuelle]]=Audit_Calc_Auto[[#This Row],[Formule attendue]],"OK","MODIFIE"))</f>
        <v>OK</v>
      </c>
    </row>
    <row r="6506" spans="1:5" x14ac:dyDescent="0.25">
      <c r="A6506" s="770" t="s">
        <v>511</v>
      </c>
      <c r="B6506" s="770" t="s">
        <v>1908</v>
      </c>
      <c r="C6506" s="772" t="s">
        <v>3616</v>
      </c>
      <c r="D6506" s="799" t="str" cm="1">
        <f t="array" aca="1" ref="D6506" ca="1">IFERROR(_xlfn.FORMULATEXT(INDIRECT("'" &amp; Audit_Calc_Auto[[#This Row],[Feuille]] &amp; "'!" &amp; Audit_Calc_Auto[[#This Row],[Cellule]])),"(pas de formule)")</f>
        <v>=SI($C$8="A RENSEIGNER";"Renseigner cellule C8";SI(N(A143);ARRONDI(B143-C143+D143-E143-SI(G143&gt;=0;SI(F143-G143&lt;0;-(F143-G143);0))-H143;2);0))</v>
      </c>
      <c r="E6506" t="str">
        <f ca="1">IF(Audit_Calc_Auto[[#This Row],[Formule actuelle]]="(pas de formule)","SANS FORMULE",IF(Audit_Calc_Auto[[#This Row],[Formule actuelle]]=Audit_Calc_Auto[[#This Row],[Formule attendue]],"OK","MODIFIE"))</f>
        <v>OK</v>
      </c>
    </row>
    <row r="6507" spans="1:5" x14ac:dyDescent="0.25">
      <c r="A6507" s="770" t="s">
        <v>511</v>
      </c>
      <c r="B6507" s="770" t="s">
        <v>2267</v>
      </c>
      <c r="C6507" s="772" t="s">
        <v>3617</v>
      </c>
      <c r="D6507" s="799" t="str" cm="1">
        <f t="array" aca="1" ref="D6507" ca="1">IFERROR(_xlfn.FORMULATEXT(INDIRECT("'" &amp; Audit_Calc_Auto[[#This Row],[Feuille]] &amp; "'!" &amp; Audit_Calc_Auto[[#This Row],[Cellule]])),"(pas de formule)")</f>
        <v>=SIERREUR(SI(I143="";"";ARRONDI(SI($K$137="Pourcentage_temps_projet";I143*K143;$I$151/$J$151*K143);2));"")</v>
      </c>
      <c r="E6507" t="str">
        <f ca="1">IF(Audit_Calc_Auto[[#This Row],[Formule actuelle]]="(pas de formule)","SANS FORMULE",IF(Audit_Calc_Auto[[#This Row],[Formule actuelle]]=Audit_Calc_Auto[[#This Row],[Formule attendue]],"OK","MODIFIE"))</f>
        <v>OK</v>
      </c>
    </row>
    <row r="6508" spans="1:5" x14ac:dyDescent="0.25">
      <c r="A6508" s="770" t="s">
        <v>511</v>
      </c>
      <c r="B6508" s="770" t="s">
        <v>2268</v>
      </c>
      <c r="C6508" s="772" t="s">
        <v>3618</v>
      </c>
      <c r="D6508" s="799" t="str" cm="1">
        <f t="array" aca="1" ref="D6508" ca="1">IFERROR(_xlfn.FORMULATEXT(INDIRECT("'" &amp; Audit_Calc_Auto[[#This Row],[Feuille]] &amp; "'!" &amp; Audit_Calc_Auto[[#This Row],[Cellule]])),"(pas de formule)")</f>
        <v>=SI(N(A144);ARRONDI(SI(OU(B144="";B144=0);0;(D144/B144*C144));2);0)</v>
      </c>
      <c r="E6508" t="str">
        <f ca="1">IF(Audit_Calc_Auto[[#This Row],[Formule actuelle]]="(pas de formule)","SANS FORMULE",IF(Audit_Calc_Auto[[#This Row],[Formule actuelle]]=Audit_Calc_Auto[[#This Row],[Formule attendue]],"OK","MODIFIE"))</f>
        <v>OK</v>
      </c>
    </row>
    <row r="6509" spans="1:5" x14ac:dyDescent="0.25">
      <c r="A6509" s="770" t="s">
        <v>511</v>
      </c>
      <c r="B6509" s="770" t="s">
        <v>1917</v>
      </c>
      <c r="C6509" s="772" t="s">
        <v>3619</v>
      </c>
      <c r="D6509" s="799" t="str" cm="1">
        <f t="array" aca="1" ref="D6509" ca="1">IFERROR(_xlfn.FORMULATEXT(INDIRECT("'" &amp; Audit_Calc_Auto[[#This Row],[Feuille]] &amp; "'!" &amp; Audit_Calc_Auto[[#This Row],[Cellule]])),"(pas de formule)")</f>
        <v>=SI($C$8="A RENSEIGNER";"Renseigner cellule C8";SIERREUR(ARRONDI(SI($C$8="NON";0;RECHERCHE(ANNEE(A144);$C$10:K$10;$C$13:K$13)*B144);2);0))</v>
      </c>
      <c r="E6509" t="str">
        <f ca="1">IF(Audit_Calc_Auto[[#This Row],[Formule actuelle]]="(pas de formule)","SANS FORMULE",IF(Audit_Calc_Auto[[#This Row],[Formule actuelle]]=Audit_Calc_Auto[[#This Row],[Formule attendue]],"OK","MODIFIE"))</f>
        <v>OK</v>
      </c>
    </row>
    <row r="6510" spans="1:5" x14ac:dyDescent="0.25">
      <c r="A6510" s="770" t="s">
        <v>511</v>
      </c>
      <c r="B6510" s="770" t="s">
        <v>1918</v>
      </c>
      <c r="C6510" s="772" t="s">
        <v>3620</v>
      </c>
      <c r="D6510" s="799" t="str" cm="1">
        <f t="array" aca="1" ref="D6510" ca="1">IFERROR(_xlfn.FORMULATEXT(INDIRECT("'" &amp; Audit_Calc_Auto[[#This Row],[Feuille]] &amp; "'!" &amp; Audit_Calc_Auto[[#This Row],[Cellule]])),"(pas de formule)")</f>
        <v>=SI($C$8="A RENSEIGNER";"Renseigner cellule C8";SI(N(A144);ARRONDI(B144-C144+D144-E144-SI(G144&gt;=0;SI(F144-G144&lt;0;-(F144-G144);0))-H144;2);0))</v>
      </c>
      <c r="E6510" t="str">
        <f ca="1">IF(Audit_Calc_Auto[[#This Row],[Formule actuelle]]="(pas de formule)","SANS FORMULE",IF(Audit_Calc_Auto[[#This Row],[Formule actuelle]]=Audit_Calc_Auto[[#This Row],[Formule attendue]],"OK","MODIFIE"))</f>
        <v>OK</v>
      </c>
    </row>
    <row r="6511" spans="1:5" x14ac:dyDescent="0.25">
      <c r="A6511" s="770" t="s">
        <v>511</v>
      </c>
      <c r="B6511" s="770" t="s">
        <v>2269</v>
      </c>
      <c r="C6511" s="772" t="s">
        <v>3621</v>
      </c>
      <c r="D6511" s="799" t="str" cm="1">
        <f t="array" aca="1" ref="D6511" ca="1">IFERROR(_xlfn.FORMULATEXT(INDIRECT("'" &amp; Audit_Calc_Auto[[#This Row],[Feuille]] &amp; "'!" &amp; Audit_Calc_Auto[[#This Row],[Cellule]])),"(pas de formule)")</f>
        <v>=SIERREUR(SI(I144="";"";ARRONDI(SI($K$137="Pourcentage_temps_projet";I144*K144;$I$151/$J$151*K144);2));"")</v>
      </c>
      <c r="E6511" t="str">
        <f ca="1">IF(Audit_Calc_Auto[[#This Row],[Formule actuelle]]="(pas de formule)","SANS FORMULE",IF(Audit_Calc_Auto[[#This Row],[Formule actuelle]]=Audit_Calc_Auto[[#This Row],[Formule attendue]],"OK","MODIFIE"))</f>
        <v>OK</v>
      </c>
    </row>
    <row r="6512" spans="1:5" x14ac:dyDescent="0.25">
      <c r="A6512" s="770" t="s">
        <v>511</v>
      </c>
      <c r="B6512" s="770" t="s">
        <v>2270</v>
      </c>
      <c r="C6512" s="772" t="s">
        <v>3622</v>
      </c>
      <c r="D6512" s="799" t="str" cm="1">
        <f t="array" aca="1" ref="D6512" ca="1">IFERROR(_xlfn.FORMULATEXT(INDIRECT("'" &amp; Audit_Calc_Auto[[#This Row],[Feuille]] &amp; "'!" &amp; Audit_Calc_Auto[[#This Row],[Cellule]])),"(pas de formule)")</f>
        <v>=SI(N(A145);ARRONDI(SI(OU(B145="";B145=0);0;(D145/B145*C145));2);0)</v>
      </c>
      <c r="E6512" t="str">
        <f ca="1">IF(Audit_Calc_Auto[[#This Row],[Formule actuelle]]="(pas de formule)","SANS FORMULE",IF(Audit_Calc_Auto[[#This Row],[Formule actuelle]]=Audit_Calc_Auto[[#This Row],[Formule attendue]],"OK","MODIFIE"))</f>
        <v>OK</v>
      </c>
    </row>
    <row r="6513" spans="1:5" x14ac:dyDescent="0.25">
      <c r="A6513" s="770" t="s">
        <v>511</v>
      </c>
      <c r="B6513" s="770" t="s">
        <v>1926</v>
      </c>
      <c r="C6513" s="772" t="s">
        <v>3623</v>
      </c>
      <c r="D6513" s="799" t="str" cm="1">
        <f t="array" aca="1" ref="D6513" ca="1">IFERROR(_xlfn.FORMULATEXT(INDIRECT("'" &amp; Audit_Calc_Auto[[#This Row],[Feuille]] &amp; "'!" &amp; Audit_Calc_Auto[[#This Row],[Cellule]])),"(pas de formule)")</f>
        <v>=SI($C$8="A RENSEIGNER";"Renseigner cellule C8";SIERREUR(ARRONDI(SI($C$8="NON";0;RECHERCHE(ANNEE(A145);$C$10:K$10;$C$13:K$13)*B145);2);0))</v>
      </c>
      <c r="E6513" t="str">
        <f ca="1">IF(Audit_Calc_Auto[[#This Row],[Formule actuelle]]="(pas de formule)","SANS FORMULE",IF(Audit_Calc_Auto[[#This Row],[Formule actuelle]]=Audit_Calc_Auto[[#This Row],[Formule attendue]],"OK","MODIFIE"))</f>
        <v>OK</v>
      </c>
    </row>
    <row r="6514" spans="1:5" x14ac:dyDescent="0.25">
      <c r="A6514" s="770" t="s">
        <v>511</v>
      </c>
      <c r="B6514" s="770" t="s">
        <v>1927</v>
      </c>
      <c r="C6514" s="772" t="s">
        <v>3624</v>
      </c>
      <c r="D6514" s="799" t="str" cm="1">
        <f t="array" aca="1" ref="D6514" ca="1">IFERROR(_xlfn.FORMULATEXT(INDIRECT("'" &amp; Audit_Calc_Auto[[#This Row],[Feuille]] &amp; "'!" &amp; Audit_Calc_Auto[[#This Row],[Cellule]])),"(pas de formule)")</f>
        <v>=SI($C$8="A RENSEIGNER";"Renseigner cellule C8";SI(N(A145);ARRONDI(B145-C145+D145-E145-SI(G145&gt;=0;SI(F145-G145&lt;0;-(F145-G145);0))-H145;2);0))</v>
      </c>
      <c r="E6514" t="str">
        <f ca="1">IF(Audit_Calc_Auto[[#This Row],[Formule actuelle]]="(pas de formule)","SANS FORMULE",IF(Audit_Calc_Auto[[#This Row],[Formule actuelle]]=Audit_Calc_Auto[[#This Row],[Formule attendue]],"OK","MODIFIE"))</f>
        <v>OK</v>
      </c>
    </row>
    <row r="6515" spans="1:5" x14ac:dyDescent="0.25">
      <c r="A6515" s="770" t="s">
        <v>511</v>
      </c>
      <c r="B6515" s="770" t="s">
        <v>2271</v>
      </c>
      <c r="C6515" s="772" t="s">
        <v>3625</v>
      </c>
      <c r="D6515" s="799" t="str" cm="1">
        <f t="array" aca="1" ref="D6515" ca="1">IFERROR(_xlfn.FORMULATEXT(INDIRECT("'" &amp; Audit_Calc_Auto[[#This Row],[Feuille]] &amp; "'!" &amp; Audit_Calc_Auto[[#This Row],[Cellule]])),"(pas de formule)")</f>
        <v>=SIERREUR(SI(I145="";"";ARRONDI(SI($K$137="Pourcentage_temps_projet";I145*K145;$I$151/$J$151*K145);2));"")</v>
      </c>
      <c r="E6515" t="str">
        <f ca="1">IF(Audit_Calc_Auto[[#This Row],[Formule actuelle]]="(pas de formule)","SANS FORMULE",IF(Audit_Calc_Auto[[#This Row],[Formule actuelle]]=Audit_Calc_Auto[[#This Row],[Formule attendue]],"OK","MODIFIE"))</f>
        <v>OK</v>
      </c>
    </row>
    <row r="6516" spans="1:5" x14ac:dyDescent="0.25">
      <c r="A6516" s="770" t="s">
        <v>511</v>
      </c>
      <c r="B6516" s="770" t="s">
        <v>2272</v>
      </c>
      <c r="C6516" s="772" t="s">
        <v>3626</v>
      </c>
      <c r="D6516" s="799" t="str" cm="1">
        <f t="array" aca="1" ref="D6516" ca="1">IFERROR(_xlfn.FORMULATEXT(INDIRECT("'" &amp; Audit_Calc_Auto[[#This Row],[Feuille]] &amp; "'!" &amp; Audit_Calc_Auto[[#This Row],[Cellule]])),"(pas de formule)")</f>
        <v>=SI(N(A146);ARRONDI(SI(OU(B146="";B146=0);0;(D146/B146*C146));2);0)</v>
      </c>
      <c r="E6516" t="str">
        <f ca="1">IF(Audit_Calc_Auto[[#This Row],[Formule actuelle]]="(pas de formule)","SANS FORMULE",IF(Audit_Calc_Auto[[#This Row],[Formule actuelle]]=Audit_Calc_Auto[[#This Row],[Formule attendue]],"OK","MODIFIE"))</f>
        <v>OK</v>
      </c>
    </row>
    <row r="6517" spans="1:5" x14ac:dyDescent="0.25">
      <c r="A6517" s="770" t="s">
        <v>511</v>
      </c>
      <c r="B6517" s="770" t="s">
        <v>1935</v>
      </c>
      <c r="C6517" s="772" t="s">
        <v>3627</v>
      </c>
      <c r="D6517" s="799" t="str" cm="1">
        <f t="array" aca="1" ref="D6517" ca="1">IFERROR(_xlfn.FORMULATEXT(INDIRECT("'" &amp; Audit_Calc_Auto[[#This Row],[Feuille]] &amp; "'!" &amp; Audit_Calc_Auto[[#This Row],[Cellule]])),"(pas de formule)")</f>
        <v>=SI($C$8="A RENSEIGNER";"Renseigner cellule C8";SIERREUR(ARRONDI(SI($C$8="NON";0;RECHERCHE(ANNEE(A146);$C$10:K$10;$C$13:K$13)*B146);2);0))</v>
      </c>
      <c r="E6517" t="str">
        <f ca="1">IF(Audit_Calc_Auto[[#This Row],[Formule actuelle]]="(pas de formule)","SANS FORMULE",IF(Audit_Calc_Auto[[#This Row],[Formule actuelle]]=Audit_Calc_Auto[[#This Row],[Formule attendue]],"OK","MODIFIE"))</f>
        <v>OK</v>
      </c>
    </row>
    <row r="6518" spans="1:5" x14ac:dyDescent="0.25">
      <c r="A6518" s="770" t="s">
        <v>511</v>
      </c>
      <c r="B6518" s="770" t="s">
        <v>1936</v>
      </c>
      <c r="C6518" s="772" t="s">
        <v>3628</v>
      </c>
      <c r="D6518" s="799" t="str" cm="1">
        <f t="array" aca="1" ref="D6518" ca="1">IFERROR(_xlfn.FORMULATEXT(INDIRECT("'" &amp; Audit_Calc_Auto[[#This Row],[Feuille]] &amp; "'!" &amp; Audit_Calc_Auto[[#This Row],[Cellule]])),"(pas de formule)")</f>
        <v>=SI($C$8="A RENSEIGNER";"Renseigner cellule C8";SI(N(A146);ARRONDI(B146-C146+D146-E146-SI(G146&gt;=0;SI(F146-G146&lt;0;-(F146-G146);0))-H146;2);0))</v>
      </c>
      <c r="E6518" t="str">
        <f ca="1">IF(Audit_Calc_Auto[[#This Row],[Formule actuelle]]="(pas de formule)","SANS FORMULE",IF(Audit_Calc_Auto[[#This Row],[Formule actuelle]]=Audit_Calc_Auto[[#This Row],[Formule attendue]],"OK","MODIFIE"))</f>
        <v>OK</v>
      </c>
    </row>
    <row r="6519" spans="1:5" x14ac:dyDescent="0.25">
      <c r="A6519" s="770" t="s">
        <v>511</v>
      </c>
      <c r="B6519" s="770" t="s">
        <v>2273</v>
      </c>
      <c r="C6519" s="772" t="s">
        <v>3629</v>
      </c>
      <c r="D6519" s="799" t="str" cm="1">
        <f t="array" aca="1" ref="D6519" ca="1">IFERROR(_xlfn.FORMULATEXT(INDIRECT("'" &amp; Audit_Calc_Auto[[#This Row],[Feuille]] &amp; "'!" &amp; Audit_Calc_Auto[[#This Row],[Cellule]])),"(pas de formule)")</f>
        <v>=SIERREUR(SI(I146="";"";ARRONDI(SI($K$137="Pourcentage_temps_projet";I146*K146;$I$151/$J$151*K146);2));"")</v>
      </c>
      <c r="E6519" t="str">
        <f ca="1">IF(Audit_Calc_Auto[[#This Row],[Formule actuelle]]="(pas de formule)","SANS FORMULE",IF(Audit_Calc_Auto[[#This Row],[Formule actuelle]]=Audit_Calc_Auto[[#This Row],[Formule attendue]],"OK","MODIFIE"))</f>
        <v>OK</v>
      </c>
    </row>
    <row r="6520" spans="1:5" x14ac:dyDescent="0.25">
      <c r="A6520" s="770" t="s">
        <v>511</v>
      </c>
      <c r="B6520" s="770" t="s">
        <v>2274</v>
      </c>
      <c r="C6520" s="772" t="s">
        <v>3630</v>
      </c>
      <c r="D6520" s="799" t="str" cm="1">
        <f t="array" aca="1" ref="D6520" ca="1">IFERROR(_xlfn.FORMULATEXT(INDIRECT("'" &amp; Audit_Calc_Auto[[#This Row],[Feuille]] &amp; "'!" &amp; Audit_Calc_Auto[[#This Row],[Cellule]])),"(pas de formule)")</f>
        <v>=SI(N(A147);ARRONDI(SI(OU(B147="";B147=0);0;(D147/B147*C147));2);0)</v>
      </c>
      <c r="E6520" t="str">
        <f ca="1">IF(Audit_Calc_Auto[[#This Row],[Formule actuelle]]="(pas de formule)","SANS FORMULE",IF(Audit_Calc_Auto[[#This Row],[Formule actuelle]]=Audit_Calc_Auto[[#This Row],[Formule attendue]],"OK","MODIFIE"))</f>
        <v>OK</v>
      </c>
    </row>
    <row r="6521" spans="1:5" x14ac:dyDescent="0.25">
      <c r="A6521" s="770" t="s">
        <v>511</v>
      </c>
      <c r="B6521" s="770" t="s">
        <v>2275</v>
      </c>
      <c r="C6521" s="772" t="s">
        <v>3631</v>
      </c>
      <c r="D6521" s="799" t="str" cm="1">
        <f t="array" aca="1" ref="D6521" ca="1">IFERROR(_xlfn.FORMULATEXT(INDIRECT("'" &amp; Audit_Calc_Auto[[#This Row],[Feuille]] &amp; "'!" &amp; Audit_Calc_Auto[[#This Row],[Cellule]])),"(pas de formule)")</f>
        <v>=SI($C$8="A RENSEIGNER";"Renseigner cellule C8";SIERREUR(ARRONDI(SI($C$8="NON";0;RECHERCHE(ANNEE(A147);$C$10:K$10;$C$13:K$13)*B147);2);0))</v>
      </c>
      <c r="E6521" t="str">
        <f ca="1">IF(Audit_Calc_Auto[[#This Row],[Formule actuelle]]="(pas de formule)","SANS FORMULE",IF(Audit_Calc_Auto[[#This Row],[Formule actuelle]]=Audit_Calc_Auto[[#This Row],[Formule attendue]],"OK","MODIFIE"))</f>
        <v>OK</v>
      </c>
    </row>
    <row r="6522" spans="1:5" x14ac:dyDescent="0.25">
      <c r="A6522" s="770" t="s">
        <v>511</v>
      </c>
      <c r="B6522" s="770" t="s">
        <v>2276</v>
      </c>
      <c r="C6522" s="772" t="s">
        <v>3632</v>
      </c>
      <c r="D6522" s="799" t="str" cm="1">
        <f t="array" aca="1" ref="D6522" ca="1">IFERROR(_xlfn.FORMULATEXT(INDIRECT("'" &amp; Audit_Calc_Auto[[#This Row],[Feuille]] &amp; "'!" &amp; Audit_Calc_Auto[[#This Row],[Cellule]])),"(pas de formule)")</f>
        <v>=SI($C$8="A RENSEIGNER";"Renseigner cellule C8";SI(N(A147);ARRONDI(B147-C147+D147-E147-SI(G147&gt;=0;SI(F147-G147&lt;0;-(F147-G147);0))-H147;2);0))</v>
      </c>
      <c r="E6522" t="str">
        <f ca="1">IF(Audit_Calc_Auto[[#This Row],[Formule actuelle]]="(pas de formule)","SANS FORMULE",IF(Audit_Calc_Auto[[#This Row],[Formule actuelle]]=Audit_Calc_Auto[[#This Row],[Formule attendue]],"OK","MODIFIE"))</f>
        <v>OK</v>
      </c>
    </row>
    <row r="6523" spans="1:5" x14ac:dyDescent="0.25">
      <c r="A6523" s="770" t="s">
        <v>511</v>
      </c>
      <c r="B6523" s="770" t="s">
        <v>1942</v>
      </c>
      <c r="C6523" s="772" t="s">
        <v>3633</v>
      </c>
      <c r="D6523" s="799" t="str" cm="1">
        <f t="array" aca="1" ref="D6523" ca="1">IFERROR(_xlfn.FORMULATEXT(INDIRECT("'" &amp; Audit_Calc_Auto[[#This Row],[Feuille]] &amp; "'!" &amp; Audit_Calc_Auto[[#This Row],[Cellule]])),"(pas de formule)")</f>
        <v>=SIERREUR(SI(I147="";"";ARRONDI(SI($K$137="Pourcentage_temps_projet";I147*K147;$I$151/$J$151*K147);2));"")</v>
      </c>
      <c r="E6523" t="str">
        <f ca="1">IF(Audit_Calc_Auto[[#This Row],[Formule actuelle]]="(pas de formule)","SANS FORMULE",IF(Audit_Calc_Auto[[#This Row],[Formule actuelle]]=Audit_Calc_Auto[[#This Row],[Formule attendue]],"OK","MODIFIE"))</f>
        <v>OK</v>
      </c>
    </row>
    <row r="6524" spans="1:5" x14ac:dyDescent="0.25">
      <c r="A6524" s="770" t="s">
        <v>511</v>
      </c>
      <c r="B6524" s="770" t="s">
        <v>2277</v>
      </c>
      <c r="C6524" s="772" t="s">
        <v>3634</v>
      </c>
      <c r="D6524" s="799" t="str" cm="1">
        <f t="array" aca="1" ref="D6524" ca="1">IFERROR(_xlfn.FORMULATEXT(INDIRECT("'" &amp; Audit_Calc_Auto[[#This Row],[Feuille]] &amp; "'!" &amp; Audit_Calc_Auto[[#This Row],[Cellule]])),"(pas de formule)")</f>
        <v>=SI(N(A148);ARRONDI(SI(OU(B148="";B148=0);0;(D148/B148*C148));2);0)</v>
      </c>
      <c r="E6524" t="str">
        <f ca="1">IF(Audit_Calc_Auto[[#This Row],[Formule actuelle]]="(pas de formule)","SANS FORMULE",IF(Audit_Calc_Auto[[#This Row],[Formule actuelle]]=Audit_Calc_Auto[[#This Row],[Formule attendue]],"OK","MODIFIE"))</f>
        <v>OK</v>
      </c>
    </row>
    <row r="6525" spans="1:5" x14ac:dyDescent="0.25">
      <c r="A6525" s="770" t="s">
        <v>511</v>
      </c>
      <c r="B6525" s="770" t="s">
        <v>2278</v>
      </c>
      <c r="C6525" s="772" t="s">
        <v>3635</v>
      </c>
      <c r="D6525" s="799" t="str" cm="1">
        <f t="array" aca="1" ref="D6525" ca="1">IFERROR(_xlfn.FORMULATEXT(INDIRECT("'" &amp; Audit_Calc_Auto[[#This Row],[Feuille]] &amp; "'!" &amp; Audit_Calc_Auto[[#This Row],[Cellule]])),"(pas de formule)")</f>
        <v>=SI($C$8="A RENSEIGNER";"Renseigner cellule C8";SIERREUR(ARRONDI(SI($C$8="NON";0;RECHERCHE(ANNEE(A148);$C$10:K$10;$C$13:K$13)*B148);2);0))</v>
      </c>
      <c r="E6525" t="str">
        <f ca="1">IF(Audit_Calc_Auto[[#This Row],[Formule actuelle]]="(pas de formule)","SANS FORMULE",IF(Audit_Calc_Auto[[#This Row],[Formule actuelle]]=Audit_Calc_Auto[[#This Row],[Formule attendue]],"OK","MODIFIE"))</f>
        <v>OK</v>
      </c>
    </row>
    <row r="6526" spans="1:5" x14ac:dyDescent="0.25">
      <c r="A6526" s="770" t="s">
        <v>511</v>
      </c>
      <c r="B6526" s="770" t="s">
        <v>2279</v>
      </c>
      <c r="C6526" s="772" t="s">
        <v>3636</v>
      </c>
      <c r="D6526" s="799" t="str" cm="1">
        <f t="array" aca="1" ref="D6526" ca="1">IFERROR(_xlfn.FORMULATEXT(INDIRECT("'" &amp; Audit_Calc_Auto[[#This Row],[Feuille]] &amp; "'!" &amp; Audit_Calc_Auto[[#This Row],[Cellule]])),"(pas de formule)")</f>
        <v>=SI($C$8="A RENSEIGNER";"Renseigner cellule C8";SI(N(A148);ARRONDI(B148-C148+D148-E148-SI(G148&gt;=0;SI(F148-G148&lt;0;-(F148-G148);0))-H148;2);0))</v>
      </c>
      <c r="E6526" t="str">
        <f ca="1">IF(Audit_Calc_Auto[[#This Row],[Formule actuelle]]="(pas de formule)","SANS FORMULE",IF(Audit_Calc_Auto[[#This Row],[Formule actuelle]]=Audit_Calc_Auto[[#This Row],[Formule attendue]],"OK","MODIFIE"))</f>
        <v>OK</v>
      </c>
    </row>
    <row r="6527" spans="1:5" x14ac:dyDescent="0.25">
      <c r="A6527" s="770" t="s">
        <v>511</v>
      </c>
      <c r="B6527" s="770" t="s">
        <v>2280</v>
      </c>
      <c r="C6527" s="772" t="s">
        <v>3637</v>
      </c>
      <c r="D6527" s="799" t="str" cm="1">
        <f t="array" aca="1" ref="D6527" ca="1">IFERROR(_xlfn.FORMULATEXT(INDIRECT("'" &amp; Audit_Calc_Auto[[#This Row],[Feuille]] &amp; "'!" &amp; Audit_Calc_Auto[[#This Row],[Cellule]])),"(pas de formule)")</f>
        <v>=SIERREUR(SI(I148="";"";ARRONDI(SI($K$137="Pourcentage_temps_projet";I148*K148;$I$151/$J$151*K148);2));"")</v>
      </c>
      <c r="E6527" t="str">
        <f ca="1">IF(Audit_Calc_Auto[[#This Row],[Formule actuelle]]="(pas de formule)","SANS FORMULE",IF(Audit_Calc_Auto[[#This Row],[Formule actuelle]]=Audit_Calc_Auto[[#This Row],[Formule attendue]],"OK","MODIFIE"))</f>
        <v>OK</v>
      </c>
    </row>
    <row r="6528" spans="1:5" x14ac:dyDescent="0.25">
      <c r="A6528" s="770" t="s">
        <v>511</v>
      </c>
      <c r="B6528" s="770" t="s">
        <v>2281</v>
      </c>
      <c r="C6528" s="772" t="s">
        <v>3638</v>
      </c>
      <c r="D6528" s="799" t="str" cm="1">
        <f t="array" aca="1" ref="D6528" ca="1">IFERROR(_xlfn.FORMULATEXT(INDIRECT("'" &amp; Audit_Calc_Auto[[#This Row],[Feuille]] &amp; "'!" &amp; Audit_Calc_Auto[[#This Row],[Cellule]])),"(pas de formule)")</f>
        <v>=SI(N(A149);ARRONDI(SI(OU(B149="";B149=0);0;(D149/B149*C149));2);0)</v>
      </c>
      <c r="E6528" t="str">
        <f ca="1">IF(Audit_Calc_Auto[[#This Row],[Formule actuelle]]="(pas de formule)","SANS FORMULE",IF(Audit_Calc_Auto[[#This Row],[Formule actuelle]]=Audit_Calc_Auto[[#This Row],[Formule attendue]],"OK","MODIFIE"))</f>
        <v>OK</v>
      </c>
    </row>
    <row r="6529" spans="1:5" x14ac:dyDescent="0.25">
      <c r="A6529" s="770" t="s">
        <v>511</v>
      </c>
      <c r="B6529" s="770" t="s">
        <v>2282</v>
      </c>
      <c r="C6529" s="772" t="s">
        <v>3639</v>
      </c>
      <c r="D6529" s="799" t="str" cm="1">
        <f t="array" aca="1" ref="D6529" ca="1">IFERROR(_xlfn.FORMULATEXT(INDIRECT("'" &amp; Audit_Calc_Auto[[#This Row],[Feuille]] &amp; "'!" &amp; Audit_Calc_Auto[[#This Row],[Cellule]])),"(pas de formule)")</f>
        <v>=SI($C$8="A RENSEIGNER";"Renseigner cellule C8";SIERREUR(ARRONDI(SI($C$8="NON";0;RECHERCHE(ANNEE(A149);$C$10:K$10;$C$13:K$13)*B149);2);0))</v>
      </c>
      <c r="E6529" t="str">
        <f ca="1">IF(Audit_Calc_Auto[[#This Row],[Formule actuelle]]="(pas de formule)","SANS FORMULE",IF(Audit_Calc_Auto[[#This Row],[Formule actuelle]]=Audit_Calc_Auto[[#This Row],[Formule attendue]],"OK","MODIFIE"))</f>
        <v>OK</v>
      </c>
    </row>
    <row r="6530" spans="1:5" x14ac:dyDescent="0.25">
      <c r="A6530" s="770" t="s">
        <v>511</v>
      </c>
      <c r="B6530" s="770" t="s">
        <v>2283</v>
      </c>
      <c r="C6530" s="772" t="s">
        <v>3640</v>
      </c>
      <c r="D6530" s="799" t="str" cm="1">
        <f t="array" aca="1" ref="D6530" ca="1">IFERROR(_xlfn.FORMULATEXT(INDIRECT("'" &amp; Audit_Calc_Auto[[#This Row],[Feuille]] &amp; "'!" &amp; Audit_Calc_Auto[[#This Row],[Cellule]])),"(pas de formule)")</f>
        <v>=SI($C$8="A RENSEIGNER";"Renseigner cellule C8";SI(N(A149);ARRONDI(B149-C149+D149-E149-SI(G149&gt;=0;SI(F149-G149&lt;0;-(F149-G149);0))-H149;2);0))</v>
      </c>
      <c r="E6530" t="str">
        <f ca="1">IF(Audit_Calc_Auto[[#This Row],[Formule actuelle]]="(pas de formule)","SANS FORMULE",IF(Audit_Calc_Auto[[#This Row],[Formule actuelle]]=Audit_Calc_Auto[[#This Row],[Formule attendue]],"OK","MODIFIE"))</f>
        <v>OK</v>
      </c>
    </row>
    <row r="6531" spans="1:5" x14ac:dyDescent="0.25">
      <c r="A6531" s="770" t="s">
        <v>511</v>
      </c>
      <c r="B6531" s="770" t="s">
        <v>2284</v>
      </c>
      <c r="C6531" s="772" t="s">
        <v>3641</v>
      </c>
      <c r="D6531" s="799" t="str" cm="1">
        <f t="array" aca="1" ref="D6531" ca="1">IFERROR(_xlfn.FORMULATEXT(INDIRECT("'" &amp; Audit_Calc_Auto[[#This Row],[Feuille]] &amp; "'!" &amp; Audit_Calc_Auto[[#This Row],[Cellule]])),"(pas de formule)")</f>
        <v>=SIERREUR(SI(I149="";"";ARRONDI(SI($K$137="Pourcentage_temps_projet";I149*K149;$I$151/$J$151*K149);2));"")</v>
      </c>
      <c r="E6531" t="str">
        <f ca="1">IF(Audit_Calc_Auto[[#This Row],[Formule actuelle]]="(pas de formule)","SANS FORMULE",IF(Audit_Calc_Auto[[#This Row],[Formule actuelle]]=Audit_Calc_Auto[[#This Row],[Formule attendue]],"OK","MODIFIE"))</f>
        <v>OK</v>
      </c>
    </row>
    <row r="6532" spans="1:5" x14ac:dyDescent="0.25">
      <c r="A6532" s="770" t="s">
        <v>511</v>
      </c>
      <c r="B6532" s="770" t="s">
        <v>2285</v>
      </c>
      <c r="C6532" s="772" t="s">
        <v>3642</v>
      </c>
      <c r="D6532" s="799" t="str" cm="1">
        <f t="array" aca="1" ref="D6532" ca="1">IFERROR(_xlfn.FORMULATEXT(INDIRECT("'" &amp; Audit_Calc_Auto[[#This Row],[Feuille]] &amp; "'!" &amp; Audit_Calc_Auto[[#This Row],[Cellule]])),"(pas de formule)")</f>
        <v>=SI(N(A150);ARRONDI(SI(OU(B150="";B150=0);0;(D150/B150*C150));2);0)</v>
      </c>
      <c r="E6532" t="str">
        <f ca="1">IF(Audit_Calc_Auto[[#This Row],[Formule actuelle]]="(pas de formule)","SANS FORMULE",IF(Audit_Calc_Auto[[#This Row],[Formule actuelle]]=Audit_Calc_Auto[[#This Row],[Formule attendue]],"OK","MODIFIE"))</f>
        <v>OK</v>
      </c>
    </row>
    <row r="6533" spans="1:5" x14ac:dyDescent="0.25">
      <c r="A6533" s="770" t="s">
        <v>511</v>
      </c>
      <c r="B6533" s="770" t="s">
        <v>2286</v>
      </c>
      <c r="C6533" s="772" t="s">
        <v>3643</v>
      </c>
      <c r="D6533" s="799" t="str" cm="1">
        <f t="array" aca="1" ref="D6533" ca="1">IFERROR(_xlfn.FORMULATEXT(INDIRECT("'" &amp; Audit_Calc_Auto[[#This Row],[Feuille]] &amp; "'!" &amp; Audit_Calc_Auto[[#This Row],[Cellule]])),"(pas de formule)")</f>
        <v>=SI($C$8="A RENSEIGNER";"Renseigner cellule C8";SIERREUR(ARRONDI(SI($C$8="NON";0;RECHERCHE(ANNEE(A150);$C$10:K$10;$C$13:K$13)*B150);2);0))</v>
      </c>
      <c r="E6533" t="str">
        <f ca="1">IF(Audit_Calc_Auto[[#This Row],[Formule actuelle]]="(pas de formule)","SANS FORMULE",IF(Audit_Calc_Auto[[#This Row],[Formule actuelle]]=Audit_Calc_Auto[[#This Row],[Formule attendue]],"OK","MODIFIE"))</f>
        <v>OK</v>
      </c>
    </row>
    <row r="6534" spans="1:5" x14ac:dyDescent="0.25">
      <c r="A6534" s="770" t="s">
        <v>511</v>
      </c>
      <c r="B6534" s="770" t="s">
        <v>2287</v>
      </c>
      <c r="C6534" s="772" t="s">
        <v>3644</v>
      </c>
      <c r="D6534" s="799" t="str" cm="1">
        <f t="array" aca="1" ref="D6534" ca="1">IFERROR(_xlfn.FORMULATEXT(INDIRECT("'" &amp; Audit_Calc_Auto[[#This Row],[Feuille]] &amp; "'!" &amp; Audit_Calc_Auto[[#This Row],[Cellule]])),"(pas de formule)")</f>
        <v>=SI($C$8="A RENSEIGNER";"Renseigner cellule C8";SI(N(A150);ARRONDI(B150-C150+D150-E150-SI(G150&gt;=0;SI(F150-G150&lt;0;-(F150-G150);0))-H150;2);0))</v>
      </c>
      <c r="E6534" t="str">
        <f ca="1">IF(Audit_Calc_Auto[[#This Row],[Formule actuelle]]="(pas de formule)","SANS FORMULE",IF(Audit_Calc_Auto[[#This Row],[Formule actuelle]]=Audit_Calc_Auto[[#This Row],[Formule attendue]],"OK","MODIFIE"))</f>
        <v>OK</v>
      </c>
    </row>
    <row r="6535" spans="1:5" x14ac:dyDescent="0.25">
      <c r="A6535" s="770" t="s">
        <v>511</v>
      </c>
      <c r="B6535" s="770" t="s">
        <v>2288</v>
      </c>
      <c r="C6535" s="772" t="s">
        <v>3645</v>
      </c>
      <c r="D6535" s="799" t="str" cm="1">
        <f t="array" aca="1" ref="D6535" ca="1">IFERROR(_xlfn.FORMULATEXT(INDIRECT("'" &amp; Audit_Calc_Auto[[#This Row],[Feuille]] &amp; "'!" &amp; Audit_Calc_Auto[[#This Row],[Cellule]])),"(pas de formule)")</f>
        <v>=SIERREUR(SI(I150="";"";ARRONDI(SI($K$137="Pourcentage_temps_projet";I150*K150;$I$151/$J$151*K150);2));"")</v>
      </c>
      <c r="E6535" t="str">
        <f ca="1">IF(Audit_Calc_Auto[[#This Row],[Formule actuelle]]="(pas de formule)","SANS FORMULE",IF(Audit_Calc_Auto[[#This Row],[Formule actuelle]]=Audit_Calc_Auto[[#This Row],[Formule attendue]],"OK","MODIFIE"))</f>
        <v>OK</v>
      </c>
    </row>
    <row r="6536" spans="1:5" x14ac:dyDescent="0.25">
      <c r="A6536" s="770" t="s">
        <v>511</v>
      </c>
      <c r="B6536" s="770" t="s">
        <v>2289</v>
      </c>
      <c r="C6536" s="772" t="s">
        <v>3646</v>
      </c>
      <c r="D6536" s="799" t="str" cm="1">
        <f t="array" aca="1" ref="D6536" ca="1">IFERROR(_xlfn.FORMULATEXT(INDIRECT("'" &amp; Audit_Calc_Auto[[#This Row],[Feuille]] &amp; "'!" &amp; Audit_Calc_Auto[[#This Row],[Cellule]])),"(pas de formule)")</f>
        <v>=SOMME(B138:B150)</v>
      </c>
      <c r="E6536" t="str">
        <f ca="1">IF(Audit_Calc_Auto[[#This Row],[Formule actuelle]]="(pas de formule)","SANS FORMULE",IF(Audit_Calc_Auto[[#This Row],[Formule actuelle]]=Audit_Calc_Auto[[#This Row],[Formule attendue]],"OK","MODIFIE"))</f>
        <v>OK</v>
      </c>
    </row>
    <row r="6537" spans="1:5" x14ac:dyDescent="0.25">
      <c r="A6537" s="770" t="s">
        <v>511</v>
      </c>
      <c r="B6537" s="770" t="s">
        <v>1979</v>
      </c>
      <c r="C6537" s="772" t="s">
        <v>3647</v>
      </c>
      <c r="D6537" s="799" t="str" cm="1">
        <f t="array" aca="1" ref="D6537" ca="1">IFERROR(_xlfn.FORMULATEXT(INDIRECT("'" &amp; Audit_Calc_Auto[[#This Row],[Feuille]] &amp; "'!" &amp; Audit_Calc_Auto[[#This Row],[Cellule]])),"(pas de formule)")</f>
        <v>=SOMME(C138:C150)</v>
      </c>
      <c r="E6537" t="str">
        <f ca="1">IF(Audit_Calc_Auto[[#This Row],[Formule actuelle]]="(pas de formule)","SANS FORMULE",IF(Audit_Calc_Auto[[#This Row],[Formule actuelle]]=Audit_Calc_Auto[[#This Row],[Formule attendue]],"OK","MODIFIE"))</f>
        <v>OK</v>
      </c>
    </row>
    <row r="6538" spans="1:5" x14ac:dyDescent="0.25">
      <c r="A6538" s="770" t="s">
        <v>511</v>
      </c>
      <c r="B6538" s="770" t="s">
        <v>2290</v>
      </c>
      <c r="C6538" s="772" t="s">
        <v>3648</v>
      </c>
      <c r="D6538" s="799" t="str" cm="1">
        <f t="array" aca="1" ref="D6538" ca="1">IFERROR(_xlfn.FORMULATEXT(INDIRECT("'" &amp; Audit_Calc_Auto[[#This Row],[Feuille]] &amp; "'!" &amp; Audit_Calc_Auto[[#This Row],[Cellule]])),"(pas de formule)")</f>
        <v>=SOMME(D138:D150)</v>
      </c>
      <c r="E6538" t="str">
        <f ca="1">IF(Audit_Calc_Auto[[#This Row],[Formule actuelle]]="(pas de formule)","SANS FORMULE",IF(Audit_Calc_Auto[[#This Row],[Formule actuelle]]=Audit_Calc_Auto[[#This Row],[Formule attendue]],"OK","MODIFIE"))</f>
        <v>OK</v>
      </c>
    </row>
    <row r="6539" spans="1:5" x14ac:dyDescent="0.25">
      <c r="A6539" s="770" t="s">
        <v>511</v>
      </c>
      <c r="B6539" s="770" t="s">
        <v>2291</v>
      </c>
      <c r="C6539" s="772" t="s">
        <v>3649</v>
      </c>
      <c r="D6539" s="799" t="str" cm="1">
        <f t="array" aca="1" ref="D6539" ca="1">IFERROR(_xlfn.FORMULATEXT(INDIRECT("'" &amp; Audit_Calc_Auto[[#This Row],[Feuille]] &amp; "'!" &amp; Audit_Calc_Auto[[#This Row],[Cellule]])),"(pas de formule)")</f>
        <v>=SOMME(E138:E150)</v>
      </c>
      <c r="E6539" t="str">
        <f ca="1">IF(Audit_Calc_Auto[[#This Row],[Formule actuelle]]="(pas de formule)","SANS FORMULE",IF(Audit_Calc_Auto[[#This Row],[Formule actuelle]]=Audit_Calc_Auto[[#This Row],[Formule attendue]],"OK","MODIFIE"))</f>
        <v>OK</v>
      </c>
    </row>
    <row r="6540" spans="1:5" x14ac:dyDescent="0.25">
      <c r="A6540" s="770" t="s">
        <v>511</v>
      </c>
      <c r="B6540" s="770" t="s">
        <v>2292</v>
      </c>
      <c r="C6540" s="772" t="s">
        <v>3650</v>
      </c>
      <c r="D6540" s="799" t="str" cm="1">
        <f t="array" aca="1" ref="D6540" ca="1">IFERROR(_xlfn.FORMULATEXT(INDIRECT("'" &amp; Audit_Calc_Auto[[#This Row],[Feuille]] &amp; "'!" &amp; Audit_Calc_Auto[[#This Row],[Cellule]])),"(pas de formule)")</f>
        <v>=SOMME(F138:F150)</v>
      </c>
      <c r="E6540" t="str">
        <f ca="1">IF(Audit_Calc_Auto[[#This Row],[Formule actuelle]]="(pas de formule)","SANS FORMULE",IF(Audit_Calc_Auto[[#This Row],[Formule actuelle]]=Audit_Calc_Auto[[#This Row],[Formule attendue]],"OK","MODIFIE"))</f>
        <v>OK</v>
      </c>
    </row>
    <row r="6541" spans="1:5" x14ac:dyDescent="0.25">
      <c r="A6541" s="770" t="s">
        <v>511</v>
      </c>
      <c r="B6541" s="770" t="s">
        <v>2293</v>
      </c>
      <c r="C6541" s="772" t="s">
        <v>3651</v>
      </c>
      <c r="D6541" s="799" t="str" cm="1">
        <f t="array" aca="1" ref="D6541" ca="1">IFERROR(_xlfn.FORMULATEXT(INDIRECT("'" &amp; Audit_Calc_Auto[[#This Row],[Feuille]] &amp; "'!" &amp; Audit_Calc_Auto[[#This Row],[Cellule]])),"(pas de formule)")</f>
        <v>=SOMME(G138:G150)</v>
      </c>
      <c r="E6541" t="str">
        <f ca="1">IF(Audit_Calc_Auto[[#This Row],[Formule actuelle]]="(pas de formule)","SANS FORMULE",IF(Audit_Calc_Auto[[#This Row],[Formule actuelle]]=Audit_Calc_Auto[[#This Row],[Formule attendue]],"OK","MODIFIE"))</f>
        <v>OK</v>
      </c>
    </row>
    <row r="6542" spans="1:5" x14ac:dyDescent="0.25">
      <c r="A6542" s="770" t="s">
        <v>511</v>
      </c>
      <c r="B6542" s="770" t="s">
        <v>2294</v>
      </c>
      <c r="C6542" s="772" t="s">
        <v>3652</v>
      </c>
      <c r="D6542" s="799" t="str" cm="1">
        <f t="array" aca="1" ref="D6542" ca="1">IFERROR(_xlfn.FORMULATEXT(INDIRECT("'" &amp; Audit_Calc_Auto[[#This Row],[Feuille]] &amp; "'!" &amp; Audit_Calc_Auto[[#This Row],[Cellule]])),"(pas de formule)")</f>
        <v>=SOMME(H138:H150)</v>
      </c>
      <c r="E6542" t="str">
        <f ca="1">IF(Audit_Calc_Auto[[#This Row],[Formule actuelle]]="(pas de formule)","SANS FORMULE",IF(Audit_Calc_Auto[[#This Row],[Formule actuelle]]=Audit_Calc_Auto[[#This Row],[Formule attendue]],"OK","MODIFIE"))</f>
        <v>OK</v>
      </c>
    </row>
    <row r="6543" spans="1:5" x14ac:dyDescent="0.25">
      <c r="A6543" s="770" t="s">
        <v>511</v>
      </c>
      <c r="B6543" s="770" t="s">
        <v>2295</v>
      </c>
      <c r="C6543" s="772" t="s">
        <v>3653</v>
      </c>
      <c r="D6543" s="799" t="str" cm="1">
        <f t="array" aca="1" ref="D6543" ca="1">IFERROR(_xlfn.FORMULATEXT(INDIRECT("'" &amp; Audit_Calc_Auto[[#This Row],[Feuille]] &amp; "'!" &amp; Audit_Calc_Auto[[#This Row],[Cellule]])),"(pas de formule)")</f>
        <v>=SOMME(I138:I150)</v>
      </c>
      <c r="E6543" t="str">
        <f ca="1">IF(Audit_Calc_Auto[[#This Row],[Formule actuelle]]="(pas de formule)","SANS FORMULE",IF(Audit_Calc_Auto[[#This Row],[Formule actuelle]]=Audit_Calc_Auto[[#This Row],[Formule attendue]],"OK","MODIFIE"))</f>
        <v>OK</v>
      </c>
    </row>
    <row r="6544" spans="1:5" x14ac:dyDescent="0.25">
      <c r="A6544" s="770" t="s">
        <v>511</v>
      </c>
      <c r="B6544" s="770" t="s">
        <v>2296</v>
      </c>
      <c r="C6544" s="772" t="s">
        <v>3654</v>
      </c>
      <c r="D6544" s="799" t="str" cm="1">
        <f t="array" aca="1" ref="D6544" ca="1">IFERROR(_xlfn.FORMULATEXT(INDIRECT("'" &amp; Audit_Calc_Auto[[#This Row],[Feuille]] &amp; "'!" &amp; Audit_Calc_Auto[[#This Row],[Cellule]])),"(pas de formule)")</f>
        <v>=SI(K137="Jours_projet";218/12*NB.SI(I138:I150;"&gt;"&amp;0);ARRONDI((1607/12*NB.SI(I138:I150;"&gt;"&amp;0));2))</v>
      </c>
      <c r="E6544" t="str">
        <f ca="1">IF(Audit_Calc_Auto[[#This Row],[Formule actuelle]]="(pas de formule)","SANS FORMULE",IF(Audit_Calc_Auto[[#This Row],[Formule actuelle]]=Audit_Calc_Auto[[#This Row],[Formule attendue]],"OK","MODIFIE"))</f>
        <v>OK</v>
      </c>
    </row>
    <row r="6545" spans="1:5" x14ac:dyDescent="0.25">
      <c r="A6545" s="770" t="s">
        <v>511</v>
      </c>
      <c r="B6545" s="770" t="s">
        <v>2297</v>
      </c>
      <c r="C6545" s="772" t="s">
        <v>3655</v>
      </c>
      <c r="D6545" s="799" t="str" cm="1">
        <f t="array" aca="1" ref="D6545" ca="1">IFERROR(_xlfn.FORMULATEXT(INDIRECT("'" &amp; Audit_Calc_Auto[[#This Row],[Feuille]] &amp; "'!" &amp; Audit_Calc_Auto[[#This Row],[Cellule]])),"(pas de formule)")</f>
        <v>=MAX(0;SOMME(L138:L150))</v>
      </c>
      <c r="E6545" t="str">
        <f ca="1">IF(Audit_Calc_Auto[[#This Row],[Formule actuelle]]="(pas de formule)","SANS FORMULE",IF(Audit_Calc_Auto[[#This Row],[Formule actuelle]]=Audit_Calc_Auto[[#This Row],[Formule attendue]],"OK","MODIFIE"))</f>
        <v>OK</v>
      </c>
    </row>
    <row r="6546" spans="1:5" x14ac:dyDescent="0.25">
      <c r="A6546" s="770" t="s">
        <v>511</v>
      </c>
      <c r="B6546" s="770" t="s">
        <v>2298</v>
      </c>
      <c r="C6546" s="772" t="s">
        <v>3656</v>
      </c>
      <c r="D6546" s="799" t="str" cm="1">
        <f t="array" aca="1" ref="D6546" ca="1">IFERROR(_xlfn.FORMULATEXT(INDIRECT("'" &amp; Audit_Calc_Auto[[#This Row],[Feuille]] &amp; "'!" &amp; Audit_Calc_Auto[[#This Row],[Cellule]])),"(pas de formule)")</f>
        <v>=SI(MIN(M138:M150)&lt;1/1/2014;"";MIN(M138:M150))</v>
      </c>
      <c r="E6546" t="str">
        <f ca="1">IF(Audit_Calc_Auto[[#This Row],[Formule actuelle]]="(pas de formule)","SANS FORMULE",IF(Audit_Calc_Auto[[#This Row],[Formule actuelle]]=Audit_Calc_Auto[[#This Row],[Formule attendue]],"OK","MODIFIE"))</f>
        <v>OK</v>
      </c>
    </row>
    <row r="6547" spans="1:5" x14ac:dyDescent="0.25">
      <c r="A6547" s="770" t="s">
        <v>511</v>
      </c>
      <c r="B6547" s="770" t="s">
        <v>2299</v>
      </c>
      <c r="C6547" s="772" t="s">
        <v>3657</v>
      </c>
      <c r="D6547" s="799" t="str" cm="1">
        <f t="array" aca="1" ref="D6547" ca="1">IFERROR(_xlfn.FORMULATEXT(INDIRECT("'" &amp; Audit_Calc_Auto[[#This Row],[Feuille]] &amp; "'!" &amp; Audit_Calc_Auto[[#This Row],[Cellule]])),"(pas de formule)")</f>
        <v>=SI(MAX(N137:N149)&lt;1/1/2014;"";MAX(N137:N149))</v>
      </c>
      <c r="E6547" t="str">
        <f ca="1">IF(Audit_Calc_Auto[[#This Row],[Formule actuelle]]="(pas de formule)","SANS FORMULE",IF(Audit_Calc_Auto[[#This Row],[Formule actuelle]]=Audit_Calc_Auto[[#This Row],[Formule attendue]],"OK","MODIFIE"))</f>
        <v>OK</v>
      </c>
    </row>
    <row r="6548" spans="1:5" x14ac:dyDescent="0.25">
      <c r="A6548" s="770" t="s">
        <v>511</v>
      </c>
      <c r="B6548" s="770" t="s">
        <v>2300</v>
      </c>
      <c r="C6548" s="772" t="s">
        <v>3658</v>
      </c>
      <c r="D6548" s="799" t="str" cm="1">
        <f t="array" aca="1" ref="D6548" ca="1">IFERROR(_xlfn.FORMULATEXT(INDIRECT("'" &amp; Audit_Calc_Auto[[#This Row],[Feuille]] &amp; "'!" &amp; Audit_Calc_Auto[[#This Row],[Cellule]])),"(pas de formule)")</f>
        <v>=SI((NB.SI.ENS(A138:A150;"&gt;="&amp;DATE(ANNEE(A138);1;1);A138:A150;"&lt;="&amp;DATE(ANNEE(A138);12;31)))&lt;&gt;12;"Attention chevauchement sur plusieurs années";SI(NBVAL(B138:B150)&gt;12;"Attention, plusieurs années valorisées";SI(ET(NBVAL(B138:B150)&lt;12;NBVAL(B138:B150)&lt;&gt;0);"Attention l'année n'est pas complète";"")))</v>
      </c>
      <c r="E6548" t="str">
        <f ca="1">IF(Audit_Calc_Auto[[#This Row],[Formule actuelle]]="(pas de formule)","SANS FORMULE",IF(Audit_Calc_Auto[[#This Row],[Formule actuelle]]=Audit_Calc_Auto[[#This Row],[Formule attendue]],"OK","MODIFIE"))</f>
        <v>OK</v>
      </c>
    </row>
    <row r="6549" spans="1:5" x14ac:dyDescent="0.25">
      <c r="A6549" s="770" t="s">
        <v>511</v>
      </c>
      <c r="B6549" s="770" t="s">
        <v>2301</v>
      </c>
      <c r="C6549" s="772" t="s">
        <v>3659</v>
      </c>
      <c r="D6549" s="799" t="str" cm="1">
        <f t="array" aca="1" ref="D6549" ca="1">IFERROR(_xlfn.FORMULATEXT(INDIRECT("'" &amp; Audit_Calc_Auto[[#This Row],[Feuille]] &amp; "'!" &amp; Audit_Calc_Auto[[#This Row],[Cellule]])),"(pas de formule)")</f>
        <v>=SI(NBVAL(B138:B150)=0;"";SI(NB.SI(I138:I150;"="&amp;0);NB.SI(I138:I150;"&gt;"&amp;0)&amp;" "&amp;"mois valorisés"&amp;" "&amp;"+"&amp;" "&amp;((NBVAL(I138:I150=0)-NB.SI(I138:I150;"&gt;"&amp;0))-1)&amp;" "&amp; "lignes à 0";SI(I152="";NB.SI(I138:I150;"&gt;"&amp;0)&amp;" "&amp;"mois valorisés";NB.SI(I138:I150;"&gt;"&amp;0)&amp;" "&amp;"mois mais"&amp;" "&amp;I152)))</v>
      </c>
      <c r="E6549" t="str">
        <f ca="1">IF(Audit_Calc_Auto[[#This Row],[Formule actuelle]]="(pas de formule)","SANS FORMULE",IF(Audit_Calc_Auto[[#This Row],[Formule actuelle]]=Audit_Calc_Auto[[#This Row],[Formule attendue]],"OK","MODIFIE"))</f>
        <v>OK</v>
      </c>
    </row>
    <row r="6550" spans="1:5" x14ac:dyDescent="0.25">
      <c r="A6550" s="770" t="s">
        <v>511</v>
      </c>
      <c r="B6550" s="770" t="s">
        <v>2302</v>
      </c>
      <c r="C6550" s="772" t="s">
        <v>3660</v>
      </c>
      <c r="D6550" s="799" t="str" cm="1">
        <f t="array" aca="1" ref="D6550" ca="1">IFERROR(_xlfn.FORMULATEXT(INDIRECT("'" &amp; Audit_Calc_Auto[[#This Row],[Feuille]] &amp; "'!" &amp; Audit_Calc_Auto[[#This Row],[Cellule]])),"(pas de formule)")</f>
        <v>=SI(K151&lt;&gt;0;"Ci-dessus IJSS à déduire des dépenses retenues sur le projet";"**Se référer à l'onglet NOTICE EXPLICATIVE pour vous aider")</v>
      </c>
      <c r="E6550" t="str">
        <f ca="1">IF(Audit_Calc_Auto[[#This Row],[Formule actuelle]]="(pas de formule)","SANS FORMULE",IF(Audit_Calc_Auto[[#This Row],[Formule actuelle]]=Audit_Calc_Auto[[#This Row],[Formule attendue]],"OK","MODIFIE"))</f>
        <v>OK</v>
      </c>
    </row>
    <row r="6551" spans="1:5" x14ac:dyDescent="0.25">
      <c r="A6551" s="770" t="s">
        <v>511</v>
      </c>
      <c r="B6551" s="770" t="s">
        <v>2303</v>
      </c>
      <c r="C6551" s="772" t="s">
        <v>2089</v>
      </c>
      <c r="D6551" s="799" t="str" cm="1">
        <f t="array" aca="1" ref="D6551" ca="1">IFERROR(_xlfn.FORMULATEXT(INDIRECT("'" &amp; Audit_Calc_Auto[[#This Row],[Feuille]] &amp; "'!" &amp; Audit_Calc_Auto[[#This Row],[Cellule]])),"(pas de formule)")</f>
        <v>='Etat récapitulatif des dépenses'!$D$4</v>
      </c>
      <c r="E6551" t="str">
        <f ca="1">IF(Audit_Calc_Auto[[#This Row],[Formule actuelle]]="(pas de formule)","SANS FORMULE",IF(Audit_Calc_Auto[[#This Row],[Formule actuelle]]=Audit_Calc_Auto[[#This Row],[Formule attendue]],"OK","MODIFIE"))</f>
        <v>OK</v>
      </c>
    </row>
    <row r="6552" spans="1:5" x14ac:dyDescent="0.25">
      <c r="A6552" s="770" t="s">
        <v>511</v>
      </c>
      <c r="B6552" s="770" t="s">
        <v>2304</v>
      </c>
      <c r="C6552" s="772" t="s">
        <v>2091</v>
      </c>
      <c r="D6552" s="799" t="str" cm="1">
        <f t="array" aca="1" ref="D6552" ca="1">IFERROR(_xlfn.FORMULATEXT(INDIRECT("'" &amp; Audit_Calc_Auto[[#This Row],[Feuille]] &amp; "'!" &amp; Audit_Calc_Auto[[#This Row],[Cellule]])),"(pas de formule)")</f>
        <v>='Etat récapitulatif des dépenses'!$J$3</v>
      </c>
      <c r="E6552" t="str">
        <f ca="1">IF(Audit_Calc_Auto[[#This Row],[Formule actuelle]]="(pas de formule)","SANS FORMULE",IF(Audit_Calc_Auto[[#This Row],[Formule actuelle]]=Audit_Calc_Auto[[#This Row],[Formule attendue]],"OK","MODIFIE"))</f>
        <v>OK</v>
      </c>
    </row>
    <row r="6553" spans="1:5" x14ac:dyDescent="0.25">
      <c r="A6553" s="770" t="s">
        <v>511</v>
      </c>
      <c r="B6553" s="770" t="s">
        <v>2305</v>
      </c>
      <c r="C6553" s="772" t="s">
        <v>2306</v>
      </c>
      <c r="D6553" s="799" t="str" cm="1">
        <f t="array" aca="1" ref="D6553" ca="1">IFERROR(_xlfn.FORMULATEXT(INDIRECT("'" &amp; Audit_Calc_Auto[[#This Row],[Feuille]] &amp; "'!" &amp; Audit_Calc_Auto[[#This Row],[Cellule]])),"(pas de formule)")</f>
        <v>=A155</v>
      </c>
      <c r="E6553" t="str">
        <f ca="1">IF(Audit_Calc_Auto[[#This Row],[Formule actuelle]]="(pas de formule)","SANS FORMULE",IF(Audit_Calc_Auto[[#This Row],[Formule actuelle]]=Audit_Calc_Auto[[#This Row],[Formule attendue]],"OK","MODIFIE"))</f>
        <v>OK</v>
      </c>
    </row>
    <row r="6554" spans="1:5" x14ac:dyDescent="0.25">
      <c r="A6554" s="770" t="s">
        <v>511</v>
      </c>
      <c r="B6554" s="770" t="s">
        <v>2307</v>
      </c>
      <c r="C6554" s="772" t="s">
        <v>3661</v>
      </c>
      <c r="D6554" s="799" t="str" cm="1">
        <f t="array" aca="1" ref="D6554" ca="1">IFERROR(_xlfn.FORMULATEXT(INDIRECT("'" &amp; Audit_Calc_Auto[[#This Row],[Feuille]] &amp; "'!" &amp; Audit_Calc_Auto[[#This Row],[Cellule]])),"(pas de formule)")</f>
        <v>=SI(N(A158);ARRONDI(SI(OU(B158="";B158=0);0;(D158/B158*C158));2);0)</v>
      </c>
      <c r="E6554" t="str">
        <f ca="1">IF(Audit_Calc_Auto[[#This Row],[Formule actuelle]]="(pas de formule)","SANS FORMULE",IF(Audit_Calc_Auto[[#This Row],[Formule actuelle]]=Audit_Calc_Auto[[#This Row],[Formule attendue]],"OK","MODIFIE"))</f>
        <v>OK</v>
      </c>
    </row>
    <row r="6555" spans="1:5" x14ac:dyDescent="0.25">
      <c r="A6555" s="770" t="s">
        <v>511</v>
      </c>
      <c r="B6555" s="770" t="s">
        <v>2308</v>
      </c>
      <c r="C6555" s="772" t="s">
        <v>3662</v>
      </c>
      <c r="D6555" s="799" t="str" cm="1">
        <f t="array" aca="1" ref="D6555" ca="1">IFERROR(_xlfn.FORMULATEXT(INDIRECT("'" &amp; Audit_Calc_Auto[[#This Row],[Feuille]] &amp; "'!" &amp; Audit_Calc_Auto[[#This Row],[Cellule]])),"(pas de formule)")</f>
        <v>=SI($C$8="A RENSEIGNER";"Renseigner cellule C8";SIERREUR(ARRONDI(SI($C$8="NON";0;RECHERCHE(ANNEE(A158);$C$10:K$10;$C$13:K$13)*B158);2);0))</v>
      </c>
      <c r="E6555" t="str">
        <f ca="1">IF(Audit_Calc_Auto[[#This Row],[Formule actuelle]]="(pas de formule)","SANS FORMULE",IF(Audit_Calc_Auto[[#This Row],[Formule actuelle]]=Audit_Calc_Auto[[#This Row],[Formule attendue]],"OK","MODIFIE"))</f>
        <v>OK</v>
      </c>
    </row>
    <row r="6556" spans="1:5" x14ac:dyDescent="0.25">
      <c r="A6556" s="770" t="s">
        <v>511</v>
      </c>
      <c r="B6556" s="770" t="s">
        <v>2309</v>
      </c>
      <c r="C6556" s="772" t="s">
        <v>3663</v>
      </c>
      <c r="D6556" s="799" t="str" cm="1">
        <f t="array" aca="1" ref="D6556" ca="1">IFERROR(_xlfn.FORMULATEXT(INDIRECT("'" &amp; Audit_Calc_Auto[[#This Row],[Feuille]] &amp; "'!" &amp; Audit_Calc_Auto[[#This Row],[Cellule]])),"(pas de formule)")</f>
        <v>=SI($C$8="A RENSEIGNER";"Renseigner cellule C8";SI(N(A158);ARRONDI(B158-C158+D158-E158-SI(G158&gt;=0;SI(F158-G158&lt;0;-(F158-G158);0))-H158;2);0))</v>
      </c>
      <c r="E6556" t="str">
        <f ca="1">IF(Audit_Calc_Auto[[#This Row],[Formule actuelle]]="(pas de formule)","SANS FORMULE",IF(Audit_Calc_Auto[[#This Row],[Formule actuelle]]=Audit_Calc_Auto[[#This Row],[Formule attendue]],"OK","MODIFIE"))</f>
        <v>OK</v>
      </c>
    </row>
    <row r="6557" spans="1:5" x14ac:dyDescent="0.25">
      <c r="A6557" s="770" t="s">
        <v>511</v>
      </c>
      <c r="B6557" s="770" t="s">
        <v>2310</v>
      </c>
      <c r="C6557" s="772" t="s">
        <v>3664</v>
      </c>
      <c r="D6557" s="799" t="str" cm="1">
        <f t="array" aca="1" ref="D6557" ca="1">IFERROR(_xlfn.FORMULATEXT(INDIRECT("'" &amp; Audit_Calc_Auto[[#This Row],[Feuille]] &amp; "'!" &amp; Audit_Calc_Auto[[#This Row],[Cellule]])),"(pas de formule)")</f>
        <v>=SIERREUR(SI(I158="";"";ARRONDI(SI($K$157="Pourcentage_temps_projet";I158*K158;$I$171/$J$171*K158);2));"")</v>
      </c>
      <c r="E6557" t="str">
        <f ca="1">IF(Audit_Calc_Auto[[#This Row],[Formule actuelle]]="(pas de formule)","SANS FORMULE",IF(Audit_Calc_Auto[[#This Row],[Formule actuelle]]=Audit_Calc_Auto[[#This Row],[Formule attendue]],"OK","MODIFIE"))</f>
        <v>OK</v>
      </c>
    </row>
    <row r="6558" spans="1:5" x14ac:dyDescent="0.25">
      <c r="A6558" s="770" t="s">
        <v>511</v>
      </c>
      <c r="B6558" s="770" t="s">
        <v>2311</v>
      </c>
      <c r="C6558" s="772" t="s">
        <v>3665</v>
      </c>
      <c r="D6558" s="799" t="str" cm="1">
        <f t="array" aca="1" ref="D6558" ca="1">IFERROR(_xlfn.FORMULATEXT(INDIRECT("'" &amp; Audit_Calc_Auto[[#This Row],[Feuille]] &amp; "'!" &amp; Audit_Calc_Auto[[#This Row],[Cellule]])),"(pas de formule)")</f>
        <v>=SI(N(A159);ARRONDI(SI(OU(B159="";B159=0);0;(D159/B159*C159));2);0)</v>
      </c>
      <c r="E6558" t="str">
        <f ca="1">IF(Audit_Calc_Auto[[#This Row],[Formule actuelle]]="(pas de formule)","SANS FORMULE",IF(Audit_Calc_Auto[[#This Row],[Formule actuelle]]=Audit_Calc_Auto[[#This Row],[Formule attendue]],"OK","MODIFIE"))</f>
        <v>OK</v>
      </c>
    </row>
    <row r="6559" spans="1:5" x14ac:dyDescent="0.25">
      <c r="A6559" s="770" t="s">
        <v>511</v>
      </c>
      <c r="B6559" s="770" t="s">
        <v>2312</v>
      </c>
      <c r="C6559" s="772" t="s">
        <v>3666</v>
      </c>
      <c r="D6559" s="799" t="str" cm="1">
        <f t="array" aca="1" ref="D6559" ca="1">IFERROR(_xlfn.FORMULATEXT(INDIRECT("'" &amp; Audit_Calc_Auto[[#This Row],[Feuille]] &amp; "'!" &amp; Audit_Calc_Auto[[#This Row],[Cellule]])),"(pas de formule)")</f>
        <v>=SI($C$8="A RENSEIGNER";"Renseigner cellule C8";SIERREUR(ARRONDI(SI($C$8="NON";0;RECHERCHE(ANNEE(A159);$C$10:K$10;$C$13:K$13)*B159);2);0))</v>
      </c>
      <c r="E6559" t="str">
        <f ca="1">IF(Audit_Calc_Auto[[#This Row],[Formule actuelle]]="(pas de formule)","SANS FORMULE",IF(Audit_Calc_Auto[[#This Row],[Formule actuelle]]=Audit_Calc_Auto[[#This Row],[Formule attendue]],"OK","MODIFIE"))</f>
        <v>OK</v>
      </c>
    </row>
    <row r="6560" spans="1:5" x14ac:dyDescent="0.25">
      <c r="A6560" s="770" t="s">
        <v>511</v>
      </c>
      <c r="B6560" s="770" t="s">
        <v>2313</v>
      </c>
      <c r="C6560" s="772" t="s">
        <v>3667</v>
      </c>
      <c r="D6560" s="799" t="str" cm="1">
        <f t="array" aca="1" ref="D6560" ca="1">IFERROR(_xlfn.FORMULATEXT(INDIRECT("'" &amp; Audit_Calc_Auto[[#This Row],[Feuille]] &amp; "'!" &amp; Audit_Calc_Auto[[#This Row],[Cellule]])),"(pas de formule)")</f>
        <v>=SI($C$8="A RENSEIGNER";"Renseigner cellule C8";SI(N(A159);ARRONDI(B159-C159+D159-E159-SI(G159&gt;=0;SI(F159-G159&lt;0;-(F159-G159);0))-H159;2);0))</v>
      </c>
      <c r="E6560" t="str">
        <f ca="1">IF(Audit_Calc_Auto[[#This Row],[Formule actuelle]]="(pas de formule)","SANS FORMULE",IF(Audit_Calc_Auto[[#This Row],[Formule actuelle]]=Audit_Calc_Auto[[#This Row],[Formule attendue]],"OK","MODIFIE"))</f>
        <v>OK</v>
      </c>
    </row>
    <row r="6561" spans="1:5" x14ac:dyDescent="0.25">
      <c r="A6561" s="770" t="s">
        <v>511</v>
      </c>
      <c r="B6561" s="770" t="s">
        <v>2314</v>
      </c>
      <c r="C6561" s="772" t="s">
        <v>3668</v>
      </c>
      <c r="D6561" s="799" t="str" cm="1">
        <f t="array" aca="1" ref="D6561" ca="1">IFERROR(_xlfn.FORMULATEXT(INDIRECT("'" &amp; Audit_Calc_Auto[[#This Row],[Feuille]] &amp; "'!" &amp; Audit_Calc_Auto[[#This Row],[Cellule]])),"(pas de formule)")</f>
        <v>=SIERREUR(SI(I159="";"";ARRONDI(SI($K$157="Pourcentage_temps_projet";I159*K159;$I$171/$J$171*K159);2));"")</v>
      </c>
      <c r="E6561" t="str">
        <f ca="1">IF(Audit_Calc_Auto[[#This Row],[Formule actuelle]]="(pas de formule)","SANS FORMULE",IF(Audit_Calc_Auto[[#This Row],[Formule actuelle]]=Audit_Calc_Auto[[#This Row],[Formule attendue]],"OK","MODIFIE"))</f>
        <v>OK</v>
      </c>
    </row>
    <row r="6562" spans="1:5" x14ac:dyDescent="0.25">
      <c r="A6562" s="770" t="s">
        <v>511</v>
      </c>
      <c r="B6562" s="770" t="s">
        <v>2315</v>
      </c>
      <c r="C6562" s="772" t="s">
        <v>3669</v>
      </c>
      <c r="D6562" s="799" t="str" cm="1">
        <f t="array" aca="1" ref="D6562" ca="1">IFERROR(_xlfn.FORMULATEXT(INDIRECT("'" &amp; Audit_Calc_Auto[[#This Row],[Feuille]] &amp; "'!" &amp; Audit_Calc_Auto[[#This Row],[Cellule]])),"(pas de formule)")</f>
        <v>=SI(N(A160);ARRONDI(SI(OU(B160="";B160=0);0;(D160/B160*C160));2);0)</v>
      </c>
      <c r="E6562" t="str">
        <f ca="1">IF(Audit_Calc_Auto[[#This Row],[Formule actuelle]]="(pas de formule)","SANS FORMULE",IF(Audit_Calc_Auto[[#This Row],[Formule actuelle]]=Audit_Calc_Auto[[#This Row],[Formule attendue]],"OK","MODIFIE"))</f>
        <v>OK</v>
      </c>
    </row>
    <row r="6563" spans="1:5" x14ac:dyDescent="0.25">
      <c r="A6563" s="770" t="s">
        <v>511</v>
      </c>
      <c r="B6563" s="770" t="s">
        <v>2316</v>
      </c>
      <c r="C6563" s="772" t="s">
        <v>3670</v>
      </c>
      <c r="D6563" s="799" t="str" cm="1">
        <f t="array" aca="1" ref="D6563" ca="1">IFERROR(_xlfn.FORMULATEXT(INDIRECT("'" &amp; Audit_Calc_Auto[[#This Row],[Feuille]] &amp; "'!" &amp; Audit_Calc_Auto[[#This Row],[Cellule]])),"(pas de formule)")</f>
        <v>=SI($C$8="A RENSEIGNER";"Renseigner cellule C8";SIERREUR(ARRONDI(SI($C$8="NON";0;RECHERCHE(ANNEE(A160);$C$10:K$10;$C$13:K$13)*B160);2);0))</v>
      </c>
      <c r="E6563" t="str">
        <f ca="1">IF(Audit_Calc_Auto[[#This Row],[Formule actuelle]]="(pas de formule)","SANS FORMULE",IF(Audit_Calc_Auto[[#This Row],[Formule actuelle]]=Audit_Calc_Auto[[#This Row],[Formule attendue]],"OK","MODIFIE"))</f>
        <v>OK</v>
      </c>
    </row>
    <row r="6564" spans="1:5" x14ac:dyDescent="0.25">
      <c r="A6564" s="770" t="s">
        <v>511</v>
      </c>
      <c r="B6564" s="770" t="s">
        <v>2317</v>
      </c>
      <c r="C6564" s="772" t="s">
        <v>3671</v>
      </c>
      <c r="D6564" s="799" t="str" cm="1">
        <f t="array" aca="1" ref="D6564" ca="1">IFERROR(_xlfn.FORMULATEXT(INDIRECT("'" &amp; Audit_Calc_Auto[[#This Row],[Feuille]] &amp; "'!" &amp; Audit_Calc_Auto[[#This Row],[Cellule]])),"(pas de formule)")</f>
        <v>=SI($C$8="A RENSEIGNER";"Renseigner cellule C8";SI(N(A160);ARRONDI(B160-C160+D160-E160-SI(G160&gt;=0;SI(F160-G160&lt;0;-(F160-G160);0))-H160;2);0))</v>
      </c>
      <c r="E6564" t="str">
        <f ca="1">IF(Audit_Calc_Auto[[#This Row],[Formule actuelle]]="(pas de formule)","SANS FORMULE",IF(Audit_Calc_Auto[[#This Row],[Formule actuelle]]=Audit_Calc_Auto[[#This Row],[Formule attendue]],"OK","MODIFIE"))</f>
        <v>OK</v>
      </c>
    </row>
    <row r="6565" spans="1:5" x14ac:dyDescent="0.25">
      <c r="A6565" s="770" t="s">
        <v>511</v>
      </c>
      <c r="B6565" s="770" t="s">
        <v>2318</v>
      </c>
      <c r="C6565" s="772" t="s">
        <v>3672</v>
      </c>
      <c r="D6565" s="799" t="str" cm="1">
        <f t="array" aca="1" ref="D6565" ca="1">IFERROR(_xlfn.FORMULATEXT(INDIRECT("'" &amp; Audit_Calc_Auto[[#This Row],[Feuille]] &amp; "'!" &amp; Audit_Calc_Auto[[#This Row],[Cellule]])),"(pas de formule)")</f>
        <v>=SIERREUR(SI(I160="";"";ARRONDI(SI($K$157="Pourcentage_temps_projet";I160*K160;$I$171/$J$171*K160);2));"")</v>
      </c>
      <c r="E6565" t="str">
        <f ca="1">IF(Audit_Calc_Auto[[#This Row],[Formule actuelle]]="(pas de formule)","SANS FORMULE",IF(Audit_Calc_Auto[[#This Row],[Formule actuelle]]=Audit_Calc_Auto[[#This Row],[Formule attendue]],"OK","MODIFIE"))</f>
        <v>OK</v>
      </c>
    </row>
    <row r="6566" spans="1:5" x14ac:dyDescent="0.25">
      <c r="A6566" s="770" t="s">
        <v>511</v>
      </c>
      <c r="B6566" s="770" t="s">
        <v>2319</v>
      </c>
      <c r="C6566" s="772" t="s">
        <v>3673</v>
      </c>
      <c r="D6566" s="799" t="str" cm="1">
        <f t="array" aca="1" ref="D6566" ca="1">IFERROR(_xlfn.FORMULATEXT(INDIRECT("'" &amp; Audit_Calc_Auto[[#This Row],[Feuille]] &amp; "'!" &amp; Audit_Calc_Auto[[#This Row],[Cellule]])),"(pas de formule)")</f>
        <v>=SI(N(A161);ARRONDI(SI(OU(B161="";B161=0);0;(D161/B161*C161));2);0)</v>
      </c>
      <c r="E6566" t="str">
        <f ca="1">IF(Audit_Calc_Auto[[#This Row],[Formule actuelle]]="(pas de formule)","SANS FORMULE",IF(Audit_Calc_Auto[[#This Row],[Formule actuelle]]=Audit_Calc_Auto[[#This Row],[Formule attendue]],"OK","MODIFIE"))</f>
        <v>OK</v>
      </c>
    </row>
    <row r="6567" spans="1:5" x14ac:dyDescent="0.25">
      <c r="A6567" s="770" t="s">
        <v>511</v>
      </c>
      <c r="B6567" s="770" t="s">
        <v>2320</v>
      </c>
      <c r="C6567" s="772" t="s">
        <v>3674</v>
      </c>
      <c r="D6567" s="799" t="str" cm="1">
        <f t="array" aca="1" ref="D6567" ca="1">IFERROR(_xlfn.FORMULATEXT(INDIRECT("'" &amp; Audit_Calc_Auto[[#This Row],[Feuille]] &amp; "'!" &amp; Audit_Calc_Auto[[#This Row],[Cellule]])),"(pas de formule)")</f>
        <v>=SI($C$8="A RENSEIGNER";"Renseigner cellule C8";SIERREUR(ARRONDI(SI($C$8="NON";0;RECHERCHE(ANNEE(A161);$C$10:K$10;$C$13:K$13)*B161);2);0))</v>
      </c>
      <c r="E6567" t="str">
        <f ca="1">IF(Audit_Calc_Auto[[#This Row],[Formule actuelle]]="(pas de formule)","SANS FORMULE",IF(Audit_Calc_Auto[[#This Row],[Formule actuelle]]=Audit_Calc_Auto[[#This Row],[Formule attendue]],"OK","MODIFIE"))</f>
        <v>OK</v>
      </c>
    </row>
    <row r="6568" spans="1:5" x14ac:dyDescent="0.25">
      <c r="A6568" s="770" t="s">
        <v>511</v>
      </c>
      <c r="B6568" s="770" t="s">
        <v>2321</v>
      </c>
      <c r="C6568" s="772" t="s">
        <v>3675</v>
      </c>
      <c r="D6568" s="799" t="str" cm="1">
        <f t="array" aca="1" ref="D6568" ca="1">IFERROR(_xlfn.FORMULATEXT(INDIRECT("'" &amp; Audit_Calc_Auto[[#This Row],[Feuille]] &amp; "'!" &amp; Audit_Calc_Auto[[#This Row],[Cellule]])),"(pas de formule)")</f>
        <v>=SI($C$8="A RENSEIGNER";"Renseigner cellule C8";SI(N(A161);ARRONDI(B161-C161+D161-E161-SI(G161&gt;=0;SI(F161-G161&lt;0;-(F161-G161);0))-H161;2);0))</v>
      </c>
      <c r="E6568" t="str">
        <f ca="1">IF(Audit_Calc_Auto[[#This Row],[Formule actuelle]]="(pas de formule)","SANS FORMULE",IF(Audit_Calc_Auto[[#This Row],[Formule actuelle]]=Audit_Calc_Auto[[#This Row],[Formule attendue]],"OK","MODIFIE"))</f>
        <v>OK</v>
      </c>
    </row>
    <row r="6569" spans="1:5" x14ac:dyDescent="0.25">
      <c r="A6569" s="770" t="s">
        <v>511</v>
      </c>
      <c r="B6569" s="770" t="s">
        <v>2322</v>
      </c>
      <c r="C6569" s="772" t="s">
        <v>3676</v>
      </c>
      <c r="D6569" s="799" t="str" cm="1">
        <f t="array" aca="1" ref="D6569" ca="1">IFERROR(_xlfn.FORMULATEXT(INDIRECT("'" &amp; Audit_Calc_Auto[[#This Row],[Feuille]] &amp; "'!" &amp; Audit_Calc_Auto[[#This Row],[Cellule]])),"(pas de formule)")</f>
        <v>=SIERREUR(SI(I161="";"";ARRONDI(SI($K$157="Pourcentage_temps_projet";I161*K161;$I$171/$J$171*K161);2));"")</v>
      </c>
      <c r="E6569" t="str">
        <f ca="1">IF(Audit_Calc_Auto[[#This Row],[Formule actuelle]]="(pas de formule)","SANS FORMULE",IF(Audit_Calc_Auto[[#This Row],[Formule actuelle]]=Audit_Calc_Auto[[#This Row],[Formule attendue]],"OK","MODIFIE"))</f>
        <v>OK</v>
      </c>
    </row>
    <row r="6570" spans="1:5" x14ac:dyDescent="0.25">
      <c r="A6570" s="770" t="s">
        <v>511</v>
      </c>
      <c r="B6570" s="770" t="s">
        <v>2323</v>
      </c>
      <c r="C6570" s="772" t="s">
        <v>3677</v>
      </c>
      <c r="D6570" s="799" t="str" cm="1">
        <f t="array" aca="1" ref="D6570" ca="1">IFERROR(_xlfn.FORMULATEXT(INDIRECT("'" &amp; Audit_Calc_Auto[[#This Row],[Feuille]] &amp; "'!" &amp; Audit_Calc_Auto[[#This Row],[Cellule]])),"(pas de formule)")</f>
        <v>=SI(N(A162);ARRONDI(SI(OU(B162="";B162=0);0;(D162/B162*C162));2);0)</v>
      </c>
      <c r="E6570" t="str">
        <f ca="1">IF(Audit_Calc_Auto[[#This Row],[Formule actuelle]]="(pas de formule)","SANS FORMULE",IF(Audit_Calc_Auto[[#This Row],[Formule actuelle]]=Audit_Calc_Auto[[#This Row],[Formule attendue]],"OK","MODIFIE"))</f>
        <v>OK</v>
      </c>
    </row>
    <row r="6571" spans="1:5" x14ac:dyDescent="0.25">
      <c r="A6571" s="770" t="s">
        <v>511</v>
      </c>
      <c r="B6571" s="770" t="s">
        <v>2324</v>
      </c>
      <c r="C6571" s="772" t="s">
        <v>3678</v>
      </c>
      <c r="D6571" s="799" t="str" cm="1">
        <f t="array" aca="1" ref="D6571" ca="1">IFERROR(_xlfn.FORMULATEXT(INDIRECT("'" &amp; Audit_Calc_Auto[[#This Row],[Feuille]] &amp; "'!" &amp; Audit_Calc_Auto[[#This Row],[Cellule]])),"(pas de formule)")</f>
        <v>=SI($C$8="A RENSEIGNER";"Renseigner cellule C8";SIERREUR(ARRONDI(SI($C$8="NON";0;RECHERCHE(ANNEE(A162);$C$10:K$10;$C$13:K$13)*B162);2);0))</v>
      </c>
      <c r="E6571" t="str">
        <f ca="1">IF(Audit_Calc_Auto[[#This Row],[Formule actuelle]]="(pas de formule)","SANS FORMULE",IF(Audit_Calc_Auto[[#This Row],[Formule actuelle]]=Audit_Calc_Auto[[#This Row],[Formule attendue]],"OK","MODIFIE"))</f>
        <v>OK</v>
      </c>
    </row>
    <row r="6572" spans="1:5" x14ac:dyDescent="0.25">
      <c r="A6572" s="770" t="s">
        <v>511</v>
      </c>
      <c r="B6572" s="770" t="s">
        <v>2325</v>
      </c>
      <c r="C6572" s="772" t="s">
        <v>3679</v>
      </c>
      <c r="D6572" s="799" t="str" cm="1">
        <f t="array" aca="1" ref="D6572" ca="1">IFERROR(_xlfn.FORMULATEXT(INDIRECT("'" &amp; Audit_Calc_Auto[[#This Row],[Feuille]] &amp; "'!" &amp; Audit_Calc_Auto[[#This Row],[Cellule]])),"(pas de formule)")</f>
        <v>=SI($C$8="A RENSEIGNER";"Renseigner cellule C8";SI(N(A162);ARRONDI(B162-C162+D162-E162-SI(G162&gt;=0;SI(F162-G162&lt;0;-(F162-G162);0))-H162;2);0))</v>
      </c>
      <c r="E6572" t="str">
        <f ca="1">IF(Audit_Calc_Auto[[#This Row],[Formule actuelle]]="(pas de formule)","SANS FORMULE",IF(Audit_Calc_Auto[[#This Row],[Formule actuelle]]=Audit_Calc_Auto[[#This Row],[Formule attendue]],"OK","MODIFIE"))</f>
        <v>OK</v>
      </c>
    </row>
    <row r="6573" spans="1:5" x14ac:dyDescent="0.25">
      <c r="A6573" s="770" t="s">
        <v>511</v>
      </c>
      <c r="B6573" s="770" t="s">
        <v>2326</v>
      </c>
      <c r="C6573" s="772" t="s">
        <v>3680</v>
      </c>
      <c r="D6573" s="799" t="str" cm="1">
        <f t="array" aca="1" ref="D6573" ca="1">IFERROR(_xlfn.FORMULATEXT(INDIRECT("'" &amp; Audit_Calc_Auto[[#This Row],[Feuille]] &amp; "'!" &amp; Audit_Calc_Auto[[#This Row],[Cellule]])),"(pas de formule)")</f>
        <v>=SIERREUR(SI(I162="";"";ARRONDI(SI($K$157="Pourcentage_temps_projet";I162*K162;$I$171/$J$171*K162);2));"")</v>
      </c>
      <c r="E6573" t="str">
        <f ca="1">IF(Audit_Calc_Auto[[#This Row],[Formule actuelle]]="(pas de formule)","SANS FORMULE",IF(Audit_Calc_Auto[[#This Row],[Formule actuelle]]=Audit_Calc_Auto[[#This Row],[Formule attendue]],"OK","MODIFIE"))</f>
        <v>OK</v>
      </c>
    </row>
    <row r="6574" spans="1:5" x14ac:dyDescent="0.25">
      <c r="A6574" s="770" t="s">
        <v>511</v>
      </c>
      <c r="B6574" s="770" t="s">
        <v>2327</v>
      </c>
      <c r="C6574" s="772" t="s">
        <v>3681</v>
      </c>
      <c r="D6574" s="799" t="str" cm="1">
        <f t="array" aca="1" ref="D6574" ca="1">IFERROR(_xlfn.FORMULATEXT(INDIRECT("'" &amp; Audit_Calc_Auto[[#This Row],[Feuille]] &amp; "'!" &amp; Audit_Calc_Auto[[#This Row],[Cellule]])),"(pas de formule)")</f>
        <v>=SI(N(A163);ARRONDI(SI(OU(B163="";B163=0);0;(D163/B163*C163));2);0)</v>
      </c>
      <c r="E6574" t="str">
        <f ca="1">IF(Audit_Calc_Auto[[#This Row],[Formule actuelle]]="(pas de formule)","SANS FORMULE",IF(Audit_Calc_Auto[[#This Row],[Formule actuelle]]=Audit_Calc_Auto[[#This Row],[Formule attendue]],"OK","MODIFIE"))</f>
        <v>OK</v>
      </c>
    </row>
    <row r="6575" spans="1:5" x14ac:dyDescent="0.25">
      <c r="A6575" s="770" t="s">
        <v>511</v>
      </c>
      <c r="B6575" s="770" t="s">
        <v>2328</v>
      </c>
      <c r="C6575" s="772" t="s">
        <v>3682</v>
      </c>
      <c r="D6575" s="799" t="str" cm="1">
        <f t="array" aca="1" ref="D6575" ca="1">IFERROR(_xlfn.FORMULATEXT(INDIRECT("'" &amp; Audit_Calc_Auto[[#This Row],[Feuille]] &amp; "'!" &amp; Audit_Calc_Auto[[#This Row],[Cellule]])),"(pas de formule)")</f>
        <v>=SI($C$8="A RENSEIGNER";"Renseigner cellule C8";SIERREUR(ARRONDI(SI($C$8="NON";0;RECHERCHE(ANNEE(A163);$C$10:K$10;$C$13:K$13)*B163);2);0))</v>
      </c>
      <c r="E6575" t="str">
        <f ca="1">IF(Audit_Calc_Auto[[#This Row],[Formule actuelle]]="(pas de formule)","SANS FORMULE",IF(Audit_Calc_Auto[[#This Row],[Formule actuelle]]=Audit_Calc_Auto[[#This Row],[Formule attendue]],"OK","MODIFIE"))</f>
        <v>OK</v>
      </c>
    </row>
    <row r="6576" spans="1:5" x14ac:dyDescent="0.25">
      <c r="A6576" s="770" t="s">
        <v>511</v>
      </c>
      <c r="B6576" s="770" t="s">
        <v>2329</v>
      </c>
      <c r="C6576" s="772" t="s">
        <v>3683</v>
      </c>
      <c r="D6576" s="799" t="str" cm="1">
        <f t="array" aca="1" ref="D6576" ca="1">IFERROR(_xlfn.FORMULATEXT(INDIRECT("'" &amp; Audit_Calc_Auto[[#This Row],[Feuille]] &amp; "'!" &amp; Audit_Calc_Auto[[#This Row],[Cellule]])),"(pas de formule)")</f>
        <v>=SI($C$8="A RENSEIGNER";"Renseigner cellule C8";SI(N(A163);ARRONDI(B163-C163+D163-E163-SI(G163&gt;=0;SI(F163-G163&lt;0;-(F163-G163);0))-H163;2);0))</v>
      </c>
      <c r="E6576" t="str">
        <f ca="1">IF(Audit_Calc_Auto[[#This Row],[Formule actuelle]]="(pas de formule)","SANS FORMULE",IF(Audit_Calc_Auto[[#This Row],[Formule actuelle]]=Audit_Calc_Auto[[#This Row],[Formule attendue]],"OK","MODIFIE"))</f>
        <v>OK</v>
      </c>
    </row>
    <row r="6577" spans="1:5" x14ac:dyDescent="0.25">
      <c r="A6577" s="770" t="s">
        <v>511</v>
      </c>
      <c r="B6577" s="770" t="s">
        <v>2330</v>
      </c>
      <c r="C6577" s="772" t="s">
        <v>3684</v>
      </c>
      <c r="D6577" s="799" t="str" cm="1">
        <f t="array" aca="1" ref="D6577" ca="1">IFERROR(_xlfn.FORMULATEXT(INDIRECT("'" &amp; Audit_Calc_Auto[[#This Row],[Feuille]] &amp; "'!" &amp; Audit_Calc_Auto[[#This Row],[Cellule]])),"(pas de formule)")</f>
        <v>=SIERREUR(SI(I163="";"";ARRONDI(SI($K$157="Pourcentage_temps_projet";I163*K163;$I$171/$J$171*K163);2));"")</v>
      </c>
      <c r="E6577" t="str">
        <f ca="1">IF(Audit_Calc_Auto[[#This Row],[Formule actuelle]]="(pas de formule)","SANS FORMULE",IF(Audit_Calc_Auto[[#This Row],[Formule actuelle]]=Audit_Calc_Auto[[#This Row],[Formule attendue]],"OK","MODIFIE"))</f>
        <v>OK</v>
      </c>
    </row>
    <row r="6578" spans="1:5" x14ac:dyDescent="0.25">
      <c r="A6578" s="770" t="s">
        <v>511</v>
      </c>
      <c r="B6578" s="770" t="s">
        <v>2331</v>
      </c>
      <c r="C6578" s="772" t="s">
        <v>3685</v>
      </c>
      <c r="D6578" s="799" t="str" cm="1">
        <f t="array" aca="1" ref="D6578" ca="1">IFERROR(_xlfn.FORMULATEXT(INDIRECT("'" &amp; Audit_Calc_Auto[[#This Row],[Feuille]] &amp; "'!" &amp; Audit_Calc_Auto[[#This Row],[Cellule]])),"(pas de formule)")</f>
        <v>=SI(N(A164);ARRONDI(SI(OU(B164="";B164=0);0;(D164/B164*C164));2);0)</v>
      </c>
      <c r="E6578" t="str">
        <f ca="1">IF(Audit_Calc_Auto[[#This Row],[Formule actuelle]]="(pas de formule)","SANS FORMULE",IF(Audit_Calc_Auto[[#This Row],[Formule actuelle]]=Audit_Calc_Auto[[#This Row],[Formule attendue]],"OK","MODIFIE"))</f>
        <v>OK</v>
      </c>
    </row>
    <row r="6579" spans="1:5" x14ac:dyDescent="0.25">
      <c r="A6579" s="770" t="s">
        <v>511</v>
      </c>
      <c r="B6579" s="770" t="s">
        <v>2332</v>
      </c>
      <c r="C6579" s="772" t="s">
        <v>3686</v>
      </c>
      <c r="D6579" s="799" t="str" cm="1">
        <f t="array" aca="1" ref="D6579" ca="1">IFERROR(_xlfn.FORMULATEXT(INDIRECT("'" &amp; Audit_Calc_Auto[[#This Row],[Feuille]] &amp; "'!" &amp; Audit_Calc_Auto[[#This Row],[Cellule]])),"(pas de formule)")</f>
        <v>=SI($C$8="A RENSEIGNER";"Renseigner cellule C8";SIERREUR(ARRONDI(SI($C$8="NON";0;RECHERCHE(ANNEE(A164);$C$10:K$10;$C$13:K$13)*B164);2);0))</v>
      </c>
      <c r="E6579" t="str">
        <f ca="1">IF(Audit_Calc_Auto[[#This Row],[Formule actuelle]]="(pas de formule)","SANS FORMULE",IF(Audit_Calc_Auto[[#This Row],[Formule actuelle]]=Audit_Calc_Auto[[#This Row],[Formule attendue]],"OK","MODIFIE"))</f>
        <v>OK</v>
      </c>
    </row>
    <row r="6580" spans="1:5" x14ac:dyDescent="0.25">
      <c r="A6580" s="770" t="s">
        <v>511</v>
      </c>
      <c r="B6580" s="770" t="s">
        <v>2333</v>
      </c>
      <c r="C6580" s="772" t="s">
        <v>3687</v>
      </c>
      <c r="D6580" s="799" t="str" cm="1">
        <f t="array" aca="1" ref="D6580" ca="1">IFERROR(_xlfn.FORMULATEXT(INDIRECT("'" &amp; Audit_Calc_Auto[[#This Row],[Feuille]] &amp; "'!" &amp; Audit_Calc_Auto[[#This Row],[Cellule]])),"(pas de formule)")</f>
        <v>=SI($C$8="A RENSEIGNER";"Renseigner cellule C8";SI(N(A164);ARRONDI(B164-C164+D164-E164-SI(G164&gt;=0;SI(F164-G164&lt;0;-(F164-G164);0))-H164;2);0))</v>
      </c>
      <c r="E6580" t="str">
        <f ca="1">IF(Audit_Calc_Auto[[#This Row],[Formule actuelle]]="(pas de formule)","SANS FORMULE",IF(Audit_Calc_Auto[[#This Row],[Formule actuelle]]=Audit_Calc_Auto[[#This Row],[Formule attendue]],"OK","MODIFIE"))</f>
        <v>OK</v>
      </c>
    </row>
    <row r="6581" spans="1:5" x14ac:dyDescent="0.25">
      <c r="A6581" s="770" t="s">
        <v>511</v>
      </c>
      <c r="B6581" s="770" t="s">
        <v>2334</v>
      </c>
      <c r="C6581" s="772" t="s">
        <v>3688</v>
      </c>
      <c r="D6581" s="799" t="str" cm="1">
        <f t="array" aca="1" ref="D6581" ca="1">IFERROR(_xlfn.FORMULATEXT(INDIRECT("'" &amp; Audit_Calc_Auto[[#This Row],[Feuille]] &amp; "'!" &amp; Audit_Calc_Auto[[#This Row],[Cellule]])),"(pas de formule)")</f>
        <v>=SIERREUR(SI(I164="";"";ARRONDI(SI($K$157="Pourcentage_temps_projet";I164*K164;$I$171/$J$171*K164);2));"")</v>
      </c>
      <c r="E6581" t="str">
        <f ca="1">IF(Audit_Calc_Auto[[#This Row],[Formule actuelle]]="(pas de formule)","SANS FORMULE",IF(Audit_Calc_Auto[[#This Row],[Formule actuelle]]=Audit_Calc_Auto[[#This Row],[Formule attendue]],"OK","MODIFIE"))</f>
        <v>OK</v>
      </c>
    </row>
    <row r="6582" spans="1:5" x14ac:dyDescent="0.25">
      <c r="A6582" s="770" t="s">
        <v>511</v>
      </c>
      <c r="B6582" s="770" t="s">
        <v>2335</v>
      </c>
      <c r="C6582" s="772" t="s">
        <v>3689</v>
      </c>
      <c r="D6582" s="799" t="str" cm="1">
        <f t="array" aca="1" ref="D6582" ca="1">IFERROR(_xlfn.FORMULATEXT(INDIRECT("'" &amp; Audit_Calc_Auto[[#This Row],[Feuille]] &amp; "'!" &amp; Audit_Calc_Auto[[#This Row],[Cellule]])),"(pas de formule)")</f>
        <v>=SI(N(A165);ARRONDI(SI(OU(B165="";B165=0);0;(D165/B165*C165));2);0)</v>
      </c>
      <c r="E6582" t="str">
        <f ca="1">IF(Audit_Calc_Auto[[#This Row],[Formule actuelle]]="(pas de formule)","SANS FORMULE",IF(Audit_Calc_Auto[[#This Row],[Formule actuelle]]=Audit_Calc_Auto[[#This Row],[Formule attendue]],"OK","MODIFIE"))</f>
        <v>OK</v>
      </c>
    </row>
    <row r="6583" spans="1:5" x14ac:dyDescent="0.25">
      <c r="A6583" s="770" t="s">
        <v>511</v>
      </c>
      <c r="B6583" s="770" t="s">
        <v>2336</v>
      </c>
      <c r="C6583" s="772" t="s">
        <v>3690</v>
      </c>
      <c r="D6583" s="799" t="str" cm="1">
        <f t="array" aca="1" ref="D6583" ca="1">IFERROR(_xlfn.FORMULATEXT(INDIRECT("'" &amp; Audit_Calc_Auto[[#This Row],[Feuille]] &amp; "'!" &amp; Audit_Calc_Auto[[#This Row],[Cellule]])),"(pas de formule)")</f>
        <v>=SI($C$8="A RENSEIGNER";"Renseigner cellule C8";SIERREUR(ARRONDI(SI($C$8="NON";0;RECHERCHE(ANNEE(A165);$C$10:K$10;$C$13:K$13)*B165);2);0))</v>
      </c>
      <c r="E6583" t="str">
        <f ca="1">IF(Audit_Calc_Auto[[#This Row],[Formule actuelle]]="(pas de formule)","SANS FORMULE",IF(Audit_Calc_Auto[[#This Row],[Formule actuelle]]=Audit_Calc_Auto[[#This Row],[Formule attendue]],"OK","MODIFIE"))</f>
        <v>OK</v>
      </c>
    </row>
    <row r="6584" spans="1:5" x14ac:dyDescent="0.25">
      <c r="A6584" s="770" t="s">
        <v>511</v>
      </c>
      <c r="B6584" s="770" t="s">
        <v>2337</v>
      </c>
      <c r="C6584" s="772" t="s">
        <v>3691</v>
      </c>
      <c r="D6584" s="799" t="str" cm="1">
        <f t="array" aca="1" ref="D6584" ca="1">IFERROR(_xlfn.FORMULATEXT(INDIRECT("'" &amp; Audit_Calc_Auto[[#This Row],[Feuille]] &amp; "'!" &amp; Audit_Calc_Auto[[#This Row],[Cellule]])),"(pas de formule)")</f>
        <v>=SI($C$8="A RENSEIGNER";"Renseigner cellule C8";SI(N(A165);ARRONDI(B165-C165+D165-E165-SI(G165&gt;=0;SI(F165-G165&lt;0;-(F165-G165);0))-H165;2);0))</v>
      </c>
      <c r="E6584" t="str">
        <f ca="1">IF(Audit_Calc_Auto[[#This Row],[Formule actuelle]]="(pas de formule)","SANS FORMULE",IF(Audit_Calc_Auto[[#This Row],[Formule actuelle]]=Audit_Calc_Auto[[#This Row],[Formule attendue]],"OK","MODIFIE"))</f>
        <v>OK</v>
      </c>
    </row>
    <row r="6585" spans="1:5" x14ac:dyDescent="0.25">
      <c r="A6585" s="770" t="s">
        <v>511</v>
      </c>
      <c r="B6585" s="770" t="s">
        <v>2338</v>
      </c>
      <c r="C6585" s="772" t="s">
        <v>3692</v>
      </c>
      <c r="D6585" s="799" t="str" cm="1">
        <f t="array" aca="1" ref="D6585" ca="1">IFERROR(_xlfn.FORMULATEXT(INDIRECT("'" &amp; Audit_Calc_Auto[[#This Row],[Feuille]] &amp; "'!" &amp; Audit_Calc_Auto[[#This Row],[Cellule]])),"(pas de formule)")</f>
        <v>=SIERREUR(SI(I165="";"";ARRONDI(SI($K$157="Pourcentage_temps_projet";I165*K165;$I$171/$J$171*K165);2));"")</v>
      </c>
      <c r="E6585" t="str">
        <f ca="1">IF(Audit_Calc_Auto[[#This Row],[Formule actuelle]]="(pas de formule)","SANS FORMULE",IF(Audit_Calc_Auto[[#This Row],[Formule actuelle]]=Audit_Calc_Auto[[#This Row],[Formule attendue]],"OK","MODIFIE"))</f>
        <v>OK</v>
      </c>
    </row>
    <row r="6586" spans="1:5" x14ac:dyDescent="0.25">
      <c r="A6586" s="770" t="s">
        <v>511</v>
      </c>
      <c r="B6586" s="770" t="s">
        <v>2339</v>
      </c>
      <c r="C6586" s="772" t="s">
        <v>3693</v>
      </c>
      <c r="D6586" s="799" t="str" cm="1">
        <f t="array" aca="1" ref="D6586" ca="1">IFERROR(_xlfn.FORMULATEXT(INDIRECT("'" &amp; Audit_Calc_Auto[[#This Row],[Feuille]] &amp; "'!" &amp; Audit_Calc_Auto[[#This Row],[Cellule]])),"(pas de formule)")</f>
        <v>=SI(N(A166);ARRONDI(SI(OU(B166="";B166=0);0;(D166/B166*C166));2);0)</v>
      </c>
      <c r="E6586" t="str">
        <f ca="1">IF(Audit_Calc_Auto[[#This Row],[Formule actuelle]]="(pas de formule)","SANS FORMULE",IF(Audit_Calc_Auto[[#This Row],[Formule actuelle]]=Audit_Calc_Auto[[#This Row],[Formule attendue]],"OK","MODIFIE"))</f>
        <v>OK</v>
      </c>
    </row>
    <row r="6587" spans="1:5" x14ac:dyDescent="0.25">
      <c r="A6587" s="770" t="s">
        <v>511</v>
      </c>
      <c r="B6587" s="770" t="s">
        <v>2340</v>
      </c>
      <c r="C6587" s="772" t="s">
        <v>3694</v>
      </c>
      <c r="D6587" s="799" t="str" cm="1">
        <f t="array" aca="1" ref="D6587" ca="1">IFERROR(_xlfn.FORMULATEXT(INDIRECT("'" &amp; Audit_Calc_Auto[[#This Row],[Feuille]] &amp; "'!" &amp; Audit_Calc_Auto[[#This Row],[Cellule]])),"(pas de formule)")</f>
        <v>=SI($C$8="A RENSEIGNER";"Renseigner cellule C8";SIERREUR(ARRONDI(SI($C$8="NON";0;RECHERCHE(ANNEE(A166);$C$10:K$10;$C$13:K$13)*B166);2);0))</v>
      </c>
      <c r="E6587" t="str">
        <f ca="1">IF(Audit_Calc_Auto[[#This Row],[Formule actuelle]]="(pas de formule)","SANS FORMULE",IF(Audit_Calc_Auto[[#This Row],[Formule actuelle]]=Audit_Calc_Auto[[#This Row],[Formule attendue]],"OK","MODIFIE"))</f>
        <v>OK</v>
      </c>
    </row>
    <row r="6588" spans="1:5" x14ac:dyDescent="0.25">
      <c r="A6588" s="770" t="s">
        <v>511</v>
      </c>
      <c r="B6588" s="770" t="s">
        <v>2341</v>
      </c>
      <c r="C6588" s="772" t="s">
        <v>3695</v>
      </c>
      <c r="D6588" s="799" t="str" cm="1">
        <f t="array" aca="1" ref="D6588" ca="1">IFERROR(_xlfn.FORMULATEXT(INDIRECT("'" &amp; Audit_Calc_Auto[[#This Row],[Feuille]] &amp; "'!" &amp; Audit_Calc_Auto[[#This Row],[Cellule]])),"(pas de formule)")</f>
        <v>=SI($C$8="A RENSEIGNER";"Renseigner cellule C8";SI(N(A166);ARRONDI(B166-C166+D166-E166-SI(G166&gt;=0;SI(F166-G166&lt;0;-(F166-G166);0))-H166;2);0))</v>
      </c>
      <c r="E6588" t="str">
        <f ca="1">IF(Audit_Calc_Auto[[#This Row],[Formule actuelle]]="(pas de formule)","SANS FORMULE",IF(Audit_Calc_Auto[[#This Row],[Formule actuelle]]=Audit_Calc_Auto[[#This Row],[Formule attendue]],"OK","MODIFIE"))</f>
        <v>OK</v>
      </c>
    </row>
    <row r="6589" spans="1:5" x14ac:dyDescent="0.25">
      <c r="A6589" s="770" t="s">
        <v>511</v>
      </c>
      <c r="B6589" s="770" t="s">
        <v>2342</v>
      </c>
      <c r="C6589" s="772" t="s">
        <v>3696</v>
      </c>
      <c r="D6589" s="799" t="str" cm="1">
        <f t="array" aca="1" ref="D6589" ca="1">IFERROR(_xlfn.FORMULATEXT(INDIRECT("'" &amp; Audit_Calc_Auto[[#This Row],[Feuille]] &amp; "'!" &amp; Audit_Calc_Auto[[#This Row],[Cellule]])),"(pas de formule)")</f>
        <v>=SIERREUR(SI(I166="";"";ARRONDI(SI($K$157="Pourcentage_temps_projet";I166*K166;$I$171/$J$171*K166);2));"")</v>
      </c>
      <c r="E6589" t="str">
        <f ca="1">IF(Audit_Calc_Auto[[#This Row],[Formule actuelle]]="(pas de formule)","SANS FORMULE",IF(Audit_Calc_Auto[[#This Row],[Formule actuelle]]=Audit_Calc_Auto[[#This Row],[Formule attendue]],"OK","MODIFIE"))</f>
        <v>OK</v>
      </c>
    </row>
    <row r="6590" spans="1:5" x14ac:dyDescent="0.25">
      <c r="A6590" s="770" t="s">
        <v>511</v>
      </c>
      <c r="B6590" s="770" t="s">
        <v>2343</v>
      </c>
      <c r="C6590" s="772" t="s">
        <v>3697</v>
      </c>
      <c r="D6590" s="799" t="str" cm="1">
        <f t="array" aca="1" ref="D6590" ca="1">IFERROR(_xlfn.FORMULATEXT(INDIRECT("'" &amp; Audit_Calc_Auto[[#This Row],[Feuille]] &amp; "'!" &amp; Audit_Calc_Auto[[#This Row],[Cellule]])),"(pas de formule)")</f>
        <v>=SI(N(A167);ARRONDI(SI(OU(B167="";B167=0);0;(D167/B167*C167));2);0)</v>
      </c>
      <c r="E6590" t="str">
        <f ca="1">IF(Audit_Calc_Auto[[#This Row],[Formule actuelle]]="(pas de formule)","SANS FORMULE",IF(Audit_Calc_Auto[[#This Row],[Formule actuelle]]=Audit_Calc_Auto[[#This Row],[Formule attendue]],"OK","MODIFIE"))</f>
        <v>OK</v>
      </c>
    </row>
    <row r="6591" spans="1:5" x14ac:dyDescent="0.25">
      <c r="A6591" s="770" t="s">
        <v>511</v>
      </c>
      <c r="B6591" s="770" t="s">
        <v>2344</v>
      </c>
      <c r="C6591" s="772" t="s">
        <v>3698</v>
      </c>
      <c r="D6591" s="799" t="str" cm="1">
        <f t="array" aca="1" ref="D6591" ca="1">IFERROR(_xlfn.FORMULATEXT(INDIRECT("'" &amp; Audit_Calc_Auto[[#This Row],[Feuille]] &amp; "'!" &amp; Audit_Calc_Auto[[#This Row],[Cellule]])),"(pas de formule)")</f>
        <v>=SI($C$8="A RENSEIGNER";"Renseigner cellule C8";SIERREUR(ARRONDI(SI($C$8="NON";0;RECHERCHE(ANNEE(A167);$C$10:K$10;$C$13:K$13)*B167);2);0))</v>
      </c>
      <c r="E6591" t="str">
        <f ca="1">IF(Audit_Calc_Auto[[#This Row],[Formule actuelle]]="(pas de formule)","SANS FORMULE",IF(Audit_Calc_Auto[[#This Row],[Formule actuelle]]=Audit_Calc_Auto[[#This Row],[Formule attendue]],"OK","MODIFIE"))</f>
        <v>OK</v>
      </c>
    </row>
    <row r="6592" spans="1:5" x14ac:dyDescent="0.25">
      <c r="A6592" s="770" t="s">
        <v>511</v>
      </c>
      <c r="B6592" s="770" t="s">
        <v>2345</v>
      </c>
      <c r="C6592" s="772" t="s">
        <v>3699</v>
      </c>
      <c r="D6592" s="799" t="str" cm="1">
        <f t="array" aca="1" ref="D6592" ca="1">IFERROR(_xlfn.FORMULATEXT(INDIRECT("'" &amp; Audit_Calc_Auto[[#This Row],[Feuille]] &amp; "'!" &amp; Audit_Calc_Auto[[#This Row],[Cellule]])),"(pas de formule)")</f>
        <v>=SI($C$8="A RENSEIGNER";"Renseigner cellule C8";SI(N(A167);ARRONDI(B167-C167+D167-E167-SI(G167&gt;=0;SI(F167-G167&lt;0;-(F167-G167);0))-H167;2);0))</v>
      </c>
      <c r="E6592" t="str">
        <f ca="1">IF(Audit_Calc_Auto[[#This Row],[Formule actuelle]]="(pas de formule)","SANS FORMULE",IF(Audit_Calc_Auto[[#This Row],[Formule actuelle]]=Audit_Calc_Auto[[#This Row],[Formule attendue]],"OK","MODIFIE"))</f>
        <v>OK</v>
      </c>
    </row>
    <row r="6593" spans="1:5" x14ac:dyDescent="0.25">
      <c r="A6593" s="770" t="s">
        <v>511</v>
      </c>
      <c r="B6593" s="770" t="s">
        <v>2346</v>
      </c>
      <c r="C6593" s="772" t="s">
        <v>3700</v>
      </c>
      <c r="D6593" s="799" t="str" cm="1">
        <f t="array" aca="1" ref="D6593" ca="1">IFERROR(_xlfn.FORMULATEXT(INDIRECT("'" &amp; Audit_Calc_Auto[[#This Row],[Feuille]] &amp; "'!" &amp; Audit_Calc_Auto[[#This Row],[Cellule]])),"(pas de formule)")</f>
        <v>=SIERREUR(SI(I167="";"";ARRONDI(SI($K$157="Pourcentage_temps_projet";I167*K167;$I$171/$J$171*K167);2));"")</v>
      </c>
      <c r="E6593" t="str">
        <f ca="1">IF(Audit_Calc_Auto[[#This Row],[Formule actuelle]]="(pas de formule)","SANS FORMULE",IF(Audit_Calc_Auto[[#This Row],[Formule actuelle]]=Audit_Calc_Auto[[#This Row],[Formule attendue]],"OK","MODIFIE"))</f>
        <v>OK</v>
      </c>
    </row>
    <row r="6594" spans="1:5" x14ac:dyDescent="0.25">
      <c r="A6594" s="770" t="s">
        <v>511</v>
      </c>
      <c r="B6594" s="770" t="s">
        <v>2347</v>
      </c>
      <c r="C6594" s="772" t="s">
        <v>3701</v>
      </c>
      <c r="D6594" s="799" t="str" cm="1">
        <f t="array" aca="1" ref="D6594" ca="1">IFERROR(_xlfn.FORMULATEXT(INDIRECT("'" &amp; Audit_Calc_Auto[[#This Row],[Feuille]] &amp; "'!" &amp; Audit_Calc_Auto[[#This Row],[Cellule]])),"(pas de formule)")</f>
        <v>=SI(N(A168);ARRONDI(SI(OU(B168="";B168=0);0;(D168/B168*C168));2);0)</v>
      </c>
      <c r="E6594" t="str">
        <f ca="1">IF(Audit_Calc_Auto[[#This Row],[Formule actuelle]]="(pas de formule)","SANS FORMULE",IF(Audit_Calc_Auto[[#This Row],[Formule actuelle]]=Audit_Calc_Auto[[#This Row],[Formule attendue]],"OK","MODIFIE"))</f>
        <v>OK</v>
      </c>
    </row>
    <row r="6595" spans="1:5" x14ac:dyDescent="0.25">
      <c r="A6595" s="770" t="s">
        <v>511</v>
      </c>
      <c r="B6595" s="770" t="s">
        <v>2348</v>
      </c>
      <c r="C6595" s="772" t="s">
        <v>3702</v>
      </c>
      <c r="D6595" s="799" t="str" cm="1">
        <f t="array" aca="1" ref="D6595" ca="1">IFERROR(_xlfn.FORMULATEXT(INDIRECT("'" &amp; Audit_Calc_Auto[[#This Row],[Feuille]] &amp; "'!" &amp; Audit_Calc_Auto[[#This Row],[Cellule]])),"(pas de formule)")</f>
        <v>=SI($C$8="A RENSEIGNER";"Renseigner cellule C8";SIERREUR(ARRONDI(SI($C$8="NON";0;RECHERCHE(ANNEE(A168);$C$10:K$10;$C$13:K$13)*B168);2);0))</v>
      </c>
      <c r="E6595" t="str">
        <f ca="1">IF(Audit_Calc_Auto[[#This Row],[Formule actuelle]]="(pas de formule)","SANS FORMULE",IF(Audit_Calc_Auto[[#This Row],[Formule actuelle]]=Audit_Calc_Auto[[#This Row],[Formule attendue]],"OK","MODIFIE"))</f>
        <v>OK</v>
      </c>
    </row>
    <row r="6596" spans="1:5" x14ac:dyDescent="0.25">
      <c r="A6596" s="770" t="s">
        <v>511</v>
      </c>
      <c r="B6596" s="770" t="s">
        <v>2349</v>
      </c>
      <c r="C6596" s="772" t="s">
        <v>3703</v>
      </c>
      <c r="D6596" s="799" t="str" cm="1">
        <f t="array" aca="1" ref="D6596" ca="1">IFERROR(_xlfn.FORMULATEXT(INDIRECT("'" &amp; Audit_Calc_Auto[[#This Row],[Feuille]] &amp; "'!" &amp; Audit_Calc_Auto[[#This Row],[Cellule]])),"(pas de formule)")</f>
        <v>=SI($C$8="A RENSEIGNER";"Renseigner cellule C8";SI(N(A168);ARRONDI(B168-C168+D168-E168-SI(G168&gt;=0;SI(F168-G168&lt;0;-(F168-G168);0))-H168;2);0))</v>
      </c>
      <c r="E6596" t="str">
        <f ca="1">IF(Audit_Calc_Auto[[#This Row],[Formule actuelle]]="(pas de formule)","SANS FORMULE",IF(Audit_Calc_Auto[[#This Row],[Formule actuelle]]=Audit_Calc_Auto[[#This Row],[Formule attendue]],"OK","MODIFIE"))</f>
        <v>OK</v>
      </c>
    </row>
    <row r="6597" spans="1:5" x14ac:dyDescent="0.25">
      <c r="A6597" s="770" t="s">
        <v>511</v>
      </c>
      <c r="B6597" s="770" t="s">
        <v>2350</v>
      </c>
      <c r="C6597" s="772" t="s">
        <v>3704</v>
      </c>
      <c r="D6597" s="799" t="str" cm="1">
        <f t="array" aca="1" ref="D6597" ca="1">IFERROR(_xlfn.FORMULATEXT(INDIRECT("'" &amp; Audit_Calc_Auto[[#This Row],[Feuille]] &amp; "'!" &amp; Audit_Calc_Auto[[#This Row],[Cellule]])),"(pas de formule)")</f>
        <v>=SIERREUR(SI(I168="";"";ARRONDI(SI($K$157="Pourcentage_temps_projet";I168*K168;$I$171/$J$171*K168);2));"")</v>
      </c>
      <c r="E6597" t="str">
        <f ca="1">IF(Audit_Calc_Auto[[#This Row],[Formule actuelle]]="(pas de formule)","SANS FORMULE",IF(Audit_Calc_Auto[[#This Row],[Formule actuelle]]=Audit_Calc_Auto[[#This Row],[Formule attendue]],"OK","MODIFIE"))</f>
        <v>OK</v>
      </c>
    </row>
    <row r="6598" spans="1:5" x14ac:dyDescent="0.25">
      <c r="A6598" s="770" t="s">
        <v>511</v>
      </c>
      <c r="B6598" s="770" t="s">
        <v>2351</v>
      </c>
      <c r="C6598" s="772" t="s">
        <v>3705</v>
      </c>
      <c r="D6598" s="799" t="str" cm="1">
        <f t="array" aca="1" ref="D6598" ca="1">IFERROR(_xlfn.FORMULATEXT(INDIRECT("'" &amp; Audit_Calc_Auto[[#This Row],[Feuille]] &amp; "'!" &amp; Audit_Calc_Auto[[#This Row],[Cellule]])),"(pas de formule)")</f>
        <v>=SI(N(A169);ARRONDI(SI(OU(B169="";B169=0);0;(D169/B169*C169));2);0)</v>
      </c>
      <c r="E6598" t="str">
        <f ca="1">IF(Audit_Calc_Auto[[#This Row],[Formule actuelle]]="(pas de formule)","SANS FORMULE",IF(Audit_Calc_Auto[[#This Row],[Formule actuelle]]=Audit_Calc_Auto[[#This Row],[Formule attendue]],"OK","MODIFIE"))</f>
        <v>OK</v>
      </c>
    </row>
    <row r="6599" spans="1:5" x14ac:dyDescent="0.25">
      <c r="A6599" s="770" t="s">
        <v>511</v>
      </c>
      <c r="B6599" s="770" t="s">
        <v>2352</v>
      </c>
      <c r="C6599" s="772" t="s">
        <v>3706</v>
      </c>
      <c r="D6599" s="799" t="str" cm="1">
        <f t="array" aca="1" ref="D6599" ca="1">IFERROR(_xlfn.FORMULATEXT(INDIRECT("'" &amp; Audit_Calc_Auto[[#This Row],[Feuille]] &amp; "'!" &amp; Audit_Calc_Auto[[#This Row],[Cellule]])),"(pas de formule)")</f>
        <v>=SI($C$8="A RENSEIGNER";"Renseigner cellule C8";SIERREUR(ARRONDI(SI($C$8="NON";0;RECHERCHE(ANNEE(A169);$C$10:K$10;$C$13:K$13)*B169);2);0))</v>
      </c>
      <c r="E6599" t="str">
        <f ca="1">IF(Audit_Calc_Auto[[#This Row],[Formule actuelle]]="(pas de formule)","SANS FORMULE",IF(Audit_Calc_Auto[[#This Row],[Formule actuelle]]=Audit_Calc_Auto[[#This Row],[Formule attendue]],"OK","MODIFIE"))</f>
        <v>OK</v>
      </c>
    </row>
    <row r="6600" spans="1:5" x14ac:dyDescent="0.25">
      <c r="A6600" s="770" t="s">
        <v>511</v>
      </c>
      <c r="B6600" s="770" t="s">
        <v>2353</v>
      </c>
      <c r="C6600" s="772" t="s">
        <v>3707</v>
      </c>
      <c r="D6600" s="799" t="str" cm="1">
        <f t="array" aca="1" ref="D6600" ca="1">IFERROR(_xlfn.FORMULATEXT(INDIRECT("'" &amp; Audit_Calc_Auto[[#This Row],[Feuille]] &amp; "'!" &amp; Audit_Calc_Auto[[#This Row],[Cellule]])),"(pas de formule)")</f>
        <v>=SI($C$8="A RENSEIGNER";"Renseigner cellule C8";SI(N(A169);ARRONDI(B169-C169+D169-E169-SI(G169&gt;=0;SI(F169-G169&lt;0;-(F169-G169);0))-H169;2);0))</v>
      </c>
      <c r="E6600" t="str">
        <f ca="1">IF(Audit_Calc_Auto[[#This Row],[Formule actuelle]]="(pas de formule)","SANS FORMULE",IF(Audit_Calc_Auto[[#This Row],[Formule actuelle]]=Audit_Calc_Auto[[#This Row],[Formule attendue]],"OK","MODIFIE"))</f>
        <v>OK</v>
      </c>
    </row>
    <row r="6601" spans="1:5" x14ac:dyDescent="0.25">
      <c r="A6601" s="770" t="s">
        <v>511</v>
      </c>
      <c r="B6601" s="770" t="s">
        <v>2354</v>
      </c>
      <c r="C6601" s="772" t="s">
        <v>3708</v>
      </c>
      <c r="D6601" s="799" t="str" cm="1">
        <f t="array" aca="1" ref="D6601" ca="1">IFERROR(_xlfn.FORMULATEXT(INDIRECT("'" &amp; Audit_Calc_Auto[[#This Row],[Feuille]] &amp; "'!" &amp; Audit_Calc_Auto[[#This Row],[Cellule]])),"(pas de formule)")</f>
        <v>=SIERREUR(SI(I169="";"";ARRONDI(SI($K$157="Pourcentage_temps_projet";I169*K169;$I$171/$J$171*K169);2));"")</v>
      </c>
      <c r="E6601" t="str">
        <f ca="1">IF(Audit_Calc_Auto[[#This Row],[Formule actuelle]]="(pas de formule)","SANS FORMULE",IF(Audit_Calc_Auto[[#This Row],[Formule actuelle]]=Audit_Calc_Auto[[#This Row],[Formule attendue]],"OK","MODIFIE"))</f>
        <v>OK</v>
      </c>
    </row>
    <row r="6602" spans="1:5" x14ac:dyDescent="0.25">
      <c r="A6602" s="770" t="s">
        <v>511</v>
      </c>
      <c r="B6602" s="770" t="s">
        <v>2355</v>
      </c>
      <c r="C6602" s="772" t="s">
        <v>3709</v>
      </c>
      <c r="D6602" s="799" t="str" cm="1">
        <f t="array" aca="1" ref="D6602" ca="1">IFERROR(_xlfn.FORMULATEXT(INDIRECT("'" &amp; Audit_Calc_Auto[[#This Row],[Feuille]] &amp; "'!" &amp; Audit_Calc_Auto[[#This Row],[Cellule]])),"(pas de formule)")</f>
        <v>=SI(N(A170);ARRONDI(SI(OU(B170="";B170=0);0;(D170/B170*C170));2);0)</v>
      </c>
      <c r="E6602" t="str">
        <f ca="1">IF(Audit_Calc_Auto[[#This Row],[Formule actuelle]]="(pas de formule)","SANS FORMULE",IF(Audit_Calc_Auto[[#This Row],[Formule actuelle]]=Audit_Calc_Auto[[#This Row],[Formule attendue]],"OK","MODIFIE"))</f>
        <v>OK</v>
      </c>
    </row>
    <row r="6603" spans="1:5" x14ac:dyDescent="0.25">
      <c r="A6603" s="770" t="s">
        <v>511</v>
      </c>
      <c r="B6603" s="770" t="s">
        <v>2356</v>
      </c>
      <c r="C6603" s="772" t="s">
        <v>3710</v>
      </c>
      <c r="D6603" s="799" t="str" cm="1">
        <f t="array" aca="1" ref="D6603" ca="1">IFERROR(_xlfn.FORMULATEXT(INDIRECT("'" &amp; Audit_Calc_Auto[[#This Row],[Feuille]] &amp; "'!" &amp; Audit_Calc_Auto[[#This Row],[Cellule]])),"(pas de formule)")</f>
        <v>=SI($C$8="A RENSEIGNER";"Renseigner cellule C8";SIERREUR(ARRONDI(SI($C$8="NON";0;RECHERCHE(ANNEE(A170);$C$10:K$10;$C$13:K$13)*B170);2);0))</v>
      </c>
      <c r="E6603" t="str">
        <f ca="1">IF(Audit_Calc_Auto[[#This Row],[Formule actuelle]]="(pas de formule)","SANS FORMULE",IF(Audit_Calc_Auto[[#This Row],[Formule actuelle]]=Audit_Calc_Auto[[#This Row],[Formule attendue]],"OK","MODIFIE"))</f>
        <v>OK</v>
      </c>
    </row>
    <row r="6604" spans="1:5" x14ac:dyDescent="0.25">
      <c r="A6604" s="770" t="s">
        <v>511</v>
      </c>
      <c r="B6604" s="770" t="s">
        <v>2357</v>
      </c>
      <c r="C6604" s="772" t="s">
        <v>3711</v>
      </c>
      <c r="D6604" s="799" t="str" cm="1">
        <f t="array" aca="1" ref="D6604" ca="1">IFERROR(_xlfn.FORMULATEXT(INDIRECT("'" &amp; Audit_Calc_Auto[[#This Row],[Feuille]] &amp; "'!" &amp; Audit_Calc_Auto[[#This Row],[Cellule]])),"(pas de formule)")</f>
        <v>=SI($C$8="A RENSEIGNER";"Renseigner cellule C8";SI(N(A170);ARRONDI(B170-C170+D170-E170-SI(G170&gt;=0;SI(F170-G170&lt;0;-(F170-G170);0))-H170;2);0))</v>
      </c>
      <c r="E6604" t="str">
        <f ca="1">IF(Audit_Calc_Auto[[#This Row],[Formule actuelle]]="(pas de formule)","SANS FORMULE",IF(Audit_Calc_Auto[[#This Row],[Formule actuelle]]=Audit_Calc_Auto[[#This Row],[Formule attendue]],"OK","MODIFIE"))</f>
        <v>OK</v>
      </c>
    </row>
    <row r="6605" spans="1:5" x14ac:dyDescent="0.25">
      <c r="A6605" s="770" t="s">
        <v>511</v>
      </c>
      <c r="B6605" s="770" t="s">
        <v>2358</v>
      </c>
      <c r="C6605" s="772" t="s">
        <v>3712</v>
      </c>
      <c r="D6605" s="799" t="str" cm="1">
        <f t="array" aca="1" ref="D6605" ca="1">IFERROR(_xlfn.FORMULATEXT(INDIRECT("'" &amp; Audit_Calc_Auto[[#This Row],[Feuille]] &amp; "'!" &amp; Audit_Calc_Auto[[#This Row],[Cellule]])),"(pas de formule)")</f>
        <v>=SIERREUR(SI(I170="";"";ARRONDI(SI($K$157="Pourcentage_temps_projet";I170*K170;$I$171/$J$171*K170);2));"")</v>
      </c>
      <c r="E6605" t="str">
        <f ca="1">IF(Audit_Calc_Auto[[#This Row],[Formule actuelle]]="(pas de formule)","SANS FORMULE",IF(Audit_Calc_Auto[[#This Row],[Formule actuelle]]=Audit_Calc_Auto[[#This Row],[Formule attendue]],"OK","MODIFIE"))</f>
        <v>OK</v>
      </c>
    </row>
    <row r="6606" spans="1:5" x14ac:dyDescent="0.25">
      <c r="A6606" s="770" t="s">
        <v>511</v>
      </c>
      <c r="B6606" s="770" t="s">
        <v>2359</v>
      </c>
      <c r="C6606" s="772" t="s">
        <v>3713</v>
      </c>
      <c r="D6606" s="799" t="str" cm="1">
        <f t="array" aca="1" ref="D6606" ca="1">IFERROR(_xlfn.FORMULATEXT(INDIRECT("'" &amp; Audit_Calc_Auto[[#This Row],[Feuille]] &amp; "'!" &amp; Audit_Calc_Auto[[#This Row],[Cellule]])),"(pas de formule)")</f>
        <v>=SOMME(B158:B170)</v>
      </c>
      <c r="E6606" t="str">
        <f ca="1">IF(Audit_Calc_Auto[[#This Row],[Formule actuelle]]="(pas de formule)","SANS FORMULE",IF(Audit_Calc_Auto[[#This Row],[Formule actuelle]]=Audit_Calc_Auto[[#This Row],[Formule attendue]],"OK","MODIFIE"))</f>
        <v>OK</v>
      </c>
    </row>
    <row r="6607" spans="1:5" x14ac:dyDescent="0.25">
      <c r="A6607" s="770" t="s">
        <v>511</v>
      </c>
      <c r="B6607" s="770" t="s">
        <v>2360</v>
      </c>
      <c r="C6607" s="772" t="s">
        <v>3714</v>
      </c>
      <c r="D6607" s="799" t="str" cm="1">
        <f t="array" aca="1" ref="D6607" ca="1">IFERROR(_xlfn.FORMULATEXT(INDIRECT("'" &amp; Audit_Calc_Auto[[#This Row],[Feuille]] &amp; "'!" &amp; Audit_Calc_Auto[[#This Row],[Cellule]])),"(pas de formule)")</f>
        <v>=SOMME(C158:C170)</v>
      </c>
      <c r="E6607" t="str">
        <f ca="1">IF(Audit_Calc_Auto[[#This Row],[Formule actuelle]]="(pas de formule)","SANS FORMULE",IF(Audit_Calc_Auto[[#This Row],[Formule actuelle]]=Audit_Calc_Auto[[#This Row],[Formule attendue]],"OK","MODIFIE"))</f>
        <v>OK</v>
      </c>
    </row>
    <row r="6608" spans="1:5" x14ac:dyDescent="0.25">
      <c r="A6608" s="770" t="s">
        <v>511</v>
      </c>
      <c r="B6608" s="770" t="s">
        <v>2361</v>
      </c>
      <c r="C6608" s="772" t="s">
        <v>3715</v>
      </c>
      <c r="D6608" s="799" t="str" cm="1">
        <f t="array" aca="1" ref="D6608" ca="1">IFERROR(_xlfn.FORMULATEXT(INDIRECT("'" &amp; Audit_Calc_Auto[[#This Row],[Feuille]] &amp; "'!" &amp; Audit_Calc_Auto[[#This Row],[Cellule]])),"(pas de formule)")</f>
        <v>=SOMME(D158:D170)</v>
      </c>
      <c r="E6608" t="str">
        <f ca="1">IF(Audit_Calc_Auto[[#This Row],[Formule actuelle]]="(pas de formule)","SANS FORMULE",IF(Audit_Calc_Auto[[#This Row],[Formule actuelle]]=Audit_Calc_Auto[[#This Row],[Formule attendue]],"OK","MODIFIE"))</f>
        <v>OK</v>
      </c>
    </row>
    <row r="6609" spans="1:5" x14ac:dyDescent="0.25">
      <c r="A6609" s="770" t="s">
        <v>511</v>
      </c>
      <c r="B6609" s="770" t="s">
        <v>2362</v>
      </c>
      <c r="C6609" s="772" t="s">
        <v>3716</v>
      </c>
      <c r="D6609" s="799" t="str" cm="1">
        <f t="array" aca="1" ref="D6609" ca="1">IFERROR(_xlfn.FORMULATEXT(INDIRECT("'" &amp; Audit_Calc_Auto[[#This Row],[Feuille]] &amp; "'!" &amp; Audit_Calc_Auto[[#This Row],[Cellule]])),"(pas de formule)")</f>
        <v>=SOMME(E158:E170)</v>
      </c>
      <c r="E6609" t="str">
        <f ca="1">IF(Audit_Calc_Auto[[#This Row],[Formule actuelle]]="(pas de formule)","SANS FORMULE",IF(Audit_Calc_Auto[[#This Row],[Formule actuelle]]=Audit_Calc_Auto[[#This Row],[Formule attendue]],"OK","MODIFIE"))</f>
        <v>OK</v>
      </c>
    </row>
    <row r="6610" spans="1:5" x14ac:dyDescent="0.25">
      <c r="A6610" s="770" t="s">
        <v>511</v>
      </c>
      <c r="B6610" s="770" t="s">
        <v>2363</v>
      </c>
      <c r="C6610" s="772" t="s">
        <v>3717</v>
      </c>
      <c r="D6610" s="799" t="str" cm="1">
        <f t="array" aca="1" ref="D6610" ca="1">IFERROR(_xlfn.FORMULATEXT(INDIRECT("'" &amp; Audit_Calc_Auto[[#This Row],[Feuille]] &amp; "'!" &amp; Audit_Calc_Auto[[#This Row],[Cellule]])),"(pas de formule)")</f>
        <v>=SOMME(F158:F170)</v>
      </c>
      <c r="E6610" t="str">
        <f ca="1">IF(Audit_Calc_Auto[[#This Row],[Formule actuelle]]="(pas de formule)","SANS FORMULE",IF(Audit_Calc_Auto[[#This Row],[Formule actuelle]]=Audit_Calc_Auto[[#This Row],[Formule attendue]],"OK","MODIFIE"))</f>
        <v>OK</v>
      </c>
    </row>
    <row r="6611" spans="1:5" x14ac:dyDescent="0.25">
      <c r="A6611" s="770" t="s">
        <v>511</v>
      </c>
      <c r="B6611" s="770" t="s">
        <v>2364</v>
      </c>
      <c r="C6611" s="772" t="s">
        <v>3718</v>
      </c>
      <c r="D6611" s="799" t="str" cm="1">
        <f t="array" aca="1" ref="D6611" ca="1">IFERROR(_xlfn.FORMULATEXT(INDIRECT("'" &amp; Audit_Calc_Auto[[#This Row],[Feuille]] &amp; "'!" &amp; Audit_Calc_Auto[[#This Row],[Cellule]])),"(pas de formule)")</f>
        <v>=SOMME(G158:G170)</v>
      </c>
      <c r="E6611" t="str">
        <f ca="1">IF(Audit_Calc_Auto[[#This Row],[Formule actuelle]]="(pas de formule)","SANS FORMULE",IF(Audit_Calc_Auto[[#This Row],[Formule actuelle]]=Audit_Calc_Auto[[#This Row],[Formule attendue]],"OK","MODIFIE"))</f>
        <v>OK</v>
      </c>
    </row>
    <row r="6612" spans="1:5" x14ac:dyDescent="0.25">
      <c r="A6612" s="770" t="s">
        <v>511</v>
      </c>
      <c r="B6612" s="770" t="s">
        <v>2365</v>
      </c>
      <c r="C6612" s="772" t="s">
        <v>3719</v>
      </c>
      <c r="D6612" s="799" t="str" cm="1">
        <f t="array" aca="1" ref="D6612" ca="1">IFERROR(_xlfn.FORMULATEXT(INDIRECT("'" &amp; Audit_Calc_Auto[[#This Row],[Feuille]] &amp; "'!" &amp; Audit_Calc_Auto[[#This Row],[Cellule]])),"(pas de formule)")</f>
        <v>=SOMME(H158:H170)</v>
      </c>
      <c r="E6612" t="str">
        <f ca="1">IF(Audit_Calc_Auto[[#This Row],[Formule actuelle]]="(pas de formule)","SANS FORMULE",IF(Audit_Calc_Auto[[#This Row],[Formule actuelle]]=Audit_Calc_Auto[[#This Row],[Formule attendue]],"OK","MODIFIE"))</f>
        <v>OK</v>
      </c>
    </row>
    <row r="6613" spans="1:5" x14ac:dyDescent="0.25">
      <c r="A6613" s="770" t="s">
        <v>511</v>
      </c>
      <c r="B6613" s="770" t="s">
        <v>2366</v>
      </c>
      <c r="C6613" s="772" t="s">
        <v>3720</v>
      </c>
      <c r="D6613" s="799" t="str" cm="1">
        <f t="array" aca="1" ref="D6613" ca="1">IFERROR(_xlfn.FORMULATEXT(INDIRECT("'" &amp; Audit_Calc_Auto[[#This Row],[Feuille]] &amp; "'!" &amp; Audit_Calc_Auto[[#This Row],[Cellule]])),"(pas de formule)")</f>
        <v>=SOMME(I158:I170)</v>
      </c>
      <c r="E6613" t="str">
        <f ca="1">IF(Audit_Calc_Auto[[#This Row],[Formule actuelle]]="(pas de formule)","SANS FORMULE",IF(Audit_Calc_Auto[[#This Row],[Formule actuelle]]=Audit_Calc_Auto[[#This Row],[Formule attendue]],"OK","MODIFIE"))</f>
        <v>OK</v>
      </c>
    </row>
    <row r="6614" spans="1:5" x14ac:dyDescent="0.25">
      <c r="A6614" s="770" t="s">
        <v>511</v>
      </c>
      <c r="B6614" s="770" t="s">
        <v>2367</v>
      </c>
      <c r="C6614" s="772" t="s">
        <v>3721</v>
      </c>
      <c r="D6614" s="799" t="str" cm="1">
        <f t="array" aca="1" ref="D6614" ca="1">IFERROR(_xlfn.FORMULATEXT(INDIRECT("'" &amp; Audit_Calc_Auto[[#This Row],[Feuille]] &amp; "'!" &amp; Audit_Calc_Auto[[#This Row],[Cellule]])),"(pas de formule)")</f>
        <v>=SI(K157="Jours_projet";218/12*NB.SI(I158:I170;"&gt;"&amp;0);ARRONDI((1607/12*NB.SI(I158:I170;"&gt;"&amp;0));2))</v>
      </c>
      <c r="E6614" t="str">
        <f ca="1">IF(Audit_Calc_Auto[[#This Row],[Formule actuelle]]="(pas de formule)","SANS FORMULE",IF(Audit_Calc_Auto[[#This Row],[Formule actuelle]]=Audit_Calc_Auto[[#This Row],[Formule attendue]],"OK","MODIFIE"))</f>
        <v>OK</v>
      </c>
    </row>
    <row r="6615" spans="1:5" x14ac:dyDescent="0.25">
      <c r="A6615" s="770" t="s">
        <v>511</v>
      </c>
      <c r="B6615" s="770" t="s">
        <v>2368</v>
      </c>
      <c r="C6615" s="772" t="s">
        <v>3722</v>
      </c>
      <c r="D6615" s="799" t="str" cm="1">
        <f t="array" aca="1" ref="D6615" ca="1">IFERROR(_xlfn.FORMULATEXT(INDIRECT("'" &amp; Audit_Calc_Auto[[#This Row],[Feuille]] &amp; "'!" &amp; Audit_Calc_Auto[[#This Row],[Cellule]])),"(pas de formule)")</f>
        <v>=MAX(0;SOMME(L158:L170))</v>
      </c>
      <c r="E6615" t="str">
        <f ca="1">IF(Audit_Calc_Auto[[#This Row],[Formule actuelle]]="(pas de formule)","SANS FORMULE",IF(Audit_Calc_Auto[[#This Row],[Formule actuelle]]=Audit_Calc_Auto[[#This Row],[Formule attendue]],"OK","MODIFIE"))</f>
        <v>OK</v>
      </c>
    </row>
    <row r="6616" spans="1:5" x14ac:dyDescent="0.25">
      <c r="A6616" s="770" t="s">
        <v>511</v>
      </c>
      <c r="B6616" s="770" t="s">
        <v>2369</v>
      </c>
      <c r="C6616" s="772" t="s">
        <v>3723</v>
      </c>
      <c r="D6616" s="799" t="str" cm="1">
        <f t="array" aca="1" ref="D6616" ca="1">IFERROR(_xlfn.FORMULATEXT(INDIRECT("'" &amp; Audit_Calc_Auto[[#This Row],[Feuille]] &amp; "'!" &amp; Audit_Calc_Auto[[#This Row],[Cellule]])),"(pas de formule)")</f>
        <v>=SI(MIN(M158:M170)&lt;1/1/2014;"";MIN(M158:M170))</v>
      </c>
      <c r="E6616" t="str">
        <f ca="1">IF(Audit_Calc_Auto[[#This Row],[Formule actuelle]]="(pas de formule)","SANS FORMULE",IF(Audit_Calc_Auto[[#This Row],[Formule actuelle]]=Audit_Calc_Auto[[#This Row],[Formule attendue]],"OK","MODIFIE"))</f>
        <v>OK</v>
      </c>
    </row>
    <row r="6617" spans="1:5" x14ac:dyDescent="0.25">
      <c r="A6617" s="770" t="s">
        <v>511</v>
      </c>
      <c r="B6617" s="770" t="s">
        <v>2370</v>
      </c>
      <c r="C6617" s="772" t="s">
        <v>3724</v>
      </c>
      <c r="D6617" s="799" t="str" cm="1">
        <f t="array" aca="1" ref="D6617" ca="1">IFERROR(_xlfn.FORMULATEXT(INDIRECT("'" &amp; Audit_Calc_Auto[[#This Row],[Feuille]] &amp; "'!" &amp; Audit_Calc_Auto[[#This Row],[Cellule]])),"(pas de formule)")</f>
        <v>=SI(MAX(N157:N169)&lt;1/1/2014;"";MAX(N157:N169))</v>
      </c>
      <c r="E6617" t="str">
        <f ca="1">IF(Audit_Calc_Auto[[#This Row],[Formule actuelle]]="(pas de formule)","SANS FORMULE",IF(Audit_Calc_Auto[[#This Row],[Formule actuelle]]=Audit_Calc_Auto[[#This Row],[Formule attendue]],"OK","MODIFIE"))</f>
        <v>OK</v>
      </c>
    </row>
    <row r="6618" spans="1:5" x14ac:dyDescent="0.25">
      <c r="A6618" s="770" t="s">
        <v>511</v>
      </c>
      <c r="B6618" s="770" t="s">
        <v>2371</v>
      </c>
      <c r="C6618" s="772" t="s">
        <v>3725</v>
      </c>
      <c r="D6618" s="799" t="str" cm="1">
        <f t="array" aca="1" ref="D6618" ca="1">IFERROR(_xlfn.FORMULATEXT(INDIRECT("'" &amp; Audit_Calc_Auto[[#This Row],[Feuille]] &amp; "'!" &amp; Audit_Calc_Auto[[#This Row],[Cellule]])),"(pas de formule)")</f>
        <v>=SI((NB.SI.ENS(A158:A170;"&gt;="&amp;DATE(ANNEE(A158);1;1);A158:A170;"&lt;="&amp;DATE(ANNEE(A158);12;31)))&lt;&gt;12;"Attention chevauchement sur plusieurs années";SI(NBVAL(B158:B170)&gt;12;"Attention, plusieurs années valorisées";SI(ET(NBVAL(B158:B170)&lt;12;NBVAL(B158:B170)&lt;&gt;0);"Attention l'année n'est pas complète";"")))</v>
      </c>
      <c r="E6618" t="str">
        <f ca="1">IF(Audit_Calc_Auto[[#This Row],[Formule actuelle]]="(pas de formule)","SANS FORMULE",IF(Audit_Calc_Auto[[#This Row],[Formule actuelle]]=Audit_Calc_Auto[[#This Row],[Formule attendue]],"OK","MODIFIE"))</f>
        <v>OK</v>
      </c>
    </row>
    <row r="6619" spans="1:5" x14ac:dyDescent="0.25">
      <c r="A6619" s="770" t="s">
        <v>511</v>
      </c>
      <c r="B6619" s="770" t="s">
        <v>2372</v>
      </c>
      <c r="C6619" s="772" t="s">
        <v>3726</v>
      </c>
      <c r="D6619" s="799" t="str" cm="1">
        <f t="array" aca="1" ref="D6619" ca="1">IFERROR(_xlfn.FORMULATEXT(INDIRECT("'" &amp; Audit_Calc_Auto[[#This Row],[Feuille]] &amp; "'!" &amp; Audit_Calc_Auto[[#This Row],[Cellule]])),"(pas de formule)")</f>
        <v>=SI(NBVAL(B158:B170)=0;"";SI(NB.SI(I158:I170;"="&amp;0);NB.SI(I158:I170;"&gt;"&amp;0)&amp;" "&amp;"mois valorisés"&amp;" "&amp;"+"&amp;" "&amp;((NBVAL(I158:I170=0)-NB.SI(I158:I170;"&gt;"&amp;0))-1)&amp;" "&amp; "lignes à 0";SI(I172="";NB.SI(I158:I170;"&gt;"&amp;0)&amp;" "&amp;"mois valorisés";NB.SI(I158:I170;"&gt;"&amp;0)&amp;" "&amp;"mois mais"&amp;" "&amp;I172)))</v>
      </c>
      <c r="E6619" t="str">
        <f ca="1">IF(Audit_Calc_Auto[[#This Row],[Formule actuelle]]="(pas de formule)","SANS FORMULE",IF(Audit_Calc_Auto[[#This Row],[Formule actuelle]]=Audit_Calc_Auto[[#This Row],[Formule attendue]],"OK","MODIFIE"))</f>
        <v>OK</v>
      </c>
    </row>
    <row r="6620" spans="1:5" x14ac:dyDescent="0.25">
      <c r="A6620" s="770" t="s">
        <v>511</v>
      </c>
      <c r="B6620" s="770" t="s">
        <v>2373</v>
      </c>
      <c r="C6620" s="772" t="s">
        <v>3727</v>
      </c>
      <c r="D6620" s="799" t="str" cm="1">
        <f t="array" aca="1" ref="D6620" ca="1">IFERROR(_xlfn.FORMULATEXT(INDIRECT("'" &amp; Audit_Calc_Auto[[#This Row],[Feuille]] &amp; "'!" &amp; Audit_Calc_Auto[[#This Row],[Cellule]])),"(pas de formule)")</f>
        <v>=SI(K171&lt;&gt;0;"Ci-dessus IJSS à déduire des dépenses retenues sur le projet";"**Se référer à l'onglet NOTICE EXPLICATIVE pour vous aider")</v>
      </c>
      <c r="E6620" t="str">
        <f ca="1">IF(Audit_Calc_Auto[[#This Row],[Formule actuelle]]="(pas de formule)","SANS FORMULE",IF(Audit_Calc_Auto[[#This Row],[Formule actuelle]]=Audit_Calc_Auto[[#This Row],[Formule attendue]],"OK","MODIFIE"))</f>
        <v>OK</v>
      </c>
    </row>
    <row r="6621" spans="1:5" x14ac:dyDescent="0.25">
      <c r="A6621" s="770" t="s">
        <v>511</v>
      </c>
      <c r="B6621" s="770" t="s">
        <v>2374</v>
      </c>
      <c r="C6621" s="772" t="s">
        <v>2089</v>
      </c>
      <c r="D6621" s="799" t="str" cm="1">
        <f t="array" aca="1" ref="D6621" ca="1">IFERROR(_xlfn.FORMULATEXT(INDIRECT("'" &amp; Audit_Calc_Auto[[#This Row],[Feuille]] &amp; "'!" &amp; Audit_Calc_Auto[[#This Row],[Cellule]])),"(pas de formule)")</f>
        <v>='Etat récapitulatif des dépenses'!$D$4</v>
      </c>
      <c r="E6621" t="str">
        <f ca="1">IF(Audit_Calc_Auto[[#This Row],[Formule actuelle]]="(pas de formule)","SANS FORMULE",IF(Audit_Calc_Auto[[#This Row],[Formule actuelle]]=Audit_Calc_Auto[[#This Row],[Formule attendue]],"OK","MODIFIE"))</f>
        <v>OK</v>
      </c>
    </row>
    <row r="6622" spans="1:5" x14ac:dyDescent="0.25">
      <c r="A6622" s="770" t="s">
        <v>511</v>
      </c>
      <c r="B6622" s="770" t="s">
        <v>2375</v>
      </c>
      <c r="C6622" s="772" t="s">
        <v>2091</v>
      </c>
      <c r="D6622" s="799" t="str" cm="1">
        <f t="array" aca="1" ref="D6622" ca="1">IFERROR(_xlfn.FORMULATEXT(INDIRECT("'" &amp; Audit_Calc_Auto[[#This Row],[Feuille]] &amp; "'!" &amp; Audit_Calc_Auto[[#This Row],[Cellule]])),"(pas de formule)")</f>
        <v>='Etat récapitulatif des dépenses'!$J$3</v>
      </c>
      <c r="E6622" t="str">
        <f ca="1">IF(Audit_Calc_Auto[[#This Row],[Formule actuelle]]="(pas de formule)","SANS FORMULE",IF(Audit_Calc_Auto[[#This Row],[Formule actuelle]]=Audit_Calc_Auto[[#This Row],[Formule attendue]],"OK","MODIFIE"))</f>
        <v>OK</v>
      </c>
    </row>
    <row r="6623" spans="1:5" x14ac:dyDescent="0.25">
      <c r="A6623" s="770" t="s">
        <v>511</v>
      </c>
      <c r="B6623" s="770" t="s">
        <v>2376</v>
      </c>
      <c r="C6623" s="772" t="s">
        <v>2377</v>
      </c>
      <c r="D6623" s="799" t="str" cm="1">
        <f t="array" aca="1" ref="D6623" ca="1">IFERROR(_xlfn.FORMULATEXT(INDIRECT("'" &amp; Audit_Calc_Auto[[#This Row],[Feuille]] &amp; "'!" &amp; Audit_Calc_Auto[[#This Row],[Cellule]])),"(pas de formule)")</f>
        <v>=A175</v>
      </c>
      <c r="E6623" t="str">
        <f ca="1">IF(Audit_Calc_Auto[[#This Row],[Formule actuelle]]="(pas de formule)","SANS FORMULE",IF(Audit_Calc_Auto[[#This Row],[Formule actuelle]]=Audit_Calc_Auto[[#This Row],[Formule attendue]],"OK","MODIFIE"))</f>
        <v>OK</v>
      </c>
    </row>
    <row r="6624" spans="1:5" x14ac:dyDescent="0.25">
      <c r="A6624" s="770" t="s">
        <v>511</v>
      </c>
      <c r="B6624" s="770" t="s">
        <v>2378</v>
      </c>
      <c r="C6624" s="772" t="s">
        <v>3728</v>
      </c>
      <c r="D6624" s="799" t="str" cm="1">
        <f t="array" aca="1" ref="D6624" ca="1">IFERROR(_xlfn.FORMULATEXT(INDIRECT("'" &amp; Audit_Calc_Auto[[#This Row],[Feuille]] &amp; "'!" &amp; Audit_Calc_Auto[[#This Row],[Cellule]])),"(pas de formule)")</f>
        <v>=SI(N(A178);ARRONDI(SI(OU(B178="";B178=0);0;(D178/B178*C178));2);0)</v>
      </c>
      <c r="E6624" t="str">
        <f ca="1">IF(Audit_Calc_Auto[[#This Row],[Formule actuelle]]="(pas de formule)","SANS FORMULE",IF(Audit_Calc_Auto[[#This Row],[Formule actuelle]]=Audit_Calc_Auto[[#This Row],[Formule attendue]],"OK","MODIFIE"))</f>
        <v>OK</v>
      </c>
    </row>
    <row r="6625" spans="1:5" x14ac:dyDescent="0.25">
      <c r="A6625" s="770" t="s">
        <v>511</v>
      </c>
      <c r="B6625" s="770" t="s">
        <v>2379</v>
      </c>
      <c r="C6625" s="772" t="s">
        <v>3729</v>
      </c>
      <c r="D6625" s="799" t="str" cm="1">
        <f t="array" aca="1" ref="D6625" ca="1">IFERROR(_xlfn.FORMULATEXT(INDIRECT("'" &amp; Audit_Calc_Auto[[#This Row],[Feuille]] &amp; "'!" &amp; Audit_Calc_Auto[[#This Row],[Cellule]])),"(pas de formule)")</f>
        <v>=SI($C$8="A RENSEIGNER";"Renseigner cellule C8";SIERREUR(ARRONDI(SI($C$8="NON";0;RECHERCHE(ANNEE(A178);$C$10:K$10;$C$13:K$13)*B178);2);0))</v>
      </c>
      <c r="E6625" t="str">
        <f ca="1">IF(Audit_Calc_Auto[[#This Row],[Formule actuelle]]="(pas de formule)","SANS FORMULE",IF(Audit_Calc_Auto[[#This Row],[Formule actuelle]]=Audit_Calc_Auto[[#This Row],[Formule attendue]],"OK","MODIFIE"))</f>
        <v>OK</v>
      </c>
    </row>
    <row r="6626" spans="1:5" x14ac:dyDescent="0.25">
      <c r="A6626" s="770" t="s">
        <v>511</v>
      </c>
      <c r="B6626" s="770" t="s">
        <v>2380</v>
      </c>
      <c r="C6626" s="772" t="s">
        <v>3730</v>
      </c>
      <c r="D6626" s="799" t="str" cm="1">
        <f t="array" aca="1" ref="D6626" ca="1">IFERROR(_xlfn.FORMULATEXT(INDIRECT("'" &amp; Audit_Calc_Auto[[#This Row],[Feuille]] &amp; "'!" &amp; Audit_Calc_Auto[[#This Row],[Cellule]])),"(pas de formule)")</f>
        <v>=SI($C$8="A RENSEIGNER";"Renseigner cellule C8";SI(N(A178);ARRONDI(B178-C178+D178-E178-SI(G178&gt;=0;SI(F178-G178&lt;0;-(F178-G178);0))-H178;2);0))</v>
      </c>
      <c r="E6626" t="str">
        <f ca="1">IF(Audit_Calc_Auto[[#This Row],[Formule actuelle]]="(pas de formule)","SANS FORMULE",IF(Audit_Calc_Auto[[#This Row],[Formule actuelle]]=Audit_Calc_Auto[[#This Row],[Formule attendue]],"OK","MODIFIE"))</f>
        <v>OK</v>
      </c>
    </row>
    <row r="6627" spans="1:5" x14ac:dyDescent="0.25">
      <c r="A6627" s="770" t="s">
        <v>511</v>
      </c>
      <c r="B6627" s="770" t="s">
        <v>2381</v>
      </c>
      <c r="C6627" s="772" t="s">
        <v>3731</v>
      </c>
      <c r="D6627" s="799" t="str" cm="1">
        <f t="array" aca="1" ref="D6627" ca="1">IFERROR(_xlfn.FORMULATEXT(INDIRECT("'" &amp; Audit_Calc_Auto[[#This Row],[Feuille]] &amp; "'!" &amp; Audit_Calc_Auto[[#This Row],[Cellule]])),"(pas de formule)")</f>
        <v>=SIERREUR(SI(I178="";"";ARRONDI(SI($K$177="Pourcentage_temps_projet";I178*K178;$I$191/$J$191*K178);2));"")</v>
      </c>
      <c r="E6627" t="str">
        <f ca="1">IF(Audit_Calc_Auto[[#This Row],[Formule actuelle]]="(pas de formule)","SANS FORMULE",IF(Audit_Calc_Auto[[#This Row],[Formule actuelle]]=Audit_Calc_Auto[[#This Row],[Formule attendue]],"OK","MODIFIE"))</f>
        <v>OK</v>
      </c>
    </row>
    <row r="6628" spans="1:5" x14ac:dyDescent="0.25">
      <c r="A6628" s="770" t="s">
        <v>511</v>
      </c>
      <c r="B6628" s="770" t="s">
        <v>2382</v>
      </c>
      <c r="C6628" s="772" t="s">
        <v>3732</v>
      </c>
      <c r="D6628" s="799" t="str" cm="1">
        <f t="array" aca="1" ref="D6628" ca="1">IFERROR(_xlfn.FORMULATEXT(INDIRECT("'" &amp; Audit_Calc_Auto[[#This Row],[Feuille]] &amp; "'!" &amp; Audit_Calc_Auto[[#This Row],[Cellule]])),"(pas de formule)")</f>
        <v>=SI(N(A179);ARRONDI(SI(OU(B179="";B179=0);0;(D179/B179*C179));2);0)</v>
      </c>
      <c r="E6628" t="str">
        <f ca="1">IF(Audit_Calc_Auto[[#This Row],[Formule actuelle]]="(pas de formule)","SANS FORMULE",IF(Audit_Calc_Auto[[#This Row],[Formule actuelle]]=Audit_Calc_Auto[[#This Row],[Formule attendue]],"OK","MODIFIE"))</f>
        <v>OK</v>
      </c>
    </row>
    <row r="6629" spans="1:5" x14ac:dyDescent="0.25">
      <c r="A6629" s="770" t="s">
        <v>511</v>
      </c>
      <c r="B6629" s="770" t="s">
        <v>2383</v>
      </c>
      <c r="C6629" s="772" t="s">
        <v>3733</v>
      </c>
      <c r="D6629" s="799" t="str" cm="1">
        <f t="array" aca="1" ref="D6629" ca="1">IFERROR(_xlfn.FORMULATEXT(INDIRECT("'" &amp; Audit_Calc_Auto[[#This Row],[Feuille]] &amp; "'!" &amp; Audit_Calc_Auto[[#This Row],[Cellule]])),"(pas de formule)")</f>
        <v>=SI($C$8="A RENSEIGNER";"Renseigner cellule C8";SIERREUR(ARRONDI(SI($C$8="NON";0;RECHERCHE(ANNEE(A179);$C$10:K$10;$C$13:K$13)*B179);2);0))</v>
      </c>
      <c r="E6629" t="str">
        <f ca="1">IF(Audit_Calc_Auto[[#This Row],[Formule actuelle]]="(pas de formule)","SANS FORMULE",IF(Audit_Calc_Auto[[#This Row],[Formule actuelle]]=Audit_Calc_Auto[[#This Row],[Formule attendue]],"OK","MODIFIE"))</f>
        <v>OK</v>
      </c>
    </row>
    <row r="6630" spans="1:5" x14ac:dyDescent="0.25">
      <c r="A6630" s="770" t="s">
        <v>511</v>
      </c>
      <c r="B6630" s="770" t="s">
        <v>2384</v>
      </c>
      <c r="C6630" s="772" t="s">
        <v>3734</v>
      </c>
      <c r="D6630" s="799" t="str" cm="1">
        <f t="array" aca="1" ref="D6630" ca="1">IFERROR(_xlfn.FORMULATEXT(INDIRECT("'" &amp; Audit_Calc_Auto[[#This Row],[Feuille]] &amp; "'!" &amp; Audit_Calc_Auto[[#This Row],[Cellule]])),"(pas de formule)")</f>
        <v>=SI($C$8="A RENSEIGNER";"Renseigner cellule C8";SI(N(A179);ARRONDI(B179-C179+D179-E179-SI(G179&gt;=0;SI(F179-G179&lt;0;-(F179-G179);0))-H179;2);0))</v>
      </c>
      <c r="E6630" t="str">
        <f ca="1">IF(Audit_Calc_Auto[[#This Row],[Formule actuelle]]="(pas de formule)","SANS FORMULE",IF(Audit_Calc_Auto[[#This Row],[Formule actuelle]]=Audit_Calc_Auto[[#This Row],[Formule attendue]],"OK","MODIFIE"))</f>
        <v>OK</v>
      </c>
    </row>
    <row r="6631" spans="1:5" x14ac:dyDescent="0.25">
      <c r="A6631" s="770" t="s">
        <v>511</v>
      </c>
      <c r="B6631" s="770" t="s">
        <v>2385</v>
      </c>
      <c r="C6631" s="772" t="s">
        <v>3735</v>
      </c>
      <c r="D6631" s="799" t="str" cm="1">
        <f t="array" aca="1" ref="D6631" ca="1">IFERROR(_xlfn.FORMULATEXT(INDIRECT("'" &amp; Audit_Calc_Auto[[#This Row],[Feuille]] &amp; "'!" &amp; Audit_Calc_Auto[[#This Row],[Cellule]])),"(pas de formule)")</f>
        <v>=SIERREUR(SI(I179="";"";ARRONDI(SI($K$177="Pourcentage_temps_projet";I179*K179;$I$191/$J$191*K179);2));"")</v>
      </c>
      <c r="E6631" t="str">
        <f ca="1">IF(Audit_Calc_Auto[[#This Row],[Formule actuelle]]="(pas de formule)","SANS FORMULE",IF(Audit_Calc_Auto[[#This Row],[Formule actuelle]]=Audit_Calc_Auto[[#This Row],[Formule attendue]],"OK","MODIFIE"))</f>
        <v>OK</v>
      </c>
    </row>
    <row r="6632" spans="1:5" x14ac:dyDescent="0.25">
      <c r="A6632" s="770" t="s">
        <v>511</v>
      </c>
      <c r="B6632" s="770" t="s">
        <v>2386</v>
      </c>
      <c r="C6632" s="772" t="s">
        <v>3736</v>
      </c>
      <c r="D6632" s="799" t="str" cm="1">
        <f t="array" aca="1" ref="D6632" ca="1">IFERROR(_xlfn.FORMULATEXT(INDIRECT("'" &amp; Audit_Calc_Auto[[#This Row],[Feuille]] &amp; "'!" &amp; Audit_Calc_Auto[[#This Row],[Cellule]])),"(pas de formule)")</f>
        <v>=SI(N(A180);ARRONDI(SI(OU(B180="";B180=0);0;(D180/B180*C180));2);0)</v>
      </c>
      <c r="E6632" t="str">
        <f ca="1">IF(Audit_Calc_Auto[[#This Row],[Formule actuelle]]="(pas de formule)","SANS FORMULE",IF(Audit_Calc_Auto[[#This Row],[Formule actuelle]]=Audit_Calc_Auto[[#This Row],[Formule attendue]],"OK","MODIFIE"))</f>
        <v>OK</v>
      </c>
    </row>
    <row r="6633" spans="1:5" x14ac:dyDescent="0.25">
      <c r="A6633" s="770" t="s">
        <v>511</v>
      </c>
      <c r="B6633" s="770" t="s">
        <v>2387</v>
      </c>
      <c r="C6633" s="772" t="s">
        <v>3737</v>
      </c>
      <c r="D6633" s="799" t="str" cm="1">
        <f t="array" aca="1" ref="D6633" ca="1">IFERROR(_xlfn.FORMULATEXT(INDIRECT("'" &amp; Audit_Calc_Auto[[#This Row],[Feuille]] &amp; "'!" &amp; Audit_Calc_Auto[[#This Row],[Cellule]])),"(pas de formule)")</f>
        <v>=SI($C$8="A RENSEIGNER";"Renseigner cellule C8";SIERREUR(ARRONDI(SI($C$8="NON";0;RECHERCHE(ANNEE(A180);$C$10:K$10;$C$13:K$13)*B180);2);0))</v>
      </c>
      <c r="E6633" t="str">
        <f ca="1">IF(Audit_Calc_Auto[[#This Row],[Formule actuelle]]="(pas de formule)","SANS FORMULE",IF(Audit_Calc_Auto[[#This Row],[Formule actuelle]]=Audit_Calc_Auto[[#This Row],[Formule attendue]],"OK","MODIFIE"))</f>
        <v>OK</v>
      </c>
    </row>
    <row r="6634" spans="1:5" x14ac:dyDescent="0.25">
      <c r="A6634" s="770" t="s">
        <v>511</v>
      </c>
      <c r="B6634" s="770" t="s">
        <v>2388</v>
      </c>
      <c r="C6634" s="772" t="s">
        <v>3738</v>
      </c>
      <c r="D6634" s="799" t="str" cm="1">
        <f t="array" aca="1" ref="D6634" ca="1">IFERROR(_xlfn.FORMULATEXT(INDIRECT("'" &amp; Audit_Calc_Auto[[#This Row],[Feuille]] &amp; "'!" &amp; Audit_Calc_Auto[[#This Row],[Cellule]])),"(pas de formule)")</f>
        <v>=SI($C$8="A RENSEIGNER";"Renseigner cellule C8";SI(N(A180);ARRONDI(B180-C180+D180-E180-SI(G180&gt;=0;SI(F180-G180&lt;0;-(F180-G180);0))-H180;2);0))</v>
      </c>
      <c r="E6634" t="str">
        <f ca="1">IF(Audit_Calc_Auto[[#This Row],[Formule actuelle]]="(pas de formule)","SANS FORMULE",IF(Audit_Calc_Auto[[#This Row],[Formule actuelle]]=Audit_Calc_Auto[[#This Row],[Formule attendue]],"OK","MODIFIE"))</f>
        <v>OK</v>
      </c>
    </row>
    <row r="6635" spans="1:5" x14ac:dyDescent="0.25">
      <c r="A6635" s="770" t="s">
        <v>511</v>
      </c>
      <c r="B6635" s="770" t="s">
        <v>2389</v>
      </c>
      <c r="C6635" s="772" t="s">
        <v>3739</v>
      </c>
      <c r="D6635" s="799" t="str" cm="1">
        <f t="array" aca="1" ref="D6635" ca="1">IFERROR(_xlfn.FORMULATEXT(INDIRECT("'" &amp; Audit_Calc_Auto[[#This Row],[Feuille]] &amp; "'!" &amp; Audit_Calc_Auto[[#This Row],[Cellule]])),"(pas de formule)")</f>
        <v>=SIERREUR(SI(I180="";"";ARRONDI(SI($K$177="Pourcentage_temps_projet";I180*K180;$I$191/$J$191*K180);2));"")</v>
      </c>
      <c r="E6635" t="str">
        <f ca="1">IF(Audit_Calc_Auto[[#This Row],[Formule actuelle]]="(pas de formule)","SANS FORMULE",IF(Audit_Calc_Auto[[#This Row],[Formule actuelle]]=Audit_Calc_Auto[[#This Row],[Formule attendue]],"OK","MODIFIE"))</f>
        <v>OK</v>
      </c>
    </row>
    <row r="6636" spans="1:5" x14ac:dyDescent="0.25">
      <c r="A6636" s="770" t="s">
        <v>511</v>
      </c>
      <c r="B6636" s="770" t="s">
        <v>2390</v>
      </c>
      <c r="C6636" s="772" t="s">
        <v>3740</v>
      </c>
      <c r="D6636" s="799" t="str" cm="1">
        <f t="array" aca="1" ref="D6636" ca="1">IFERROR(_xlfn.FORMULATEXT(INDIRECT("'" &amp; Audit_Calc_Auto[[#This Row],[Feuille]] &amp; "'!" &amp; Audit_Calc_Auto[[#This Row],[Cellule]])),"(pas de formule)")</f>
        <v>=SI(N(A181);ARRONDI(SI(OU(B181="";B181=0);0;(D181/B181*C181));2);0)</v>
      </c>
      <c r="E6636" t="str">
        <f ca="1">IF(Audit_Calc_Auto[[#This Row],[Formule actuelle]]="(pas de formule)","SANS FORMULE",IF(Audit_Calc_Auto[[#This Row],[Formule actuelle]]=Audit_Calc_Auto[[#This Row],[Formule attendue]],"OK","MODIFIE"))</f>
        <v>OK</v>
      </c>
    </row>
    <row r="6637" spans="1:5" x14ac:dyDescent="0.25">
      <c r="A6637" s="770" t="s">
        <v>511</v>
      </c>
      <c r="B6637" s="770" t="s">
        <v>2391</v>
      </c>
      <c r="C6637" s="772" t="s">
        <v>3741</v>
      </c>
      <c r="D6637" s="799" t="str" cm="1">
        <f t="array" aca="1" ref="D6637" ca="1">IFERROR(_xlfn.FORMULATEXT(INDIRECT("'" &amp; Audit_Calc_Auto[[#This Row],[Feuille]] &amp; "'!" &amp; Audit_Calc_Auto[[#This Row],[Cellule]])),"(pas de formule)")</f>
        <v>=SI($C$8="A RENSEIGNER";"Renseigner cellule C8";SIERREUR(ARRONDI(SI($C$8="NON";0;RECHERCHE(ANNEE(A181);$C$10:K$10;$C$13:K$13)*B181);2);0))</v>
      </c>
      <c r="E6637" t="str">
        <f ca="1">IF(Audit_Calc_Auto[[#This Row],[Formule actuelle]]="(pas de formule)","SANS FORMULE",IF(Audit_Calc_Auto[[#This Row],[Formule actuelle]]=Audit_Calc_Auto[[#This Row],[Formule attendue]],"OK","MODIFIE"))</f>
        <v>OK</v>
      </c>
    </row>
    <row r="6638" spans="1:5" x14ac:dyDescent="0.25">
      <c r="A6638" s="770" t="s">
        <v>511</v>
      </c>
      <c r="B6638" s="770" t="s">
        <v>2392</v>
      </c>
      <c r="C6638" s="772" t="s">
        <v>3742</v>
      </c>
      <c r="D6638" s="799" t="str" cm="1">
        <f t="array" aca="1" ref="D6638" ca="1">IFERROR(_xlfn.FORMULATEXT(INDIRECT("'" &amp; Audit_Calc_Auto[[#This Row],[Feuille]] &amp; "'!" &amp; Audit_Calc_Auto[[#This Row],[Cellule]])),"(pas de formule)")</f>
        <v>=SI($C$8="A RENSEIGNER";"Renseigner cellule C8";SI(N(A181);ARRONDI(B181-C181+D181-E181-SI(G181&gt;=0;SI(F181-G181&lt;0;-(F181-G181);0))-H181;2);0))</v>
      </c>
      <c r="E6638" t="str">
        <f ca="1">IF(Audit_Calc_Auto[[#This Row],[Formule actuelle]]="(pas de formule)","SANS FORMULE",IF(Audit_Calc_Auto[[#This Row],[Formule actuelle]]=Audit_Calc_Auto[[#This Row],[Formule attendue]],"OK","MODIFIE"))</f>
        <v>OK</v>
      </c>
    </row>
    <row r="6639" spans="1:5" x14ac:dyDescent="0.25">
      <c r="A6639" s="770" t="s">
        <v>511</v>
      </c>
      <c r="B6639" s="770" t="s">
        <v>2393</v>
      </c>
      <c r="C6639" s="772" t="s">
        <v>3743</v>
      </c>
      <c r="D6639" s="799" t="str" cm="1">
        <f t="array" aca="1" ref="D6639" ca="1">IFERROR(_xlfn.FORMULATEXT(INDIRECT("'" &amp; Audit_Calc_Auto[[#This Row],[Feuille]] &amp; "'!" &amp; Audit_Calc_Auto[[#This Row],[Cellule]])),"(pas de formule)")</f>
        <v>=SIERREUR(SI(I181="";"";ARRONDI(SI($K$177="Pourcentage_temps_projet";I181*K181;$I$191/$J$191*K181);2));"")</v>
      </c>
      <c r="E6639" t="str">
        <f ca="1">IF(Audit_Calc_Auto[[#This Row],[Formule actuelle]]="(pas de formule)","SANS FORMULE",IF(Audit_Calc_Auto[[#This Row],[Formule actuelle]]=Audit_Calc_Auto[[#This Row],[Formule attendue]],"OK","MODIFIE"))</f>
        <v>OK</v>
      </c>
    </row>
    <row r="6640" spans="1:5" x14ac:dyDescent="0.25">
      <c r="A6640" s="770" t="s">
        <v>511</v>
      </c>
      <c r="B6640" s="770" t="s">
        <v>2394</v>
      </c>
      <c r="C6640" s="772" t="s">
        <v>3744</v>
      </c>
      <c r="D6640" s="799" t="str" cm="1">
        <f t="array" aca="1" ref="D6640" ca="1">IFERROR(_xlfn.FORMULATEXT(INDIRECT("'" &amp; Audit_Calc_Auto[[#This Row],[Feuille]] &amp; "'!" &amp; Audit_Calc_Auto[[#This Row],[Cellule]])),"(pas de formule)")</f>
        <v>=SI(N(A182);ARRONDI(SI(OU(B182="";B182=0);0;(D182/B182*C182));2);0)</v>
      </c>
      <c r="E6640" t="str">
        <f ca="1">IF(Audit_Calc_Auto[[#This Row],[Formule actuelle]]="(pas de formule)","SANS FORMULE",IF(Audit_Calc_Auto[[#This Row],[Formule actuelle]]=Audit_Calc_Auto[[#This Row],[Formule attendue]],"OK","MODIFIE"))</f>
        <v>OK</v>
      </c>
    </row>
    <row r="6641" spans="1:5" x14ac:dyDescent="0.25">
      <c r="A6641" s="770" t="s">
        <v>511</v>
      </c>
      <c r="B6641" s="770" t="s">
        <v>2395</v>
      </c>
      <c r="C6641" s="772" t="s">
        <v>3745</v>
      </c>
      <c r="D6641" s="799" t="str" cm="1">
        <f t="array" aca="1" ref="D6641" ca="1">IFERROR(_xlfn.FORMULATEXT(INDIRECT("'" &amp; Audit_Calc_Auto[[#This Row],[Feuille]] &amp; "'!" &amp; Audit_Calc_Auto[[#This Row],[Cellule]])),"(pas de formule)")</f>
        <v>=SI($C$8="A RENSEIGNER";"Renseigner cellule C8";SIERREUR(ARRONDI(SI($C$8="NON";0;RECHERCHE(ANNEE(A182);$C$10:K$10;$C$13:K$13)*B182);2);0))</v>
      </c>
      <c r="E6641" t="str">
        <f ca="1">IF(Audit_Calc_Auto[[#This Row],[Formule actuelle]]="(pas de formule)","SANS FORMULE",IF(Audit_Calc_Auto[[#This Row],[Formule actuelle]]=Audit_Calc_Auto[[#This Row],[Formule attendue]],"OK","MODIFIE"))</f>
        <v>OK</v>
      </c>
    </row>
    <row r="6642" spans="1:5" x14ac:dyDescent="0.25">
      <c r="A6642" s="770" t="s">
        <v>511</v>
      </c>
      <c r="B6642" s="770" t="s">
        <v>2396</v>
      </c>
      <c r="C6642" s="772" t="s">
        <v>3746</v>
      </c>
      <c r="D6642" s="799" t="str" cm="1">
        <f t="array" aca="1" ref="D6642" ca="1">IFERROR(_xlfn.FORMULATEXT(INDIRECT("'" &amp; Audit_Calc_Auto[[#This Row],[Feuille]] &amp; "'!" &amp; Audit_Calc_Auto[[#This Row],[Cellule]])),"(pas de formule)")</f>
        <v>=SI($C$8="A RENSEIGNER";"Renseigner cellule C8";SI(N(A182);ARRONDI(B182-C182+D182-E182-SI(G182&gt;=0;SI(F182-G182&lt;0;-(F182-G182);0))-H182;2);0))</v>
      </c>
      <c r="E6642" t="str">
        <f ca="1">IF(Audit_Calc_Auto[[#This Row],[Formule actuelle]]="(pas de formule)","SANS FORMULE",IF(Audit_Calc_Auto[[#This Row],[Formule actuelle]]=Audit_Calc_Auto[[#This Row],[Formule attendue]],"OK","MODIFIE"))</f>
        <v>OK</v>
      </c>
    </row>
    <row r="6643" spans="1:5" x14ac:dyDescent="0.25">
      <c r="A6643" s="770" t="s">
        <v>511</v>
      </c>
      <c r="B6643" s="770" t="s">
        <v>2397</v>
      </c>
      <c r="C6643" s="772" t="s">
        <v>3747</v>
      </c>
      <c r="D6643" s="799" t="str" cm="1">
        <f t="array" aca="1" ref="D6643" ca="1">IFERROR(_xlfn.FORMULATEXT(INDIRECT("'" &amp; Audit_Calc_Auto[[#This Row],[Feuille]] &amp; "'!" &amp; Audit_Calc_Auto[[#This Row],[Cellule]])),"(pas de formule)")</f>
        <v>=SIERREUR(SI(I182="";"";ARRONDI(SI($K$177="Pourcentage_temps_projet";I182*K182;$I$191/$J$191*K182);2));"")</v>
      </c>
      <c r="E6643" t="str">
        <f ca="1">IF(Audit_Calc_Auto[[#This Row],[Formule actuelle]]="(pas de formule)","SANS FORMULE",IF(Audit_Calc_Auto[[#This Row],[Formule actuelle]]=Audit_Calc_Auto[[#This Row],[Formule attendue]],"OK","MODIFIE"))</f>
        <v>OK</v>
      </c>
    </row>
    <row r="6644" spans="1:5" x14ac:dyDescent="0.25">
      <c r="A6644" s="770" t="s">
        <v>511</v>
      </c>
      <c r="B6644" s="770" t="s">
        <v>2398</v>
      </c>
      <c r="C6644" s="772" t="s">
        <v>3748</v>
      </c>
      <c r="D6644" s="799" t="str" cm="1">
        <f t="array" aca="1" ref="D6644" ca="1">IFERROR(_xlfn.FORMULATEXT(INDIRECT("'" &amp; Audit_Calc_Auto[[#This Row],[Feuille]] &amp; "'!" &amp; Audit_Calc_Auto[[#This Row],[Cellule]])),"(pas de formule)")</f>
        <v>=SI(N(A183);ARRONDI(SI(OU(B183="";B183=0);0;(D183/B183*C183));2);0)</v>
      </c>
      <c r="E6644" t="str">
        <f ca="1">IF(Audit_Calc_Auto[[#This Row],[Formule actuelle]]="(pas de formule)","SANS FORMULE",IF(Audit_Calc_Auto[[#This Row],[Formule actuelle]]=Audit_Calc_Auto[[#This Row],[Formule attendue]],"OK","MODIFIE"))</f>
        <v>OK</v>
      </c>
    </row>
    <row r="6645" spans="1:5" x14ac:dyDescent="0.25">
      <c r="A6645" s="770" t="s">
        <v>511</v>
      </c>
      <c r="B6645" s="770" t="s">
        <v>2399</v>
      </c>
      <c r="C6645" s="772" t="s">
        <v>3749</v>
      </c>
      <c r="D6645" s="799" t="str" cm="1">
        <f t="array" aca="1" ref="D6645" ca="1">IFERROR(_xlfn.FORMULATEXT(INDIRECT("'" &amp; Audit_Calc_Auto[[#This Row],[Feuille]] &amp; "'!" &amp; Audit_Calc_Auto[[#This Row],[Cellule]])),"(pas de formule)")</f>
        <v>=SI($C$8="A RENSEIGNER";"Renseigner cellule C8";SIERREUR(ARRONDI(SI($C$8="NON";0;RECHERCHE(ANNEE(A183);$C$10:K$10;$C$13:K$13)*B183);2);0))</v>
      </c>
      <c r="E6645" t="str">
        <f ca="1">IF(Audit_Calc_Auto[[#This Row],[Formule actuelle]]="(pas de formule)","SANS FORMULE",IF(Audit_Calc_Auto[[#This Row],[Formule actuelle]]=Audit_Calc_Auto[[#This Row],[Formule attendue]],"OK","MODIFIE"))</f>
        <v>OK</v>
      </c>
    </row>
    <row r="6646" spans="1:5" x14ac:dyDescent="0.25">
      <c r="A6646" s="770" t="s">
        <v>511</v>
      </c>
      <c r="B6646" s="770" t="s">
        <v>2400</v>
      </c>
      <c r="C6646" s="772" t="s">
        <v>3750</v>
      </c>
      <c r="D6646" s="799" t="str" cm="1">
        <f t="array" aca="1" ref="D6646" ca="1">IFERROR(_xlfn.FORMULATEXT(INDIRECT("'" &amp; Audit_Calc_Auto[[#This Row],[Feuille]] &amp; "'!" &amp; Audit_Calc_Auto[[#This Row],[Cellule]])),"(pas de formule)")</f>
        <v>=SI($C$8="A RENSEIGNER";"Renseigner cellule C8";SI(N(A183);ARRONDI(B183-C183+D183-E183-SI(G183&gt;=0;SI(F183-G183&lt;0;-(F183-G183);0))-H183;2);0))</v>
      </c>
      <c r="E6646" t="str">
        <f ca="1">IF(Audit_Calc_Auto[[#This Row],[Formule actuelle]]="(pas de formule)","SANS FORMULE",IF(Audit_Calc_Auto[[#This Row],[Formule actuelle]]=Audit_Calc_Auto[[#This Row],[Formule attendue]],"OK","MODIFIE"))</f>
        <v>OK</v>
      </c>
    </row>
    <row r="6647" spans="1:5" x14ac:dyDescent="0.25">
      <c r="A6647" s="770" t="s">
        <v>511</v>
      </c>
      <c r="B6647" s="770" t="s">
        <v>2401</v>
      </c>
      <c r="C6647" s="772" t="s">
        <v>3751</v>
      </c>
      <c r="D6647" s="799" t="str" cm="1">
        <f t="array" aca="1" ref="D6647" ca="1">IFERROR(_xlfn.FORMULATEXT(INDIRECT("'" &amp; Audit_Calc_Auto[[#This Row],[Feuille]] &amp; "'!" &amp; Audit_Calc_Auto[[#This Row],[Cellule]])),"(pas de formule)")</f>
        <v>=SIERREUR(SI(I183="";"";ARRONDI(SI($K$177="Pourcentage_temps_projet";I183*K183;$I$191/$J$191*K183);2));"")</v>
      </c>
      <c r="E6647" t="str">
        <f ca="1">IF(Audit_Calc_Auto[[#This Row],[Formule actuelle]]="(pas de formule)","SANS FORMULE",IF(Audit_Calc_Auto[[#This Row],[Formule actuelle]]=Audit_Calc_Auto[[#This Row],[Formule attendue]],"OK","MODIFIE"))</f>
        <v>OK</v>
      </c>
    </row>
    <row r="6648" spans="1:5" x14ac:dyDescent="0.25">
      <c r="A6648" s="770" t="s">
        <v>511</v>
      </c>
      <c r="B6648" s="770" t="s">
        <v>2402</v>
      </c>
      <c r="C6648" s="772" t="s">
        <v>3752</v>
      </c>
      <c r="D6648" s="799" t="str" cm="1">
        <f t="array" aca="1" ref="D6648" ca="1">IFERROR(_xlfn.FORMULATEXT(INDIRECT("'" &amp; Audit_Calc_Auto[[#This Row],[Feuille]] &amp; "'!" &amp; Audit_Calc_Auto[[#This Row],[Cellule]])),"(pas de formule)")</f>
        <v>=SI(N(A184);ARRONDI(SI(OU(B184="";B184=0);0;(D184/B184*C184));2);0)</v>
      </c>
      <c r="E6648" t="str">
        <f ca="1">IF(Audit_Calc_Auto[[#This Row],[Formule actuelle]]="(pas de formule)","SANS FORMULE",IF(Audit_Calc_Auto[[#This Row],[Formule actuelle]]=Audit_Calc_Auto[[#This Row],[Formule attendue]],"OK","MODIFIE"))</f>
        <v>OK</v>
      </c>
    </row>
    <row r="6649" spans="1:5" x14ac:dyDescent="0.25">
      <c r="A6649" s="770" t="s">
        <v>511</v>
      </c>
      <c r="B6649" s="770" t="s">
        <v>2403</v>
      </c>
      <c r="C6649" s="772" t="s">
        <v>3753</v>
      </c>
      <c r="D6649" s="799" t="str" cm="1">
        <f t="array" aca="1" ref="D6649" ca="1">IFERROR(_xlfn.FORMULATEXT(INDIRECT("'" &amp; Audit_Calc_Auto[[#This Row],[Feuille]] &amp; "'!" &amp; Audit_Calc_Auto[[#This Row],[Cellule]])),"(pas de formule)")</f>
        <v>=SI($C$8="A RENSEIGNER";"Renseigner cellule C8";SIERREUR(ARRONDI(SI($C$8="NON";0;RECHERCHE(ANNEE(A184);$C$10:K$10;$C$13:K$13)*B184);2);0))</v>
      </c>
      <c r="E6649" t="str">
        <f ca="1">IF(Audit_Calc_Auto[[#This Row],[Formule actuelle]]="(pas de formule)","SANS FORMULE",IF(Audit_Calc_Auto[[#This Row],[Formule actuelle]]=Audit_Calc_Auto[[#This Row],[Formule attendue]],"OK","MODIFIE"))</f>
        <v>OK</v>
      </c>
    </row>
    <row r="6650" spans="1:5" x14ac:dyDescent="0.25">
      <c r="A6650" s="770" t="s">
        <v>511</v>
      </c>
      <c r="B6650" s="770" t="s">
        <v>2404</v>
      </c>
      <c r="C6650" s="772" t="s">
        <v>3754</v>
      </c>
      <c r="D6650" s="799" t="str" cm="1">
        <f t="array" aca="1" ref="D6650" ca="1">IFERROR(_xlfn.FORMULATEXT(INDIRECT("'" &amp; Audit_Calc_Auto[[#This Row],[Feuille]] &amp; "'!" &amp; Audit_Calc_Auto[[#This Row],[Cellule]])),"(pas de formule)")</f>
        <v>=SI($C$8="A RENSEIGNER";"Renseigner cellule C8";SI(N(A184);ARRONDI(B184-C184+D184-E184-SI(G184&gt;=0;SI(F184-G184&lt;0;-(F184-G184);0))-H184;2);0))</v>
      </c>
      <c r="E6650" t="str">
        <f ca="1">IF(Audit_Calc_Auto[[#This Row],[Formule actuelle]]="(pas de formule)","SANS FORMULE",IF(Audit_Calc_Auto[[#This Row],[Formule actuelle]]=Audit_Calc_Auto[[#This Row],[Formule attendue]],"OK","MODIFIE"))</f>
        <v>OK</v>
      </c>
    </row>
    <row r="6651" spans="1:5" x14ac:dyDescent="0.25">
      <c r="A6651" s="770" t="s">
        <v>511</v>
      </c>
      <c r="B6651" s="770" t="s">
        <v>2405</v>
      </c>
      <c r="C6651" s="772" t="s">
        <v>3755</v>
      </c>
      <c r="D6651" s="799" t="str" cm="1">
        <f t="array" aca="1" ref="D6651" ca="1">IFERROR(_xlfn.FORMULATEXT(INDIRECT("'" &amp; Audit_Calc_Auto[[#This Row],[Feuille]] &amp; "'!" &amp; Audit_Calc_Auto[[#This Row],[Cellule]])),"(pas de formule)")</f>
        <v>=SIERREUR(SI(I184="";"";ARRONDI(SI($K$177="Pourcentage_temps_projet";I184*K184;$I$191/$J$191*K184);2));"")</v>
      </c>
      <c r="E6651" t="str">
        <f ca="1">IF(Audit_Calc_Auto[[#This Row],[Formule actuelle]]="(pas de formule)","SANS FORMULE",IF(Audit_Calc_Auto[[#This Row],[Formule actuelle]]=Audit_Calc_Auto[[#This Row],[Formule attendue]],"OK","MODIFIE"))</f>
        <v>OK</v>
      </c>
    </row>
    <row r="6652" spans="1:5" x14ac:dyDescent="0.25">
      <c r="A6652" s="770" t="s">
        <v>511</v>
      </c>
      <c r="B6652" s="770" t="s">
        <v>2406</v>
      </c>
      <c r="C6652" s="772" t="s">
        <v>3756</v>
      </c>
      <c r="D6652" s="799" t="str" cm="1">
        <f t="array" aca="1" ref="D6652" ca="1">IFERROR(_xlfn.FORMULATEXT(INDIRECT("'" &amp; Audit_Calc_Auto[[#This Row],[Feuille]] &amp; "'!" &amp; Audit_Calc_Auto[[#This Row],[Cellule]])),"(pas de formule)")</f>
        <v>=SI(N(A185);ARRONDI(SI(OU(B185="";B185=0);0;(D185/B185*C185));2);0)</v>
      </c>
      <c r="E6652" t="str">
        <f ca="1">IF(Audit_Calc_Auto[[#This Row],[Formule actuelle]]="(pas de formule)","SANS FORMULE",IF(Audit_Calc_Auto[[#This Row],[Formule actuelle]]=Audit_Calc_Auto[[#This Row],[Formule attendue]],"OK","MODIFIE"))</f>
        <v>OK</v>
      </c>
    </row>
    <row r="6653" spans="1:5" x14ac:dyDescent="0.25">
      <c r="A6653" s="770" t="s">
        <v>511</v>
      </c>
      <c r="B6653" s="770" t="s">
        <v>2407</v>
      </c>
      <c r="C6653" s="772" t="s">
        <v>3757</v>
      </c>
      <c r="D6653" s="799" t="str" cm="1">
        <f t="array" aca="1" ref="D6653" ca="1">IFERROR(_xlfn.FORMULATEXT(INDIRECT("'" &amp; Audit_Calc_Auto[[#This Row],[Feuille]] &amp; "'!" &amp; Audit_Calc_Auto[[#This Row],[Cellule]])),"(pas de formule)")</f>
        <v>=SI($C$8="A RENSEIGNER";"Renseigner cellule C8";SIERREUR(ARRONDI(SI($C$8="NON";0;RECHERCHE(ANNEE(A185);$C$10:K$10;$C$13:K$13)*B185);2);0))</v>
      </c>
      <c r="E6653" t="str">
        <f ca="1">IF(Audit_Calc_Auto[[#This Row],[Formule actuelle]]="(pas de formule)","SANS FORMULE",IF(Audit_Calc_Auto[[#This Row],[Formule actuelle]]=Audit_Calc_Auto[[#This Row],[Formule attendue]],"OK","MODIFIE"))</f>
        <v>OK</v>
      </c>
    </row>
    <row r="6654" spans="1:5" x14ac:dyDescent="0.25">
      <c r="A6654" s="770" t="s">
        <v>511</v>
      </c>
      <c r="B6654" s="770" t="s">
        <v>2408</v>
      </c>
      <c r="C6654" s="772" t="s">
        <v>3758</v>
      </c>
      <c r="D6654" s="799" t="str" cm="1">
        <f t="array" aca="1" ref="D6654" ca="1">IFERROR(_xlfn.FORMULATEXT(INDIRECT("'" &amp; Audit_Calc_Auto[[#This Row],[Feuille]] &amp; "'!" &amp; Audit_Calc_Auto[[#This Row],[Cellule]])),"(pas de formule)")</f>
        <v>=SI($C$8="A RENSEIGNER";"Renseigner cellule C8";SI(N(A185);ARRONDI(B185-C185+D185-E185-SI(G185&gt;=0;SI(F185-G185&lt;0;-(F185-G185);0))-H185;2);0))</v>
      </c>
      <c r="E6654" t="str">
        <f ca="1">IF(Audit_Calc_Auto[[#This Row],[Formule actuelle]]="(pas de formule)","SANS FORMULE",IF(Audit_Calc_Auto[[#This Row],[Formule actuelle]]=Audit_Calc_Auto[[#This Row],[Formule attendue]],"OK","MODIFIE"))</f>
        <v>OK</v>
      </c>
    </row>
    <row r="6655" spans="1:5" x14ac:dyDescent="0.25">
      <c r="A6655" s="770" t="s">
        <v>511</v>
      </c>
      <c r="B6655" s="770" t="s">
        <v>2409</v>
      </c>
      <c r="C6655" s="772" t="s">
        <v>3759</v>
      </c>
      <c r="D6655" s="799" t="str" cm="1">
        <f t="array" aca="1" ref="D6655" ca="1">IFERROR(_xlfn.FORMULATEXT(INDIRECT("'" &amp; Audit_Calc_Auto[[#This Row],[Feuille]] &amp; "'!" &amp; Audit_Calc_Auto[[#This Row],[Cellule]])),"(pas de formule)")</f>
        <v>=SIERREUR(SI(I185="";"";ARRONDI(SI($K$177="Pourcentage_temps_projet";I185*K185;$I$191/$J$191*K185);2));"")</v>
      </c>
      <c r="E6655" t="str">
        <f ca="1">IF(Audit_Calc_Auto[[#This Row],[Formule actuelle]]="(pas de formule)","SANS FORMULE",IF(Audit_Calc_Auto[[#This Row],[Formule actuelle]]=Audit_Calc_Auto[[#This Row],[Formule attendue]],"OK","MODIFIE"))</f>
        <v>OK</v>
      </c>
    </row>
    <row r="6656" spans="1:5" x14ac:dyDescent="0.25">
      <c r="A6656" s="770" t="s">
        <v>511</v>
      </c>
      <c r="B6656" s="770" t="s">
        <v>2410</v>
      </c>
      <c r="C6656" s="772" t="s">
        <v>3760</v>
      </c>
      <c r="D6656" s="799" t="str" cm="1">
        <f t="array" aca="1" ref="D6656" ca="1">IFERROR(_xlfn.FORMULATEXT(INDIRECT("'" &amp; Audit_Calc_Auto[[#This Row],[Feuille]] &amp; "'!" &amp; Audit_Calc_Auto[[#This Row],[Cellule]])),"(pas de formule)")</f>
        <v>=SI(N(A186);ARRONDI(SI(OU(B186="";B186=0);0;(D186/B186*C186));2);0)</v>
      </c>
      <c r="E6656" t="str">
        <f ca="1">IF(Audit_Calc_Auto[[#This Row],[Formule actuelle]]="(pas de formule)","SANS FORMULE",IF(Audit_Calc_Auto[[#This Row],[Formule actuelle]]=Audit_Calc_Auto[[#This Row],[Formule attendue]],"OK","MODIFIE"))</f>
        <v>OK</v>
      </c>
    </row>
    <row r="6657" spans="1:5" x14ac:dyDescent="0.25">
      <c r="A6657" s="770" t="s">
        <v>511</v>
      </c>
      <c r="B6657" s="770" t="s">
        <v>2411</v>
      </c>
      <c r="C6657" s="772" t="s">
        <v>3761</v>
      </c>
      <c r="D6657" s="799" t="str" cm="1">
        <f t="array" aca="1" ref="D6657" ca="1">IFERROR(_xlfn.FORMULATEXT(INDIRECT("'" &amp; Audit_Calc_Auto[[#This Row],[Feuille]] &amp; "'!" &amp; Audit_Calc_Auto[[#This Row],[Cellule]])),"(pas de formule)")</f>
        <v>=SI($C$8="A RENSEIGNER";"Renseigner cellule C8";SIERREUR(ARRONDI(SI($C$8="NON";0;RECHERCHE(ANNEE(A186);$C$10:K$10;$C$13:K$13)*B186);2);0))</v>
      </c>
      <c r="E6657" t="str">
        <f ca="1">IF(Audit_Calc_Auto[[#This Row],[Formule actuelle]]="(pas de formule)","SANS FORMULE",IF(Audit_Calc_Auto[[#This Row],[Formule actuelle]]=Audit_Calc_Auto[[#This Row],[Formule attendue]],"OK","MODIFIE"))</f>
        <v>OK</v>
      </c>
    </row>
    <row r="6658" spans="1:5" x14ac:dyDescent="0.25">
      <c r="A6658" s="770" t="s">
        <v>511</v>
      </c>
      <c r="B6658" s="770" t="s">
        <v>2412</v>
      </c>
      <c r="C6658" s="772" t="s">
        <v>3762</v>
      </c>
      <c r="D6658" s="799" t="str" cm="1">
        <f t="array" aca="1" ref="D6658" ca="1">IFERROR(_xlfn.FORMULATEXT(INDIRECT("'" &amp; Audit_Calc_Auto[[#This Row],[Feuille]] &amp; "'!" &amp; Audit_Calc_Auto[[#This Row],[Cellule]])),"(pas de formule)")</f>
        <v>=SI($C$8="A RENSEIGNER";"Renseigner cellule C8";SI(N(A186);ARRONDI(B186-C186+D186-E186-SI(G186&gt;=0;SI(F186-G186&lt;0;-(F186-G186);0))-H186;2);0))</v>
      </c>
      <c r="E6658" t="str">
        <f ca="1">IF(Audit_Calc_Auto[[#This Row],[Formule actuelle]]="(pas de formule)","SANS FORMULE",IF(Audit_Calc_Auto[[#This Row],[Formule actuelle]]=Audit_Calc_Auto[[#This Row],[Formule attendue]],"OK","MODIFIE"))</f>
        <v>OK</v>
      </c>
    </row>
    <row r="6659" spans="1:5" x14ac:dyDescent="0.25">
      <c r="A6659" s="770" t="s">
        <v>511</v>
      </c>
      <c r="B6659" s="770" t="s">
        <v>2413</v>
      </c>
      <c r="C6659" s="772" t="s">
        <v>3763</v>
      </c>
      <c r="D6659" s="799" t="str" cm="1">
        <f t="array" aca="1" ref="D6659" ca="1">IFERROR(_xlfn.FORMULATEXT(INDIRECT("'" &amp; Audit_Calc_Auto[[#This Row],[Feuille]] &amp; "'!" &amp; Audit_Calc_Auto[[#This Row],[Cellule]])),"(pas de formule)")</f>
        <v>=SIERREUR(SI(I186="";"";ARRONDI(SI($K$177="Pourcentage_temps_projet";I186*K186;$I$191/$J$191*K186);2));"")</v>
      </c>
      <c r="E6659" t="str">
        <f ca="1">IF(Audit_Calc_Auto[[#This Row],[Formule actuelle]]="(pas de formule)","SANS FORMULE",IF(Audit_Calc_Auto[[#This Row],[Formule actuelle]]=Audit_Calc_Auto[[#This Row],[Formule attendue]],"OK","MODIFIE"))</f>
        <v>OK</v>
      </c>
    </row>
    <row r="6660" spans="1:5" x14ac:dyDescent="0.25">
      <c r="A6660" s="770" t="s">
        <v>511</v>
      </c>
      <c r="B6660" s="770" t="s">
        <v>2414</v>
      </c>
      <c r="C6660" s="772" t="s">
        <v>3764</v>
      </c>
      <c r="D6660" s="799" t="str" cm="1">
        <f t="array" aca="1" ref="D6660" ca="1">IFERROR(_xlfn.FORMULATEXT(INDIRECT("'" &amp; Audit_Calc_Auto[[#This Row],[Feuille]] &amp; "'!" &amp; Audit_Calc_Auto[[#This Row],[Cellule]])),"(pas de formule)")</f>
        <v>=SI(N(A187);ARRONDI(SI(OU(B187="";B187=0);0;(D187/B187*C187));2);0)</v>
      </c>
      <c r="E6660" t="str">
        <f ca="1">IF(Audit_Calc_Auto[[#This Row],[Formule actuelle]]="(pas de formule)","SANS FORMULE",IF(Audit_Calc_Auto[[#This Row],[Formule actuelle]]=Audit_Calc_Auto[[#This Row],[Formule attendue]],"OK","MODIFIE"))</f>
        <v>OK</v>
      </c>
    </row>
    <row r="6661" spans="1:5" x14ac:dyDescent="0.25">
      <c r="A6661" s="770" t="s">
        <v>511</v>
      </c>
      <c r="B6661" s="770" t="s">
        <v>2415</v>
      </c>
      <c r="C6661" s="772" t="s">
        <v>3765</v>
      </c>
      <c r="D6661" s="799" t="str" cm="1">
        <f t="array" aca="1" ref="D6661" ca="1">IFERROR(_xlfn.FORMULATEXT(INDIRECT("'" &amp; Audit_Calc_Auto[[#This Row],[Feuille]] &amp; "'!" &amp; Audit_Calc_Auto[[#This Row],[Cellule]])),"(pas de formule)")</f>
        <v>=SI($C$8="A RENSEIGNER";"Renseigner cellule C8";SIERREUR(ARRONDI(SI($C$8="NON";0;RECHERCHE(ANNEE(A187);$C$10:K$10;$C$13:K$13)*B187);2);0))</v>
      </c>
      <c r="E6661" t="str">
        <f ca="1">IF(Audit_Calc_Auto[[#This Row],[Formule actuelle]]="(pas de formule)","SANS FORMULE",IF(Audit_Calc_Auto[[#This Row],[Formule actuelle]]=Audit_Calc_Auto[[#This Row],[Formule attendue]],"OK","MODIFIE"))</f>
        <v>OK</v>
      </c>
    </row>
    <row r="6662" spans="1:5" x14ac:dyDescent="0.25">
      <c r="A6662" s="770" t="s">
        <v>511</v>
      </c>
      <c r="B6662" s="770" t="s">
        <v>2416</v>
      </c>
      <c r="C6662" s="772" t="s">
        <v>3766</v>
      </c>
      <c r="D6662" s="799" t="str" cm="1">
        <f t="array" aca="1" ref="D6662" ca="1">IFERROR(_xlfn.FORMULATEXT(INDIRECT("'" &amp; Audit_Calc_Auto[[#This Row],[Feuille]] &amp; "'!" &amp; Audit_Calc_Auto[[#This Row],[Cellule]])),"(pas de formule)")</f>
        <v>=SI($C$8="A RENSEIGNER";"Renseigner cellule C8";SI(N(A187);ARRONDI(B187-C187+D187-E187-SI(G187&gt;=0;SI(F187-G187&lt;0;-(F187-G187);0))-H187;2);0))</v>
      </c>
      <c r="E6662" t="str">
        <f ca="1">IF(Audit_Calc_Auto[[#This Row],[Formule actuelle]]="(pas de formule)","SANS FORMULE",IF(Audit_Calc_Auto[[#This Row],[Formule actuelle]]=Audit_Calc_Auto[[#This Row],[Formule attendue]],"OK","MODIFIE"))</f>
        <v>OK</v>
      </c>
    </row>
    <row r="6663" spans="1:5" x14ac:dyDescent="0.25">
      <c r="A6663" s="770" t="s">
        <v>511</v>
      </c>
      <c r="B6663" s="770" t="s">
        <v>2417</v>
      </c>
      <c r="C6663" s="772" t="s">
        <v>3767</v>
      </c>
      <c r="D6663" s="799" t="str" cm="1">
        <f t="array" aca="1" ref="D6663" ca="1">IFERROR(_xlfn.FORMULATEXT(INDIRECT("'" &amp; Audit_Calc_Auto[[#This Row],[Feuille]] &amp; "'!" &amp; Audit_Calc_Auto[[#This Row],[Cellule]])),"(pas de formule)")</f>
        <v>=SIERREUR(SI(I187="";"";ARRONDI(SI($K$177="Pourcentage_temps_projet";I187*K187;$I$191/$J$191*K187);2));"")</v>
      </c>
      <c r="E6663" t="str">
        <f ca="1">IF(Audit_Calc_Auto[[#This Row],[Formule actuelle]]="(pas de formule)","SANS FORMULE",IF(Audit_Calc_Auto[[#This Row],[Formule actuelle]]=Audit_Calc_Auto[[#This Row],[Formule attendue]],"OK","MODIFIE"))</f>
        <v>OK</v>
      </c>
    </row>
    <row r="6664" spans="1:5" x14ac:dyDescent="0.25">
      <c r="A6664" s="770" t="s">
        <v>511</v>
      </c>
      <c r="B6664" s="770" t="s">
        <v>2418</v>
      </c>
      <c r="C6664" s="772" t="s">
        <v>3768</v>
      </c>
      <c r="D6664" s="799" t="str" cm="1">
        <f t="array" aca="1" ref="D6664" ca="1">IFERROR(_xlfn.FORMULATEXT(INDIRECT("'" &amp; Audit_Calc_Auto[[#This Row],[Feuille]] &amp; "'!" &amp; Audit_Calc_Auto[[#This Row],[Cellule]])),"(pas de formule)")</f>
        <v>=SI(N(A188);ARRONDI(SI(OU(B188="";B188=0);0;(D188/B188*C188));2);0)</v>
      </c>
      <c r="E6664" t="str">
        <f ca="1">IF(Audit_Calc_Auto[[#This Row],[Formule actuelle]]="(pas de formule)","SANS FORMULE",IF(Audit_Calc_Auto[[#This Row],[Formule actuelle]]=Audit_Calc_Auto[[#This Row],[Formule attendue]],"OK","MODIFIE"))</f>
        <v>OK</v>
      </c>
    </row>
    <row r="6665" spans="1:5" x14ac:dyDescent="0.25">
      <c r="A6665" s="770" t="s">
        <v>511</v>
      </c>
      <c r="B6665" s="770" t="s">
        <v>2419</v>
      </c>
      <c r="C6665" s="772" t="s">
        <v>3769</v>
      </c>
      <c r="D6665" s="799" t="str" cm="1">
        <f t="array" aca="1" ref="D6665" ca="1">IFERROR(_xlfn.FORMULATEXT(INDIRECT("'" &amp; Audit_Calc_Auto[[#This Row],[Feuille]] &amp; "'!" &amp; Audit_Calc_Auto[[#This Row],[Cellule]])),"(pas de formule)")</f>
        <v>=SI($C$8="A RENSEIGNER";"Renseigner cellule C8";SIERREUR(ARRONDI(SI($C$8="NON";0;RECHERCHE(ANNEE(A188);$C$10:K$10;$C$13:K$13)*B188);2);0))</v>
      </c>
      <c r="E6665" t="str">
        <f ca="1">IF(Audit_Calc_Auto[[#This Row],[Formule actuelle]]="(pas de formule)","SANS FORMULE",IF(Audit_Calc_Auto[[#This Row],[Formule actuelle]]=Audit_Calc_Auto[[#This Row],[Formule attendue]],"OK","MODIFIE"))</f>
        <v>OK</v>
      </c>
    </row>
    <row r="6666" spans="1:5" x14ac:dyDescent="0.25">
      <c r="A6666" s="770" t="s">
        <v>511</v>
      </c>
      <c r="B6666" s="770" t="s">
        <v>2420</v>
      </c>
      <c r="C6666" s="772" t="s">
        <v>3770</v>
      </c>
      <c r="D6666" s="799" t="str" cm="1">
        <f t="array" aca="1" ref="D6666" ca="1">IFERROR(_xlfn.FORMULATEXT(INDIRECT("'" &amp; Audit_Calc_Auto[[#This Row],[Feuille]] &amp; "'!" &amp; Audit_Calc_Auto[[#This Row],[Cellule]])),"(pas de formule)")</f>
        <v>=SI($C$8="A RENSEIGNER";"Renseigner cellule C8";SI(N(A188);ARRONDI(B188-C188+D188-E188-SI(G188&gt;=0;SI(F188-G188&lt;0;-(F188-G188);0))-H188;2);0))</v>
      </c>
      <c r="E6666" t="str">
        <f ca="1">IF(Audit_Calc_Auto[[#This Row],[Formule actuelle]]="(pas de formule)","SANS FORMULE",IF(Audit_Calc_Auto[[#This Row],[Formule actuelle]]=Audit_Calc_Auto[[#This Row],[Formule attendue]],"OK","MODIFIE"))</f>
        <v>OK</v>
      </c>
    </row>
    <row r="6667" spans="1:5" x14ac:dyDescent="0.25">
      <c r="A6667" s="770" t="s">
        <v>511</v>
      </c>
      <c r="B6667" s="770" t="s">
        <v>2421</v>
      </c>
      <c r="C6667" s="772" t="s">
        <v>3771</v>
      </c>
      <c r="D6667" s="799" t="str" cm="1">
        <f t="array" aca="1" ref="D6667" ca="1">IFERROR(_xlfn.FORMULATEXT(INDIRECT("'" &amp; Audit_Calc_Auto[[#This Row],[Feuille]] &amp; "'!" &amp; Audit_Calc_Auto[[#This Row],[Cellule]])),"(pas de formule)")</f>
        <v>=SIERREUR(SI(I188="";"";ARRONDI(SI($K$177="Pourcentage_temps_projet";I188*K188;$I$191/$J$191*K188);2));"")</v>
      </c>
      <c r="E6667" t="str">
        <f ca="1">IF(Audit_Calc_Auto[[#This Row],[Formule actuelle]]="(pas de formule)","SANS FORMULE",IF(Audit_Calc_Auto[[#This Row],[Formule actuelle]]=Audit_Calc_Auto[[#This Row],[Formule attendue]],"OK","MODIFIE"))</f>
        <v>OK</v>
      </c>
    </row>
    <row r="6668" spans="1:5" x14ac:dyDescent="0.25">
      <c r="A6668" s="770" t="s">
        <v>511</v>
      </c>
      <c r="B6668" s="770" t="s">
        <v>2422</v>
      </c>
      <c r="C6668" s="772" t="s">
        <v>3772</v>
      </c>
      <c r="D6668" s="799" t="str" cm="1">
        <f t="array" aca="1" ref="D6668" ca="1">IFERROR(_xlfn.FORMULATEXT(INDIRECT("'" &amp; Audit_Calc_Auto[[#This Row],[Feuille]] &amp; "'!" &amp; Audit_Calc_Auto[[#This Row],[Cellule]])),"(pas de formule)")</f>
        <v>=SI(N(A189);ARRONDI(SI(OU(B189="";B189=0);0;(D189/B189*C189));2);0)</v>
      </c>
      <c r="E6668" t="str">
        <f ca="1">IF(Audit_Calc_Auto[[#This Row],[Formule actuelle]]="(pas de formule)","SANS FORMULE",IF(Audit_Calc_Auto[[#This Row],[Formule actuelle]]=Audit_Calc_Auto[[#This Row],[Formule attendue]],"OK","MODIFIE"))</f>
        <v>OK</v>
      </c>
    </row>
    <row r="6669" spans="1:5" x14ac:dyDescent="0.25">
      <c r="A6669" s="770" t="s">
        <v>511</v>
      </c>
      <c r="B6669" s="770" t="s">
        <v>2423</v>
      </c>
      <c r="C6669" s="772" t="s">
        <v>3773</v>
      </c>
      <c r="D6669" s="799" t="str" cm="1">
        <f t="array" aca="1" ref="D6669" ca="1">IFERROR(_xlfn.FORMULATEXT(INDIRECT("'" &amp; Audit_Calc_Auto[[#This Row],[Feuille]] &amp; "'!" &amp; Audit_Calc_Auto[[#This Row],[Cellule]])),"(pas de formule)")</f>
        <v>=SI($C$8="A RENSEIGNER";"Renseigner cellule C8";SIERREUR(ARRONDI(SI($C$8="NON";0;RECHERCHE(ANNEE(A189);$C$10:K$10;$C$13:K$13)*B189);2);0))</v>
      </c>
      <c r="E6669" t="str">
        <f ca="1">IF(Audit_Calc_Auto[[#This Row],[Formule actuelle]]="(pas de formule)","SANS FORMULE",IF(Audit_Calc_Auto[[#This Row],[Formule actuelle]]=Audit_Calc_Auto[[#This Row],[Formule attendue]],"OK","MODIFIE"))</f>
        <v>OK</v>
      </c>
    </row>
    <row r="6670" spans="1:5" x14ac:dyDescent="0.25">
      <c r="A6670" s="770" t="s">
        <v>511</v>
      </c>
      <c r="B6670" s="770" t="s">
        <v>2424</v>
      </c>
      <c r="C6670" s="772" t="s">
        <v>3774</v>
      </c>
      <c r="D6670" s="799" t="str" cm="1">
        <f t="array" aca="1" ref="D6670" ca="1">IFERROR(_xlfn.FORMULATEXT(INDIRECT("'" &amp; Audit_Calc_Auto[[#This Row],[Feuille]] &amp; "'!" &amp; Audit_Calc_Auto[[#This Row],[Cellule]])),"(pas de formule)")</f>
        <v>=SI($C$8="A RENSEIGNER";"Renseigner cellule C8";SI(N(A189);ARRONDI(B189-C189+D189-E189-SI(G189&gt;=0;SI(F189-G189&lt;0;-(F189-G189);0))-H189;2);0))</v>
      </c>
      <c r="E6670" t="str">
        <f ca="1">IF(Audit_Calc_Auto[[#This Row],[Formule actuelle]]="(pas de formule)","SANS FORMULE",IF(Audit_Calc_Auto[[#This Row],[Formule actuelle]]=Audit_Calc_Auto[[#This Row],[Formule attendue]],"OK","MODIFIE"))</f>
        <v>OK</v>
      </c>
    </row>
    <row r="6671" spans="1:5" x14ac:dyDescent="0.25">
      <c r="A6671" s="770" t="s">
        <v>511</v>
      </c>
      <c r="B6671" s="770" t="s">
        <v>2425</v>
      </c>
      <c r="C6671" s="772" t="s">
        <v>3775</v>
      </c>
      <c r="D6671" s="799" t="str" cm="1">
        <f t="array" aca="1" ref="D6671" ca="1">IFERROR(_xlfn.FORMULATEXT(INDIRECT("'" &amp; Audit_Calc_Auto[[#This Row],[Feuille]] &amp; "'!" &amp; Audit_Calc_Auto[[#This Row],[Cellule]])),"(pas de formule)")</f>
        <v>=SIERREUR(SI(I189="";"";ARRONDI(SI($K$177="Pourcentage_temps_projet";I189*K189;$I$191/$J$191*K189);2));"")</v>
      </c>
      <c r="E6671" t="str">
        <f ca="1">IF(Audit_Calc_Auto[[#This Row],[Formule actuelle]]="(pas de formule)","SANS FORMULE",IF(Audit_Calc_Auto[[#This Row],[Formule actuelle]]=Audit_Calc_Auto[[#This Row],[Formule attendue]],"OK","MODIFIE"))</f>
        <v>OK</v>
      </c>
    </row>
    <row r="6672" spans="1:5" x14ac:dyDescent="0.25">
      <c r="A6672" s="770" t="s">
        <v>511</v>
      </c>
      <c r="B6672" s="770" t="s">
        <v>2426</v>
      </c>
      <c r="C6672" s="772" t="s">
        <v>3776</v>
      </c>
      <c r="D6672" s="799" t="str" cm="1">
        <f t="array" aca="1" ref="D6672" ca="1">IFERROR(_xlfn.FORMULATEXT(INDIRECT("'" &amp; Audit_Calc_Auto[[#This Row],[Feuille]] &amp; "'!" &amp; Audit_Calc_Auto[[#This Row],[Cellule]])),"(pas de formule)")</f>
        <v>=SI(N(A190);ARRONDI(SI(OU(B190="";B190=0);0;(D190/B190*C190));2);0)</v>
      </c>
      <c r="E6672" t="str">
        <f ca="1">IF(Audit_Calc_Auto[[#This Row],[Formule actuelle]]="(pas de formule)","SANS FORMULE",IF(Audit_Calc_Auto[[#This Row],[Formule actuelle]]=Audit_Calc_Auto[[#This Row],[Formule attendue]],"OK","MODIFIE"))</f>
        <v>OK</v>
      </c>
    </row>
    <row r="6673" spans="1:5" x14ac:dyDescent="0.25">
      <c r="A6673" s="770" t="s">
        <v>511</v>
      </c>
      <c r="B6673" s="770" t="s">
        <v>2427</v>
      </c>
      <c r="C6673" s="772" t="s">
        <v>3777</v>
      </c>
      <c r="D6673" s="799" t="str" cm="1">
        <f t="array" aca="1" ref="D6673" ca="1">IFERROR(_xlfn.FORMULATEXT(INDIRECT("'" &amp; Audit_Calc_Auto[[#This Row],[Feuille]] &amp; "'!" &amp; Audit_Calc_Auto[[#This Row],[Cellule]])),"(pas de formule)")</f>
        <v>=SI($C$8="A RENSEIGNER";"Renseigner cellule C8";SIERREUR(ARRONDI(SI($C$8="NON";0;RECHERCHE(ANNEE(A190);$C$10:K$10;$C$13:K$13)*B190);2);0))</v>
      </c>
      <c r="E6673" t="str">
        <f ca="1">IF(Audit_Calc_Auto[[#This Row],[Formule actuelle]]="(pas de formule)","SANS FORMULE",IF(Audit_Calc_Auto[[#This Row],[Formule actuelle]]=Audit_Calc_Auto[[#This Row],[Formule attendue]],"OK","MODIFIE"))</f>
        <v>OK</v>
      </c>
    </row>
    <row r="6674" spans="1:5" x14ac:dyDescent="0.25">
      <c r="A6674" s="770" t="s">
        <v>511</v>
      </c>
      <c r="B6674" s="770" t="s">
        <v>2428</v>
      </c>
      <c r="C6674" s="772" t="s">
        <v>3778</v>
      </c>
      <c r="D6674" s="799" t="str" cm="1">
        <f t="array" aca="1" ref="D6674" ca="1">IFERROR(_xlfn.FORMULATEXT(INDIRECT("'" &amp; Audit_Calc_Auto[[#This Row],[Feuille]] &amp; "'!" &amp; Audit_Calc_Auto[[#This Row],[Cellule]])),"(pas de formule)")</f>
        <v>=SI($C$8="A RENSEIGNER";"Renseigner cellule C8";SI(N(A190);ARRONDI(B190-C190+D190-E190-SI(G190&gt;=0;SI(F190-G190&lt;0;-(F190-G190);0))-H190;2);0))</v>
      </c>
      <c r="E6674" t="str">
        <f ca="1">IF(Audit_Calc_Auto[[#This Row],[Formule actuelle]]="(pas de formule)","SANS FORMULE",IF(Audit_Calc_Auto[[#This Row],[Formule actuelle]]=Audit_Calc_Auto[[#This Row],[Formule attendue]],"OK","MODIFIE"))</f>
        <v>OK</v>
      </c>
    </row>
    <row r="6675" spans="1:5" x14ac:dyDescent="0.25">
      <c r="A6675" s="770" t="s">
        <v>511</v>
      </c>
      <c r="B6675" s="770" t="s">
        <v>2429</v>
      </c>
      <c r="C6675" s="772" t="s">
        <v>3779</v>
      </c>
      <c r="D6675" s="799" t="str" cm="1">
        <f t="array" aca="1" ref="D6675" ca="1">IFERROR(_xlfn.FORMULATEXT(INDIRECT("'" &amp; Audit_Calc_Auto[[#This Row],[Feuille]] &amp; "'!" &amp; Audit_Calc_Auto[[#This Row],[Cellule]])),"(pas de formule)")</f>
        <v>=SIERREUR(SI(I190="";"";ARRONDI(SI($K$177="Pourcentage_temps_projet";I190*K190;$I$191/$J$191*K190);2));"")</v>
      </c>
      <c r="E6675" t="str">
        <f ca="1">IF(Audit_Calc_Auto[[#This Row],[Formule actuelle]]="(pas de formule)","SANS FORMULE",IF(Audit_Calc_Auto[[#This Row],[Formule actuelle]]=Audit_Calc_Auto[[#This Row],[Formule attendue]],"OK","MODIFIE"))</f>
        <v>OK</v>
      </c>
    </row>
    <row r="6676" spans="1:5" x14ac:dyDescent="0.25">
      <c r="A6676" s="770" t="s">
        <v>511</v>
      </c>
      <c r="B6676" s="770" t="s">
        <v>2430</v>
      </c>
      <c r="C6676" s="772" t="s">
        <v>3780</v>
      </c>
      <c r="D6676" s="799" t="str" cm="1">
        <f t="array" aca="1" ref="D6676" ca="1">IFERROR(_xlfn.FORMULATEXT(INDIRECT("'" &amp; Audit_Calc_Auto[[#This Row],[Feuille]] &amp; "'!" &amp; Audit_Calc_Auto[[#This Row],[Cellule]])),"(pas de formule)")</f>
        <v>=SOMME(B178:B190)</v>
      </c>
      <c r="E6676" t="str">
        <f ca="1">IF(Audit_Calc_Auto[[#This Row],[Formule actuelle]]="(pas de formule)","SANS FORMULE",IF(Audit_Calc_Auto[[#This Row],[Formule actuelle]]=Audit_Calc_Auto[[#This Row],[Formule attendue]],"OK","MODIFIE"))</f>
        <v>OK</v>
      </c>
    </row>
    <row r="6677" spans="1:5" x14ac:dyDescent="0.25">
      <c r="A6677" s="770" t="s">
        <v>511</v>
      </c>
      <c r="B6677" s="770" t="s">
        <v>1981</v>
      </c>
      <c r="C6677" s="772" t="s">
        <v>3781</v>
      </c>
      <c r="D6677" s="799" t="str" cm="1">
        <f t="array" aca="1" ref="D6677" ca="1">IFERROR(_xlfn.FORMULATEXT(INDIRECT("'" &amp; Audit_Calc_Auto[[#This Row],[Feuille]] &amp; "'!" &amp; Audit_Calc_Auto[[#This Row],[Cellule]])),"(pas de formule)")</f>
        <v>=SOMME(C178:C190)</v>
      </c>
      <c r="E6677" t="str">
        <f ca="1">IF(Audit_Calc_Auto[[#This Row],[Formule actuelle]]="(pas de formule)","SANS FORMULE",IF(Audit_Calc_Auto[[#This Row],[Formule actuelle]]=Audit_Calc_Auto[[#This Row],[Formule attendue]],"OK","MODIFIE"))</f>
        <v>OK</v>
      </c>
    </row>
    <row r="6678" spans="1:5" x14ac:dyDescent="0.25">
      <c r="A6678" s="770" t="s">
        <v>511</v>
      </c>
      <c r="B6678" s="770" t="s">
        <v>2431</v>
      </c>
      <c r="C6678" s="772" t="s">
        <v>3782</v>
      </c>
      <c r="D6678" s="799" t="str" cm="1">
        <f t="array" aca="1" ref="D6678" ca="1">IFERROR(_xlfn.FORMULATEXT(INDIRECT("'" &amp; Audit_Calc_Auto[[#This Row],[Feuille]] &amp; "'!" &amp; Audit_Calc_Auto[[#This Row],[Cellule]])),"(pas de formule)")</f>
        <v>=SOMME(D178:D190)</v>
      </c>
      <c r="E6678" t="str">
        <f ca="1">IF(Audit_Calc_Auto[[#This Row],[Formule actuelle]]="(pas de formule)","SANS FORMULE",IF(Audit_Calc_Auto[[#This Row],[Formule actuelle]]=Audit_Calc_Auto[[#This Row],[Formule attendue]],"OK","MODIFIE"))</f>
        <v>OK</v>
      </c>
    </row>
    <row r="6679" spans="1:5" x14ac:dyDescent="0.25">
      <c r="A6679" s="770" t="s">
        <v>511</v>
      </c>
      <c r="B6679" s="770" t="s">
        <v>2432</v>
      </c>
      <c r="C6679" s="772" t="s">
        <v>3783</v>
      </c>
      <c r="D6679" s="799" t="str" cm="1">
        <f t="array" aca="1" ref="D6679" ca="1">IFERROR(_xlfn.FORMULATEXT(INDIRECT("'" &amp; Audit_Calc_Auto[[#This Row],[Feuille]] &amp; "'!" &amp; Audit_Calc_Auto[[#This Row],[Cellule]])),"(pas de formule)")</f>
        <v>=SOMME(E178:E190)</v>
      </c>
      <c r="E6679" t="str">
        <f ca="1">IF(Audit_Calc_Auto[[#This Row],[Formule actuelle]]="(pas de formule)","SANS FORMULE",IF(Audit_Calc_Auto[[#This Row],[Formule actuelle]]=Audit_Calc_Auto[[#This Row],[Formule attendue]],"OK","MODIFIE"))</f>
        <v>OK</v>
      </c>
    </row>
    <row r="6680" spans="1:5" x14ac:dyDescent="0.25">
      <c r="A6680" s="770" t="s">
        <v>511</v>
      </c>
      <c r="B6680" s="770" t="s">
        <v>2433</v>
      </c>
      <c r="C6680" s="772" t="s">
        <v>3784</v>
      </c>
      <c r="D6680" s="799" t="str" cm="1">
        <f t="array" aca="1" ref="D6680" ca="1">IFERROR(_xlfn.FORMULATEXT(INDIRECT("'" &amp; Audit_Calc_Auto[[#This Row],[Feuille]] &amp; "'!" &amp; Audit_Calc_Auto[[#This Row],[Cellule]])),"(pas de formule)")</f>
        <v>=SOMME(F178:F190)</v>
      </c>
      <c r="E6680" t="str">
        <f ca="1">IF(Audit_Calc_Auto[[#This Row],[Formule actuelle]]="(pas de formule)","SANS FORMULE",IF(Audit_Calc_Auto[[#This Row],[Formule actuelle]]=Audit_Calc_Auto[[#This Row],[Formule attendue]],"OK","MODIFIE"))</f>
        <v>OK</v>
      </c>
    </row>
    <row r="6681" spans="1:5" x14ac:dyDescent="0.25">
      <c r="A6681" s="770" t="s">
        <v>511</v>
      </c>
      <c r="B6681" s="770" t="s">
        <v>2434</v>
      </c>
      <c r="C6681" s="772" t="s">
        <v>3785</v>
      </c>
      <c r="D6681" s="799" t="str" cm="1">
        <f t="array" aca="1" ref="D6681" ca="1">IFERROR(_xlfn.FORMULATEXT(INDIRECT("'" &amp; Audit_Calc_Auto[[#This Row],[Feuille]] &amp; "'!" &amp; Audit_Calc_Auto[[#This Row],[Cellule]])),"(pas de formule)")</f>
        <v>=SOMME(G178:G190)</v>
      </c>
      <c r="E6681" t="str">
        <f ca="1">IF(Audit_Calc_Auto[[#This Row],[Formule actuelle]]="(pas de formule)","SANS FORMULE",IF(Audit_Calc_Auto[[#This Row],[Formule actuelle]]=Audit_Calc_Auto[[#This Row],[Formule attendue]],"OK","MODIFIE"))</f>
        <v>OK</v>
      </c>
    </row>
    <row r="6682" spans="1:5" x14ac:dyDescent="0.25">
      <c r="A6682" s="770" t="s">
        <v>511</v>
      </c>
      <c r="B6682" s="770" t="s">
        <v>2435</v>
      </c>
      <c r="C6682" s="772" t="s">
        <v>3786</v>
      </c>
      <c r="D6682" s="799" t="str" cm="1">
        <f t="array" aca="1" ref="D6682" ca="1">IFERROR(_xlfn.FORMULATEXT(INDIRECT("'" &amp; Audit_Calc_Auto[[#This Row],[Feuille]] &amp; "'!" &amp; Audit_Calc_Auto[[#This Row],[Cellule]])),"(pas de formule)")</f>
        <v>=SOMME(H178:H190)</v>
      </c>
      <c r="E6682" t="str">
        <f ca="1">IF(Audit_Calc_Auto[[#This Row],[Formule actuelle]]="(pas de formule)","SANS FORMULE",IF(Audit_Calc_Auto[[#This Row],[Formule actuelle]]=Audit_Calc_Auto[[#This Row],[Formule attendue]],"OK","MODIFIE"))</f>
        <v>OK</v>
      </c>
    </row>
    <row r="6683" spans="1:5" x14ac:dyDescent="0.25">
      <c r="A6683" s="770" t="s">
        <v>511</v>
      </c>
      <c r="B6683" s="770" t="s">
        <v>2436</v>
      </c>
      <c r="C6683" s="772" t="s">
        <v>3787</v>
      </c>
      <c r="D6683" s="799" t="str" cm="1">
        <f t="array" aca="1" ref="D6683" ca="1">IFERROR(_xlfn.FORMULATEXT(INDIRECT("'" &amp; Audit_Calc_Auto[[#This Row],[Feuille]] &amp; "'!" &amp; Audit_Calc_Auto[[#This Row],[Cellule]])),"(pas de formule)")</f>
        <v>=SOMME(I178:I190)</v>
      </c>
      <c r="E6683" t="str">
        <f ca="1">IF(Audit_Calc_Auto[[#This Row],[Formule actuelle]]="(pas de formule)","SANS FORMULE",IF(Audit_Calc_Auto[[#This Row],[Formule actuelle]]=Audit_Calc_Auto[[#This Row],[Formule attendue]],"OK","MODIFIE"))</f>
        <v>OK</v>
      </c>
    </row>
    <row r="6684" spans="1:5" x14ac:dyDescent="0.25">
      <c r="A6684" s="770" t="s">
        <v>511</v>
      </c>
      <c r="B6684" s="770" t="s">
        <v>2437</v>
      </c>
      <c r="C6684" s="772" t="s">
        <v>3788</v>
      </c>
      <c r="D6684" s="799" t="str" cm="1">
        <f t="array" aca="1" ref="D6684" ca="1">IFERROR(_xlfn.FORMULATEXT(INDIRECT("'" &amp; Audit_Calc_Auto[[#This Row],[Feuille]] &amp; "'!" &amp; Audit_Calc_Auto[[#This Row],[Cellule]])),"(pas de formule)")</f>
        <v>=SI(K177="Jours_projet";218/12*NB.SI(I178:I190;"&gt;"&amp;0);ARRONDI((1607/12*NB.SI(I178:I190;"&gt;"&amp;0));2))</v>
      </c>
      <c r="E6684" t="str">
        <f ca="1">IF(Audit_Calc_Auto[[#This Row],[Formule actuelle]]="(pas de formule)","SANS FORMULE",IF(Audit_Calc_Auto[[#This Row],[Formule actuelle]]=Audit_Calc_Auto[[#This Row],[Formule attendue]],"OK","MODIFIE"))</f>
        <v>OK</v>
      </c>
    </row>
    <row r="6685" spans="1:5" x14ac:dyDescent="0.25">
      <c r="A6685" s="770" t="s">
        <v>511</v>
      </c>
      <c r="B6685" s="770" t="s">
        <v>2438</v>
      </c>
      <c r="C6685" s="772" t="s">
        <v>3789</v>
      </c>
      <c r="D6685" s="799" t="str" cm="1">
        <f t="array" aca="1" ref="D6685" ca="1">IFERROR(_xlfn.FORMULATEXT(INDIRECT("'" &amp; Audit_Calc_Auto[[#This Row],[Feuille]] &amp; "'!" &amp; Audit_Calc_Auto[[#This Row],[Cellule]])),"(pas de formule)")</f>
        <v>=MAX(0;SOMME(L178:L190))</v>
      </c>
      <c r="E6685" t="str">
        <f ca="1">IF(Audit_Calc_Auto[[#This Row],[Formule actuelle]]="(pas de formule)","SANS FORMULE",IF(Audit_Calc_Auto[[#This Row],[Formule actuelle]]=Audit_Calc_Auto[[#This Row],[Formule attendue]],"OK","MODIFIE"))</f>
        <v>OK</v>
      </c>
    </row>
    <row r="6686" spans="1:5" x14ac:dyDescent="0.25">
      <c r="A6686" s="770" t="s">
        <v>511</v>
      </c>
      <c r="B6686" s="770" t="s">
        <v>2439</v>
      </c>
      <c r="C6686" s="772" t="s">
        <v>3790</v>
      </c>
      <c r="D6686" s="799" t="str" cm="1">
        <f t="array" aca="1" ref="D6686" ca="1">IFERROR(_xlfn.FORMULATEXT(INDIRECT("'" &amp; Audit_Calc_Auto[[#This Row],[Feuille]] &amp; "'!" &amp; Audit_Calc_Auto[[#This Row],[Cellule]])),"(pas de formule)")</f>
        <v>=SI(MIN(M178:M190)&lt;1/1/2014;"";MIN(M178:M190))</v>
      </c>
      <c r="E6686" t="str">
        <f ca="1">IF(Audit_Calc_Auto[[#This Row],[Formule actuelle]]="(pas de formule)","SANS FORMULE",IF(Audit_Calc_Auto[[#This Row],[Formule actuelle]]=Audit_Calc_Auto[[#This Row],[Formule attendue]],"OK","MODIFIE"))</f>
        <v>OK</v>
      </c>
    </row>
    <row r="6687" spans="1:5" x14ac:dyDescent="0.25">
      <c r="A6687" s="770" t="s">
        <v>511</v>
      </c>
      <c r="B6687" s="770" t="s">
        <v>2440</v>
      </c>
      <c r="C6687" s="772" t="s">
        <v>3791</v>
      </c>
      <c r="D6687" s="799" t="str" cm="1">
        <f t="array" aca="1" ref="D6687" ca="1">IFERROR(_xlfn.FORMULATEXT(INDIRECT("'" &amp; Audit_Calc_Auto[[#This Row],[Feuille]] &amp; "'!" &amp; Audit_Calc_Auto[[#This Row],[Cellule]])),"(pas de formule)")</f>
        <v>=SI(MAX(N177:N189)&lt;1/1/2014;"";MAX(N177:N189))</v>
      </c>
      <c r="E6687" t="str">
        <f ca="1">IF(Audit_Calc_Auto[[#This Row],[Formule actuelle]]="(pas de formule)","SANS FORMULE",IF(Audit_Calc_Auto[[#This Row],[Formule actuelle]]=Audit_Calc_Auto[[#This Row],[Formule attendue]],"OK","MODIFIE"))</f>
        <v>OK</v>
      </c>
    </row>
    <row r="6688" spans="1:5" x14ac:dyDescent="0.25">
      <c r="A6688" s="770" t="s">
        <v>511</v>
      </c>
      <c r="B6688" s="770" t="s">
        <v>2441</v>
      </c>
      <c r="C6688" s="772" t="s">
        <v>3792</v>
      </c>
      <c r="D6688" s="799" t="str" cm="1">
        <f t="array" aca="1" ref="D6688" ca="1">IFERROR(_xlfn.FORMULATEXT(INDIRECT("'" &amp; Audit_Calc_Auto[[#This Row],[Feuille]] &amp; "'!" &amp; Audit_Calc_Auto[[#This Row],[Cellule]])),"(pas de formule)")</f>
        <v>=SI((NB.SI.ENS(A178:A190;"&gt;="&amp;DATE(ANNEE(A178);1;1);A178:A190;"&lt;="&amp;DATE(ANNEE(A178);12;31)))&lt;&gt;12;"Attention chevauchement sur plusieurs années";SI(NBVAL(B178:B190)&gt;12;"Attention, plusieurs années valorisées";SI(ET(NBVAL(B178:B190)&lt;12;NBVAL(B178:B190)&lt;&gt;0);"Attention l'année n'est pas complète";"")))</v>
      </c>
      <c r="E6688" t="str">
        <f ca="1">IF(Audit_Calc_Auto[[#This Row],[Formule actuelle]]="(pas de formule)","SANS FORMULE",IF(Audit_Calc_Auto[[#This Row],[Formule actuelle]]=Audit_Calc_Auto[[#This Row],[Formule attendue]],"OK","MODIFIE"))</f>
        <v>OK</v>
      </c>
    </row>
    <row r="6689" spans="1:5" x14ac:dyDescent="0.25">
      <c r="A6689" s="770" t="s">
        <v>511</v>
      </c>
      <c r="B6689" s="770" t="s">
        <v>2442</v>
      </c>
      <c r="C6689" s="772" t="s">
        <v>3793</v>
      </c>
      <c r="D6689" s="799" t="str" cm="1">
        <f t="array" aca="1" ref="D6689" ca="1">IFERROR(_xlfn.FORMULATEXT(INDIRECT("'" &amp; Audit_Calc_Auto[[#This Row],[Feuille]] &amp; "'!" &amp; Audit_Calc_Auto[[#This Row],[Cellule]])),"(pas de formule)")</f>
        <v>=SI(NBVAL(B178:B190)=0;"";SI(NB.SI(I178:I190;"="&amp;0);NB.SI(I178:I190;"&gt;"&amp;0)&amp;" "&amp;"mois valorisés"&amp;" "&amp;"+"&amp;" "&amp;((NBVAL(I178:I190=0)-NB.SI(I178:I190;"&gt;"&amp;0))-1)&amp;" "&amp; "lignes à 0";SI(I192="";NB.SI(I178:I190;"&gt;"&amp;0)&amp;" "&amp;"mois valorisés";NB.SI(I178:I190;"&gt;"&amp;0)&amp;" "&amp;"mois mais"&amp;" "&amp;I192)))</v>
      </c>
      <c r="E6689" t="str">
        <f ca="1">IF(Audit_Calc_Auto[[#This Row],[Formule actuelle]]="(pas de formule)","SANS FORMULE",IF(Audit_Calc_Auto[[#This Row],[Formule actuelle]]=Audit_Calc_Auto[[#This Row],[Formule attendue]],"OK","MODIFIE"))</f>
        <v>OK</v>
      </c>
    </row>
    <row r="6690" spans="1:5" x14ac:dyDescent="0.25">
      <c r="A6690" s="770" t="s">
        <v>511</v>
      </c>
      <c r="B6690" s="770" t="s">
        <v>2443</v>
      </c>
      <c r="C6690" s="772" t="s">
        <v>3794</v>
      </c>
      <c r="D6690" s="799" t="str" cm="1">
        <f t="array" aca="1" ref="D6690" ca="1">IFERROR(_xlfn.FORMULATEXT(INDIRECT("'" &amp; Audit_Calc_Auto[[#This Row],[Feuille]] &amp; "'!" &amp; Audit_Calc_Auto[[#This Row],[Cellule]])),"(pas de formule)")</f>
        <v>=SI(K191&lt;&gt;0;"Ci-dessus IJSS à déduire des dépenses retenues sur le projet";"**Se référer à l'onglet NOTICE EXPLICATIVE pour vous aider")</v>
      </c>
      <c r="E6690" t="str">
        <f ca="1">IF(Audit_Calc_Auto[[#This Row],[Formule actuelle]]="(pas de formule)","SANS FORMULE",IF(Audit_Calc_Auto[[#This Row],[Formule actuelle]]=Audit_Calc_Auto[[#This Row],[Formule attendue]],"OK","MODIFIE"))</f>
        <v>OK</v>
      </c>
    </row>
    <row r="6691" spans="1:5" x14ac:dyDescent="0.25">
      <c r="A6691" s="770" t="s">
        <v>511</v>
      </c>
      <c r="B6691" s="770" t="s">
        <v>2444</v>
      </c>
      <c r="C6691" s="772" t="s">
        <v>2089</v>
      </c>
      <c r="D6691" s="799" t="str" cm="1">
        <f t="array" aca="1" ref="D6691" ca="1">IFERROR(_xlfn.FORMULATEXT(INDIRECT("'" &amp; Audit_Calc_Auto[[#This Row],[Feuille]] &amp; "'!" &amp; Audit_Calc_Auto[[#This Row],[Cellule]])),"(pas de formule)")</f>
        <v>='Etat récapitulatif des dépenses'!$D$4</v>
      </c>
      <c r="E6691" t="str">
        <f ca="1">IF(Audit_Calc_Auto[[#This Row],[Formule actuelle]]="(pas de formule)","SANS FORMULE",IF(Audit_Calc_Auto[[#This Row],[Formule actuelle]]=Audit_Calc_Auto[[#This Row],[Formule attendue]],"OK","MODIFIE"))</f>
        <v>OK</v>
      </c>
    </row>
    <row r="6692" spans="1:5" x14ac:dyDescent="0.25">
      <c r="A6692" s="770" t="s">
        <v>511</v>
      </c>
      <c r="B6692" s="770" t="s">
        <v>2445</v>
      </c>
      <c r="C6692" s="772" t="s">
        <v>2091</v>
      </c>
      <c r="D6692" s="799" t="str" cm="1">
        <f t="array" aca="1" ref="D6692" ca="1">IFERROR(_xlfn.FORMULATEXT(INDIRECT("'" &amp; Audit_Calc_Auto[[#This Row],[Feuille]] &amp; "'!" &amp; Audit_Calc_Auto[[#This Row],[Cellule]])),"(pas de formule)")</f>
        <v>='Etat récapitulatif des dépenses'!$J$3</v>
      </c>
      <c r="E6692" t="str">
        <f ca="1">IF(Audit_Calc_Auto[[#This Row],[Formule actuelle]]="(pas de formule)","SANS FORMULE",IF(Audit_Calc_Auto[[#This Row],[Formule actuelle]]=Audit_Calc_Auto[[#This Row],[Formule attendue]],"OK","MODIFIE"))</f>
        <v>OK</v>
      </c>
    </row>
    <row r="6693" spans="1:5" x14ac:dyDescent="0.25">
      <c r="A6693" s="770" t="s">
        <v>511</v>
      </c>
      <c r="B6693" s="770" t="s">
        <v>2446</v>
      </c>
      <c r="C6693" s="772" t="s">
        <v>2447</v>
      </c>
      <c r="D6693" s="799" t="str" cm="1">
        <f t="array" aca="1" ref="D6693" ca="1">IFERROR(_xlfn.FORMULATEXT(INDIRECT("'" &amp; Audit_Calc_Auto[[#This Row],[Feuille]] &amp; "'!" &amp; Audit_Calc_Auto[[#This Row],[Cellule]])),"(pas de formule)")</f>
        <v>=A195</v>
      </c>
      <c r="E6693" t="str">
        <f ca="1">IF(Audit_Calc_Auto[[#This Row],[Formule actuelle]]="(pas de formule)","SANS FORMULE",IF(Audit_Calc_Auto[[#This Row],[Formule actuelle]]=Audit_Calc_Auto[[#This Row],[Formule attendue]],"OK","MODIFIE"))</f>
        <v>OK</v>
      </c>
    </row>
    <row r="6694" spans="1:5" x14ac:dyDescent="0.25">
      <c r="A6694" s="770" t="s">
        <v>511</v>
      </c>
      <c r="B6694" s="770" t="s">
        <v>2448</v>
      </c>
      <c r="C6694" s="772" t="s">
        <v>3795</v>
      </c>
      <c r="D6694" s="799" t="str" cm="1">
        <f t="array" aca="1" ref="D6694" ca="1">IFERROR(_xlfn.FORMULATEXT(INDIRECT("'" &amp; Audit_Calc_Auto[[#This Row],[Feuille]] &amp; "'!" &amp; Audit_Calc_Auto[[#This Row],[Cellule]])),"(pas de formule)")</f>
        <v>=SI(N(A198);ARRONDI(SI(OU(B198="";B198=0);0;(D198/B198*C198));2);0)</v>
      </c>
      <c r="E6694" t="str">
        <f ca="1">IF(Audit_Calc_Auto[[#This Row],[Formule actuelle]]="(pas de formule)","SANS FORMULE",IF(Audit_Calc_Auto[[#This Row],[Formule actuelle]]=Audit_Calc_Auto[[#This Row],[Formule attendue]],"OK","MODIFIE"))</f>
        <v>OK</v>
      </c>
    </row>
    <row r="6695" spans="1:5" x14ac:dyDescent="0.25">
      <c r="A6695" s="770" t="s">
        <v>511</v>
      </c>
      <c r="B6695" s="770" t="s">
        <v>2449</v>
      </c>
      <c r="C6695" s="772" t="s">
        <v>3796</v>
      </c>
      <c r="D6695" s="799" t="str" cm="1">
        <f t="array" aca="1" ref="D6695" ca="1">IFERROR(_xlfn.FORMULATEXT(INDIRECT("'" &amp; Audit_Calc_Auto[[#This Row],[Feuille]] &amp; "'!" &amp; Audit_Calc_Auto[[#This Row],[Cellule]])),"(pas de formule)")</f>
        <v>=SI($C$8="A RENSEIGNER";"Renseigner cellule C8";SIERREUR(ARRONDI(SI($C$8="NON";0;RECHERCHE(ANNEE(A198);$C$10:K$10;$C$13:K$13)*B198);2);0))</v>
      </c>
      <c r="E6695" t="str">
        <f ca="1">IF(Audit_Calc_Auto[[#This Row],[Formule actuelle]]="(pas de formule)","SANS FORMULE",IF(Audit_Calc_Auto[[#This Row],[Formule actuelle]]=Audit_Calc_Auto[[#This Row],[Formule attendue]],"OK","MODIFIE"))</f>
        <v>OK</v>
      </c>
    </row>
    <row r="6696" spans="1:5" x14ac:dyDescent="0.25">
      <c r="A6696" s="770" t="s">
        <v>511</v>
      </c>
      <c r="B6696" s="770" t="s">
        <v>2450</v>
      </c>
      <c r="C6696" s="772" t="s">
        <v>3797</v>
      </c>
      <c r="D6696" s="799" t="str" cm="1">
        <f t="array" aca="1" ref="D6696" ca="1">IFERROR(_xlfn.FORMULATEXT(INDIRECT("'" &amp; Audit_Calc_Auto[[#This Row],[Feuille]] &amp; "'!" &amp; Audit_Calc_Auto[[#This Row],[Cellule]])),"(pas de formule)")</f>
        <v>=SI($C$8="A RENSEIGNER";"Renseigner cellule C8";SI(N(A198);ARRONDI(B198-C198+D198-E198-SI(G198&gt;=0;SI(F198-G198&lt;0;-(F198-G198);0))-H198;2);0))</v>
      </c>
      <c r="E6696" t="str">
        <f ca="1">IF(Audit_Calc_Auto[[#This Row],[Formule actuelle]]="(pas de formule)","SANS FORMULE",IF(Audit_Calc_Auto[[#This Row],[Formule actuelle]]=Audit_Calc_Auto[[#This Row],[Formule attendue]],"OK","MODIFIE"))</f>
        <v>OK</v>
      </c>
    </row>
    <row r="6697" spans="1:5" x14ac:dyDescent="0.25">
      <c r="A6697" s="770" t="s">
        <v>511</v>
      </c>
      <c r="B6697" s="770" t="s">
        <v>2451</v>
      </c>
      <c r="C6697" s="772" t="s">
        <v>3798</v>
      </c>
      <c r="D6697" s="799" t="str" cm="1">
        <f t="array" aca="1" ref="D6697" ca="1">IFERROR(_xlfn.FORMULATEXT(INDIRECT("'" &amp; Audit_Calc_Auto[[#This Row],[Feuille]] &amp; "'!" &amp; Audit_Calc_Auto[[#This Row],[Cellule]])),"(pas de formule)")</f>
        <v>=SIERREUR(SI(I198="";"";ARRONDI(SI($K$197="Pourcentage_temps_projet";I198*K198;$I$211/$J$211*K198);2));"")</v>
      </c>
      <c r="E6697" t="str">
        <f ca="1">IF(Audit_Calc_Auto[[#This Row],[Formule actuelle]]="(pas de formule)","SANS FORMULE",IF(Audit_Calc_Auto[[#This Row],[Formule actuelle]]=Audit_Calc_Auto[[#This Row],[Formule attendue]],"OK","MODIFIE"))</f>
        <v>OK</v>
      </c>
    </row>
    <row r="6698" spans="1:5" x14ac:dyDescent="0.25">
      <c r="A6698" s="770" t="s">
        <v>511</v>
      </c>
      <c r="B6698" s="770" t="s">
        <v>2452</v>
      </c>
      <c r="C6698" s="772" t="s">
        <v>3799</v>
      </c>
      <c r="D6698" s="799" t="str" cm="1">
        <f t="array" aca="1" ref="D6698" ca="1">IFERROR(_xlfn.FORMULATEXT(INDIRECT("'" &amp; Audit_Calc_Auto[[#This Row],[Feuille]] &amp; "'!" &amp; Audit_Calc_Auto[[#This Row],[Cellule]])),"(pas de formule)")</f>
        <v>=SI(N(A199);ARRONDI(SI(OU(B199="";B199=0);0;(D199/B199*C199));2);0)</v>
      </c>
      <c r="E6698" t="str">
        <f ca="1">IF(Audit_Calc_Auto[[#This Row],[Formule actuelle]]="(pas de formule)","SANS FORMULE",IF(Audit_Calc_Auto[[#This Row],[Formule actuelle]]=Audit_Calc_Auto[[#This Row],[Formule attendue]],"OK","MODIFIE"))</f>
        <v>OK</v>
      </c>
    </row>
    <row r="6699" spans="1:5" x14ac:dyDescent="0.25">
      <c r="A6699" s="770" t="s">
        <v>511</v>
      </c>
      <c r="B6699" s="770" t="s">
        <v>2453</v>
      </c>
      <c r="C6699" s="772" t="s">
        <v>3800</v>
      </c>
      <c r="D6699" s="799" t="str" cm="1">
        <f t="array" aca="1" ref="D6699" ca="1">IFERROR(_xlfn.FORMULATEXT(INDIRECT("'" &amp; Audit_Calc_Auto[[#This Row],[Feuille]] &amp; "'!" &amp; Audit_Calc_Auto[[#This Row],[Cellule]])),"(pas de formule)")</f>
        <v>=SI($C$8="A RENSEIGNER";"Renseigner cellule C8";SIERREUR(ARRONDI(SI($C$8="NON";0;RECHERCHE(ANNEE(A199);$C$10:K$10;$C$13:K$13)*B199);2);0))</v>
      </c>
      <c r="E6699" t="str">
        <f ca="1">IF(Audit_Calc_Auto[[#This Row],[Formule actuelle]]="(pas de formule)","SANS FORMULE",IF(Audit_Calc_Auto[[#This Row],[Formule actuelle]]=Audit_Calc_Auto[[#This Row],[Formule attendue]],"OK","MODIFIE"))</f>
        <v>OK</v>
      </c>
    </row>
    <row r="6700" spans="1:5" x14ac:dyDescent="0.25">
      <c r="A6700" s="770" t="s">
        <v>511</v>
      </c>
      <c r="B6700" s="770" t="s">
        <v>2454</v>
      </c>
      <c r="C6700" s="772" t="s">
        <v>3801</v>
      </c>
      <c r="D6700" s="799" t="str" cm="1">
        <f t="array" aca="1" ref="D6700" ca="1">IFERROR(_xlfn.FORMULATEXT(INDIRECT("'" &amp; Audit_Calc_Auto[[#This Row],[Feuille]] &amp; "'!" &amp; Audit_Calc_Auto[[#This Row],[Cellule]])),"(pas de formule)")</f>
        <v>=SI($C$8="A RENSEIGNER";"Renseigner cellule C8";SI(N(A199);ARRONDI(B199-C199+D199-E199-SI(G199&gt;=0;SI(F199-G199&lt;0;-(F199-G199);0))-H199;2);0))</v>
      </c>
      <c r="E6700" t="str">
        <f ca="1">IF(Audit_Calc_Auto[[#This Row],[Formule actuelle]]="(pas de formule)","SANS FORMULE",IF(Audit_Calc_Auto[[#This Row],[Formule actuelle]]=Audit_Calc_Auto[[#This Row],[Formule attendue]],"OK","MODIFIE"))</f>
        <v>OK</v>
      </c>
    </row>
    <row r="6701" spans="1:5" x14ac:dyDescent="0.25">
      <c r="A6701" s="770" t="s">
        <v>511</v>
      </c>
      <c r="B6701" s="770" t="s">
        <v>2455</v>
      </c>
      <c r="C6701" s="772" t="s">
        <v>3802</v>
      </c>
      <c r="D6701" s="799" t="str" cm="1">
        <f t="array" aca="1" ref="D6701" ca="1">IFERROR(_xlfn.FORMULATEXT(INDIRECT("'" &amp; Audit_Calc_Auto[[#This Row],[Feuille]] &amp; "'!" &amp; Audit_Calc_Auto[[#This Row],[Cellule]])),"(pas de formule)")</f>
        <v>=SIERREUR(SI(I199="";"";ARRONDI(SI($K$197="Pourcentage_temps_projet";I199*K199;$I$211/$J$211*K199);2));"")</v>
      </c>
      <c r="E6701" t="str">
        <f ca="1">IF(Audit_Calc_Auto[[#This Row],[Formule actuelle]]="(pas de formule)","SANS FORMULE",IF(Audit_Calc_Auto[[#This Row],[Formule actuelle]]=Audit_Calc_Auto[[#This Row],[Formule attendue]],"OK","MODIFIE"))</f>
        <v>OK</v>
      </c>
    </row>
    <row r="6702" spans="1:5" x14ac:dyDescent="0.25">
      <c r="A6702" s="770" t="s">
        <v>511</v>
      </c>
      <c r="B6702" s="770" t="s">
        <v>2456</v>
      </c>
      <c r="C6702" s="772" t="s">
        <v>3803</v>
      </c>
      <c r="D6702" s="799" t="str" cm="1">
        <f t="array" aca="1" ref="D6702" ca="1">IFERROR(_xlfn.FORMULATEXT(INDIRECT("'" &amp; Audit_Calc_Auto[[#This Row],[Feuille]] &amp; "'!" &amp; Audit_Calc_Auto[[#This Row],[Cellule]])),"(pas de formule)")</f>
        <v>=SI(N(A200);ARRONDI(SI(OU(B200="";B200=0);0;(D200/B200*C200));2);0)</v>
      </c>
      <c r="E6702" t="str">
        <f ca="1">IF(Audit_Calc_Auto[[#This Row],[Formule actuelle]]="(pas de formule)","SANS FORMULE",IF(Audit_Calc_Auto[[#This Row],[Formule actuelle]]=Audit_Calc_Auto[[#This Row],[Formule attendue]],"OK","MODIFIE"))</f>
        <v>OK</v>
      </c>
    </row>
    <row r="6703" spans="1:5" x14ac:dyDescent="0.25">
      <c r="A6703" s="770" t="s">
        <v>511</v>
      </c>
      <c r="B6703" s="770" t="s">
        <v>2457</v>
      </c>
      <c r="C6703" s="772" t="s">
        <v>3804</v>
      </c>
      <c r="D6703" s="799" t="str" cm="1">
        <f t="array" aca="1" ref="D6703" ca="1">IFERROR(_xlfn.FORMULATEXT(INDIRECT("'" &amp; Audit_Calc_Auto[[#This Row],[Feuille]] &amp; "'!" &amp; Audit_Calc_Auto[[#This Row],[Cellule]])),"(pas de formule)")</f>
        <v>=SI($C$8="A RENSEIGNER";"Renseigner cellule C8";SIERREUR(ARRONDI(SI($C$8="NON";0;RECHERCHE(ANNEE(A200);$C$10:K$10;$C$13:K$13)*B200);2);0))</v>
      </c>
      <c r="E6703" t="str">
        <f ca="1">IF(Audit_Calc_Auto[[#This Row],[Formule actuelle]]="(pas de formule)","SANS FORMULE",IF(Audit_Calc_Auto[[#This Row],[Formule actuelle]]=Audit_Calc_Auto[[#This Row],[Formule attendue]],"OK","MODIFIE"))</f>
        <v>OK</v>
      </c>
    </row>
    <row r="6704" spans="1:5" x14ac:dyDescent="0.25">
      <c r="A6704" s="770" t="s">
        <v>511</v>
      </c>
      <c r="B6704" s="770" t="s">
        <v>2458</v>
      </c>
      <c r="C6704" s="772" t="s">
        <v>3805</v>
      </c>
      <c r="D6704" s="799" t="str" cm="1">
        <f t="array" aca="1" ref="D6704" ca="1">IFERROR(_xlfn.FORMULATEXT(INDIRECT("'" &amp; Audit_Calc_Auto[[#This Row],[Feuille]] &amp; "'!" &amp; Audit_Calc_Auto[[#This Row],[Cellule]])),"(pas de formule)")</f>
        <v>=SI($C$8="A RENSEIGNER";"Renseigner cellule C8";SI(N(A200);ARRONDI(B200-C200+D200-E200-SI(G200&gt;=0;SI(F200-G200&lt;0;-(F200-G200);0))-H200;2);0))</v>
      </c>
      <c r="E6704" t="str">
        <f ca="1">IF(Audit_Calc_Auto[[#This Row],[Formule actuelle]]="(pas de formule)","SANS FORMULE",IF(Audit_Calc_Auto[[#This Row],[Formule actuelle]]=Audit_Calc_Auto[[#This Row],[Formule attendue]],"OK","MODIFIE"))</f>
        <v>OK</v>
      </c>
    </row>
    <row r="6705" spans="1:5" x14ac:dyDescent="0.25">
      <c r="A6705" s="770" t="s">
        <v>511</v>
      </c>
      <c r="B6705" s="770" t="s">
        <v>2459</v>
      </c>
      <c r="C6705" s="772" t="s">
        <v>3806</v>
      </c>
      <c r="D6705" s="799" t="str" cm="1">
        <f t="array" aca="1" ref="D6705" ca="1">IFERROR(_xlfn.FORMULATEXT(INDIRECT("'" &amp; Audit_Calc_Auto[[#This Row],[Feuille]] &amp; "'!" &amp; Audit_Calc_Auto[[#This Row],[Cellule]])),"(pas de formule)")</f>
        <v>=SIERREUR(SI(I200="";"";ARRONDI(SI($K$197="Pourcentage_temps_projet";I200*K200;$I$211/$J$211*K200);2));"")</v>
      </c>
      <c r="E6705" t="str">
        <f ca="1">IF(Audit_Calc_Auto[[#This Row],[Formule actuelle]]="(pas de formule)","SANS FORMULE",IF(Audit_Calc_Auto[[#This Row],[Formule actuelle]]=Audit_Calc_Auto[[#This Row],[Formule attendue]],"OK","MODIFIE"))</f>
        <v>OK</v>
      </c>
    </row>
    <row r="6706" spans="1:5" x14ac:dyDescent="0.25">
      <c r="A6706" s="770" t="s">
        <v>511</v>
      </c>
      <c r="B6706" s="770" t="s">
        <v>2460</v>
      </c>
      <c r="C6706" s="772" t="s">
        <v>3807</v>
      </c>
      <c r="D6706" s="799" t="str" cm="1">
        <f t="array" aca="1" ref="D6706" ca="1">IFERROR(_xlfn.FORMULATEXT(INDIRECT("'" &amp; Audit_Calc_Auto[[#This Row],[Feuille]] &amp; "'!" &amp; Audit_Calc_Auto[[#This Row],[Cellule]])),"(pas de formule)")</f>
        <v>=SI(N(A201);ARRONDI(SI(OU(B201="";B201=0);0;(D201/B201*C201));2);0)</v>
      </c>
      <c r="E6706" t="str">
        <f ca="1">IF(Audit_Calc_Auto[[#This Row],[Formule actuelle]]="(pas de formule)","SANS FORMULE",IF(Audit_Calc_Auto[[#This Row],[Formule actuelle]]=Audit_Calc_Auto[[#This Row],[Formule attendue]],"OK","MODIFIE"))</f>
        <v>OK</v>
      </c>
    </row>
    <row r="6707" spans="1:5" x14ac:dyDescent="0.25">
      <c r="A6707" s="770" t="s">
        <v>511</v>
      </c>
      <c r="B6707" s="770" t="s">
        <v>2461</v>
      </c>
      <c r="C6707" s="772" t="s">
        <v>3808</v>
      </c>
      <c r="D6707" s="799" t="str" cm="1">
        <f t="array" aca="1" ref="D6707" ca="1">IFERROR(_xlfn.FORMULATEXT(INDIRECT("'" &amp; Audit_Calc_Auto[[#This Row],[Feuille]] &amp; "'!" &amp; Audit_Calc_Auto[[#This Row],[Cellule]])),"(pas de formule)")</f>
        <v>=SI($C$8="A RENSEIGNER";"Renseigner cellule C8";SIERREUR(ARRONDI(SI($C$8="NON";0;RECHERCHE(ANNEE(A201);$C$10:K$10;$C$13:K$13)*B201);2);0))</v>
      </c>
      <c r="E6707" t="str">
        <f ca="1">IF(Audit_Calc_Auto[[#This Row],[Formule actuelle]]="(pas de formule)","SANS FORMULE",IF(Audit_Calc_Auto[[#This Row],[Formule actuelle]]=Audit_Calc_Auto[[#This Row],[Formule attendue]],"OK","MODIFIE"))</f>
        <v>OK</v>
      </c>
    </row>
    <row r="6708" spans="1:5" x14ac:dyDescent="0.25">
      <c r="A6708" s="770" t="s">
        <v>511</v>
      </c>
      <c r="B6708" s="770" t="s">
        <v>2462</v>
      </c>
      <c r="C6708" s="772" t="s">
        <v>3809</v>
      </c>
      <c r="D6708" s="799" t="str" cm="1">
        <f t="array" aca="1" ref="D6708" ca="1">IFERROR(_xlfn.FORMULATEXT(INDIRECT("'" &amp; Audit_Calc_Auto[[#This Row],[Feuille]] &amp; "'!" &amp; Audit_Calc_Auto[[#This Row],[Cellule]])),"(pas de formule)")</f>
        <v>=SI($C$8="A RENSEIGNER";"Renseigner cellule C8";SI(N(A201);ARRONDI(B201-C201+D201-E201-SI(G201&gt;=0;SI(F201-G201&lt;0;-(F201-G201);0))-H201;2);0))</v>
      </c>
      <c r="E6708" t="str">
        <f ca="1">IF(Audit_Calc_Auto[[#This Row],[Formule actuelle]]="(pas de formule)","SANS FORMULE",IF(Audit_Calc_Auto[[#This Row],[Formule actuelle]]=Audit_Calc_Auto[[#This Row],[Formule attendue]],"OK","MODIFIE"))</f>
        <v>OK</v>
      </c>
    </row>
    <row r="6709" spans="1:5" x14ac:dyDescent="0.25">
      <c r="A6709" s="770" t="s">
        <v>511</v>
      </c>
      <c r="B6709" s="770" t="s">
        <v>2463</v>
      </c>
      <c r="C6709" s="772" t="s">
        <v>3810</v>
      </c>
      <c r="D6709" s="799" t="str" cm="1">
        <f t="array" aca="1" ref="D6709" ca="1">IFERROR(_xlfn.FORMULATEXT(INDIRECT("'" &amp; Audit_Calc_Auto[[#This Row],[Feuille]] &amp; "'!" &amp; Audit_Calc_Auto[[#This Row],[Cellule]])),"(pas de formule)")</f>
        <v>=SIERREUR(SI(I201="";"";ARRONDI(SI($K$197="Pourcentage_temps_projet";I201*K201;$I$211/$J$211*K201);2));"")</v>
      </c>
      <c r="E6709" t="str">
        <f ca="1">IF(Audit_Calc_Auto[[#This Row],[Formule actuelle]]="(pas de formule)","SANS FORMULE",IF(Audit_Calc_Auto[[#This Row],[Formule actuelle]]=Audit_Calc_Auto[[#This Row],[Formule attendue]],"OK","MODIFIE"))</f>
        <v>OK</v>
      </c>
    </row>
    <row r="6710" spans="1:5" x14ac:dyDescent="0.25">
      <c r="A6710" s="770" t="s">
        <v>511</v>
      </c>
      <c r="B6710" s="770" t="s">
        <v>2464</v>
      </c>
      <c r="C6710" s="772" t="s">
        <v>3811</v>
      </c>
      <c r="D6710" s="799" t="str" cm="1">
        <f t="array" aca="1" ref="D6710" ca="1">IFERROR(_xlfn.FORMULATEXT(INDIRECT("'" &amp; Audit_Calc_Auto[[#This Row],[Feuille]] &amp; "'!" &amp; Audit_Calc_Auto[[#This Row],[Cellule]])),"(pas de formule)")</f>
        <v>=SI(N(A202);ARRONDI(SI(OU(B202="";B202=0);0;(D202/B202*C202));2);0)</v>
      </c>
      <c r="E6710" t="str">
        <f ca="1">IF(Audit_Calc_Auto[[#This Row],[Formule actuelle]]="(pas de formule)","SANS FORMULE",IF(Audit_Calc_Auto[[#This Row],[Formule actuelle]]=Audit_Calc_Auto[[#This Row],[Formule attendue]],"OK","MODIFIE"))</f>
        <v>OK</v>
      </c>
    </row>
    <row r="6711" spans="1:5" x14ac:dyDescent="0.25">
      <c r="A6711" s="770" t="s">
        <v>511</v>
      </c>
      <c r="B6711" s="770" t="s">
        <v>2465</v>
      </c>
      <c r="C6711" s="772" t="s">
        <v>3812</v>
      </c>
      <c r="D6711" s="799" t="str" cm="1">
        <f t="array" aca="1" ref="D6711" ca="1">IFERROR(_xlfn.FORMULATEXT(INDIRECT("'" &amp; Audit_Calc_Auto[[#This Row],[Feuille]] &amp; "'!" &amp; Audit_Calc_Auto[[#This Row],[Cellule]])),"(pas de formule)")</f>
        <v>=SI($C$8="A RENSEIGNER";"Renseigner cellule C8";SIERREUR(ARRONDI(SI($C$8="NON";0;RECHERCHE(ANNEE(A202);$C$10:K$10;$C$13:K$13)*B202);2);0))</v>
      </c>
      <c r="E6711" t="str">
        <f ca="1">IF(Audit_Calc_Auto[[#This Row],[Formule actuelle]]="(pas de formule)","SANS FORMULE",IF(Audit_Calc_Auto[[#This Row],[Formule actuelle]]=Audit_Calc_Auto[[#This Row],[Formule attendue]],"OK","MODIFIE"))</f>
        <v>OK</v>
      </c>
    </row>
    <row r="6712" spans="1:5" x14ac:dyDescent="0.25">
      <c r="A6712" s="770" t="s">
        <v>511</v>
      </c>
      <c r="B6712" s="770" t="s">
        <v>2466</v>
      </c>
      <c r="C6712" s="772" t="s">
        <v>3813</v>
      </c>
      <c r="D6712" s="799" t="str" cm="1">
        <f t="array" aca="1" ref="D6712" ca="1">IFERROR(_xlfn.FORMULATEXT(INDIRECT("'" &amp; Audit_Calc_Auto[[#This Row],[Feuille]] &amp; "'!" &amp; Audit_Calc_Auto[[#This Row],[Cellule]])),"(pas de formule)")</f>
        <v>=SI($C$8="A RENSEIGNER";"Renseigner cellule C8";SI(N(A202);ARRONDI(B202-C202+D202-E202-SI(G202&gt;=0;SI(F202-G202&lt;0;-(F202-G202);0))-H202;2);0))</v>
      </c>
      <c r="E6712" t="str">
        <f ca="1">IF(Audit_Calc_Auto[[#This Row],[Formule actuelle]]="(pas de formule)","SANS FORMULE",IF(Audit_Calc_Auto[[#This Row],[Formule actuelle]]=Audit_Calc_Auto[[#This Row],[Formule attendue]],"OK","MODIFIE"))</f>
        <v>OK</v>
      </c>
    </row>
    <row r="6713" spans="1:5" x14ac:dyDescent="0.25">
      <c r="A6713" s="770" t="s">
        <v>511</v>
      </c>
      <c r="B6713" s="770" t="s">
        <v>2467</v>
      </c>
      <c r="C6713" s="772" t="s">
        <v>3814</v>
      </c>
      <c r="D6713" s="799" t="str" cm="1">
        <f t="array" aca="1" ref="D6713" ca="1">IFERROR(_xlfn.FORMULATEXT(INDIRECT("'" &amp; Audit_Calc_Auto[[#This Row],[Feuille]] &amp; "'!" &amp; Audit_Calc_Auto[[#This Row],[Cellule]])),"(pas de formule)")</f>
        <v>=SIERREUR(SI(I202="";"";ARRONDI(SI($K$197="Pourcentage_temps_projet";I202*K202;$I$211/$J$211*K202);2));"")</v>
      </c>
      <c r="E6713" t="str">
        <f ca="1">IF(Audit_Calc_Auto[[#This Row],[Formule actuelle]]="(pas de formule)","SANS FORMULE",IF(Audit_Calc_Auto[[#This Row],[Formule actuelle]]=Audit_Calc_Auto[[#This Row],[Formule attendue]],"OK","MODIFIE"))</f>
        <v>OK</v>
      </c>
    </row>
    <row r="6714" spans="1:5" x14ac:dyDescent="0.25">
      <c r="A6714" s="770" t="s">
        <v>511</v>
      </c>
      <c r="B6714" s="770" t="s">
        <v>2468</v>
      </c>
      <c r="C6714" s="772" t="s">
        <v>3815</v>
      </c>
      <c r="D6714" s="799" t="str" cm="1">
        <f t="array" aca="1" ref="D6714" ca="1">IFERROR(_xlfn.FORMULATEXT(INDIRECT("'" &amp; Audit_Calc_Auto[[#This Row],[Feuille]] &amp; "'!" &amp; Audit_Calc_Auto[[#This Row],[Cellule]])),"(pas de formule)")</f>
        <v>=SI(N(A203);ARRONDI(SI(OU(B203="";B203=0);0;(D203/B203*C203));2);0)</v>
      </c>
      <c r="E6714" t="str">
        <f ca="1">IF(Audit_Calc_Auto[[#This Row],[Formule actuelle]]="(pas de formule)","SANS FORMULE",IF(Audit_Calc_Auto[[#This Row],[Formule actuelle]]=Audit_Calc_Auto[[#This Row],[Formule attendue]],"OK","MODIFIE"))</f>
        <v>OK</v>
      </c>
    </row>
    <row r="6715" spans="1:5" x14ac:dyDescent="0.25">
      <c r="A6715" s="770" t="s">
        <v>511</v>
      </c>
      <c r="B6715" s="770" t="s">
        <v>2469</v>
      </c>
      <c r="C6715" s="772" t="s">
        <v>3816</v>
      </c>
      <c r="D6715" s="799" t="str" cm="1">
        <f t="array" aca="1" ref="D6715" ca="1">IFERROR(_xlfn.FORMULATEXT(INDIRECT("'" &amp; Audit_Calc_Auto[[#This Row],[Feuille]] &amp; "'!" &amp; Audit_Calc_Auto[[#This Row],[Cellule]])),"(pas de formule)")</f>
        <v>=SI($C$8="A RENSEIGNER";"Renseigner cellule C8";SIERREUR(ARRONDI(SI($C$8="NON";0;RECHERCHE(ANNEE(A203);$C$10:K$10;$C$13:K$13)*B203);2);0))</v>
      </c>
      <c r="E6715" t="str">
        <f ca="1">IF(Audit_Calc_Auto[[#This Row],[Formule actuelle]]="(pas de formule)","SANS FORMULE",IF(Audit_Calc_Auto[[#This Row],[Formule actuelle]]=Audit_Calc_Auto[[#This Row],[Formule attendue]],"OK","MODIFIE"))</f>
        <v>OK</v>
      </c>
    </row>
    <row r="6716" spans="1:5" x14ac:dyDescent="0.25">
      <c r="A6716" s="770" t="s">
        <v>511</v>
      </c>
      <c r="B6716" s="770" t="s">
        <v>2470</v>
      </c>
      <c r="C6716" s="772" t="s">
        <v>3817</v>
      </c>
      <c r="D6716" s="799" t="str" cm="1">
        <f t="array" aca="1" ref="D6716" ca="1">IFERROR(_xlfn.FORMULATEXT(INDIRECT("'" &amp; Audit_Calc_Auto[[#This Row],[Feuille]] &amp; "'!" &amp; Audit_Calc_Auto[[#This Row],[Cellule]])),"(pas de formule)")</f>
        <v>=SI($C$8="A RENSEIGNER";"Renseigner cellule C8";SI(N(A203);ARRONDI(B203-C203+D203-E203-SI(G203&gt;=0;SI(F203-G203&lt;0;-(F203-G203);0))-H203;2);0))</v>
      </c>
      <c r="E6716" t="str">
        <f ca="1">IF(Audit_Calc_Auto[[#This Row],[Formule actuelle]]="(pas de formule)","SANS FORMULE",IF(Audit_Calc_Auto[[#This Row],[Formule actuelle]]=Audit_Calc_Auto[[#This Row],[Formule attendue]],"OK","MODIFIE"))</f>
        <v>OK</v>
      </c>
    </row>
    <row r="6717" spans="1:5" x14ac:dyDescent="0.25">
      <c r="A6717" s="770" t="s">
        <v>511</v>
      </c>
      <c r="B6717" s="770" t="s">
        <v>2471</v>
      </c>
      <c r="C6717" s="772" t="s">
        <v>3818</v>
      </c>
      <c r="D6717" s="799" t="str" cm="1">
        <f t="array" aca="1" ref="D6717" ca="1">IFERROR(_xlfn.FORMULATEXT(INDIRECT("'" &amp; Audit_Calc_Auto[[#This Row],[Feuille]] &amp; "'!" &amp; Audit_Calc_Auto[[#This Row],[Cellule]])),"(pas de formule)")</f>
        <v>=SIERREUR(SI(I203="";"";ARRONDI(SI($K$197="Pourcentage_temps_projet";I203*K203;$I$211/$J$211*K203);2));"")</v>
      </c>
      <c r="E6717" t="str">
        <f ca="1">IF(Audit_Calc_Auto[[#This Row],[Formule actuelle]]="(pas de formule)","SANS FORMULE",IF(Audit_Calc_Auto[[#This Row],[Formule actuelle]]=Audit_Calc_Auto[[#This Row],[Formule attendue]],"OK","MODIFIE"))</f>
        <v>OK</v>
      </c>
    </row>
    <row r="6718" spans="1:5" x14ac:dyDescent="0.25">
      <c r="A6718" s="770" t="s">
        <v>511</v>
      </c>
      <c r="B6718" s="770" t="s">
        <v>2472</v>
      </c>
      <c r="C6718" s="772" t="s">
        <v>3819</v>
      </c>
      <c r="D6718" s="799" t="str" cm="1">
        <f t="array" aca="1" ref="D6718" ca="1">IFERROR(_xlfn.FORMULATEXT(INDIRECT("'" &amp; Audit_Calc_Auto[[#This Row],[Feuille]] &amp; "'!" &amp; Audit_Calc_Auto[[#This Row],[Cellule]])),"(pas de formule)")</f>
        <v>=SI(N(A204);ARRONDI(SI(OU(B204="";B204=0);0;(D204/B204*C204));2);0)</v>
      </c>
      <c r="E6718" t="str">
        <f ca="1">IF(Audit_Calc_Auto[[#This Row],[Formule actuelle]]="(pas de formule)","SANS FORMULE",IF(Audit_Calc_Auto[[#This Row],[Formule actuelle]]=Audit_Calc_Auto[[#This Row],[Formule attendue]],"OK","MODIFIE"))</f>
        <v>OK</v>
      </c>
    </row>
    <row r="6719" spans="1:5" x14ac:dyDescent="0.25">
      <c r="A6719" s="770" t="s">
        <v>511</v>
      </c>
      <c r="B6719" s="770" t="s">
        <v>2473</v>
      </c>
      <c r="C6719" s="772" t="s">
        <v>3820</v>
      </c>
      <c r="D6719" s="799" t="str" cm="1">
        <f t="array" aca="1" ref="D6719" ca="1">IFERROR(_xlfn.FORMULATEXT(INDIRECT("'" &amp; Audit_Calc_Auto[[#This Row],[Feuille]] &amp; "'!" &amp; Audit_Calc_Auto[[#This Row],[Cellule]])),"(pas de formule)")</f>
        <v>=SI($C$8="A RENSEIGNER";"Renseigner cellule C8";SIERREUR(ARRONDI(SI($C$8="NON";0;RECHERCHE(ANNEE(A204);$C$10:K$10;$C$13:K$13)*B204);2);0))</v>
      </c>
      <c r="E6719" t="str">
        <f ca="1">IF(Audit_Calc_Auto[[#This Row],[Formule actuelle]]="(pas de formule)","SANS FORMULE",IF(Audit_Calc_Auto[[#This Row],[Formule actuelle]]=Audit_Calc_Auto[[#This Row],[Formule attendue]],"OK","MODIFIE"))</f>
        <v>OK</v>
      </c>
    </row>
    <row r="6720" spans="1:5" x14ac:dyDescent="0.25">
      <c r="A6720" s="770" t="s">
        <v>511</v>
      </c>
      <c r="B6720" s="770" t="s">
        <v>2474</v>
      </c>
      <c r="C6720" s="772" t="s">
        <v>3821</v>
      </c>
      <c r="D6720" s="799" t="str" cm="1">
        <f t="array" aca="1" ref="D6720" ca="1">IFERROR(_xlfn.FORMULATEXT(INDIRECT("'" &amp; Audit_Calc_Auto[[#This Row],[Feuille]] &amp; "'!" &amp; Audit_Calc_Auto[[#This Row],[Cellule]])),"(pas de formule)")</f>
        <v>=SI($C$8="A RENSEIGNER";"Renseigner cellule C8";SI(N(A204);ARRONDI(B204-C204+D204-E204-SI(G204&gt;=0;SI(F204-G204&lt;0;-(F204-G204);0))-H204;2);0))</v>
      </c>
      <c r="E6720" t="str">
        <f ca="1">IF(Audit_Calc_Auto[[#This Row],[Formule actuelle]]="(pas de formule)","SANS FORMULE",IF(Audit_Calc_Auto[[#This Row],[Formule actuelle]]=Audit_Calc_Auto[[#This Row],[Formule attendue]],"OK","MODIFIE"))</f>
        <v>OK</v>
      </c>
    </row>
    <row r="6721" spans="1:5" x14ac:dyDescent="0.25">
      <c r="A6721" s="770" t="s">
        <v>511</v>
      </c>
      <c r="B6721" s="770" t="s">
        <v>2475</v>
      </c>
      <c r="C6721" s="772" t="s">
        <v>3822</v>
      </c>
      <c r="D6721" s="799" t="str" cm="1">
        <f t="array" aca="1" ref="D6721" ca="1">IFERROR(_xlfn.FORMULATEXT(INDIRECT("'" &amp; Audit_Calc_Auto[[#This Row],[Feuille]] &amp; "'!" &amp; Audit_Calc_Auto[[#This Row],[Cellule]])),"(pas de formule)")</f>
        <v>=SIERREUR(SI(I204="";"";ARRONDI(SI($K$197="Pourcentage_temps_projet";I204*K204;$I$211/$J$211*K204);2));"")</v>
      </c>
      <c r="E6721" t="str">
        <f ca="1">IF(Audit_Calc_Auto[[#This Row],[Formule actuelle]]="(pas de formule)","SANS FORMULE",IF(Audit_Calc_Auto[[#This Row],[Formule actuelle]]=Audit_Calc_Auto[[#This Row],[Formule attendue]],"OK","MODIFIE"))</f>
        <v>OK</v>
      </c>
    </row>
    <row r="6722" spans="1:5" x14ac:dyDescent="0.25">
      <c r="A6722" s="770" t="s">
        <v>511</v>
      </c>
      <c r="B6722" s="770" t="s">
        <v>2476</v>
      </c>
      <c r="C6722" s="772" t="s">
        <v>3823</v>
      </c>
      <c r="D6722" s="799" t="str" cm="1">
        <f t="array" aca="1" ref="D6722" ca="1">IFERROR(_xlfn.FORMULATEXT(INDIRECT("'" &amp; Audit_Calc_Auto[[#This Row],[Feuille]] &amp; "'!" &amp; Audit_Calc_Auto[[#This Row],[Cellule]])),"(pas de formule)")</f>
        <v>=SI(N(A205);ARRONDI(SI(OU(B205="";B205=0);0;(D205/B205*C205));2);0)</v>
      </c>
      <c r="E6722" t="str">
        <f ca="1">IF(Audit_Calc_Auto[[#This Row],[Formule actuelle]]="(pas de formule)","SANS FORMULE",IF(Audit_Calc_Auto[[#This Row],[Formule actuelle]]=Audit_Calc_Auto[[#This Row],[Formule attendue]],"OK","MODIFIE"))</f>
        <v>OK</v>
      </c>
    </row>
    <row r="6723" spans="1:5" x14ac:dyDescent="0.25">
      <c r="A6723" s="770" t="s">
        <v>511</v>
      </c>
      <c r="B6723" s="770" t="s">
        <v>2477</v>
      </c>
      <c r="C6723" s="772" t="s">
        <v>3824</v>
      </c>
      <c r="D6723" s="799" t="str" cm="1">
        <f t="array" aca="1" ref="D6723" ca="1">IFERROR(_xlfn.FORMULATEXT(INDIRECT("'" &amp; Audit_Calc_Auto[[#This Row],[Feuille]] &amp; "'!" &amp; Audit_Calc_Auto[[#This Row],[Cellule]])),"(pas de formule)")</f>
        <v>=SI($C$8="A RENSEIGNER";"Renseigner cellule C8";SIERREUR(ARRONDI(SI($C$8="NON";0;RECHERCHE(ANNEE(A205);$C$10:K$10;$C$13:K$13)*B205);2);0))</v>
      </c>
      <c r="E6723" t="str">
        <f ca="1">IF(Audit_Calc_Auto[[#This Row],[Formule actuelle]]="(pas de formule)","SANS FORMULE",IF(Audit_Calc_Auto[[#This Row],[Formule actuelle]]=Audit_Calc_Auto[[#This Row],[Formule attendue]],"OK","MODIFIE"))</f>
        <v>OK</v>
      </c>
    </row>
    <row r="6724" spans="1:5" x14ac:dyDescent="0.25">
      <c r="A6724" s="770" t="s">
        <v>511</v>
      </c>
      <c r="B6724" s="770" t="s">
        <v>2478</v>
      </c>
      <c r="C6724" s="772" t="s">
        <v>3825</v>
      </c>
      <c r="D6724" s="799" t="str" cm="1">
        <f t="array" aca="1" ref="D6724" ca="1">IFERROR(_xlfn.FORMULATEXT(INDIRECT("'" &amp; Audit_Calc_Auto[[#This Row],[Feuille]] &amp; "'!" &amp; Audit_Calc_Auto[[#This Row],[Cellule]])),"(pas de formule)")</f>
        <v>=SI($C$8="A RENSEIGNER";"Renseigner cellule C8";SI(N(A205);ARRONDI(B205-C205+D205-E205-SI(G205&gt;=0;SI(F205-G205&lt;0;-(F205-G205);0))-H205;2);0))</v>
      </c>
      <c r="E6724" t="str">
        <f ca="1">IF(Audit_Calc_Auto[[#This Row],[Formule actuelle]]="(pas de formule)","SANS FORMULE",IF(Audit_Calc_Auto[[#This Row],[Formule actuelle]]=Audit_Calc_Auto[[#This Row],[Formule attendue]],"OK","MODIFIE"))</f>
        <v>OK</v>
      </c>
    </row>
    <row r="6725" spans="1:5" x14ac:dyDescent="0.25">
      <c r="A6725" s="770" t="s">
        <v>511</v>
      </c>
      <c r="B6725" s="770" t="s">
        <v>2479</v>
      </c>
      <c r="C6725" s="772" t="s">
        <v>3826</v>
      </c>
      <c r="D6725" s="799" t="str" cm="1">
        <f t="array" aca="1" ref="D6725" ca="1">IFERROR(_xlfn.FORMULATEXT(INDIRECT("'" &amp; Audit_Calc_Auto[[#This Row],[Feuille]] &amp; "'!" &amp; Audit_Calc_Auto[[#This Row],[Cellule]])),"(pas de formule)")</f>
        <v>=SIERREUR(SI(I205="";"";ARRONDI(SI($K$197="Pourcentage_temps_projet";I205*K205;$I$211/$J$211*K205);2));"")</v>
      </c>
      <c r="E6725" t="str">
        <f ca="1">IF(Audit_Calc_Auto[[#This Row],[Formule actuelle]]="(pas de formule)","SANS FORMULE",IF(Audit_Calc_Auto[[#This Row],[Formule actuelle]]=Audit_Calc_Auto[[#This Row],[Formule attendue]],"OK","MODIFIE"))</f>
        <v>OK</v>
      </c>
    </row>
    <row r="6726" spans="1:5" x14ac:dyDescent="0.25">
      <c r="A6726" s="770" t="s">
        <v>511</v>
      </c>
      <c r="B6726" s="770" t="s">
        <v>2480</v>
      </c>
      <c r="C6726" s="772" t="s">
        <v>3827</v>
      </c>
      <c r="D6726" s="799" t="str" cm="1">
        <f t="array" aca="1" ref="D6726" ca="1">IFERROR(_xlfn.FORMULATEXT(INDIRECT("'" &amp; Audit_Calc_Auto[[#This Row],[Feuille]] &amp; "'!" &amp; Audit_Calc_Auto[[#This Row],[Cellule]])),"(pas de formule)")</f>
        <v>=SI(N(A206);ARRONDI(SI(OU(B206="";B206=0);0;(D206/B206*C206));2);0)</v>
      </c>
      <c r="E6726" t="str">
        <f ca="1">IF(Audit_Calc_Auto[[#This Row],[Formule actuelle]]="(pas de formule)","SANS FORMULE",IF(Audit_Calc_Auto[[#This Row],[Formule actuelle]]=Audit_Calc_Auto[[#This Row],[Formule attendue]],"OK","MODIFIE"))</f>
        <v>OK</v>
      </c>
    </row>
    <row r="6727" spans="1:5" x14ac:dyDescent="0.25">
      <c r="A6727" s="770" t="s">
        <v>511</v>
      </c>
      <c r="B6727" s="770" t="s">
        <v>2481</v>
      </c>
      <c r="C6727" s="772" t="s">
        <v>3828</v>
      </c>
      <c r="D6727" s="799" t="str" cm="1">
        <f t="array" aca="1" ref="D6727" ca="1">IFERROR(_xlfn.FORMULATEXT(INDIRECT("'" &amp; Audit_Calc_Auto[[#This Row],[Feuille]] &amp; "'!" &amp; Audit_Calc_Auto[[#This Row],[Cellule]])),"(pas de formule)")</f>
        <v>=SI($C$8="A RENSEIGNER";"Renseigner cellule C8";SIERREUR(ARRONDI(SI($C$8="NON";0;RECHERCHE(ANNEE(A206);$C$10:K$10;$C$13:K$13)*B206);2);0))</v>
      </c>
      <c r="E6727" t="str">
        <f ca="1">IF(Audit_Calc_Auto[[#This Row],[Formule actuelle]]="(pas de formule)","SANS FORMULE",IF(Audit_Calc_Auto[[#This Row],[Formule actuelle]]=Audit_Calc_Auto[[#This Row],[Formule attendue]],"OK","MODIFIE"))</f>
        <v>OK</v>
      </c>
    </row>
    <row r="6728" spans="1:5" x14ac:dyDescent="0.25">
      <c r="A6728" s="770" t="s">
        <v>511</v>
      </c>
      <c r="B6728" s="770" t="s">
        <v>2482</v>
      </c>
      <c r="C6728" s="772" t="s">
        <v>3829</v>
      </c>
      <c r="D6728" s="799" t="str" cm="1">
        <f t="array" aca="1" ref="D6728" ca="1">IFERROR(_xlfn.FORMULATEXT(INDIRECT("'" &amp; Audit_Calc_Auto[[#This Row],[Feuille]] &amp; "'!" &amp; Audit_Calc_Auto[[#This Row],[Cellule]])),"(pas de formule)")</f>
        <v>=SI($C$8="A RENSEIGNER";"Renseigner cellule C8";SI(N(A206);ARRONDI(B206-C206+D206-E206-SI(G206&gt;=0;SI(F206-G206&lt;0;-(F206-G206);0))-H206;2);0))</v>
      </c>
      <c r="E6728" t="str">
        <f ca="1">IF(Audit_Calc_Auto[[#This Row],[Formule actuelle]]="(pas de formule)","SANS FORMULE",IF(Audit_Calc_Auto[[#This Row],[Formule actuelle]]=Audit_Calc_Auto[[#This Row],[Formule attendue]],"OK","MODIFIE"))</f>
        <v>OK</v>
      </c>
    </row>
    <row r="6729" spans="1:5" x14ac:dyDescent="0.25">
      <c r="A6729" s="770" t="s">
        <v>511</v>
      </c>
      <c r="B6729" s="770" t="s">
        <v>2483</v>
      </c>
      <c r="C6729" s="772" t="s">
        <v>3830</v>
      </c>
      <c r="D6729" s="799" t="str" cm="1">
        <f t="array" aca="1" ref="D6729" ca="1">IFERROR(_xlfn.FORMULATEXT(INDIRECT("'" &amp; Audit_Calc_Auto[[#This Row],[Feuille]] &amp; "'!" &amp; Audit_Calc_Auto[[#This Row],[Cellule]])),"(pas de formule)")</f>
        <v>=SIERREUR(SI(I206="";"";ARRONDI(SI($K$197="Pourcentage_temps_projet";I206*K206;$I$211/$J$211*K206);2));"")</v>
      </c>
      <c r="E6729" t="str">
        <f ca="1">IF(Audit_Calc_Auto[[#This Row],[Formule actuelle]]="(pas de formule)","SANS FORMULE",IF(Audit_Calc_Auto[[#This Row],[Formule actuelle]]=Audit_Calc_Auto[[#This Row],[Formule attendue]],"OK","MODIFIE"))</f>
        <v>OK</v>
      </c>
    </row>
    <row r="6730" spans="1:5" x14ac:dyDescent="0.25">
      <c r="A6730" s="770" t="s">
        <v>511</v>
      </c>
      <c r="B6730" s="770" t="s">
        <v>2484</v>
      </c>
      <c r="C6730" s="772" t="s">
        <v>3831</v>
      </c>
      <c r="D6730" s="799" t="str" cm="1">
        <f t="array" aca="1" ref="D6730" ca="1">IFERROR(_xlfn.FORMULATEXT(INDIRECT("'" &amp; Audit_Calc_Auto[[#This Row],[Feuille]] &amp; "'!" &amp; Audit_Calc_Auto[[#This Row],[Cellule]])),"(pas de formule)")</f>
        <v>=SI(N(A207);ARRONDI(SI(OU(B207="";B207=0);0;(D207/B207*C207));2);0)</v>
      </c>
      <c r="E6730" t="str">
        <f ca="1">IF(Audit_Calc_Auto[[#This Row],[Formule actuelle]]="(pas de formule)","SANS FORMULE",IF(Audit_Calc_Auto[[#This Row],[Formule actuelle]]=Audit_Calc_Auto[[#This Row],[Formule attendue]],"OK","MODIFIE"))</f>
        <v>OK</v>
      </c>
    </row>
    <row r="6731" spans="1:5" x14ac:dyDescent="0.25">
      <c r="A6731" s="770" t="s">
        <v>511</v>
      </c>
      <c r="B6731" s="770" t="s">
        <v>2485</v>
      </c>
      <c r="C6731" s="772" t="s">
        <v>3832</v>
      </c>
      <c r="D6731" s="799" t="str" cm="1">
        <f t="array" aca="1" ref="D6731" ca="1">IFERROR(_xlfn.FORMULATEXT(INDIRECT("'" &amp; Audit_Calc_Auto[[#This Row],[Feuille]] &amp; "'!" &amp; Audit_Calc_Auto[[#This Row],[Cellule]])),"(pas de formule)")</f>
        <v>=SI($C$8="A RENSEIGNER";"Renseigner cellule C8";SIERREUR(ARRONDI(SI($C$8="NON";0;RECHERCHE(ANNEE(A207);$C$10:K$10;$C$13:K$13)*B207);2);0))</v>
      </c>
      <c r="E6731" t="str">
        <f ca="1">IF(Audit_Calc_Auto[[#This Row],[Formule actuelle]]="(pas de formule)","SANS FORMULE",IF(Audit_Calc_Auto[[#This Row],[Formule actuelle]]=Audit_Calc_Auto[[#This Row],[Formule attendue]],"OK","MODIFIE"))</f>
        <v>OK</v>
      </c>
    </row>
    <row r="6732" spans="1:5" x14ac:dyDescent="0.25">
      <c r="A6732" s="770" t="s">
        <v>511</v>
      </c>
      <c r="B6732" s="770" t="s">
        <v>2486</v>
      </c>
      <c r="C6732" s="772" t="s">
        <v>3833</v>
      </c>
      <c r="D6732" s="799" t="str" cm="1">
        <f t="array" aca="1" ref="D6732" ca="1">IFERROR(_xlfn.FORMULATEXT(INDIRECT("'" &amp; Audit_Calc_Auto[[#This Row],[Feuille]] &amp; "'!" &amp; Audit_Calc_Auto[[#This Row],[Cellule]])),"(pas de formule)")</f>
        <v>=SI($C$8="A RENSEIGNER";"Renseigner cellule C8";SI(N(A207);ARRONDI(B207-C207+D207-E207-SI(G207&gt;=0;SI(F207-G207&lt;0;-(F207-G207);0))-H207;2);0))</v>
      </c>
      <c r="E6732" t="str">
        <f ca="1">IF(Audit_Calc_Auto[[#This Row],[Formule actuelle]]="(pas de formule)","SANS FORMULE",IF(Audit_Calc_Auto[[#This Row],[Formule actuelle]]=Audit_Calc_Auto[[#This Row],[Formule attendue]],"OK","MODIFIE"))</f>
        <v>OK</v>
      </c>
    </row>
    <row r="6733" spans="1:5" x14ac:dyDescent="0.25">
      <c r="A6733" s="770" t="s">
        <v>511</v>
      </c>
      <c r="B6733" s="770" t="s">
        <v>2487</v>
      </c>
      <c r="C6733" s="772" t="s">
        <v>3834</v>
      </c>
      <c r="D6733" s="799" t="str" cm="1">
        <f t="array" aca="1" ref="D6733" ca="1">IFERROR(_xlfn.FORMULATEXT(INDIRECT("'" &amp; Audit_Calc_Auto[[#This Row],[Feuille]] &amp; "'!" &amp; Audit_Calc_Auto[[#This Row],[Cellule]])),"(pas de formule)")</f>
        <v>=SIERREUR(SI(I207="";"";ARRONDI(SI($K$197="Pourcentage_temps_projet";I207*K207;$I$211/$J$211*K207);2));"")</v>
      </c>
      <c r="E6733" t="str">
        <f ca="1">IF(Audit_Calc_Auto[[#This Row],[Formule actuelle]]="(pas de formule)","SANS FORMULE",IF(Audit_Calc_Auto[[#This Row],[Formule actuelle]]=Audit_Calc_Auto[[#This Row],[Formule attendue]],"OK","MODIFIE"))</f>
        <v>OK</v>
      </c>
    </row>
    <row r="6734" spans="1:5" x14ac:dyDescent="0.25">
      <c r="A6734" s="770" t="s">
        <v>511</v>
      </c>
      <c r="B6734" s="770" t="s">
        <v>2488</v>
      </c>
      <c r="C6734" s="772" t="s">
        <v>3835</v>
      </c>
      <c r="D6734" s="799" t="str" cm="1">
        <f t="array" aca="1" ref="D6734" ca="1">IFERROR(_xlfn.FORMULATEXT(INDIRECT("'" &amp; Audit_Calc_Auto[[#This Row],[Feuille]] &amp; "'!" &amp; Audit_Calc_Auto[[#This Row],[Cellule]])),"(pas de formule)")</f>
        <v>=SI(N(A208);ARRONDI(SI(OU(B208="";B208=0);0;(D208/B208*C208));2);0)</v>
      </c>
      <c r="E6734" t="str">
        <f ca="1">IF(Audit_Calc_Auto[[#This Row],[Formule actuelle]]="(pas de formule)","SANS FORMULE",IF(Audit_Calc_Auto[[#This Row],[Formule actuelle]]=Audit_Calc_Auto[[#This Row],[Formule attendue]],"OK","MODIFIE"))</f>
        <v>OK</v>
      </c>
    </row>
    <row r="6735" spans="1:5" x14ac:dyDescent="0.25">
      <c r="A6735" s="770" t="s">
        <v>511</v>
      </c>
      <c r="B6735" s="770" t="s">
        <v>2489</v>
      </c>
      <c r="C6735" s="772" t="s">
        <v>3836</v>
      </c>
      <c r="D6735" s="799" t="str" cm="1">
        <f t="array" aca="1" ref="D6735" ca="1">IFERROR(_xlfn.FORMULATEXT(INDIRECT("'" &amp; Audit_Calc_Auto[[#This Row],[Feuille]] &amp; "'!" &amp; Audit_Calc_Auto[[#This Row],[Cellule]])),"(pas de formule)")</f>
        <v>=SI($C$8="A RENSEIGNER";"Renseigner cellule C8";SIERREUR(ARRONDI(SI($C$8="NON";0;RECHERCHE(ANNEE(A208);$C$10:K$10;$C$13:K$13)*B208);2);0))</v>
      </c>
      <c r="E6735" t="str">
        <f ca="1">IF(Audit_Calc_Auto[[#This Row],[Formule actuelle]]="(pas de formule)","SANS FORMULE",IF(Audit_Calc_Auto[[#This Row],[Formule actuelle]]=Audit_Calc_Auto[[#This Row],[Formule attendue]],"OK","MODIFIE"))</f>
        <v>OK</v>
      </c>
    </row>
    <row r="6736" spans="1:5" x14ac:dyDescent="0.25">
      <c r="A6736" s="770" t="s">
        <v>511</v>
      </c>
      <c r="B6736" s="770" t="s">
        <v>2490</v>
      </c>
      <c r="C6736" s="772" t="s">
        <v>3837</v>
      </c>
      <c r="D6736" s="799" t="str" cm="1">
        <f t="array" aca="1" ref="D6736" ca="1">IFERROR(_xlfn.FORMULATEXT(INDIRECT("'" &amp; Audit_Calc_Auto[[#This Row],[Feuille]] &amp; "'!" &amp; Audit_Calc_Auto[[#This Row],[Cellule]])),"(pas de formule)")</f>
        <v>=SI($C$8="A RENSEIGNER";"Renseigner cellule C8";SI(N(A208);ARRONDI(B208-C208+D208-E208-SI(G208&gt;=0;SI(F208-G208&lt;0;-(F208-G208);0))-H208;2);0))</v>
      </c>
      <c r="E6736" t="str">
        <f ca="1">IF(Audit_Calc_Auto[[#This Row],[Formule actuelle]]="(pas de formule)","SANS FORMULE",IF(Audit_Calc_Auto[[#This Row],[Formule actuelle]]=Audit_Calc_Auto[[#This Row],[Formule attendue]],"OK","MODIFIE"))</f>
        <v>OK</v>
      </c>
    </row>
    <row r="6737" spans="1:5" x14ac:dyDescent="0.25">
      <c r="A6737" s="770" t="s">
        <v>511</v>
      </c>
      <c r="B6737" s="770" t="s">
        <v>2491</v>
      </c>
      <c r="C6737" s="772" t="s">
        <v>3838</v>
      </c>
      <c r="D6737" s="799" t="str" cm="1">
        <f t="array" aca="1" ref="D6737" ca="1">IFERROR(_xlfn.FORMULATEXT(INDIRECT("'" &amp; Audit_Calc_Auto[[#This Row],[Feuille]] &amp; "'!" &amp; Audit_Calc_Auto[[#This Row],[Cellule]])),"(pas de formule)")</f>
        <v>=SIERREUR(SI(I208="";"";ARRONDI(SI($K$197="Pourcentage_temps_projet";I208*K208;$I$211/$J$211*K208);2));"")</v>
      </c>
      <c r="E6737" t="str">
        <f ca="1">IF(Audit_Calc_Auto[[#This Row],[Formule actuelle]]="(pas de formule)","SANS FORMULE",IF(Audit_Calc_Auto[[#This Row],[Formule actuelle]]=Audit_Calc_Auto[[#This Row],[Formule attendue]],"OK","MODIFIE"))</f>
        <v>OK</v>
      </c>
    </row>
    <row r="6738" spans="1:5" x14ac:dyDescent="0.25">
      <c r="A6738" s="770" t="s">
        <v>511</v>
      </c>
      <c r="B6738" s="770" t="s">
        <v>2492</v>
      </c>
      <c r="C6738" s="772" t="s">
        <v>3839</v>
      </c>
      <c r="D6738" s="799" t="str" cm="1">
        <f t="array" aca="1" ref="D6738" ca="1">IFERROR(_xlfn.FORMULATEXT(INDIRECT("'" &amp; Audit_Calc_Auto[[#This Row],[Feuille]] &amp; "'!" &amp; Audit_Calc_Auto[[#This Row],[Cellule]])),"(pas de formule)")</f>
        <v>=SI(N(A209);ARRONDI(SI(OU(B209="";B209=0);0;(D209/B209*C209));2);0)</v>
      </c>
      <c r="E6738" t="str">
        <f ca="1">IF(Audit_Calc_Auto[[#This Row],[Formule actuelle]]="(pas de formule)","SANS FORMULE",IF(Audit_Calc_Auto[[#This Row],[Formule actuelle]]=Audit_Calc_Auto[[#This Row],[Formule attendue]],"OK","MODIFIE"))</f>
        <v>OK</v>
      </c>
    </row>
    <row r="6739" spans="1:5" x14ac:dyDescent="0.25">
      <c r="A6739" s="770" t="s">
        <v>511</v>
      </c>
      <c r="B6739" s="770" t="s">
        <v>2493</v>
      </c>
      <c r="C6739" s="772" t="s">
        <v>3840</v>
      </c>
      <c r="D6739" s="799" t="str" cm="1">
        <f t="array" aca="1" ref="D6739" ca="1">IFERROR(_xlfn.FORMULATEXT(INDIRECT("'" &amp; Audit_Calc_Auto[[#This Row],[Feuille]] &amp; "'!" &amp; Audit_Calc_Auto[[#This Row],[Cellule]])),"(pas de formule)")</f>
        <v>=SI($C$8="A RENSEIGNER";"Renseigner cellule C8";SIERREUR(ARRONDI(SI($C$8="NON";0;RECHERCHE(ANNEE(A209);$C$10:K$10;$C$13:K$13)*B209);2);0))</v>
      </c>
      <c r="E6739" t="str">
        <f ca="1">IF(Audit_Calc_Auto[[#This Row],[Formule actuelle]]="(pas de formule)","SANS FORMULE",IF(Audit_Calc_Auto[[#This Row],[Formule actuelle]]=Audit_Calc_Auto[[#This Row],[Formule attendue]],"OK","MODIFIE"))</f>
        <v>OK</v>
      </c>
    </row>
    <row r="6740" spans="1:5" x14ac:dyDescent="0.25">
      <c r="A6740" s="770" t="s">
        <v>511</v>
      </c>
      <c r="B6740" s="770" t="s">
        <v>2494</v>
      </c>
      <c r="C6740" s="772" t="s">
        <v>3841</v>
      </c>
      <c r="D6740" s="799" t="str" cm="1">
        <f t="array" aca="1" ref="D6740" ca="1">IFERROR(_xlfn.FORMULATEXT(INDIRECT("'" &amp; Audit_Calc_Auto[[#This Row],[Feuille]] &amp; "'!" &amp; Audit_Calc_Auto[[#This Row],[Cellule]])),"(pas de formule)")</f>
        <v>=SI($C$8="A RENSEIGNER";"Renseigner cellule C8";SI(N(A209);ARRONDI(B209-C209+D209-E209-SI(G209&gt;=0;SI(F209-G209&lt;0;-(F209-G209);0))-H209;2);0))</v>
      </c>
      <c r="E6740" t="str">
        <f ca="1">IF(Audit_Calc_Auto[[#This Row],[Formule actuelle]]="(pas de formule)","SANS FORMULE",IF(Audit_Calc_Auto[[#This Row],[Formule actuelle]]=Audit_Calc_Auto[[#This Row],[Formule attendue]],"OK","MODIFIE"))</f>
        <v>OK</v>
      </c>
    </row>
    <row r="6741" spans="1:5" x14ac:dyDescent="0.25">
      <c r="A6741" s="770" t="s">
        <v>511</v>
      </c>
      <c r="B6741" s="770" t="s">
        <v>2495</v>
      </c>
      <c r="C6741" s="772" t="s">
        <v>3842</v>
      </c>
      <c r="D6741" s="799" t="str" cm="1">
        <f t="array" aca="1" ref="D6741" ca="1">IFERROR(_xlfn.FORMULATEXT(INDIRECT("'" &amp; Audit_Calc_Auto[[#This Row],[Feuille]] &amp; "'!" &amp; Audit_Calc_Auto[[#This Row],[Cellule]])),"(pas de formule)")</f>
        <v>=SIERREUR(SI(I209="";"";ARRONDI(SI($K$197="Pourcentage_temps_projet";I209*K209;$I$211/$J$211*K209);2));"")</v>
      </c>
      <c r="E6741" t="str">
        <f ca="1">IF(Audit_Calc_Auto[[#This Row],[Formule actuelle]]="(pas de formule)","SANS FORMULE",IF(Audit_Calc_Auto[[#This Row],[Formule actuelle]]=Audit_Calc_Auto[[#This Row],[Formule attendue]],"OK","MODIFIE"))</f>
        <v>OK</v>
      </c>
    </row>
    <row r="6742" spans="1:5" x14ac:dyDescent="0.25">
      <c r="A6742" s="770" t="s">
        <v>511</v>
      </c>
      <c r="B6742" s="770" t="s">
        <v>2496</v>
      </c>
      <c r="C6742" s="772" t="s">
        <v>3843</v>
      </c>
      <c r="D6742" s="799" t="str" cm="1">
        <f t="array" aca="1" ref="D6742" ca="1">IFERROR(_xlfn.FORMULATEXT(INDIRECT("'" &amp; Audit_Calc_Auto[[#This Row],[Feuille]] &amp; "'!" &amp; Audit_Calc_Auto[[#This Row],[Cellule]])),"(pas de formule)")</f>
        <v>=SI(N(A210);ARRONDI(SI(OU(B210="";B210=0);0;(D210/B210*C210));2);0)</v>
      </c>
      <c r="E6742" t="str">
        <f ca="1">IF(Audit_Calc_Auto[[#This Row],[Formule actuelle]]="(pas de formule)","SANS FORMULE",IF(Audit_Calc_Auto[[#This Row],[Formule actuelle]]=Audit_Calc_Auto[[#This Row],[Formule attendue]],"OK","MODIFIE"))</f>
        <v>OK</v>
      </c>
    </row>
    <row r="6743" spans="1:5" x14ac:dyDescent="0.25">
      <c r="A6743" s="770" t="s">
        <v>511</v>
      </c>
      <c r="B6743" s="770" t="s">
        <v>2497</v>
      </c>
      <c r="C6743" s="772" t="s">
        <v>3844</v>
      </c>
      <c r="D6743" s="799" t="str" cm="1">
        <f t="array" aca="1" ref="D6743" ca="1">IFERROR(_xlfn.FORMULATEXT(INDIRECT("'" &amp; Audit_Calc_Auto[[#This Row],[Feuille]] &amp; "'!" &amp; Audit_Calc_Auto[[#This Row],[Cellule]])),"(pas de formule)")</f>
        <v>=SI($C$8="A RENSEIGNER";"Renseigner cellule C8";SIERREUR(ARRONDI(SI($C$8="NON";0;RECHERCHE(ANNEE(A210);$C$10:K$10;$C$13:K$13)*B210);2);0))</v>
      </c>
      <c r="E6743" t="str">
        <f ca="1">IF(Audit_Calc_Auto[[#This Row],[Formule actuelle]]="(pas de formule)","SANS FORMULE",IF(Audit_Calc_Auto[[#This Row],[Formule actuelle]]=Audit_Calc_Auto[[#This Row],[Formule attendue]],"OK","MODIFIE"))</f>
        <v>OK</v>
      </c>
    </row>
    <row r="6744" spans="1:5" x14ac:dyDescent="0.25">
      <c r="A6744" s="770" t="s">
        <v>511</v>
      </c>
      <c r="B6744" s="770" t="s">
        <v>2498</v>
      </c>
      <c r="C6744" s="772" t="s">
        <v>3845</v>
      </c>
      <c r="D6744" s="799" t="str" cm="1">
        <f t="array" aca="1" ref="D6744" ca="1">IFERROR(_xlfn.FORMULATEXT(INDIRECT("'" &amp; Audit_Calc_Auto[[#This Row],[Feuille]] &amp; "'!" &amp; Audit_Calc_Auto[[#This Row],[Cellule]])),"(pas de formule)")</f>
        <v>=SI($C$8="A RENSEIGNER";"Renseigner cellule C8";SI(N(A210);ARRONDI(B210-C210+D210-E210-SI(G210&gt;=0;SI(F210-G210&lt;0;-(F210-G210);0))-H210;2);0))</v>
      </c>
      <c r="E6744" t="str">
        <f ca="1">IF(Audit_Calc_Auto[[#This Row],[Formule actuelle]]="(pas de formule)","SANS FORMULE",IF(Audit_Calc_Auto[[#This Row],[Formule actuelle]]=Audit_Calc_Auto[[#This Row],[Formule attendue]],"OK","MODIFIE"))</f>
        <v>OK</v>
      </c>
    </row>
    <row r="6745" spans="1:5" x14ac:dyDescent="0.25">
      <c r="A6745" s="770" t="s">
        <v>511</v>
      </c>
      <c r="B6745" s="770" t="s">
        <v>2499</v>
      </c>
      <c r="C6745" s="772" t="s">
        <v>3846</v>
      </c>
      <c r="D6745" s="799" t="str" cm="1">
        <f t="array" aca="1" ref="D6745" ca="1">IFERROR(_xlfn.FORMULATEXT(INDIRECT("'" &amp; Audit_Calc_Auto[[#This Row],[Feuille]] &amp; "'!" &amp; Audit_Calc_Auto[[#This Row],[Cellule]])),"(pas de formule)")</f>
        <v>=SIERREUR(SI(I210="";"";ARRONDI(SI($K$197="Pourcentage_temps_projet";I210*K210;$I$211/$J$211*K210);2));"")</v>
      </c>
      <c r="E6745" t="str">
        <f ca="1">IF(Audit_Calc_Auto[[#This Row],[Formule actuelle]]="(pas de formule)","SANS FORMULE",IF(Audit_Calc_Auto[[#This Row],[Formule actuelle]]=Audit_Calc_Auto[[#This Row],[Formule attendue]],"OK","MODIFIE"))</f>
        <v>OK</v>
      </c>
    </row>
    <row r="6746" spans="1:5" x14ac:dyDescent="0.25">
      <c r="A6746" s="770" t="s">
        <v>511</v>
      </c>
      <c r="B6746" s="770" t="s">
        <v>2500</v>
      </c>
      <c r="C6746" s="772" t="s">
        <v>3847</v>
      </c>
      <c r="D6746" s="799" t="str" cm="1">
        <f t="array" aca="1" ref="D6746" ca="1">IFERROR(_xlfn.FORMULATEXT(INDIRECT("'" &amp; Audit_Calc_Auto[[#This Row],[Feuille]] &amp; "'!" &amp; Audit_Calc_Auto[[#This Row],[Cellule]])),"(pas de formule)")</f>
        <v>=SOMME(B198:B210)</v>
      </c>
      <c r="E6746" t="str">
        <f ca="1">IF(Audit_Calc_Auto[[#This Row],[Formule actuelle]]="(pas de formule)","SANS FORMULE",IF(Audit_Calc_Auto[[#This Row],[Formule actuelle]]=Audit_Calc_Auto[[#This Row],[Formule attendue]],"OK","MODIFIE"))</f>
        <v>OK</v>
      </c>
    </row>
    <row r="6747" spans="1:5" x14ac:dyDescent="0.25">
      <c r="A6747" s="770" t="s">
        <v>511</v>
      </c>
      <c r="B6747" s="770" t="s">
        <v>2501</v>
      </c>
      <c r="C6747" s="772" t="s">
        <v>3848</v>
      </c>
      <c r="D6747" s="799" t="str" cm="1">
        <f t="array" aca="1" ref="D6747" ca="1">IFERROR(_xlfn.FORMULATEXT(INDIRECT("'" &amp; Audit_Calc_Auto[[#This Row],[Feuille]] &amp; "'!" &amp; Audit_Calc_Auto[[#This Row],[Cellule]])),"(pas de formule)")</f>
        <v>=SOMME(C198:C210)</v>
      </c>
      <c r="E6747" t="str">
        <f ca="1">IF(Audit_Calc_Auto[[#This Row],[Formule actuelle]]="(pas de formule)","SANS FORMULE",IF(Audit_Calc_Auto[[#This Row],[Formule actuelle]]=Audit_Calc_Auto[[#This Row],[Formule attendue]],"OK","MODIFIE"))</f>
        <v>OK</v>
      </c>
    </row>
    <row r="6748" spans="1:5" x14ac:dyDescent="0.25">
      <c r="A6748" s="770" t="s">
        <v>511</v>
      </c>
      <c r="B6748" s="770" t="s">
        <v>2502</v>
      </c>
      <c r="C6748" s="772" t="s">
        <v>3849</v>
      </c>
      <c r="D6748" s="799" t="str" cm="1">
        <f t="array" aca="1" ref="D6748" ca="1">IFERROR(_xlfn.FORMULATEXT(INDIRECT("'" &amp; Audit_Calc_Auto[[#This Row],[Feuille]] &amp; "'!" &amp; Audit_Calc_Auto[[#This Row],[Cellule]])),"(pas de formule)")</f>
        <v>=SOMME(D198:D210)</v>
      </c>
      <c r="E6748" t="str">
        <f ca="1">IF(Audit_Calc_Auto[[#This Row],[Formule actuelle]]="(pas de formule)","SANS FORMULE",IF(Audit_Calc_Auto[[#This Row],[Formule actuelle]]=Audit_Calc_Auto[[#This Row],[Formule attendue]],"OK","MODIFIE"))</f>
        <v>OK</v>
      </c>
    </row>
    <row r="6749" spans="1:5" x14ac:dyDescent="0.25">
      <c r="A6749" s="770" t="s">
        <v>511</v>
      </c>
      <c r="B6749" s="770" t="s">
        <v>2503</v>
      </c>
      <c r="C6749" s="772" t="s">
        <v>3850</v>
      </c>
      <c r="D6749" s="799" t="str" cm="1">
        <f t="array" aca="1" ref="D6749" ca="1">IFERROR(_xlfn.FORMULATEXT(INDIRECT("'" &amp; Audit_Calc_Auto[[#This Row],[Feuille]] &amp; "'!" &amp; Audit_Calc_Auto[[#This Row],[Cellule]])),"(pas de formule)")</f>
        <v>=SOMME(E198:E210)</v>
      </c>
      <c r="E6749" t="str">
        <f ca="1">IF(Audit_Calc_Auto[[#This Row],[Formule actuelle]]="(pas de formule)","SANS FORMULE",IF(Audit_Calc_Auto[[#This Row],[Formule actuelle]]=Audit_Calc_Auto[[#This Row],[Formule attendue]],"OK","MODIFIE"))</f>
        <v>OK</v>
      </c>
    </row>
    <row r="6750" spans="1:5" x14ac:dyDescent="0.25">
      <c r="A6750" s="770" t="s">
        <v>511</v>
      </c>
      <c r="B6750" s="770" t="s">
        <v>2504</v>
      </c>
      <c r="C6750" s="772" t="s">
        <v>3851</v>
      </c>
      <c r="D6750" s="799" t="str" cm="1">
        <f t="array" aca="1" ref="D6750" ca="1">IFERROR(_xlfn.FORMULATEXT(INDIRECT("'" &amp; Audit_Calc_Auto[[#This Row],[Feuille]] &amp; "'!" &amp; Audit_Calc_Auto[[#This Row],[Cellule]])),"(pas de formule)")</f>
        <v>=SOMME(F198:F210)</v>
      </c>
      <c r="E6750" t="str">
        <f ca="1">IF(Audit_Calc_Auto[[#This Row],[Formule actuelle]]="(pas de formule)","SANS FORMULE",IF(Audit_Calc_Auto[[#This Row],[Formule actuelle]]=Audit_Calc_Auto[[#This Row],[Formule attendue]],"OK","MODIFIE"))</f>
        <v>OK</v>
      </c>
    </row>
    <row r="6751" spans="1:5" x14ac:dyDescent="0.25">
      <c r="A6751" s="770" t="s">
        <v>511</v>
      </c>
      <c r="B6751" s="770" t="s">
        <v>2505</v>
      </c>
      <c r="C6751" s="772" t="s">
        <v>3852</v>
      </c>
      <c r="D6751" s="799" t="str" cm="1">
        <f t="array" aca="1" ref="D6751" ca="1">IFERROR(_xlfn.FORMULATEXT(INDIRECT("'" &amp; Audit_Calc_Auto[[#This Row],[Feuille]] &amp; "'!" &amp; Audit_Calc_Auto[[#This Row],[Cellule]])),"(pas de formule)")</f>
        <v>=SOMME(G198:G210)</v>
      </c>
      <c r="E6751" t="str">
        <f ca="1">IF(Audit_Calc_Auto[[#This Row],[Formule actuelle]]="(pas de formule)","SANS FORMULE",IF(Audit_Calc_Auto[[#This Row],[Formule actuelle]]=Audit_Calc_Auto[[#This Row],[Formule attendue]],"OK","MODIFIE"))</f>
        <v>OK</v>
      </c>
    </row>
    <row r="6752" spans="1:5" x14ac:dyDescent="0.25">
      <c r="A6752" s="770" t="s">
        <v>511</v>
      </c>
      <c r="B6752" s="770" t="s">
        <v>2506</v>
      </c>
      <c r="C6752" s="772" t="s">
        <v>3853</v>
      </c>
      <c r="D6752" s="799" t="str" cm="1">
        <f t="array" aca="1" ref="D6752" ca="1">IFERROR(_xlfn.FORMULATEXT(INDIRECT("'" &amp; Audit_Calc_Auto[[#This Row],[Feuille]] &amp; "'!" &amp; Audit_Calc_Auto[[#This Row],[Cellule]])),"(pas de formule)")</f>
        <v>=SOMME(H198:H210)</v>
      </c>
      <c r="E6752" t="str">
        <f ca="1">IF(Audit_Calc_Auto[[#This Row],[Formule actuelle]]="(pas de formule)","SANS FORMULE",IF(Audit_Calc_Auto[[#This Row],[Formule actuelle]]=Audit_Calc_Auto[[#This Row],[Formule attendue]],"OK","MODIFIE"))</f>
        <v>OK</v>
      </c>
    </row>
    <row r="6753" spans="1:5" x14ac:dyDescent="0.25">
      <c r="A6753" s="770" t="s">
        <v>511</v>
      </c>
      <c r="B6753" s="770" t="s">
        <v>2507</v>
      </c>
      <c r="C6753" s="772" t="s">
        <v>3854</v>
      </c>
      <c r="D6753" s="799" t="str" cm="1">
        <f t="array" aca="1" ref="D6753" ca="1">IFERROR(_xlfn.FORMULATEXT(INDIRECT("'" &amp; Audit_Calc_Auto[[#This Row],[Feuille]] &amp; "'!" &amp; Audit_Calc_Auto[[#This Row],[Cellule]])),"(pas de formule)")</f>
        <v>=SOMME(I198:I210)</v>
      </c>
      <c r="E6753" t="str">
        <f ca="1">IF(Audit_Calc_Auto[[#This Row],[Formule actuelle]]="(pas de formule)","SANS FORMULE",IF(Audit_Calc_Auto[[#This Row],[Formule actuelle]]=Audit_Calc_Auto[[#This Row],[Formule attendue]],"OK","MODIFIE"))</f>
        <v>OK</v>
      </c>
    </row>
    <row r="6754" spans="1:5" x14ac:dyDescent="0.25">
      <c r="A6754" s="770" t="s">
        <v>511</v>
      </c>
      <c r="B6754" s="770" t="s">
        <v>2508</v>
      </c>
      <c r="C6754" s="772" t="s">
        <v>3855</v>
      </c>
      <c r="D6754" s="799" t="str" cm="1">
        <f t="array" aca="1" ref="D6754" ca="1">IFERROR(_xlfn.FORMULATEXT(INDIRECT("'" &amp; Audit_Calc_Auto[[#This Row],[Feuille]] &amp; "'!" &amp; Audit_Calc_Auto[[#This Row],[Cellule]])),"(pas de formule)")</f>
        <v>=SI(K197="Jours_projet";218/12*NB.SI(I198:I210;"&gt;"&amp;0);ARRONDI((1607/12*NB.SI(I198:I210;"&gt;"&amp;0));2))</v>
      </c>
      <c r="E6754" t="str">
        <f ca="1">IF(Audit_Calc_Auto[[#This Row],[Formule actuelle]]="(pas de formule)","SANS FORMULE",IF(Audit_Calc_Auto[[#This Row],[Formule actuelle]]=Audit_Calc_Auto[[#This Row],[Formule attendue]],"OK","MODIFIE"))</f>
        <v>OK</v>
      </c>
    </row>
    <row r="6755" spans="1:5" x14ac:dyDescent="0.25">
      <c r="A6755" s="770" t="s">
        <v>511</v>
      </c>
      <c r="B6755" s="770" t="s">
        <v>2509</v>
      </c>
      <c r="C6755" s="772" t="s">
        <v>3856</v>
      </c>
      <c r="D6755" s="799" t="str" cm="1">
        <f t="array" aca="1" ref="D6755" ca="1">IFERROR(_xlfn.FORMULATEXT(INDIRECT("'" &amp; Audit_Calc_Auto[[#This Row],[Feuille]] &amp; "'!" &amp; Audit_Calc_Auto[[#This Row],[Cellule]])),"(pas de formule)")</f>
        <v>=MAX(0;SOMME(L198:L210))</v>
      </c>
      <c r="E6755" t="str">
        <f ca="1">IF(Audit_Calc_Auto[[#This Row],[Formule actuelle]]="(pas de formule)","SANS FORMULE",IF(Audit_Calc_Auto[[#This Row],[Formule actuelle]]=Audit_Calc_Auto[[#This Row],[Formule attendue]],"OK","MODIFIE"))</f>
        <v>OK</v>
      </c>
    </row>
    <row r="6756" spans="1:5" x14ac:dyDescent="0.25">
      <c r="A6756" s="770" t="s">
        <v>511</v>
      </c>
      <c r="B6756" s="770" t="s">
        <v>2510</v>
      </c>
      <c r="C6756" s="772" t="s">
        <v>3857</v>
      </c>
      <c r="D6756" s="799" t="str" cm="1">
        <f t="array" aca="1" ref="D6756" ca="1">IFERROR(_xlfn.FORMULATEXT(INDIRECT("'" &amp; Audit_Calc_Auto[[#This Row],[Feuille]] &amp; "'!" &amp; Audit_Calc_Auto[[#This Row],[Cellule]])),"(pas de formule)")</f>
        <v>=SI(MIN(M198:M210)&lt;1/1/2014;"";MIN(M198:M210))</v>
      </c>
      <c r="E6756" t="str">
        <f ca="1">IF(Audit_Calc_Auto[[#This Row],[Formule actuelle]]="(pas de formule)","SANS FORMULE",IF(Audit_Calc_Auto[[#This Row],[Formule actuelle]]=Audit_Calc_Auto[[#This Row],[Formule attendue]],"OK","MODIFIE"))</f>
        <v>OK</v>
      </c>
    </row>
    <row r="6757" spans="1:5" x14ac:dyDescent="0.25">
      <c r="A6757" s="770" t="s">
        <v>511</v>
      </c>
      <c r="B6757" s="770" t="s">
        <v>2511</v>
      </c>
      <c r="C6757" s="772" t="s">
        <v>3858</v>
      </c>
      <c r="D6757" s="799" t="str" cm="1">
        <f t="array" aca="1" ref="D6757" ca="1">IFERROR(_xlfn.FORMULATEXT(INDIRECT("'" &amp; Audit_Calc_Auto[[#This Row],[Feuille]] &amp; "'!" &amp; Audit_Calc_Auto[[#This Row],[Cellule]])),"(pas de formule)")</f>
        <v>=SI(MAX(N197:N209)&lt;1/1/2014;"";MAX(N197:N209))</v>
      </c>
      <c r="E6757" t="str">
        <f ca="1">IF(Audit_Calc_Auto[[#This Row],[Formule actuelle]]="(pas de formule)","SANS FORMULE",IF(Audit_Calc_Auto[[#This Row],[Formule actuelle]]=Audit_Calc_Auto[[#This Row],[Formule attendue]],"OK","MODIFIE"))</f>
        <v>OK</v>
      </c>
    </row>
    <row r="6758" spans="1:5" x14ac:dyDescent="0.25">
      <c r="A6758" s="770" t="s">
        <v>511</v>
      </c>
      <c r="B6758" s="770" t="s">
        <v>2512</v>
      </c>
      <c r="C6758" s="772" t="s">
        <v>3859</v>
      </c>
      <c r="D6758" s="799" t="str" cm="1">
        <f t="array" aca="1" ref="D6758" ca="1">IFERROR(_xlfn.FORMULATEXT(INDIRECT("'" &amp; Audit_Calc_Auto[[#This Row],[Feuille]] &amp; "'!" &amp; Audit_Calc_Auto[[#This Row],[Cellule]])),"(pas de formule)")</f>
        <v>=SI((NB.SI.ENS(A198:A210;"&gt;="&amp;DATE(ANNEE(A198);1;1);A198:A210;"&lt;="&amp;DATE(ANNEE(A198);12;31)))&lt;&gt;12;"Attention chevauchement sur plusieurs années";SI(NBVAL(B198:B210)&gt;12;"Attention, plusieurs années valorisées";SI(ET(NBVAL(B198:B210)&lt;12;NBVAL(B198:B210)&lt;&gt;0);"Attention l'année n'est pas complète";"")))</v>
      </c>
      <c r="E6758" t="str">
        <f ca="1">IF(Audit_Calc_Auto[[#This Row],[Formule actuelle]]="(pas de formule)","SANS FORMULE",IF(Audit_Calc_Auto[[#This Row],[Formule actuelle]]=Audit_Calc_Auto[[#This Row],[Formule attendue]],"OK","MODIFIE"))</f>
        <v>OK</v>
      </c>
    </row>
    <row r="6759" spans="1:5" x14ac:dyDescent="0.25">
      <c r="A6759" s="770" t="s">
        <v>511</v>
      </c>
      <c r="B6759" s="770" t="s">
        <v>2513</v>
      </c>
      <c r="C6759" s="772" t="s">
        <v>3860</v>
      </c>
      <c r="D6759" s="799" t="str" cm="1">
        <f t="array" aca="1" ref="D6759" ca="1">IFERROR(_xlfn.FORMULATEXT(INDIRECT("'" &amp; Audit_Calc_Auto[[#This Row],[Feuille]] &amp; "'!" &amp; Audit_Calc_Auto[[#This Row],[Cellule]])),"(pas de formule)")</f>
        <v>=SI(NBVAL(B198:B210)=0;"";SI(NB.SI(I198:I210;"="&amp;0);NB.SI(I198:I210;"&gt;"&amp;0)&amp;" "&amp;"mois valorisés"&amp;" "&amp;"+"&amp;" "&amp;((NBVAL(I198:I210=0)-NB.SI(I198:I210;"&gt;"&amp;0))-1)&amp;" "&amp; "lignes à 0";SI(I212="";NB.SI(I198:I210;"&gt;"&amp;0)&amp;" "&amp;"mois valorisés";NB.SI(I198:I210;"&gt;"&amp;0)&amp;" "&amp;"mois mais"&amp;" "&amp;I212)))</v>
      </c>
      <c r="E6759" t="str">
        <f ca="1">IF(Audit_Calc_Auto[[#This Row],[Formule actuelle]]="(pas de formule)","SANS FORMULE",IF(Audit_Calc_Auto[[#This Row],[Formule actuelle]]=Audit_Calc_Auto[[#This Row],[Formule attendue]],"OK","MODIFIE"))</f>
        <v>OK</v>
      </c>
    </row>
    <row r="6760" spans="1:5" x14ac:dyDescent="0.25">
      <c r="A6760" s="770" t="s">
        <v>511</v>
      </c>
      <c r="B6760" s="770" t="s">
        <v>2514</v>
      </c>
      <c r="C6760" s="772" t="s">
        <v>3861</v>
      </c>
      <c r="D6760" s="799" t="str" cm="1">
        <f t="array" aca="1" ref="D6760" ca="1">IFERROR(_xlfn.FORMULATEXT(INDIRECT("'" &amp; Audit_Calc_Auto[[#This Row],[Feuille]] &amp; "'!" &amp; Audit_Calc_Auto[[#This Row],[Cellule]])),"(pas de formule)")</f>
        <v>=SI(K211&lt;&gt;0;"Ci-dessus IJSS à déduire des dépenses retenues sur le projet";"**Se référer à l'onglet NOTICE EXPLICATIVE pour vous aider")</v>
      </c>
      <c r="E6760" t="str">
        <f ca="1">IF(Audit_Calc_Auto[[#This Row],[Formule actuelle]]="(pas de formule)","SANS FORMULE",IF(Audit_Calc_Auto[[#This Row],[Formule actuelle]]=Audit_Calc_Auto[[#This Row],[Formule attendue]],"OK","MODIFIE"))</f>
        <v>OK</v>
      </c>
    </row>
    <row r="6761" spans="1:5" x14ac:dyDescent="0.25">
      <c r="A6761" s="770" t="s">
        <v>512</v>
      </c>
      <c r="B6761" s="770" t="s">
        <v>4170</v>
      </c>
      <c r="C6761" s="772" t="s">
        <v>4689</v>
      </c>
      <c r="D6761" s="799" t="str" cm="1">
        <f t="array" aca="1" ref="D6761" ca="1">IFERROR(_xlfn.FORMULATEXT(INDIRECT("'" &amp; Audit_Calc_Auto[[#This Row],[Feuille]] &amp; "'!" &amp; Audit_Calc_Auto[[#This Row],[Cellule]])),"(pas de formule)")</f>
        <v>='Etat récapitulatif des dépenses'!D2:E2</v>
      </c>
      <c r="E6761" t="str">
        <f ca="1">IF(Audit_Calc_Auto[[#This Row],[Formule actuelle]]="(pas de formule)","SANS FORMULE",IF(Audit_Calc_Auto[[#This Row],[Formule actuelle]]=Audit_Calc_Auto[[#This Row],[Formule attendue]],"OK","MODIFIE"))</f>
        <v>OK</v>
      </c>
    </row>
    <row r="6762" spans="1:5" x14ac:dyDescent="0.25">
      <c r="A6762" s="770" t="s">
        <v>512</v>
      </c>
      <c r="B6762" s="770" t="s">
        <v>4171</v>
      </c>
      <c r="C6762" s="772" t="s">
        <v>4690</v>
      </c>
      <c r="D6762" s="799" t="str" cm="1">
        <f t="array" aca="1" ref="D6762" ca="1">IFERROR(_xlfn.FORMULATEXT(INDIRECT("'" &amp; Audit_Calc_Auto[[#This Row],[Feuille]] &amp; "'!" &amp; Audit_Calc_Auto[[#This Row],[Cellule]])),"(pas de formule)")</f>
        <v>='Etat récapitulatif des dépenses'!D3:E3</v>
      </c>
      <c r="E6762" t="str">
        <f ca="1">IF(Audit_Calc_Auto[[#This Row],[Formule actuelle]]="(pas de formule)","SANS FORMULE",IF(Audit_Calc_Auto[[#This Row],[Formule actuelle]]=Audit_Calc_Auto[[#This Row],[Formule attendue]],"OK","MODIFIE"))</f>
        <v>OK</v>
      </c>
    </row>
    <row r="6763" spans="1:5" x14ac:dyDescent="0.25">
      <c r="A6763" s="770" t="s">
        <v>512</v>
      </c>
      <c r="B6763" s="770" t="s">
        <v>4691</v>
      </c>
      <c r="C6763" s="772" t="s">
        <v>4692</v>
      </c>
      <c r="D6763" s="799" t="str" cm="1">
        <f t="array" aca="1" ref="D6763" ca="1">IFERROR(_xlfn.FORMULATEXT(INDIRECT("'" &amp; Audit_Calc_Auto[[#This Row],[Feuille]] &amp; "'!" &amp; Audit_Calc_Auto[[#This Row],[Cellule]])),"(pas de formule)")</f>
        <v>='Etat récapitulatif des dépenses'!D4:E4</v>
      </c>
      <c r="E6763" t="str">
        <f ca="1">IF(Audit_Calc_Auto[[#This Row],[Formule actuelle]]="(pas de formule)","SANS FORMULE",IF(Audit_Calc_Auto[[#This Row],[Formule actuelle]]=Audit_Calc_Auto[[#This Row],[Formule attendue]],"OK","MODIFIE"))</f>
        <v>OK</v>
      </c>
    </row>
    <row r="6764" spans="1:5" x14ac:dyDescent="0.25">
      <c r="A6764" s="770" t="s">
        <v>512</v>
      </c>
      <c r="B6764" s="770" t="s">
        <v>2519</v>
      </c>
      <c r="C6764" s="772" t="s">
        <v>5261</v>
      </c>
      <c r="D6764" s="799" t="str" cm="1">
        <f t="array" aca="1" ref="D6764" ca="1">IFERROR(_xlfn.FORMULATEXT(INDIRECT("'" &amp; Audit_Calc_Auto[[#This Row],[Feuille]] &amp; "'!" &amp; Audit_Calc_Auto[[#This Row],[Cellule]])),"(pas de formule)")</f>
        <v>=SI(C9="";ARRONDI(0,000001;2);(((JOUR(DATE(ANNEE(C9);MOIS(C9)+1;1)-1))-(JOUR(C9)-1))/( JOUR(DATE(ANNEE(C9);MOIS(C9)+1;1)-1)))+(JOUR(E9)/JOUR(DATE(ANNEE(E9);MOIS(E9)+1;1)-1))+(DATEDIF(C9;E9;"m")-1))</v>
      </c>
      <c r="E6764" t="str">
        <f ca="1">IF(Audit_Calc_Auto[[#This Row],[Formule actuelle]]="(pas de formule)","SANS FORMULE",IF(Audit_Calc_Auto[[#This Row],[Formule actuelle]]=Audit_Calc_Auto[[#This Row],[Formule attendue]],"OK","MODIFIE"))</f>
        <v>OK</v>
      </c>
    </row>
    <row r="6765" spans="1:5" x14ac:dyDescent="0.25">
      <c r="A6765" s="770" t="s">
        <v>512</v>
      </c>
      <c r="B6765" s="770" t="s">
        <v>4693</v>
      </c>
      <c r="C6765" s="772" t="s">
        <v>5262</v>
      </c>
      <c r="D6765" s="799" t="str" cm="1">
        <f t="array" aca="1" ref="D6765" ca="1">IFERROR(_xlfn.FORMULATEXT(INDIRECT("'" &amp; Audit_Calc_Auto[[#This Row],[Feuille]] &amp; "'!" &amp; Audit_Calc_Auto[[#This Row],[Cellule]])),"(pas de formule)")</f>
        <v>=SI($C$12="NON";7;"Ne pas compléter car salarié rémunéré au forfait jours")</v>
      </c>
      <c r="E6765" t="str">
        <f ca="1">IF(Audit_Calc_Auto[[#This Row],[Formule actuelle]]="(pas de formule)","SANS FORMULE",IF(Audit_Calc_Auto[[#This Row],[Formule actuelle]]=Audit_Calc_Auto[[#This Row],[Formule attendue]],"OK","MODIFIE"))</f>
        <v>OK</v>
      </c>
    </row>
    <row r="6766" spans="1:5" x14ac:dyDescent="0.25">
      <c r="A6766" s="770" t="s">
        <v>512</v>
      </c>
      <c r="B6766" s="770" t="s">
        <v>4694</v>
      </c>
      <c r="C6766" s="772" t="s">
        <v>5263</v>
      </c>
      <c r="D6766" s="799" t="str" cm="1">
        <f t="array" aca="1" ref="D6766" ca="1">IFERROR(_xlfn.FORMULATEXT(INDIRECT("'" &amp; Audit_Calc_Auto[[#This Row],[Feuille]] &amp; "'!" &amp; Audit_Calc_Auto[[#This Row],[Cellule]])),"(pas de formule)")</f>
        <v>=SI($C$12="NON";35;"Ne pas compléter car salarié rémunéré au forfait jours")</v>
      </c>
      <c r="E6766" t="str">
        <f ca="1">IF(Audit_Calc_Auto[[#This Row],[Formule actuelle]]="(pas de formule)","SANS FORMULE",IF(Audit_Calc_Auto[[#This Row],[Formule actuelle]]=Audit_Calc_Auto[[#This Row],[Formule attendue]],"OK","MODIFIE"))</f>
        <v>OK</v>
      </c>
    </row>
    <row r="6767" spans="1:5" x14ac:dyDescent="0.25">
      <c r="A6767" s="770" t="s">
        <v>512</v>
      </c>
      <c r="B6767" s="770" t="s">
        <v>4695</v>
      </c>
      <c r="C6767" s="772" t="s">
        <v>5264</v>
      </c>
      <c r="D6767" s="799" t="str" cm="1">
        <f t="array" aca="1" ref="D6767" ca="1">IFERROR(_xlfn.FORMULATEXT(INDIRECT("'" &amp; Audit_Calc_Auto[[#This Row],[Feuille]] &amp; "'!" &amp; Audit_Calc_Auto[[#This Row],[Cellule]])),"(pas de formule)")</f>
        <v>=SI(C12="OUI";218;"Ne pas compléter car salarié rémunéré à l'heure")</v>
      </c>
      <c r="E6767" t="str">
        <f ca="1">IF(Audit_Calc_Auto[[#This Row],[Formule actuelle]]="(pas de formule)","SANS FORMULE",IF(Audit_Calc_Auto[[#This Row],[Formule actuelle]]=Audit_Calc_Auto[[#This Row],[Formule attendue]],"OK","MODIFIE"))</f>
        <v>OK</v>
      </c>
    </row>
    <row r="6768" spans="1:5" x14ac:dyDescent="0.25">
      <c r="A6768" s="770" t="s">
        <v>512</v>
      </c>
      <c r="B6768" s="770" t="s">
        <v>4696</v>
      </c>
      <c r="C6768" s="772" t="s">
        <v>5265</v>
      </c>
      <c r="D6768" s="799" t="str" cm="1">
        <f t="array" aca="1" ref="D6768" ca="1">IFERROR(_xlfn.FORMULATEXT(INDIRECT("'" &amp; Audit_Calc_Auto[[#This Row],[Feuille]] &amp; "'!" &amp; Audit_Calc_Auto[[#This Row],[Cellule]])),"(pas de formule)")</f>
        <v>=SI($C$12="NON";151,67;"Ne pas compléter car salarié rémunéré au forfait jours")</v>
      </c>
      <c r="E6768" t="str">
        <f ca="1">IF(Audit_Calc_Auto[[#This Row],[Formule actuelle]]="(pas de formule)","SANS FORMULE",IF(Audit_Calc_Auto[[#This Row],[Formule actuelle]]=Audit_Calc_Auto[[#This Row],[Formule attendue]],"OK","MODIFIE"))</f>
        <v>OK</v>
      </c>
    </row>
    <row r="6769" spans="1:5" x14ac:dyDescent="0.25">
      <c r="A6769" s="770" t="s">
        <v>512</v>
      </c>
      <c r="B6769" s="770" t="s">
        <v>4697</v>
      </c>
      <c r="C6769" s="772" t="s">
        <v>5266</v>
      </c>
      <c r="D6769" s="799" t="str" cm="1">
        <f t="array" aca="1" ref="D6769" ca="1">IFERROR(_xlfn.FORMULATEXT(INDIRECT("'" &amp; Audit_Calc_Auto[[#This Row],[Feuille]] &amp; "'!" &amp; Audit_Calc_Auto[[#This Row],[Cellule]])),"(pas de formule)")</f>
        <v>=SI(C12="OUI";D16/12;"Ne pas compléter car salarié rémunéré à l'heure")</v>
      </c>
      <c r="E6769" t="str">
        <f ca="1">IF(Audit_Calc_Auto[[#This Row],[Formule actuelle]]="(pas de formule)","SANS FORMULE",IF(Audit_Calc_Auto[[#This Row],[Formule actuelle]]=Audit_Calc_Auto[[#This Row],[Formule attendue]],"OK","MODIFIE"))</f>
        <v>OK</v>
      </c>
    </row>
    <row r="6770" spans="1:5" x14ac:dyDescent="0.25">
      <c r="A6770" s="770" t="s">
        <v>512</v>
      </c>
      <c r="B6770" s="770" t="s">
        <v>4698</v>
      </c>
      <c r="C6770" s="772" t="s">
        <v>5267</v>
      </c>
      <c r="D6770" s="799" t="str" cm="1">
        <f t="array" aca="1" ref="D6770" ca="1">IFERROR(_xlfn.FORMULATEXT(INDIRECT("'" &amp; Audit_Calc_Auto[[#This Row],[Feuille]] &amp; "'!" &amp; Audit_Calc_Auto[[#This Row],[Cellule]])),"(pas de formule)")</f>
        <v>=SI(C12="OUI";"Non complété car contrat au forfait jours";SI((SI(C17=151,67;1607;SI(C17=169;1720;C17/151,67*1607))/12*D10)&lt;&gt;0;(SI(C17=151,67;1607;SI(C17=169;1720;C17/151,67*1607))/12*D10);-0,000001))</v>
      </c>
      <c r="E6770" t="str">
        <f ca="1">IF(Audit_Calc_Auto[[#This Row],[Formule actuelle]]="(pas de formule)","SANS FORMULE",IF(Audit_Calc_Auto[[#This Row],[Formule actuelle]]=Audit_Calc_Auto[[#This Row],[Formule attendue]],"OK","MODIFIE"))</f>
        <v>OK</v>
      </c>
    </row>
    <row r="6771" spans="1:5" x14ac:dyDescent="0.25">
      <c r="A6771" s="770" t="s">
        <v>512</v>
      </c>
      <c r="B6771" s="770" t="s">
        <v>4699</v>
      </c>
      <c r="C6771" s="772" t="s">
        <v>5268</v>
      </c>
      <c r="D6771" s="799" t="str" cm="1">
        <f t="array" aca="1" ref="D6771" ca="1">IFERROR(_xlfn.FORMULATEXT(INDIRECT("'" &amp; Audit_Calc_Auto[[#This Row],[Feuille]] &amp; "'!" &amp; Audit_Calc_Auto[[#This Row],[Cellule]])),"(pas de formule)")</f>
        <v>=SI(C12="NON";"Non complété car contrat horaire";SI((D16*D10/12)=0;-0,000001;(D16*D10/12)))</v>
      </c>
      <c r="E6771" t="str">
        <f ca="1">IF(Audit_Calc_Auto[[#This Row],[Formule actuelle]]="(pas de formule)","SANS FORMULE",IF(Audit_Calc_Auto[[#This Row],[Formule actuelle]]=Audit_Calc_Auto[[#This Row],[Formule attendue]],"OK","MODIFIE"))</f>
        <v>OK</v>
      </c>
    </row>
    <row r="6772" spans="1:5" x14ac:dyDescent="0.25">
      <c r="A6772" s="770" t="s">
        <v>512</v>
      </c>
      <c r="B6772" s="770" t="s">
        <v>2000</v>
      </c>
      <c r="C6772" s="772" t="s">
        <v>5269</v>
      </c>
      <c r="D6772" s="799" t="str" cm="1">
        <f t="array" aca="1" ref="D6772" ca="1">IFERROR(_xlfn.FORMULATEXT(INDIRECT("'" &amp; Audit_Calc_Auto[[#This Row],[Feuille]] &amp; "'!" &amp; Audit_Calc_Auto[[#This Row],[Cellule]])),"(pas de formule)")</f>
        <v>=SI(C12="OUI";"Non complété car contrat au forfait jours";D63)</v>
      </c>
      <c r="E6772" t="str">
        <f ca="1">IF(Audit_Calc_Auto[[#This Row],[Formule actuelle]]="(pas de formule)","SANS FORMULE",IF(Audit_Calc_Auto[[#This Row],[Formule actuelle]]=Audit_Calc_Auto[[#This Row],[Formule attendue]],"OK","MODIFIE"))</f>
        <v>OK</v>
      </c>
    </row>
    <row r="6773" spans="1:5" x14ac:dyDescent="0.25">
      <c r="A6773" s="770" t="s">
        <v>512</v>
      </c>
      <c r="B6773" s="770" t="s">
        <v>2002</v>
      </c>
      <c r="C6773" s="772" t="s">
        <v>5270</v>
      </c>
      <c r="D6773" s="799" t="str" cm="1">
        <f t="array" aca="1" ref="D6773" ca="1">IFERROR(_xlfn.FORMULATEXT(INDIRECT("'" &amp; Audit_Calc_Auto[[#This Row],[Feuille]] &amp; "'!" &amp; Audit_Calc_Auto[[#This Row],[Cellule]])),"(pas de formule)")</f>
        <v>=SI(C12="NON";"Non complété car contrat horaire";D63)</v>
      </c>
      <c r="E6773" t="str">
        <f ca="1">IF(Audit_Calc_Auto[[#This Row],[Formule actuelle]]="(pas de formule)","SANS FORMULE",IF(Audit_Calc_Auto[[#This Row],[Formule actuelle]]=Audit_Calc_Auto[[#This Row],[Formule attendue]],"OK","MODIFIE"))</f>
        <v>OK</v>
      </c>
    </row>
    <row r="6774" spans="1:5" x14ac:dyDescent="0.25">
      <c r="A6774" s="770" t="s">
        <v>512</v>
      </c>
      <c r="B6774" s="770" t="s">
        <v>529</v>
      </c>
      <c r="C6774" s="772" t="s">
        <v>5271</v>
      </c>
      <c r="D6774" s="799" t="str" cm="1">
        <f t="array" aca="1" ref="D6774" ca="1">IFERROR(_xlfn.FORMULATEXT(INDIRECT("'" &amp; Audit_Calc_Auto[[#This Row],[Feuille]] &amp; "'!" &amp; Audit_Calc_Auto[[#This Row],[Cellule]])),"(pas de formule)")</f>
        <v>=SIERREUR(SI(ET(NB.SI(A$25:A$62;A25)&gt;1;SOMME.SI(A$25:A$62;A25;D$25:D$62)&gt;C25);"Date valorisées plusieurs fois pour un total supérieur au temps dans la structure, à corriger";SI(JOURSEM(A25-1)&gt;5;"Jour en week-end, à justifier sinon sera écarté";SI(ET(D25&gt;1;$D$24="Jours_projet");"En jours, la durée ne peut pas être supérieure à 1";SI(A25="";"";SI(OU(A25&gt;$E$9;A25&lt;$C$9);"Date non comprise dans la période déclarée";SI(ET($C$12="OUI";D25&gt;1);"Impossible de valoriser plus d'un jour par date";SI(ET($C$12="NON";D25&gt;$C$15;D25&lt;=10);"Justifiez et indiquez si les heures supp sont récupérées ou payées, ou modifier la saisie";SI(ET($C$12="NON";D25&gt;10);"Les heures au-delà de 10h/jour ne sont pas éligibles";SI(A25="";"";SI(OU(A25=DATE(ANNEE(A25);1;1);A25=ARRONDI(DATE(ANNEE(A25);4;MOD(234-11*MOD(ANNEE(A25);19);30))/7;0)*7-6;A25=(ARRONDI(DATE(ANNEE(A25);4;MOD(234-11*MOD(ANNEE(A25);19);30))/7;0)*7-6)+1;A25=DATE(ANNEE(A25);5;1);A25=DATE(ANNEE(A25);5;8);A25=(ARRONDI(DATE(ANNEE(A25);4;MOD(234-11*MOD(ANNEE(A25);19);30))/7;0)*7-6)+39;A25=(ARRONDI(DATE(ANNEE(A25);4;MOD(234-11*MOD(ANNEE(A25);19);30))/7;0)*7-6)+50;A25=DATE(ANNEE(A25);7;14);A25=DATE(ANNEE(A25);8;15);A25=DATE(ANNEE(A25);11;1);A25=DATE(ANNEE(A25);11;11);A25=DATE(ANNEE(A25);12;25));"Jour férié, à justifier sinon sera écarté";""))))))))));"")</v>
      </c>
      <c r="E6774" t="str">
        <f ca="1">IF(Audit_Calc_Auto[[#This Row],[Formule actuelle]]="(pas de formule)","SANS FORMULE",IF(Audit_Calc_Auto[[#This Row],[Formule actuelle]]=Audit_Calc_Auto[[#This Row],[Formule attendue]],"OK","MODIFIE"))</f>
        <v>OK</v>
      </c>
    </row>
    <row r="6775" spans="1:5" x14ac:dyDescent="0.25">
      <c r="A6775" s="770" t="s">
        <v>512</v>
      </c>
      <c r="B6775" s="770" t="s">
        <v>530</v>
      </c>
      <c r="C6775" s="772" t="s">
        <v>5272</v>
      </c>
      <c r="D6775" s="799" t="str" cm="1">
        <f t="array" aca="1" ref="D6775" ca="1">IFERROR(_xlfn.FORMULATEXT(INDIRECT("'" &amp; Audit_Calc_Auto[[#This Row],[Feuille]] &amp; "'!" &amp; Audit_Calc_Auto[[#This Row],[Cellule]])),"(pas de formule)")</f>
        <v>=SIERREUR(SI(JOURSEM(A25-1)&gt;5;D25;0);"")</v>
      </c>
      <c r="E6775" t="str">
        <f ca="1">IF(Audit_Calc_Auto[[#This Row],[Formule actuelle]]="(pas de formule)","SANS FORMULE",IF(Audit_Calc_Auto[[#This Row],[Formule actuelle]]=Audit_Calc_Auto[[#This Row],[Formule attendue]],"OK","MODIFIE"))</f>
        <v>OK</v>
      </c>
    </row>
    <row r="6776" spans="1:5" x14ac:dyDescent="0.25">
      <c r="A6776" s="770" t="s">
        <v>512</v>
      </c>
      <c r="B6776" s="770" t="s">
        <v>532</v>
      </c>
      <c r="C6776" s="772" t="s">
        <v>5273</v>
      </c>
      <c r="D6776" s="799" t="str" cm="1">
        <f t="array" aca="1" ref="D6776" ca="1">IFERROR(_xlfn.FORMULATEXT(INDIRECT("'" &amp; Audit_Calc_Auto[[#This Row],[Feuille]] &amp; "'!" &amp; Audit_Calc_Auto[[#This Row],[Cellule]])),"(pas de formule)")</f>
        <v>=SI(A25="";"";SI(OU(A25=DATE(ANNEE(A25);1;1);A25=ARRONDI(DATE(ANNEE(A25);4;MOD(234-11*MOD(ANNEE(A25);19);30))/7;0)*7-6;A25=(ARRONDI(DATE(ANNEE(A25);4;MOD(234-11*MOD(ANNEE(A25);19);30))/7;0)*7-6)+1;A25=DATE(ANNEE(A25);5;1);A25=DATE(ANNEE(A25);5;8);A25=(ARRONDI(DATE(ANNEE(A25);4;MOD(234-11*MOD(ANNEE(A25);19);30))/7;0)*7-6)+39;A25=(ARRONDI(DATE(ANNEE(A25);4;MOD(234-11*MOD(ANNEE(A25);19);30))/7;0)*7-6)+50;A25=DATE(ANNEE(A25);7;14);A25=DATE(ANNEE(A25);8;15);A25=DATE(ANNEE(A25);11;1);A25=DATE(ANNEE(A25);11;11);A25=DATE(ANNEE(A25);12;25));D25;0))</v>
      </c>
      <c r="E6776" t="str">
        <f ca="1">IF(Audit_Calc_Auto[[#This Row],[Formule actuelle]]="(pas de formule)","SANS FORMULE",IF(Audit_Calc_Auto[[#This Row],[Formule actuelle]]=Audit_Calc_Auto[[#This Row],[Formule attendue]],"OK","MODIFIE"))</f>
        <v>OK</v>
      </c>
    </row>
    <row r="6777" spans="1:5" x14ac:dyDescent="0.25">
      <c r="A6777" s="770" t="s">
        <v>512</v>
      </c>
      <c r="B6777" s="770" t="s">
        <v>533</v>
      </c>
      <c r="C6777" s="772" t="s">
        <v>5274</v>
      </c>
      <c r="D6777" s="799" t="str" cm="1">
        <f t="array" aca="1" ref="D6777" ca="1">IFERROR(_xlfn.FORMULATEXT(INDIRECT("'" &amp; Audit_Calc_Auto[[#This Row],[Feuille]] &amp; "'!" &amp; Audit_Calc_Auto[[#This Row],[Cellule]])),"(pas de formule)")</f>
        <v>=SI(A25="";"";SI(OU(A25&gt;$E$9;A25&lt;$C$9);D25;0))</v>
      </c>
      <c r="E6777" t="str">
        <f ca="1">IF(Audit_Calc_Auto[[#This Row],[Formule actuelle]]="(pas de formule)","SANS FORMULE",IF(Audit_Calc_Auto[[#This Row],[Formule actuelle]]=Audit_Calc_Auto[[#This Row],[Formule attendue]],"OK","MODIFIE"))</f>
        <v>OK</v>
      </c>
    </row>
    <row r="6778" spans="1:5" x14ac:dyDescent="0.25">
      <c r="A6778" s="770" t="s">
        <v>512</v>
      </c>
      <c r="B6778" s="770" t="s">
        <v>534</v>
      </c>
      <c r="C6778" s="772" t="s">
        <v>5275</v>
      </c>
      <c r="D6778" s="799" t="str" cm="1">
        <f t="array" aca="1" ref="D6778" ca="1">IFERROR(_xlfn.FORMULATEXT(INDIRECT("'" &amp; Audit_Calc_Auto[[#This Row],[Feuille]] &amp; "'!" &amp; Audit_Calc_Auto[[#This Row],[Cellule]])),"(pas de formule)")</f>
        <v>=SI(A25="";"";SI(ET($D$24="Heures_dédiées_projet";SOMME.SI.ENS(D$25:D$62;A$25:A$62;A25)&gt;10);D25-10;SI(ET($D$24="Jours_projet";SOMME.SI.ENS(D$25:D$62;A$25:A$62;A25)&gt;1);D25-1;0)))</v>
      </c>
      <c r="E6778" t="str">
        <f ca="1">IF(Audit_Calc_Auto[[#This Row],[Formule actuelle]]="(pas de formule)","SANS FORMULE",IF(Audit_Calc_Auto[[#This Row],[Formule actuelle]]=Audit_Calc_Auto[[#This Row],[Formule attendue]],"OK","MODIFIE"))</f>
        <v>OK</v>
      </c>
    </row>
    <row r="6779" spans="1:5" x14ac:dyDescent="0.25">
      <c r="A6779" s="770" t="s">
        <v>512</v>
      </c>
      <c r="B6779" s="770" t="s">
        <v>535</v>
      </c>
      <c r="C6779" s="772" t="s">
        <v>5276</v>
      </c>
      <c r="D6779" s="799" t="str" cm="1">
        <f t="array" aca="1" ref="D6779" ca="1">IFERROR(_xlfn.FORMULATEXT(INDIRECT("'" &amp; Audit_Calc_Auto[[#This Row],[Feuille]] &amp; "'!" &amp; Audit_Calc_Auto[[#This Row],[Cellule]])),"(pas de formule)")</f>
        <v>=SIERREUR(SI(A25="";"";SI(RECHERCHEX(A25;$A$79:$A$108;$C$79:$C$108)="OUI";D25;SI(ET($C$12="OUI";RECHERCHEX(A25;$A$79:$A$108;$C$79:$C$108)="NON";D25&gt;0,5);MIN(D25-0,5;0,5);SI(ET($C$12="NON";RECHERCHEX(A25;$A$79:$A$108;$C$79:$C$108)="NON";D25&gt;4);MIN(4;D25-$C$15/2;D25/2;$C$15/2);0))));0)</v>
      </c>
      <c r="E6779" t="str">
        <f ca="1">IF(Audit_Calc_Auto[[#This Row],[Formule actuelle]]="(pas de formule)","SANS FORMULE",IF(Audit_Calc_Auto[[#This Row],[Formule actuelle]]=Audit_Calc_Auto[[#This Row],[Formule attendue]],"OK","MODIFIE"))</f>
        <v>OK</v>
      </c>
    </row>
    <row r="6780" spans="1:5" x14ac:dyDescent="0.25">
      <c r="A6780" s="770" t="s">
        <v>512</v>
      </c>
      <c r="B6780" s="770" t="s">
        <v>4700</v>
      </c>
      <c r="C6780" s="772" t="s">
        <v>5277</v>
      </c>
      <c r="D6780" s="799" t="str" cm="1">
        <f t="array" aca="1" ref="D6780" ca="1">IFERROR(_xlfn.FORMULATEXT(INDIRECT("'" &amp; Audit_Calc_Auto[[#This Row],[Feuille]] &amp; "'!" &amp; Audit_Calc_Auto[[#This Row],[Cellule]])),"(pas de formule)")</f>
        <v>=SI(A25="";"";MIN(D25;H25+I25+J25+K25+L25))</v>
      </c>
      <c r="E6780" t="str">
        <f ca="1">IF(Audit_Calc_Auto[[#This Row],[Formule actuelle]]="(pas de formule)","SANS FORMULE",IF(Audit_Calc_Auto[[#This Row],[Formule actuelle]]=Audit_Calc_Auto[[#This Row],[Formule attendue]],"OK","MODIFIE"))</f>
        <v>OK</v>
      </c>
    </row>
    <row r="6781" spans="1:5" x14ac:dyDescent="0.25">
      <c r="A6781" s="770" t="s">
        <v>512</v>
      </c>
      <c r="B6781" s="770" t="s">
        <v>4701</v>
      </c>
      <c r="C6781" s="772" t="s">
        <v>5278</v>
      </c>
      <c r="D6781" s="799" t="str" cm="1">
        <f t="array" aca="1" ref="D6781" ca="1">IFERROR(_xlfn.FORMULATEXT(INDIRECT("'" &amp; Audit_Calc_Auto[[#This Row],[Feuille]] &amp; "'!" &amp; Audit_Calc_Auto[[#This Row],[Cellule]])),"(pas de formule)")</f>
        <v>=SI(A25="";"";MIN(D25-M25;D25))</v>
      </c>
      <c r="E6781" t="str">
        <f ca="1">IF(Audit_Calc_Auto[[#This Row],[Formule actuelle]]="(pas de formule)","SANS FORMULE",IF(Audit_Calc_Auto[[#This Row],[Formule actuelle]]=Audit_Calc_Auto[[#This Row],[Formule attendue]],"OK","MODIFIE"))</f>
        <v>OK</v>
      </c>
    </row>
    <row r="6782" spans="1:5" x14ac:dyDescent="0.25">
      <c r="A6782" s="770" t="s">
        <v>512</v>
      </c>
      <c r="B6782" s="770" t="s">
        <v>4702</v>
      </c>
      <c r="C6782" s="772" t="s">
        <v>5279</v>
      </c>
      <c r="D6782" s="799" t="str" cm="1">
        <f t="array" aca="1" ref="D6782" ca="1">IFERROR(_xlfn.FORMULATEXT(INDIRECT("'" &amp; Audit_Calc_Auto[[#This Row],[Feuille]] &amp; "'!" &amp; Audit_Calc_Auto[[#This Row],[Cellule]])),"(pas de formule)")</f>
        <v>=SI(ET(NB.SI(A$25:A$62;A25)&gt;1;SOMME.SI(A$25:A$62;A25;D$25:D$62)&gt;C25);"Le total à cette date est supérieur au temps dans la structure, à contrôler et supprimer ";"")</v>
      </c>
      <c r="E6782" t="str">
        <f ca="1">IF(Audit_Calc_Auto[[#This Row],[Formule actuelle]]="(pas de formule)","SANS FORMULE",IF(Audit_Calc_Auto[[#This Row],[Formule actuelle]]=Audit_Calc_Auto[[#This Row],[Formule attendue]],"OK","MODIFIE"))</f>
        <v>OK</v>
      </c>
    </row>
    <row r="6783" spans="1:5" x14ac:dyDescent="0.25">
      <c r="A6783" s="770" t="s">
        <v>512</v>
      </c>
      <c r="B6783" s="770" t="s">
        <v>4703</v>
      </c>
      <c r="C6783" s="772" t="s">
        <v>4704</v>
      </c>
      <c r="D6783" s="799" t="str" cm="1">
        <f t="array" aca="1" ref="D6783" ca="1">IFERROR(_xlfn.FORMULATEXT(INDIRECT("'" &amp; Audit_Calc_Auto[[#This Row],[Feuille]] &amp; "'!" &amp; Audit_Calc_Auto[[#This Row],[Cellule]])),"(pas de formule)")</f>
        <v>=M25</v>
      </c>
      <c r="E6783" t="str">
        <f ca="1">IF(Audit_Calc_Auto[[#This Row],[Formule actuelle]]="(pas de formule)","SANS FORMULE",IF(Audit_Calc_Auto[[#This Row],[Formule actuelle]]=Audit_Calc_Auto[[#This Row],[Formule attendue]],"OK","MODIFIE"))</f>
        <v>OK</v>
      </c>
    </row>
    <row r="6784" spans="1:5" x14ac:dyDescent="0.25">
      <c r="A6784" s="770" t="s">
        <v>512</v>
      </c>
      <c r="B6784" s="770" t="s">
        <v>4705</v>
      </c>
      <c r="C6784" s="772" t="s">
        <v>5280</v>
      </c>
      <c r="D6784" s="799" t="str" cm="1">
        <f t="array" aca="1" ref="D6784" ca="1">IFERROR(_xlfn.FORMULATEXT(INDIRECT("'" &amp; Audit_Calc_Auto[[#This Row],[Feuille]] &amp; "'!" &amp; Audit_Calc_Auto[[#This Row],[Cellule]])),"(pas de formule)")</f>
        <v>=SIERREUR(MAX(0;D25-P25);"")</v>
      </c>
      <c r="E6784" t="str">
        <f ca="1">IF(Audit_Calc_Auto[[#This Row],[Formule actuelle]]="(pas de formule)","SANS FORMULE",IF(Audit_Calc_Auto[[#This Row],[Formule actuelle]]=Audit_Calc_Auto[[#This Row],[Formule attendue]],"OK","MODIFIE"))</f>
        <v>OK</v>
      </c>
    </row>
    <row r="6785" spans="1:5" x14ac:dyDescent="0.25">
      <c r="A6785" s="770" t="s">
        <v>512</v>
      </c>
      <c r="B6785" s="770" t="s">
        <v>4706</v>
      </c>
      <c r="C6785" s="772" t="s">
        <v>5281</v>
      </c>
      <c r="D6785" s="799" t="str" cm="1">
        <f t="array" aca="1" ref="D6785" ca="1">IFERROR(_xlfn.FORMULATEXT(INDIRECT("'" &amp; Audit_Calc_Auto[[#This Row],[Feuille]] &amp; "'!" &amp; Audit_Calc_Auto[[#This Row],[Cellule]])),"(pas de formule)")</f>
        <v>=SIERREUR(SI(A25="";"";INDEX($H$24:$L$24;EQUIV(VRAI;H25:L25&gt;0;0)));"Aucune irrégularité")</v>
      </c>
      <c r="E6785" t="str">
        <f ca="1">IF(Audit_Calc_Auto[[#This Row],[Formule actuelle]]="(pas de formule)","SANS FORMULE",IF(Audit_Calc_Auto[[#This Row],[Formule actuelle]]=Audit_Calc_Auto[[#This Row],[Formule attendue]],"OK","MODIFIE"))</f>
        <v>OK</v>
      </c>
    </row>
    <row r="6786" spans="1:5" x14ac:dyDescent="0.25">
      <c r="A6786" s="770" t="s">
        <v>512</v>
      </c>
      <c r="B6786" s="770" t="s">
        <v>545</v>
      </c>
      <c r="C6786" s="772" t="s">
        <v>5282</v>
      </c>
      <c r="D6786" s="799" t="str" cm="1">
        <f t="array" aca="1" ref="D6786" ca="1">IFERROR(_xlfn.FORMULATEXT(INDIRECT("'" &amp; Audit_Calc_Auto[[#This Row],[Feuille]] &amp; "'!" &amp; Audit_Calc_Auto[[#This Row],[Cellule]])),"(pas de formule)")</f>
        <v>=SIERREUR(SI(ET(NB.SI(A$25:A$62;A26)&gt;1;SOMME.SI(A$25:A$62;A26;D$25:D$62)&gt;C26);"Date valorisées plusieurs fois pour un total supérieur au temps dans la structure, à corriger";SI(JOURSEM(A26-1)&gt;5;"Jour en week-end, à justifier sinon sera écarté";SI(ET(D26&gt;1;$D$24="Jours_projet");"En jours, la durée ne peut pas être supérieure à 1";SI(A26="";"";SI(OU(A26&gt;$E$9;A26&lt;$C$9);"Date non comprise dans la période déclarée";SI(ET($C$12="OUI";D26&gt;1);"Impossible de valoriser plus d'un jour par date";SI(ET($C$12="NON";D26&gt;$C$15;D26&lt;=10);"Justifiez et indiquez si les heures supp sont récupérées ou payées, ou modifier la saisie";SI(ET($C$12="NON";D26&gt;10);"Les heures au-delà de 10h/jour ne sont pas éligibles";SI(A26="";"";SI(OU(A26=DATE(ANNEE(A26);1;1);A26=ARRONDI(DATE(ANNEE(A26);4;MOD(234-11*MOD(ANNEE(A26);19);30))/7;0)*7-6;A26=(ARRONDI(DATE(ANNEE(A26);4;MOD(234-11*MOD(ANNEE(A26);19);30))/7;0)*7-6)+1;A26=DATE(ANNEE(A26);5;1);A26=DATE(ANNEE(A26);5;8);A26=(ARRONDI(DATE(ANNEE(A26);4;MOD(234-11*MOD(ANNEE(A26);19);30))/7;0)*7-6)+39;A26=(ARRONDI(DATE(ANNEE(A26);4;MOD(234-11*MOD(ANNEE(A26);19);30))/7;0)*7-6)+50;A26=DATE(ANNEE(A26);7;14);A26=DATE(ANNEE(A26);8;15);A26=DATE(ANNEE(A26);11;1);A26=DATE(ANNEE(A26);11;11);A26=DATE(ANNEE(A26);12;25));"Jour férié, à justifier sinon sera écarté";""))))))))));"")</v>
      </c>
      <c r="E6786" t="str">
        <f ca="1">IF(Audit_Calc_Auto[[#This Row],[Formule actuelle]]="(pas de formule)","SANS FORMULE",IF(Audit_Calc_Auto[[#This Row],[Formule actuelle]]=Audit_Calc_Auto[[#This Row],[Formule attendue]],"OK","MODIFIE"))</f>
        <v>OK</v>
      </c>
    </row>
    <row r="6787" spans="1:5" x14ac:dyDescent="0.25">
      <c r="A6787" s="770" t="s">
        <v>512</v>
      </c>
      <c r="B6787" s="770" t="s">
        <v>546</v>
      </c>
      <c r="C6787" s="772" t="s">
        <v>5283</v>
      </c>
      <c r="D6787" s="799" t="str" cm="1">
        <f t="array" aca="1" ref="D6787" ca="1">IFERROR(_xlfn.FORMULATEXT(INDIRECT("'" &amp; Audit_Calc_Auto[[#This Row],[Feuille]] &amp; "'!" &amp; Audit_Calc_Auto[[#This Row],[Cellule]])),"(pas de formule)")</f>
        <v>=SIERREUR(SI(JOURSEM(A26-1)&gt;5;D26;0);"")</v>
      </c>
      <c r="E6787" t="str">
        <f ca="1">IF(Audit_Calc_Auto[[#This Row],[Formule actuelle]]="(pas de formule)","SANS FORMULE",IF(Audit_Calc_Auto[[#This Row],[Formule actuelle]]=Audit_Calc_Auto[[#This Row],[Formule attendue]],"OK","MODIFIE"))</f>
        <v>OK</v>
      </c>
    </row>
    <row r="6788" spans="1:5" x14ac:dyDescent="0.25">
      <c r="A6788" s="770" t="s">
        <v>512</v>
      </c>
      <c r="B6788" s="770" t="s">
        <v>548</v>
      </c>
      <c r="C6788" s="772" t="s">
        <v>5284</v>
      </c>
      <c r="D6788" s="799" t="str" cm="1">
        <f t="array" aca="1" ref="D6788" ca="1">IFERROR(_xlfn.FORMULATEXT(INDIRECT("'" &amp; Audit_Calc_Auto[[#This Row],[Feuille]] &amp; "'!" &amp; Audit_Calc_Auto[[#This Row],[Cellule]])),"(pas de formule)")</f>
        <v>=SI(A26="";"";SI(OU(A26=DATE(ANNEE(A26);1;1);A26=ARRONDI(DATE(ANNEE(A26);4;MOD(234-11*MOD(ANNEE(A26);19);30))/7;0)*7-6;A26=(ARRONDI(DATE(ANNEE(A26);4;MOD(234-11*MOD(ANNEE(A26);19);30))/7;0)*7-6)+1;A26=DATE(ANNEE(A26);5;1);A26=DATE(ANNEE(A26);5;8);A26=(ARRONDI(DATE(ANNEE(A26);4;MOD(234-11*MOD(ANNEE(A26);19);30))/7;0)*7-6)+39;A26=(ARRONDI(DATE(ANNEE(A26);4;MOD(234-11*MOD(ANNEE(A26);19);30))/7;0)*7-6)+50;A26=DATE(ANNEE(A26);7;14);A26=DATE(ANNEE(A26);8;15);A26=DATE(ANNEE(A26);11;1);A26=DATE(ANNEE(A26);11;11);A26=DATE(ANNEE(A26);12;25));D26;0))</v>
      </c>
      <c r="E6788" t="str">
        <f ca="1">IF(Audit_Calc_Auto[[#This Row],[Formule actuelle]]="(pas de formule)","SANS FORMULE",IF(Audit_Calc_Auto[[#This Row],[Formule actuelle]]=Audit_Calc_Auto[[#This Row],[Formule attendue]],"OK","MODIFIE"))</f>
        <v>OK</v>
      </c>
    </row>
    <row r="6789" spans="1:5" x14ac:dyDescent="0.25">
      <c r="A6789" s="770" t="s">
        <v>512</v>
      </c>
      <c r="B6789" s="770" t="s">
        <v>549</v>
      </c>
      <c r="C6789" s="772" t="s">
        <v>5285</v>
      </c>
      <c r="D6789" s="799" t="str" cm="1">
        <f t="array" aca="1" ref="D6789" ca="1">IFERROR(_xlfn.FORMULATEXT(INDIRECT("'" &amp; Audit_Calc_Auto[[#This Row],[Feuille]] &amp; "'!" &amp; Audit_Calc_Auto[[#This Row],[Cellule]])),"(pas de formule)")</f>
        <v>=SI(A26="";"";SI(OU(A26&gt;$E$9;A26&lt;$C$9);D26;0))</v>
      </c>
      <c r="E6789" t="str">
        <f ca="1">IF(Audit_Calc_Auto[[#This Row],[Formule actuelle]]="(pas de formule)","SANS FORMULE",IF(Audit_Calc_Auto[[#This Row],[Formule actuelle]]=Audit_Calc_Auto[[#This Row],[Formule attendue]],"OK","MODIFIE"))</f>
        <v>OK</v>
      </c>
    </row>
    <row r="6790" spans="1:5" x14ac:dyDescent="0.25">
      <c r="A6790" s="770" t="s">
        <v>512</v>
      </c>
      <c r="B6790" s="770" t="s">
        <v>550</v>
      </c>
      <c r="C6790" s="772" t="s">
        <v>5286</v>
      </c>
      <c r="D6790" s="799" t="str" cm="1">
        <f t="array" aca="1" ref="D6790" ca="1">IFERROR(_xlfn.FORMULATEXT(INDIRECT("'" &amp; Audit_Calc_Auto[[#This Row],[Feuille]] &amp; "'!" &amp; Audit_Calc_Auto[[#This Row],[Cellule]])),"(pas de formule)")</f>
        <v>=SI(A26="";"";SI(ET($D$24="Heures_dédiées_projet";SOMME.SI.ENS(D$25:D$62;A$25:A$62;A26)&gt;10);D26-10;SI(ET($D$24="Jours_projet";SOMME.SI.ENS(D$25:D$62;A$25:A$62;A26)&gt;1);D26-1;0)))</v>
      </c>
      <c r="E6790" t="str">
        <f ca="1">IF(Audit_Calc_Auto[[#This Row],[Formule actuelle]]="(pas de formule)","SANS FORMULE",IF(Audit_Calc_Auto[[#This Row],[Formule actuelle]]=Audit_Calc_Auto[[#This Row],[Formule attendue]],"OK","MODIFIE"))</f>
        <v>OK</v>
      </c>
    </row>
    <row r="6791" spans="1:5" x14ac:dyDescent="0.25">
      <c r="A6791" s="770" t="s">
        <v>512</v>
      </c>
      <c r="B6791" s="770" t="s">
        <v>551</v>
      </c>
      <c r="C6791" s="772" t="s">
        <v>5287</v>
      </c>
      <c r="D6791" s="799" t="str" cm="1">
        <f t="array" aca="1" ref="D6791" ca="1">IFERROR(_xlfn.FORMULATEXT(INDIRECT("'" &amp; Audit_Calc_Auto[[#This Row],[Feuille]] &amp; "'!" &amp; Audit_Calc_Auto[[#This Row],[Cellule]])),"(pas de formule)")</f>
        <v>=SIERREUR(SI(A26="";"";SI(RECHERCHEX(A26;$A$79:$A$108;$C$79:$C$108)="OUI";D26;SI(ET($C$12="OUI";RECHERCHEX(A26;$A$79:$A$108;$C$79:$C$108)="NON";D26&gt;0,5);MIN(D26-0,5;0,5);SI(ET($C$12="NON";RECHERCHEX(A26;$A$79:$A$108;$C$79:$C$108)="NON";D26&gt;4);MIN(4;D26-$C$15/2;D26/2;$C$15/2);0))));0)</v>
      </c>
      <c r="E6791" t="str">
        <f ca="1">IF(Audit_Calc_Auto[[#This Row],[Formule actuelle]]="(pas de formule)","SANS FORMULE",IF(Audit_Calc_Auto[[#This Row],[Formule actuelle]]=Audit_Calc_Auto[[#This Row],[Formule attendue]],"OK","MODIFIE"))</f>
        <v>OK</v>
      </c>
    </row>
    <row r="6792" spans="1:5" x14ac:dyDescent="0.25">
      <c r="A6792" s="770" t="s">
        <v>512</v>
      </c>
      <c r="B6792" s="770" t="s">
        <v>4707</v>
      </c>
      <c r="C6792" s="772" t="s">
        <v>5288</v>
      </c>
      <c r="D6792" s="799" t="str" cm="1">
        <f t="array" aca="1" ref="D6792" ca="1">IFERROR(_xlfn.FORMULATEXT(INDIRECT("'" &amp; Audit_Calc_Auto[[#This Row],[Feuille]] &amp; "'!" &amp; Audit_Calc_Auto[[#This Row],[Cellule]])),"(pas de formule)")</f>
        <v>=SI(A26="";"";MIN(D26;H26+I26+J26+K26+L26))</v>
      </c>
      <c r="E6792" t="str">
        <f ca="1">IF(Audit_Calc_Auto[[#This Row],[Formule actuelle]]="(pas de formule)","SANS FORMULE",IF(Audit_Calc_Auto[[#This Row],[Formule actuelle]]=Audit_Calc_Auto[[#This Row],[Formule attendue]],"OK","MODIFIE"))</f>
        <v>OK</v>
      </c>
    </row>
    <row r="6793" spans="1:5" x14ac:dyDescent="0.25">
      <c r="A6793" s="770" t="s">
        <v>512</v>
      </c>
      <c r="B6793" s="770" t="s">
        <v>4708</v>
      </c>
      <c r="C6793" s="772" t="s">
        <v>5289</v>
      </c>
      <c r="D6793" s="799" t="str" cm="1">
        <f t="array" aca="1" ref="D6793" ca="1">IFERROR(_xlfn.FORMULATEXT(INDIRECT("'" &amp; Audit_Calc_Auto[[#This Row],[Feuille]] &amp; "'!" &amp; Audit_Calc_Auto[[#This Row],[Cellule]])),"(pas de formule)")</f>
        <v>=SI(A26="";"";MIN(D26-M26;D26))</v>
      </c>
      <c r="E6793" t="str">
        <f ca="1">IF(Audit_Calc_Auto[[#This Row],[Formule actuelle]]="(pas de formule)","SANS FORMULE",IF(Audit_Calc_Auto[[#This Row],[Formule actuelle]]=Audit_Calc_Auto[[#This Row],[Formule attendue]],"OK","MODIFIE"))</f>
        <v>OK</v>
      </c>
    </row>
    <row r="6794" spans="1:5" x14ac:dyDescent="0.25">
      <c r="A6794" s="770" t="s">
        <v>512</v>
      </c>
      <c r="B6794" s="770" t="s">
        <v>4709</v>
      </c>
      <c r="C6794" s="772" t="s">
        <v>5290</v>
      </c>
      <c r="D6794" s="799" t="str" cm="1">
        <f t="array" aca="1" ref="D6794" ca="1">IFERROR(_xlfn.FORMULATEXT(INDIRECT("'" &amp; Audit_Calc_Auto[[#This Row],[Feuille]] &amp; "'!" &amp; Audit_Calc_Auto[[#This Row],[Cellule]])),"(pas de formule)")</f>
        <v>=SI(ET(NB.SI(A$25:A$62;A26)&gt;1;SOMME.SI(A$25:A$62;A26;D$25:D$62)&gt;C26);"Le total à cette date est supérieur au temps dans la structure, à contrôler et supprimer ";"")</v>
      </c>
      <c r="E6794" t="str">
        <f ca="1">IF(Audit_Calc_Auto[[#This Row],[Formule actuelle]]="(pas de formule)","SANS FORMULE",IF(Audit_Calc_Auto[[#This Row],[Formule actuelle]]=Audit_Calc_Auto[[#This Row],[Formule attendue]],"OK","MODIFIE"))</f>
        <v>OK</v>
      </c>
    </row>
    <row r="6795" spans="1:5" x14ac:dyDescent="0.25">
      <c r="A6795" s="770" t="s">
        <v>512</v>
      </c>
      <c r="B6795" s="770" t="s">
        <v>4710</v>
      </c>
      <c r="C6795" s="772" t="s">
        <v>4711</v>
      </c>
      <c r="D6795" s="799" t="str" cm="1">
        <f t="array" aca="1" ref="D6795" ca="1">IFERROR(_xlfn.FORMULATEXT(INDIRECT("'" &amp; Audit_Calc_Auto[[#This Row],[Feuille]] &amp; "'!" &amp; Audit_Calc_Auto[[#This Row],[Cellule]])),"(pas de formule)")</f>
        <v>=M26</v>
      </c>
      <c r="E6795" t="str">
        <f ca="1">IF(Audit_Calc_Auto[[#This Row],[Formule actuelle]]="(pas de formule)","SANS FORMULE",IF(Audit_Calc_Auto[[#This Row],[Formule actuelle]]=Audit_Calc_Auto[[#This Row],[Formule attendue]],"OK","MODIFIE"))</f>
        <v>OK</v>
      </c>
    </row>
    <row r="6796" spans="1:5" x14ac:dyDescent="0.25">
      <c r="A6796" s="770" t="s">
        <v>512</v>
      </c>
      <c r="B6796" s="770" t="s">
        <v>4712</v>
      </c>
      <c r="C6796" s="772" t="s">
        <v>5291</v>
      </c>
      <c r="D6796" s="799" t="str" cm="1">
        <f t="array" aca="1" ref="D6796" ca="1">IFERROR(_xlfn.FORMULATEXT(INDIRECT("'" &amp; Audit_Calc_Auto[[#This Row],[Feuille]] &amp; "'!" &amp; Audit_Calc_Auto[[#This Row],[Cellule]])),"(pas de formule)")</f>
        <v>=SIERREUR(MAX(0;D26-P26);"")</v>
      </c>
      <c r="E6796" t="str">
        <f ca="1">IF(Audit_Calc_Auto[[#This Row],[Formule actuelle]]="(pas de formule)","SANS FORMULE",IF(Audit_Calc_Auto[[#This Row],[Formule actuelle]]=Audit_Calc_Auto[[#This Row],[Formule attendue]],"OK","MODIFIE"))</f>
        <v>OK</v>
      </c>
    </row>
    <row r="6797" spans="1:5" x14ac:dyDescent="0.25">
      <c r="A6797" s="770" t="s">
        <v>512</v>
      </c>
      <c r="B6797" s="770" t="s">
        <v>4713</v>
      </c>
      <c r="C6797" s="772" t="s">
        <v>5292</v>
      </c>
      <c r="D6797" s="799" t="str" cm="1">
        <f t="array" aca="1" ref="D6797" ca="1">IFERROR(_xlfn.FORMULATEXT(INDIRECT("'" &amp; Audit_Calc_Auto[[#This Row],[Feuille]] &amp; "'!" &amp; Audit_Calc_Auto[[#This Row],[Cellule]])),"(pas de formule)")</f>
        <v>=SIERREUR(SI(A26="";"";INDEX($H$24:$L$24;EQUIV(VRAI;H26:L26&gt;0;0)));"Aucune irrégularité")</v>
      </c>
      <c r="E6797" t="str">
        <f ca="1">IF(Audit_Calc_Auto[[#This Row],[Formule actuelle]]="(pas de formule)","SANS FORMULE",IF(Audit_Calc_Auto[[#This Row],[Formule actuelle]]=Audit_Calc_Auto[[#This Row],[Formule attendue]],"OK","MODIFIE"))</f>
        <v>OK</v>
      </c>
    </row>
    <row r="6798" spans="1:5" x14ac:dyDescent="0.25">
      <c r="A6798" s="770" t="s">
        <v>512</v>
      </c>
      <c r="B6798" s="770" t="s">
        <v>561</v>
      </c>
      <c r="C6798" s="772" t="s">
        <v>5293</v>
      </c>
      <c r="D6798" s="799" t="str" cm="1">
        <f t="array" aca="1" ref="D6798" ca="1">IFERROR(_xlfn.FORMULATEXT(INDIRECT("'" &amp; Audit_Calc_Auto[[#This Row],[Feuille]] &amp; "'!" &amp; Audit_Calc_Auto[[#This Row],[Cellule]])),"(pas de formule)")</f>
        <v>=SIERREUR(SI(ET(NB.SI(A$25:A$62;A27)&gt;1;SOMME.SI(A$25:A$62;A27;D$25:D$62)&gt;C27);"Date valorisées plusieurs fois pour un total supérieur au temps dans la structure, à corriger";SI(JOURSEM(A27-1)&gt;5;"Jour en week-end, à justifier sinon sera écarté";SI(ET(D27&gt;1;$D$24="Jours_projet");"En jours, la durée ne peut pas être supérieure à 1";SI(A27="";"";SI(OU(A27&gt;$E$9;A27&lt;$C$9);"Date non comprise dans la période déclarée";SI(ET($C$12="OUI";D27&gt;1);"Impossible de valoriser plus d'un jour par date";SI(ET($C$12="NON";D27&gt;$C$15;D27&lt;=10);"Justifiez et indiquez si les heures supp sont récupérées ou payées, ou modifier la saisie";SI(ET($C$12="NON";D27&gt;10);"Les heures au-delà de 10h/jour ne sont pas éligibles";SI(A27="";"";SI(OU(A27=DATE(ANNEE(A27);1;1);A27=ARRONDI(DATE(ANNEE(A27);4;MOD(234-11*MOD(ANNEE(A27);19);30))/7;0)*7-6;A27=(ARRONDI(DATE(ANNEE(A27);4;MOD(234-11*MOD(ANNEE(A27);19);30))/7;0)*7-6)+1;A27=DATE(ANNEE(A27);5;1);A27=DATE(ANNEE(A27);5;8);A27=(ARRONDI(DATE(ANNEE(A27);4;MOD(234-11*MOD(ANNEE(A27);19);30))/7;0)*7-6)+39;A27=(ARRONDI(DATE(ANNEE(A27);4;MOD(234-11*MOD(ANNEE(A27);19);30))/7;0)*7-6)+50;A27=DATE(ANNEE(A27);7;14);A27=DATE(ANNEE(A27);8;15);A27=DATE(ANNEE(A27);11;1);A27=DATE(ANNEE(A27);11;11);A27=DATE(ANNEE(A27);12;25));"Jour férié, à justifier sinon sera écarté";""))))))))));"")</v>
      </c>
      <c r="E6798" t="str">
        <f ca="1">IF(Audit_Calc_Auto[[#This Row],[Formule actuelle]]="(pas de formule)","SANS FORMULE",IF(Audit_Calc_Auto[[#This Row],[Formule actuelle]]=Audit_Calc_Auto[[#This Row],[Formule attendue]],"OK","MODIFIE"))</f>
        <v>OK</v>
      </c>
    </row>
    <row r="6799" spans="1:5" x14ac:dyDescent="0.25">
      <c r="A6799" s="770" t="s">
        <v>512</v>
      </c>
      <c r="B6799" s="770" t="s">
        <v>562</v>
      </c>
      <c r="C6799" s="772" t="s">
        <v>5294</v>
      </c>
      <c r="D6799" s="799" t="str" cm="1">
        <f t="array" aca="1" ref="D6799" ca="1">IFERROR(_xlfn.FORMULATEXT(INDIRECT("'" &amp; Audit_Calc_Auto[[#This Row],[Feuille]] &amp; "'!" &amp; Audit_Calc_Auto[[#This Row],[Cellule]])),"(pas de formule)")</f>
        <v>=SIERREUR(SI(JOURSEM(A27-1)&gt;5;D27;0);"")</v>
      </c>
      <c r="E6799" t="str">
        <f ca="1">IF(Audit_Calc_Auto[[#This Row],[Formule actuelle]]="(pas de formule)","SANS FORMULE",IF(Audit_Calc_Auto[[#This Row],[Formule actuelle]]=Audit_Calc_Auto[[#This Row],[Formule attendue]],"OK","MODIFIE"))</f>
        <v>OK</v>
      </c>
    </row>
    <row r="6800" spans="1:5" x14ac:dyDescent="0.25">
      <c r="A6800" s="770" t="s">
        <v>512</v>
      </c>
      <c r="B6800" s="770" t="s">
        <v>564</v>
      </c>
      <c r="C6800" s="772" t="s">
        <v>5295</v>
      </c>
      <c r="D6800" s="799" t="str" cm="1">
        <f t="array" aca="1" ref="D6800" ca="1">IFERROR(_xlfn.FORMULATEXT(INDIRECT("'" &amp; Audit_Calc_Auto[[#This Row],[Feuille]] &amp; "'!" &amp; Audit_Calc_Auto[[#This Row],[Cellule]])),"(pas de formule)")</f>
        <v>=SI(A27="";"";SI(OU(A27=DATE(ANNEE(A27);1;1);A27=ARRONDI(DATE(ANNEE(A27);4;MOD(234-11*MOD(ANNEE(A27);19);30))/7;0)*7-6;A27=(ARRONDI(DATE(ANNEE(A27);4;MOD(234-11*MOD(ANNEE(A27);19);30))/7;0)*7-6)+1;A27=DATE(ANNEE(A27);5;1);A27=DATE(ANNEE(A27);5;8);A27=(ARRONDI(DATE(ANNEE(A27);4;MOD(234-11*MOD(ANNEE(A27);19);30))/7;0)*7-6)+39;A27=(ARRONDI(DATE(ANNEE(A27);4;MOD(234-11*MOD(ANNEE(A27);19);30))/7;0)*7-6)+50;A27=DATE(ANNEE(A27);7;14);A27=DATE(ANNEE(A27);8;15);A27=DATE(ANNEE(A27);11;1);A27=DATE(ANNEE(A27);11;11);A27=DATE(ANNEE(A27);12;25));D27;0))</v>
      </c>
      <c r="E6800" t="str">
        <f ca="1">IF(Audit_Calc_Auto[[#This Row],[Formule actuelle]]="(pas de formule)","SANS FORMULE",IF(Audit_Calc_Auto[[#This Row],[Formule actuelle]]=Audit_Calc_Auto[[#This Row],[Formule attendue]],"OK","MODIFIE"))</f>
        <v>OK</v>
      </c>
    </row>
    <row r="6801" spans="1:5" x14ac:dyDescent="0.25">
      <c r="A6801" s="770" t="s">
        <v>512</v>
      </c>
      <c r="B6801" s="770" t="s">
        <v>565</v>
      </c>
      <c r="C6801" s="772" t="s">
        <v>5296</v>
      </c>
      <c r="D6801" s="799" t="str" cm="1">
        <f t="array" aca="1" ref="D6801" ca="1">IFERROR(_xlfn.FORMULATEXT(INDIRECT("'" &amp; Audit_Calc_Auto[[#This Row],[Feuille]] &amp; "'!" &amp; Audit_Calc_Auto[[#This Row],[Cellule]])),"(pas de formule)")</f>
        <v>=SI(A27="";"";SI(OU(A27&gt;$E$9;A27&lt;$C$9);D27;0))</v>
      </c>
      <c r="E6801" t="str">
        <f ca="1">IF(Audit_Calc_Auto[[#This Row],[Formule actuelle]]="(pas de formule)","SANS FORMULE",IF(Audit_Calc_Auto[[#This Row],[Formule actuelle]]=Audit_Calc_Auto[[#This Row],[Formule attendue]],"OK","MODIFIE"))</f>
        <v>OK</v>
      </c>
    </row>
    <row r="6802" spans="1:5" x14ac:dyDescent="0.25">
      <c r="A6802" s="770" t="s">
        <v>512</v>
      </c>
      <c r="B6802" s="770" t="s">
        <v>566</v>
      </c>
      <c r="C6802" s="772" t="s">
        <v>5297</v>
      </c>
      <c r="D6802" s="799" t="str" cm="1">
        <f t="array" aca="1" ref="D6802" ca="1">IFERROR(_xlfn.FORMULATEXT(INDIRECT("'" &amp; Audit_Calc_Auto[[#This Row],[Feuille]] &amp; "'!" &amp; Audit_Calc_Auto[[#This Row],[Cellule]])),"(pas de formule)")</f>
        <v>=SI(A27="";"";SI(ET($D$24="Heures_dédiées_projet";SOMME.SI.ENS(D$25:D$62;A$25:A$62;A27)&gt;10);D27-10;SI(ET($D$24="Jours_projet";SOMME.SI.ENS(D$25:D$62;A$25:A$62;A27)&gt;1);D27-1;0)))</v>
      </c>
      <c r="E6802" t="str">
        <f ca="1">IF(Audit_Calc_Auto[[#This Row],[Formule actuelle]]="(pas de formule)","SANS FORMULE",IF(Audit_Calc_Auto[[#This Row],[Formule actuelle]]=Audit_Calc_Auto[[#This Row],[Formule attendue]],"OK","MODIFIE"))</f>
        <v>OK</v>
      </c>
    </row>
    <row r="6803" spans="1:5" x14ac:dyDescent="0.25">
      <c r="A6803" s="770" t="s">
        <v>512</v>
      </c>
      <c r="B6803" s="770" t="s">
        <v>567</v>
      </c>
      <c r="C6803" s="772" t="s">
        <v>5298</v>
      </c>
      <c r="D6803" s="799" t="str" cm="1">
        <f t="array" aca="1" ref="D6803" ca="1">IFERROR(_xlfn.FORMULATEXT(INDIRECT("'" &amp; Audit_Calc_Auto[[#This Row],[Feuille]] &amp; "'!" &amp; Audit_Calc_Auto[[#This Row],[Cellule]])),"(pas de formule)")</f>
        <v>=SIERREUR(SI(A27="";"";SI(RECHERCHEX(A27;$A$79:$A$108;$C$79:$C$108)="OUI";D27;SI(ET($C$12="OUI";RECHERCHEX(A27;$A$79:$A$108;$C$79:$C$108)="NON";D27&gt;0,5);MIN(D27-0,5;0,5);SI(ET($C$12="NON";RECHERCHEX(A27;$A$79:$A$108;$C$79:$C$108)="NON";D27&gt;4);MIN(4;D27-$C$15/2;D27/2;$C$15/2);0))));0)</v>
      </c>
      <c r="E6803" t="str">
        <f ca="1">IF(Audit_Calc_Auto[[#This Row],[Formule actuelle]]="(pas de formule)","SANS FORMULE",IF(Audit_Calc_Auto[[#This Row],[Formule actuelle]]=Audit_Calc_Auto[[#This Row],[Formule attendue]],"OK","MODIFIE"))</f>
        <v>OK</v>
      </c>
    </row>
    <row r="6804" spans="1:5" x14ac:dyDescent="0.25">
      <c r="A6804" s="770" t="s">
        <v>512</v>
      </c>
      <c r="B6804" s="770" t="s">
        <v>4714</v>
      </c>
      <c r="C6804" s="772" t="s">
        <v>5299</v>
      </c>
      <c r="D6804" s="799" t="str" cm="1">
        <f t="array" aca="1" ref="D6804" ca="1">IFERROR(_xlfn.FORMULATEXT(INDIRECT("'" &amp; Audit_Calc_Auto[[#This Row],[Feuille]] &amp; "'!" &amp; Audit_Calc_Auto[[#This Row],[Cellule]])),"(pas de formule)")</f>
        <v>=SI(A27="";"";MIN(D27;H27+I27+J27+K27+L27))</v>
      </c>
      <c r="E6804" t="str">
        <f ca="1">IF(Audit_Calc_Auto[[#This Row],[Formule actuelle]]="(pas de formule)","SANS FORMULE",IF(Audit_Calc_Auto[[#This Row],[Formule actuelle]]=Audit_Calc_Auto[[#This Row],[Formule attendue]],"OK","MODIFIE"))</f>
        <v>OK</v>
      </c>
    </row>
    <row r="6805" spans="1:5" x14ac:dyDescent="0.25">
      <c r="A6805" s="770" t="s">
        <v>512</v>
      </c>
      <c r="B6805" s="770" t="s">
        <v>4715</v>
      </c>
      <c r="C6805" s="772" t="s">
        <v>5300</v>
      </c>
      <c r="D6805" s="799" t="str" cm="1">
        <f t="array" aca="1" ref="D6805" ca="1">IFERROR(_xlfn.FORMULATEXT(INDIRECT("'" &amp; Audit_Calc_Auto[[#This Row],[Feuille]] &amp; "'!" &amp; Audit_Calc_Auto[[#This Row],[Cellule]])),"(pas de formule)")</f>
        <v>=SI(A27="";"";MIN(D27-M27;D27))</v>
      </c>
      <c r="E6805" t="str">
        <f ca="1">IF(Audit_Calc_Auto[[#This Row],[Formule actuelle]]="(pas de formule)","SANS FORMULE",IF(Audit_Calc_Auto[[#This Row],[Formule actuelle]]=Audit_Calc_Auto[[#This Row],[Formule attendue]],"OK","MODIFIE"))</f>
        <v>OK</v>
      </c>
    </row>
    <row r="6806" spans="1:5" x14ac:dyDescent="0.25">
      <c r="A6806" s="770" t="s">
        <v>512</v>
      </c>
      <c r="B6806" s="770" t="s">
        <v>4716</v>
      </c>
      <c r="C6806" s="772" t="s">
        <v>5301</v>
      </c>
      <c r="D6806" s="799" t="str" cm="1">
        <f t="array" aca="1" ref="D6806" ca="1">IFERROR(_xlfn.FORMULATEXT(INDIRECT("'" &amp; Audit_Calc_Auto[[#This Row],[Feuille]] &amp; "'!" &amp; Audit_Calc_Auto[[#This Row],[Cellule]])),"(pas de formule)")</f>
        <v>=SI(ET(NB.SI(A$25:A$62;A27)&gt;1;SOMME.SI(A$25:A$62;A27;D$25:D$62)&gt;C27);"Le total à cette date est supérieur au temps dans la structure, à contrôler et supprimer ";"")</v>
      </c>
      <c r="E6806" t="str">
        <f ca="1">IF(Audit_Calc_Auto[[#This Row],[Formule actuelle]]="(pas de formule)","SANS FORMULE",IF(Audit_Calc_Auto[[#This Row],[Formule actuelle]]=Audit_Calc_Auto[[#This Row],[Formule attendue]],"OK","MODIFIE"))</f>
        <v>OK</v>
      </c>
    </row>
    <row r="6807" spans="1:5" x14ac:dyDescent="0.25">
      <c r="A6807" s="770" t="s">
        <v>512</v>
      </c>
      <c r="B6807" s="770" t="s">
        <v>4717</v>
      </c>
      <c r="C6807" s="772" t="s">
        <v>4718</v>
      </c>
      <c r="D6807" s="799" t="str" cm="1">
        <f t="array" aca="1" ref="D6807" ca="1">IFERROR(_xlfn.FORMULATEXT(INDIRECT("'" &amp; Audit_Calc_Auto[[#This Row],[Feuille]] &amp; "'!" &amp; Audit_Calc_Auto[[#This Row],[Cellule]])),"(pas de formule)")</f>
        <v>=M27</v>
      </c>
      <c r="E6807" t="str">
        <f ca="1">IF(Audit_Calc_Auto[[#This Row],[Formule actuelle]]="(pas de formule)","SANS FORMULE",IF(Audit_Calc_Auto[[#This Row],[Formule actuelle]]=Audit_Calc_Auto[[#This Row],[Formule attendue]],"OK","MODIFIE"))</f>
        <v>OK</v>
      </c>
    </row>
    <row r="6808" spans="1:5" x14ac:dyDescent="0.25">
      <c r="A6808" s="770" t="s">
        <v>512</v>
      </c>
      <c r="B6808" s="770" t="s">
        <v>4719</v>
      </c>
      <c r="C6808" s="772" t="s">
        <v>5302</v>
      </c>
      <c r="D6808" s="799" t="str" cm="1">
        <f t="array" aca="1" ref="D6808" ca="1">IFERROR(_xlfn.FORMULATEXT(INDIRECT("'" &amp; Audit_Calc_Auto[[#This Row],[Feuille]] &amp; "'!" &amp; Audit_Calc_Auto[[#This Row],[Cellule]])),"(pas de formule)")</f>
        <v>=SIERREUR(MAX(0;D27-P27);"")</v>
      </c>
      <c r="E6808" t="str">
        <f ca="1">IF(Audit_Calc_Auto[[#This Row],[Formule actuelle]]="(pas de formule)","SANS FORMULE",IF(Audit_Calc_Auto[[#This Row],[Formule actuelle]]=Audit_Calc_Auto[[#This Row],[Formule attendue]],"OK","MODIFIE"))</f>
        <v>OK</v>
      </c>
    </row>
    <row r="6809" spans="1:5" x14ac:dyDescent="0.25">
      <c r="A6809" s="770" t="s">
        <v>512</v>
      </c>
      <c r="B6809" s="770" t="s">
        <v>4720</v>
      </c>
      <c r="C6809" s="772" t="s">
        <v>5303</v>
      </c>
      <c r="D6809" s="799" t="str" cm="1">
        <f t="array" aca="1" ref="D6809" ca="1">IFERROR(_xlfn.FORMULATEXT(INDIRECT("'" &amp; Audit_Calc_Auto[[#This Row],[Feuille]] &amp; "'!" &amp; Audit_Calc_Auto[[#This Row],[Cellule]])),"(pas de formule)")</f>
        <v>=SIERREUR(SI(A27="";"";INDEX($H$24:$L$24;EQUIV(VRAI;H27:L27&gt;0;0)));"Aucune irrégularité")</v>
      </c>
      <c r="E6809" t="str">
        <f ca="1">IF(Audit_Calc_Auto[[#This Row],[Formule actuelle]]="(pas de formule)","SANS FORMULE",IF(Audit_Calc_Auto[[#This Row],[Formule actuelle]]=Audit_Calc_Auto[[#This Row],[Formule attendue]],"OK","MODIFIE"))</f>
        <v>OK</v>
      </c>
    </row>
    <row r="6810" spans="1:5" x14ac:dyDescent="0.25">
      <c r="A6810" s="770" t="s">
        <v>512</v>
      </c>
      <c r="B6810" s="770" t="s">
        <v>577</v>
      </c>
      <c r="C6810" s="772" t="s">
        <v>5304</v>
      </c>
      <c r="D6810" s="799" t="str" cm="1">
        <f t="array" aca="1" ref="D6810" ca="1">IFERROR(_xlfn.FORMULATEXT(INDIRECT("'" &amp; Audit_Calc_Auto[[#This Row],[Feuille]] &amp; "'!" &amp; Audit_Calc_Auto[[#This Row],[Cellule]])),"(pas de formule)")</f>
        <v>=SIERREUR(SI(ET(NB.SI(A$25:A$62;A28)&gt;1;SOMME.SI(A$25:A$62;A28;D$25:D$62)&gt;C28);"Date valorisées plusieurs fois pour un total supérieur au temps dans la structure, à corriger";SI(JOURSEM(A28-1)&gt;5;"Jour en week-end, à justifier sinon sera écarté";SI(ET(D28&gt;1;$D$24="Jours_projet");"En jours, la durée ne peut pas être supérieure à 1";SI(A28="";"";SI(OU(A28&gt;$E$9;A28&lt;$C$9);"Date non comprise dans la période déclarée";SI(ET($C$12="OUI";D28&gt;1);"Impossible de valoriser plus d'un jour par date";SI(ET($C$12="NON";D28&gt;$C$15;D28&lt;=10);"Justifiez et indiquez si les heures supp sont récupérées ou payées, ou modifier la saisie";SI(ET($C$12="NON";D28&gt;10);"Les heures au-delà de 10h/jour ne sont pas éligibles";SI(A28="";"";SI(OU(A28=DATE(ANNEE(A28);1;1);A28=ARRONDI(DATE(ANNEE(A28);4;MOD(234-11*MOD(ANNEE(A28);19);30))/7;0)*7-6;A28=(ARRONDI(DATE(ANNEE(A28);4;MOD(234-11*MOD(ANNEE(A28);19);30))/7;0)*7-6)+1;A28=DATE(ANNEE(A28);5;1);A28=DATE(ANNEE(A28);5;8);A28=(ARRONDI(DATE(ANNEE(A28);4;MOD(234-11*MOD(ANNEE(A28);19);30))/7;0)*7-6)+39;A28=(ARRONDI(DATE(ANNEE(A28);4;MOD(234-11*MOD(ANNEE(A28);19);30))/7;0)*7-6)+50;A28=DATE(ANNEE(A28);7;14);A28=DATE(ANNEE(A28);8;15);A28=DATE(ANNEE(A28);11;1);A28=DATE(ANNEE(A28);11;11);A28=DATE(ANNEE(A28);12;25));"Jour férié, à justifier sinon sera écarté";""))))))))));"")</v>
      </c>
      <c r="E6810" t="str">
        <f ca="1">IF(Audit_Calc_Auto[[#This Row],[Formule actuelle]]="(pas de formule)","SANS FORMULE",IF(Audit_Calc_Auto[[#This Row],[Formule actuelle]]=Audit_Calc_Auto[[#This Row],[Formule attendue]],"OK","MODIFIE"))</f>
        <v>OK</v>
      </c>
    </row>
    <row r="6811" spans="1:5" x14ac:dyDescent="0.25">
      <c r="A6811" s="770" t="s">
        <v>512</v>
      </c>
      <c r="B6811" s="770" t="s">
        <v>578</v>
      </c>
      <c r="C6811" s="772" t="s">
        <v>5305</v>
      </c>
      <c r="D6811" s="799" t="str" cm="1">
        <f t="array" aca="1" ref="D6811" ca="1">IFERROR(_xlfn.FORMULATEXT(INDIRECT("'" &amp; Audit_Calc_Auto[[#This Row],[Feuille]] &amp; "'!" &amp; Audit_Calc_Auto[[#This Row],[Cellule]])),"(pas de formule)")</f>
        <v>=SIERREUR(SI(JOURSEM(A28-1)&gt;5;D28;0);"")</v>
      </c>
      <c r="E6811" t="str">
        <f ca="1">IF(Audit_Calc_Auto[[#This Row],[Formule actuelle]]="(pas de formule)","SANS FORMULE",IF(Audit_Calc_Auto[[#This Row],[Formule actuelle]]=Audit_Calc_Auto[[#This Row],[Formule attendue]],"OK","MODIFIE"))</f>
        <v>OK</v>
      </c>
    </row>
    <row r="6812" spans="1:5" x14ac:dyDescent="0.25">
      <c r="A6812" s="770" t="s">
        <v>512</v>
      </c>
      <c r="B6812" s="770" t="s">
        <v>580</v>
      </c>
      <c r="C6812" s="772" t="s">
        <v>5306</v>
      </c>
      <c r="D6812" s="799" t="str" cm="1">
        <f t="array" aca="1" ref="D6812" ca="1">IFERROR(_xlfn.FORMULATEXT(INDIRECT("'" &amp; Audit_Calc_Auto[[#This Row],[Feuille]] &amp; "'!" &amp; Audit_Calc_Auto[[#This Row],[Cellule]])),"(pas de formule)")</f>
        <v>=SI(A28="";"";SI(OU(A28=DATE(ANNEE(A28);1;1);A28=ARRONDI(DATE(ANNEE(A28);4;MOD(234-11*MOD(ANNEE(A28);19);30))/7;0)*7-6;A28=(ARRONDI(DATE(ANNEE(A28);4;MOD(234-11*MOD(ANNEE(A28);19);30))/7;0)*7-6)+1;A28=DATE(ANNEE(A28);5;1);A28=DATE(ANNEE(A28);5;8);A28=(ARRONDI(DATE(ANNEE(A28);4;MOD(234-11*MOD(ANNEE(A28);19);30))/7;0)*7-6)+39;A28=(ARRONDI(DATE(ANNEE(A28);4;MOD(234-11*MOD(ANNEE(A28);19);30))/7;0)*7-6)+50;A28=DATE(ANNEE(A28);7;14);A28=DATE(ANNEE(A28);8;15);A28=DATE(ANNEE(A28);11;1);A28=DATE(ANNEE(A28);11;11);A28=DATE(ANNEE(A28);12;25));D28;0))</v>
      </c>
      <c r="E6812" t="str">
        <f ca="1">IF(Audit_Calc_Auto[[#This Row],[Formule actuelle]]="(pas de formule)","SANS FORMULE",IF(Audit_Calc_Auto[[#This Row],[Formule actuelle]]=Audit_Calc_Auto[[#This Row],[Formule attendue]],"OK","MODIFIE"))</f>
        <v>OK</v>
      </c>
    </row>
    <row r="6813" spans="1:5" x14ac:dyDescent="0.25">
      <c r="A6813" s="770" t="s">
        <v>512</v>
      </c>
      <c r="B6813" s="770" t="s">
        <v>581</v>
      </c>
      <c r="C6813" s="772" t="s">
        <v>5307</v>
      </c>
      <c r="D6813" s="799" t="str" cm="1">
        <f t="array" aca="1" ref="D6813" ca="1">IFERROR(_xlfn.FORMULATEXT(INDIRECT("'" &amp; Audit_Calc_Auto[[#This Row],[Feuille]] &amp; "'!" &amp; Audit_Calc_Auto[[#This Row],[Cellule]])),"(pas de formule)")</f>
        <v>=SI(A28="";"";SI(OU(A28&gt;$E$9;A28&lt;$C$9);D28;0))</v>
      </c>
      <c r="E6813" t="str">
        <f ca="1">IF(Audit_Calc_Auto[[#This Row],[Formule actuelle]]="(pas de formule)","SANS FORMULE",IF(Audit_Calc_Auto[[#This Row],[Formule actuelle]]=Audit_Calc_Auto[[#This Row],[Formule attendue]],"OK","MODIFIE"))</f>
        <v>OK</v>
      </c>
    </row>
    <row r="6814" spans="1:5" x14ac:dyDescent="0.25">
      <c r="A6814" s="770" t="s">
        <v>512</v>
      </c>
      <c r="B6814" s="770" t="s">
        <v>582</v>
      </c>
      <c r="C6814" s="772" t="s">
        <v>5308</v>
      </c>
      <c r="D6814" s="799" t="str" cm="1">
        <f t="array" aca="1" ref="D6814" ca="1">IFERROR(_xlfn.FORMULATEXT(INDIRECT("'" &amp; Audit_Calc_Auto[[#This Row],[Feuille]] &amp; "'!" &amp; Audit_Calc_Auto[[#This Row],[Cellule]])),"(pas de formule)")</f>
        <v>=SI(A28="";"";SI(ET($D$24="Heures_dédiées_projet";SOMME.SI.ENS(D$25:D$62;A$25:A$62;A28)&gt;10);D28-10;SI(ET($D$24="Jours_projet";SOMME.SI.ENS(D$25:D$62;A$25:A$62;A28)&gt;1);D28-1;0)))</v>
      </c>
      <c r="E6814" t="str">
        <f ca="1">IF(Audit_Calc_Auto[[#This Row],[Formule actuelle]]="(pas de formule)","SANS FORMULE",IF(Audit_Calc_Auto[[#This Row],[Formule actuelle]]=Audit_Calc_Auto[[#This Row],[Formule attendue]],"OK","MODIFIE"))</f>
        <v>OK</v>
      </c>
    </row>
    <row r="6815" spans="1:5" x14ac:dyDescent="0.25">
      <c r="A6815" s="770" t="s">
        <v>512</v>
      </c>
      <c r="B6815" s="770" t="s">
        <v>583</v>
      </c>
      <c r="C6815" s="772" t="s">
        <v>5309</v>
      </c>
      <c r="D6815" s="799" t="str" cm="1">
        <f t="array" aca="1" ref="D6815" ca="1">IFERROR(_xlfn.FORMULATEXT(INDIRECT("'" &amp; Audit_Calc_Auto[[#This Row],[Feuille]] &amp; "'!" &amp; Audit_Calc_Auto[[#This Row],[Cellule]])),"(pas de formule)")</f>
        <v>=SIERREUR(SI(A28="";"";SI(RECHERCHEX(A28;$A$79:$A$108;$C$79:$C$108)="OUI";D28;SI(ET($C$12="OUI";RECHERCHEX(A28;$A$79:$A$108;$C$79:$C$108)="NON";D28&gt;0,5);MIN(D28-0,5;0,5);SI(ET($C$12="NON";RECHERCHEX(A28;$A$79:$A$108;$C$79:$C$108)="NON";D28&gt;4);MIN(4;D28-$C$15/2;D28/2;$C$15/2);0))));0)</v>
      </c>
      <c r="E6815" t="str">
        <f ca="1">IF(Audit_Calc_Auto[[#This Row],[Formule actuelle]]="(pas de formule)","SANS FORMULE",IF(Audit_Calc_Auto[[#This Row],[Formule actuelle]]=Audit_Calc_Auto[[#This Row],[Formule attendue]],"OK","MODIFIE"))</f>
        <v>OK</v>
      </c>
    </row>
    <row r="6816" spans="1:5" x14ac:dyDescent="0.25">
      <c r="A6816" s="770" t="s">
        <v>512</v>
      </c>
      <c r="B6816" s="770" t="s">
        <v>4721</v>
      </c>
      <c r="C6816" s="772" t="s">
        <v>5310</v>
      </c>
      <c r="D6816" s="799" t="str" cm="1">
        <f t="array" aca="1" ref="D6816" ca="1">IFERROR(_xlfn.FORMULATEXT(INDIRECT("'" &amp; Audit_Calc_Auto[[#This Row],[Feuille]] &amp; "'!" &amp; Audit_Calc_Auto[[#This Row],[Cellule]])),"(pas de formule)")</f>
        <v>=SI(A28="";"";MIN(D28;H28+I28+J28+K28+L28))</v>
      </c>
      <c r="E6816" t="str">
        <f ca="1">IF(Audit_Calc_Auto[[#This Row],[Formule actuelle]]="(pas de formule)","SANS FORMULE",IF(Audit_Calc_Auto[[#This Row],[Formule actuelle]]=Audit_Calc_Auto[[#This Row],[Formule attendue]],"OK","MODIFIE"))</f>
        <v>OK</v>
      </c>
    </row>
    <row r="6817" spans="1:5" x14ac:dyDescent="0.25">
      <c r="A6817" s="770" t="s">
        <v>512</v>
      </c>
      <c r="B6817" s="770" t="s">
        <v>4722</v>
      </c>
      <c r="C6817" s="772" t="s">
        <v>5311</v>
      </c>
      <c r="D6817" s="799" t="str" cm="1">
        <f t="array" aca="1" ref="D6817" ca="1">IFERROR(_xlfn.FORMULATEXT(INDIRECT("'" &amp; Audit_Calc_Auto[[#This Row],[Feuille]] &amp; "'!" &amp; Audit_Calc_Auto[[#This Row],[Cellule]])),"(pas de formule)")</f>
        <v>=SI(A28="";"";MIN(D28-M28;D28))</v>
      </c>
      <c r="E6817" t="str">
        <f ca="1">IF(Audit_Calc_Auto[[#This Row],[Formule actuelle]]="(pas de formule)","SANS FORMULE",IF(Audit_Calc_Auto[[#This Row],[Formule actuelle]]=Audit_Calc_Auto[[#This Row],[Formule attendue]],"OK","MODIFIE"))</f>
        <v>OK</v>
      </c>
    </row>
    <row r="6818" spans="1:5" x14ac:dyDescent="0.25">
      <c r="A6818" s="770" t="s">
        <v>512</v>
      </c>
      <c r="B6818" s="770" t="s">
        <v>4723</v>
      </c>
      <c r="C6818" s="772" t="s">
        <v>5312</v>
      </c>
      <c r="D6818" s="799" t="str" cm="1">
        <f t="array" aca="1" ref="D6818" ca="1">IFERROR(_xlfn.FORMULATEXT(INDIRECT("'" &amp; Audit_Calc_Auto[[#This Row],[Feuille]] &amp; "'!" &amp; Audit_Calc_Auto[[#This Row],[Cellule]])),"(pas de formule)")</f>
        <v>=SI(ET(NB.SI(A$25:A$62;A28)&gt;1;SOMME.SI(A$25:A$62;A28;D$25:D$62)&gt;C28);"Le total à cette date est supérieur au temps dans la structure, à contrôler et supprimer ";"")</v>
      </c>
      <c r="E6818" t="str">
        <f ca="1">IF(Audit_Calc_Auto[[#This Row],[Formule actuelle]]="(pas de formule)","SANS FORMULE",IF(Audit_Calc_Auto[[#This Row],[Formule actuelle]]=Audit_Calc_Auto[[#This Row],[Formule attendue]],"OK","MODIFIE"))</f>
        <v>OK</v>
      </c>
    </row>
    <row r="6819" spans="1:5" x14ac:dyDescent="0.25">
      <c r="A6819" s="770" t="s">
        <v>512</v>
      </c>
      <c r="B6819" s="770" t="s">
        <v>4724</v>
      </c>
      <c r="C6819" s="772" t="s">
        <v>4725</v>
      </c>
      <c r="D6819" s="799" t="str" cm="1">
        <f t="array" aca="1" ref="D6819" ca="1">IFERROR(_xlfn.FORMULATEXT(INDIRECT("'" &amp; Audit_Calc_Auto[[#This Row],[Feuille]] &amp; "'!" &amp; Audit_Calc_Auto[[#This Row],[Cellule]])),"(pas de formule)")</f>
        <v>=M28</v>
      </c>
      <c r="E6819" t="str">
        <f ca="1">IF(Audit_Calc_Auto[[#This Row],[Formule actuelle]]="(pas de formule)","SANS FORMULE",IF(Audit_Calc_Auto[[#This Row],[Formule actuelle]]=Audit_Calc_Auto[[#This Row],[Formule attendue]],"OK","MODIFIE"))</f>
        <v>OK</v>
      </c>
    </row>
    <row r="6820" spans="1:5" x14ac:dyDescent="0.25">
      <c r="A6820" s="770" t="s">
        <v>512</v>
      </c>
      <c r="B6820" s="770" t="s">
        <v>4726</v>
      </c>
      <c r="C6820" s="772" t="s">
        <v>5313</v>
      </c>
      <c r="D6820" s="799" t="str" cm="1">
        <f t="array" aca="1" ref="D6820" ca="1">IFERROR(_xlfn.FORMULATEXT(INDIRECT("'" &amp; Audit_Calc_Auto[[#This Row],[Feuille]] &amp; "'!" &amp; Audit_Calc_Auto[[#This Row],[Cellule]])),"(pas de formule)")</f>
        <v>=SIERREUR(MAX(0;D28-P28);"")</v>
      </c>
      <c r="E6820" t="str">
        <f ca="1">IF(Audit_Calc_Auto[[#This Row],[Formule actuelle]]="(pas de formule)","SANS FORMULE",IF(Audit_Calc_Auto[[#This Row],[Formule actuelle]]=Audit_Calc_Auto[[#This Row],[Formule attendue]],"OK","MODIFIE"))</f>
        <v>OK</v>
      </c>
    </row>
    <row r="6821" spans="1:5" x14ac:dyDescent="0.25">
      <c r="A6821" s="770" t="s">
        <v>512</v>
      </c>
      <c r="B6821" s="770" t="s">
        <v>4727</v>
      </c>
      <c r="C6821" s="772" t="s">
        <v>5314</v>
      </c>
      <c r="D6821" s="799" t="str" cm="1">
        <f t="array" aca="1" ref="D6821" ca="1">IFERROR(_xlfn.FORMULATEXT(INDIRECT("'" &amp; Audit_Calc_Auto[[#This Row],[Feuille]] &amp; "'!" &amp; Audit_Calc_Auto[[#This Row],[Cellule]])),"(pas de formule)")</f>
        <v>=SIERREUR(SI(A28="";"";INDEX($H$24:$L$24;EQUIV(VRAI;H28:L28&gt;0;0)));"Aucune irrégularité")</v>
      </c>
      <c r="E6821" t="str">
        <f ca="1">IF(Audit_Calc_Auto[[#This Row],[Formule actuelle]]="(pas de formule)","SANS FORMULE",IF(Audit_Calc_Auto[[#This Row],[Formule actuelle]]=Audit_Calc_Auto[[#This Row],[Formule attendue]],"OK","MODIFIE"))</f>
        <v>OK</v>
      </c>
    </row>
    <row r="6822" spans="1:5" x14ac:dyDescent="0.25">
      <c r="A6822" s="770" t="s">
        <v>512</v>
      </c>
      <c r="B6822" s="770" t="s">
        <v>593</v>
      </c>
      <c r="C6822" s="772" t="s">
        <v>5315</v>
      </c>
      <c r="D6822" s="799" t="str" cm="1">
        <f t="array" aca="1" ref="D6822" ca="1">IFERROR(_xlfn.FORMULATEXT(INDIRECT("'" &amp; Audit_Calc_Auto[[#This Row],[Feuille]] &amp; "'!" &amp; Audit_Calc_Auto[[#This Row],[Cellule]])),"(pas de formule)")</f>
        <v>=SIERREUR(SI(ET(NB.SI(A$25:A$62;A29)&gt;1;SOMME.SI(A$25:A$62;A29;D$25:D$62)&gt;C29);"Date valorisées plusieurs fois pour un total supérieur au temps dans la structure, à corriger";SI(JOURSEM(A29-1)&gt;5;"Jour en week-end, à justifier sinon sera écarté";SI(ET(D29&gt;1;$D$24="Jours_projet");"En jours, la durée ne peut pas être supérieure à 1";SI(A29="";"";SI(OU(A29&gt;$E$9;A29&lt;$C$9);"Date non comprise dans la période déclarée";SI(ET($C$12="OUI";D29&gt;1);"Impossible de valoriser plus d'un jour par date";SI(ET($C$12="NON";D29&gt;$C$15;D29&lt;=10);"Justifiez et indiquez si les heures supp sont récupérées ou payées, ou modifier la saisie";SI(ET($C$12="NON";D29&gt;10);"Les heures au-delà de 10h/jour ne sont pas éligibles";SI(A29="";"";SI(OU(A29=DATE(ANNEE(A29);1;1);A29=ARRONDI(DATE(ANNEE(A29);4;MOD(234-11*MOD(ANNEE(A29);19);30))/7;0)*7-6;A29=(ARRONDI(DATE(ANNEE(A29);4;MOD(234-11*MOD(ANNEE(A29);19);30))/7;0)*7-6)+1;A29=DATE(ANNEE(A29);5;1);A29=DATE(ANNEE(A29);5;8);A29=(ARRONDI(DATE(ANNEE(A29);4;MOD(234-11*MOD(ANNEE(A29);19);30))/7;0)*7-6)+39;A29=(ARRONDI(DATE(ANNEE(A29);4;MOD(234-11*MOD(ANNEE(A29);19);30))/7;0)*7-6)+50;A29=DATE(ANNEE(A29);7;14);A29=DATE(ANNEE(A29);8;15);A29=DATE(ANNEE(A29);11;1);A29=DATE(ANNEE(A29);11;11);A29=DATE(ANNEE(A29);12;25));"Jour férié, à justifier sinon sera écarté";""))))))))));"")</v>
      </c>
      <c r="E6822" t="str">
        <f ca="1">IF(Audit_Calc_Auto[[#This Row],[Formule actuelle]]="(pas de formule)","SANS FORMULE",IF(Audit_Calc_Auto[[#This Row],[Formule actuelle]]=Audit_Calc_Auto[[#This Row],[Formule attendue]],"OK","MODIFIE"))</f>
        <v>OK</v>
      </c>
    </row>
    <row r="6823" spans="1:5" x14ac:dyDescent="0.25">
      <c r="A6823" s="770" t="s">
        <v>512</v>
      </c>
      <c r="B6823" s="770" t="s">
        <v>594</v>
      </c>
      <c r="C6823" s="772" t="s">
        <v>5316</v>
      </c>
      <c r="D6823" s="799" t="str" cm="1">
        <f t="array" aca="1" ref="D6823" ca="1">IFERROR(_xlfn.FORMULATEXT(INDIRECT("'" &amp; Audit_Calc_Auto[[#This Row],[Feuille]] &amp; "'!" &amp; Audit_Calc_Auto[[#This Row],[Cellule]])),"(pas de formule)")</f>
        <v>=SIERREUR(SI(JOURSEM(A29-1)&gt;5;D29;0);"")</v>
      </c>
      <c r="E6823" t="str">
        <f ca="1">IF(Audit_Calc_Auto[[#This Row],[Formule actuelle]]="(pas de formule)","SANS FORMULE",IF(Audit_Calc_Auto[[#This Row],[Formule actuelle]]=Audit_Calc_Auto[[#This Row],[Formule attendue]],"OK","MODIFIE"))</f>
        <v>OK</v>
      </c>
    </row>
    <row r="6824" spans="1:5" x14ac:dyDescent="0.25">
      <c r="A6824" s="770" t="s">
        <v>512</v>
      </c>
      <c r="B6824" s="770" t="s">
        <v>596</v>
      </c>
      <c r="C6824" s="772" t="s">
        <v>5317</v>
      </c>
      <c r="D6824" s="799" t="str" cm="1">
        <f t="array" aca="1" ref="D6824" ca="1">IFERROR(_xlfn.FORMULATEXT(INDIRECT("'" &amp; Audit_Calc_Auto[[#This Row],[Feuille]] &amp; "'!" &amp; Audit_Calc_Auto[[#This Row],[Cellule]])),"(pas de formule)")</f>
        <v>=SI(A29="";"";SI(OU(A29=DATE(ANNEE(A29);1;1);A29=ARRONDI(DATE(ANNEE(A29);4;MOD(234-11*MOD(ANNEE(A29);19);30))/7;0)*7-6;A29=(ARRONDI(DATE(ANNEE(A29);4;MOD(234-11*MOD(ANNEE(A29);19);30))/7;0)*7-6)+1;A29=DATE(ANNEE(A29);5;1);A29=DATE(ANNEE(A29);5;8);A29=(ARRONDI(DATE(ANNEE(A29);4;MOD(234-11*MOD(ANNEE(A29);19);30))/7;0)*7-6)+39;A29=(ARRONDI(DATE(ANNEE(A29);4;MOD(234-11*MOD(ANNEE(A29);19);30))/7;0)*7-6)+50;A29=DATE(ANNEE(A29);7;14);A29=DATE(ANNEE(A29);8;15);A29=DATE(ANNEE(A29);11;1);A29=DATE(ANNEE(A29);11;11);A29=DATE(ANNEE(A29);12;25));D29;0))</v>
      </c>
      <c r="E6824" t="str">
        <f ca="1">IF(Audit_Calc_Auto[[#This Row],[Formule actuelle]]="(pas de formule)","SANS FORMULE",IF(Audit_Calc_Auto[[#This Row],[Formule actuelle]]=Audit_Calc_Auto[[#This Row],[Formule attendue]],"OK","MODIFIE"))</f>
        <v>OK</v>
      </c>
    </row>
    <row r="6825" spans="1:5" x14ac:dyDescent="0.25">
      <c r="A6825" s="770" t="s">
        <v>512</v>
      </c>
      <c r="B6825" s="770" t="s">
        <v>597</v>
      </c>
      <c r="C6825" s="772" t="s">
        <v>5318</v>
      </c>
      <c r="D6825" s="799" t="str" cm="1">
        <f t="array" aca="1" ref="D6825" ca="1">IFERROR(_xlfn.FORMULATEXT(INDIRECT("'" &amp; Audit_Calc_Auto[[#This Row],[Feuille]] &amp; "'!" &amp; Audit_Calc_Auto[[#This Row],[Cellule]])),"(pas de formule)")</f>
        <v>=SI(A29="";"";SI(OU(A29&gt;$E$9;A29&lt;$C$9);D29;0))</v>
      </c>
      <c r="E6825" t="str">
        <f ca="1">IF(Audit_Calc_Auto[[#This Row],[Formule actuelle]]="(pas de formule)","SANS FORMULE",IF(Audit_Calc_Auto[[#This Row],[Formule actuelle]]=Audit_Calc_Auto[[#This Row],[Formule attendue]],"OK","MODIFIE"))</f>
        <v>OK</v>
      </c>
    </row>
    <row r="6826" spans="1:5" x14ac:dyDescent="0.25">
      <c r="A6826" s="770" t="s">
        <v>512</v>
      </c>
      <c r="B6826" s="770" t="s">
        <v>598</v>
      </c>
      <c r="C6826" s="772" t="s">
        <v>5319</v>
      </c>
      <c r="D6826" s="799" t="str" cm="1">
        <f t="array" aca="1" ref="D6826" ca="1">IFERROR(_xlfn.FORMULATEXT(INDIRECT("'" &amp; Audit_Calc_Auto[[#This Row],[Feuille]] &amp; "'!" &amp; Audit_Calc_Auto[[#This Row],[Cellule]])),"(pas de formule)")</f>
        <v>=SI(A29="";"";SI(ET($D$24="Heures_dédiées_projet";SOMME.SI.ENS(D$25:D$62;A$25:A$62;A29)&gt;10);D29-10;SI(ET($D$24="Jours_projet";SOMME.SI.ENS(D$25:D$62;A$25:A$62;A29)&gt;1);D29-1;0)))</v>
      </c>
      <c r="E6826" t="str">
        <f ca="1">IF(Audit_Calc_Auto[[#This Row],[Formule actuelle]]="(pas de formule)","SANS FORMULE",IF(Audit_Calc_Auto[[#This Row],[Formule actuelle]]=Audit_Calc_Auto[[#This Row],[Formule attendue]],"OK","MODIFIE"))</f>
        <v>OK</v>
      </c>
    </row>
    <row r="6827" spans="1:5" x14ac:dyDescent="0.25">
      <c r="A6827" s="770" t="s">
        <v>512</v>
      </c>
      <c r="B6827" s="770" t="s">
        <v>599</v>
      </c>
      <c r="C6827" s="772" t="s">
        <v>5320</v>
      </c>
      <c r="D6827" s="799" t="str" cm="1">
        <f t="array" aca="1" ref="D6827" ca="1">IFERROR(_xlfn.FORMULATEXT(INDIRECT("'" &amp; Audit_Calc_Auto[[#This Row],[Feuille]] &amp; "'!" &amp; Audit_Calc_Auto[[#This Row],[Cellule]])),"(pas de formule)")</f>
        <v>=SIERREUR(SI(A29="";"";SI(RECHERCHEX(A29;$A$79:$A$108;$C$79:$C$108)="OUI";D29;SI(ET($C$12="OUI";RECHERCHEX(A29;$A$79:$A$108;$C$79:$C$108)="NON";D29&gt;0,5);MIN(D29-0,5;0,5);SI(ET($C$12="NON";RECHERCHEX(A29;$A$79:$A$108;$C$79:$C$108)="NON";D29&gt;4);MIN(4;D29-$C$15/2;D29/2;$C$15/2);0))));0)</v>
      </c>
      <c r="E6827" t="str">
        <f ca="1">IF(Audit_Calc_Auto[[#This Row],[Formule actuelle]]="(pas de formule)","SANS FORMULE",IF(Audit_Calc_Auto[[#This Row],[Formule actuelle]]=Audit_Calc_Auto[[#This Row],[Formule attendue]],"OK","MODIFIE"))</f>
        <v>OK</v>
      </c>
    </row>
    <row r="6828" spans="1:5" x14ac:dyDescent="0.25">
      <c r="A6828" s="770" t="s">
        <v>512</v>
      </c>
      <c r="B6828" s="770" t="s">
        <v>4728</v>
      </c>
      <c r="C6828" s="772" t="s">
        <v>5321</v>
      </c>
      <c r="D6828" s="799" t="str" cm="1">
        <f t="array" aca="1" ref="D6828" ca="1">IFERROR(_xlfn.FORMULATEXT(INDIRECT("'" &amp; Audit_Calc_Auto[[#This Row],[Feuille]] &amp; "'!" &amp; Audit_Calc_Auto[[#This Row],[Cellule]])),"(pas de formule)")</f>
        <v>=SI(A29="";"";MIN(D29;H29+I29+J29+K29+L29))</v>
      </c>
      <c r="E6828" t="str">
        <f ca="1">IF(Audit_Calc_Auto[[#This Row],[Formule actuelle]]="(pas de formule)","SANS FORMULE",IF(Audit_Calc_Auto[[#This Row],[Formule actuelle]]=Audit_Calc_Auto[[#This Row],[Formule attendue]],"OK","MODIFIE"))</f>
        <v>OK</v>
      </c>
    </row>
    <row r="6829" spans="1:5" x14ac:dyDescent="0.25">
      <c r="A6829" s="770" t="s">
        <v>512</v>
      </c>
      <c r="B6829" s="770" t="s">
        <v>4729</v>
      </c>
      <c r="C6829" s="772" t="s">
        <v>5322</v>
      </c>
      <c r="D6829" s="799" t="str" cm="1">
        <f t="array" aca="1" ref="D6829" ca="1">IFERROR(_xlfn.FORMULATEXT(INDIRECT("'" &amp; Audit_Calc_Auto[[#This Row],[Feuille]] &amp; "'!" &amp; Audit_Calc_Auto[[#This Row],[Cellule]])),"(pas de formule)")</f>
        <v>=SI(A29="";"";MIN(D29-M29;D29))</v>
      </c>
      <c r="E6829" t="str">
        <f ca="1">IF(Audit_Calc_Auto[[#This Row],[Formule actuelle]]="(pas de formule)","SANS FORMULE",IF(Audit_Calc_Auto[[#This Row],[Formule actuelle]]=Audit_Calc_Auto[[#This Row],[Formule attendue]],"OK","MODIFIE"))</f>
        <v>OK</v>
      </c>
    </row>
    <row r="6830" spans="1:5" x14ac:dyDescent="0.25">
      <c r="A6830" s="770" t="s">
        <v>512</v>
      </c>
      <c r="B6830" s="770" t="s">
        <v>4730</v>
      </c>
      <c r="C6830" s="772" t="s">
        <v>5323</v>
      </c>
      <c r="D6830" s="799" t="str" cm="1">
        <f t="array" aca="1" ref="D6830" ca="1">IFERROR(_xlfn.FORMULATEXT(INDIRECT("'" &amp; Audit_Calc_Auto[[#This Row],[Feuille]] &amp; "'!" &amp; Audit_Calc_Auto[[#This Row],[Cellule]])),"(pas de formule)")</f>
        <v>=SI(ET(NB.SI(A$25:A$62;A29)&gt;1;SOMME.SI(A$25:A$62;A29;D$25:D$62)&gt;C29);"Le total à cette date est supérieur au temps dans la structure, à contrôler et supprimer ";"")</v>
      </c>
      <c r="E6830" t="str">
        <f ca="1">IF(Audit_Calc_Auto[[#This Row],[Formule actuelle]]="(pas de formule)","SANS FORMULE",IF(Audit_Calc_Auto[[#This Row],[Formule actuelle]]=Audit_Calc_Auto[[#This Row],[Formule attendue]],"OK","MODIFIE"))</f>
        <v>OK</v>
      </c>
    </row>
    <row r="6831" spans="1:5" x14ac:dyDescent="0.25">
      <c r="A6831" s="770" t="s">
        <v>512</v>
      </c>
      <c r="B6831" s="770" t="s">
        <v>4731</v>
      </c>
      <c r="C6831" s="772" t="s">
        <v>4732</v>
      </c>
      <c r="D6831" s="799" t="str" cm="1">
        <f t="array" aca="1" ref="D6831" ca="1">IFERROR(_xlfn.FORMULATEXT(INDIRECT("'" &amp; Audit_Calc_Auto[[#This Row],[Feuille]] &amp; "'!" &amp; Audit_Calc_Auto[[#This Row],[Cellule]])),"(pas de formule)")</f>
        <v>=M29</v>
      </c>
      <c r="E6831" t="str">
        <f ca="1">IF(Audit_Calc_Auto[[#This Row],[Formule actuelle]]="(pas de formule)","SANS FORMULE",IF(Audit_Calc_Auto[[#This Row],[Formule actuelle]]=Audit_Calc_Auto[[#This Row],[Formule attendue]],"OK","MODIFIE"))</f>
        <v>OK</v>
      </c>
    </row>
    <row r="6832" spans="1:5" x14ac:dyDescent="0.25">
      <c r="A6832" s="770" t="s">
        <v>512</v>
      </c>
      <c r="B6832" s="770" t="s">
        <v>4733</v>
      </c>
      <c r="C6832" s="772" t="s">
        <v>5324</v>
      </c>
      <c r="D6832" s="799" t="str" cm="1">
        <f t="array" aca="1" ref="D6832" ca="1">IFERROR(_xlfn.FORMULATEXT(INDIRECT("'" &amp; Audit_Calc_Auto[[#This Row],[Feuille]] &amp; "'!" &amp; Audit_Calc_Auto[[#This Row],[Cellule]])),"(pas de formule)")</f>
        <v>=SIERREUR(MAX(0;D29-P29);"")</v>
      </c>
      <c r="E6832" t="str">
        <f ca="1">IF(Audit_Calc_Auto[[#This Row],[Formule actuelle]]="(pas de formule)","SANS FORMULE",IF(Audit_Calc_Auto[[#This Row],[Formule actuelle]]=Audit_Calc_Auto[[#This Row],[Formule attendue]],"OK","MODIFIE"))</f>
        <v>OK</v>
      </c>
    </row>
    <row r="6833" spans="1:5" x14ac:dyDescent="0.25">
      <c r="A6833" s="770" t="s">
        <v>512</v>
      </c>
      <c r="B6833" s="770" t="s">
        <v>4734</v>
      </c>
      <c r="C6833" s="772" t="s">
        <v>5325</v>
      </c>
      <c r="D6833" s="799" t="str" cm="1">
        <f t="array" aca="1" ref="D6833" ca="1">IFERROR(_xlfn.FORMULATEXT(INDIRECT("'" &amp; Audit_Calc_Auto[[#This Row],[Feuille]] &amp; "'!" &amp; Audit_Calc_Auto[[#This Row],[Cellule]])),"(pas de formule)")</f>
        <v>=SIERREUR(SI(A29="";"";INDEX($H$24:$L$24;EQUIV(VRAI;H29:L29&gt;0;0)));"Aucune irrégularité")</v>
      </c>
      <c r="E6833" t="str">
        <f ca="1">IF(Audit_Calc_Auto[[#This Row],[Formule actuelle]]="(pas de formule)","SANS FORMULE",IF(Audit_Calc_Auto[[#This Row],[Formule actuelle]]=Audit_Calc_Auto[[#This Row],[Formule attendue]],"OK","MODIFIE"))</f>
        <v>OK</v>
      </c>
    </row>
    <row r="6834" spans="1:5" x14ac:dyDescent="0.25">
      <c r="A6834" s="770" t="s">
        <v>512</v>
      </c>
      <c r="B6834" s="770" t="s">
        <v>609</v>
      </c>
      <c r="C6834" s="772" t="s">
        <v>5326</v>
      </c>
      <c r="D6834" s="799" t="str" cm="1">
        <f t="array" aca="1" ref="D6834" ca="1">IFERROR(_xlfn.FORMULATEXT(INDIRECT("'" &amp; Audit_Calc_Auto[[#This Row],[Feuille]] &amp; "'!" &amp; Audit_Calc_Auto[[#This Row],[Cellule]])),"(pas de formule)")</f>
        <v>=SIERREUR(SI(ET(NB.SI(A$25:A$62;A30)&gt;1;SOMME.SI(A$25:A$62;A30;D$25:D$62)&gt;C30);"Date valorisées plusieurs fois pour un total supérieur au temps dans la structure, à corriger";SI(JOURSEM(A30-1)&gt;5;"Jour en week-end, à justifier sinon sera écarté";SI(ET(D30&gt;1;$D$24="Jours_projet");"En jours, la durée ne peut pas être supérieure à 1";SI(A30="";"";SI(OU(A30&gt;$E$9;A30&lt;$C$9);"Date non comprise dans la période déclarée";SI(ET($C$12="OUI";D30&gt;1);"Impossible de valoriser plus d'un jour par date";SI(ET($C$12="NON";D30&gt;$C$15;D30&lt;=10);"Justifiez et indiquez si les heures supp sont récupérées ou payées, ou modifier la saisie";SI(ET($C$12="NON";D30&gt;10);"Les heures au-delà de 10h/jour ne sont pas éligibles";SI(A30="";"";SI(OU(A30=DATE(ANNEE(A30);1;1);A30=ARRONDI(DATE(ANNEE(A30);4;MOD(234-11*MOD(ANNEE(A30);19);30))/7;0)*7-6;A30=(ARRONDI(DATE(ANNEE(A30);4;MOD(234-11*MOD(ANNEE(A30);19);30))/7;0)*7-6)+1;A30=DATE(ANNEE(A30);5;1);A30=DATE(ANNEE(A30);5;8);A30=(ARRONDI(DATE(ANNEE(A30);4;MOD(234-11*MOD(ANNEE(A30);19);30))/7;0)*7-6)+39;A30=(ARRONDI(DATE(ANNEE(A30);4;MOD(234-11*MOD(ANNEE(A30);19);30))/7;0)*7-6)+50;A30=DATE(ANNEE(A30);7;14);A30=DATE(ANNEE(A30);8;15);A30=DATE(ANNEE(A30);11;1);A30=DATE(ANNEE(A30);11;11);A30=DATE(ANNEE(A30);12;25));"Jour férié, à justifier sinon sera écarté";""))))))))));"")</v>
      </c>
      <c r="E6834" t="str">
        <f ca="1">IF(Audit_Calc_Auto[[#This Row],[Formule actuelle]]="(pas de formule)","SANS FORMULE",IF(Audit_Calc_Auto[[#This Row],[Formule actuelle]]=Audit_Calc_Auto[[#This Row],[Formule attendue]],"OK","MODIFIE"))</f>
        <v>OK</v>
      </c>
    </row>
    <row r="6835" spans="1:5" x14ac:dyDescent="0.25">
      <c r="A6835" s="770" t="s">
        <v>512</v>
      </c>
      <c r="B6835" s="770" t="s">
        <v>610</v>
      </c>
      <c r="C6835" s="772" t="s">
        <v>5327</v>
      </c>
      <c r="D6835" s="799" t="str" cm="1">
        <f t="array" aca="1" ref="D6835" ca="1">IFERROR(_xlfn.FORMULATEXT(INDIRECT("'" &amp; Audit_Calc_Auto[[#This Row],[Feuille]] &amp; "'!" &amp; Audit_Calc_Auto[[#This Row],[Cellule]])),"(pas de formule)")</f>
        <v>=SIERREUR(SI(JOURSEM(A30-1)&gt;5;D30;0);"")</v>
      </c>
      <c r="E6835" t="str">
        <f ca="1">IF(Audit_Calc_Auto[[#This Row],[Formule actuelle]]="(pas de formule)","SANS FORMULE",IF(Audit_Calc_Auto[[#This Row],[Formule actuelle]]=Audit_Calc_Auto[[#This Row],[Formule attendue]],"OK","MODIFIE"))</f>
        <v>OK</v>
      </c>
    </row>
    <row r="6836" spans="1:5" x14ac:dyDescent="0.25">
      <c r="A6836" s="770" t="s">
        <v>512</v>
      </c>
      <c r="B6836" s="770" t="s">
        <v>612</v>
      </c>
      <c r="C6836" s="772" t="s">
        <v>5328</v>
      </c>
      <c r="D6836" s="799" t="str" cm="1">
        <f t="array" aca="1" ref="D6836" ca="1">IFERROR(_xlfn.FORMULATEXT(INDIRECT("'" &amp; Audit_Calc_Auto[[#This Row],[Feuille]] &amp; "'!" &amp; Audit_Calc_Auto[[#This Row],[Cellule]])),"(pas de formule)")</f>
        <v>=SI(A30="";"";SI(OU(A30=DATE(ANNEE(A30);1;1);A30=ARRONDI(DATE(ANNEE(A30);4;MOD(234-11*MOD(ANNEE(A30);19);30))/7;0)*7-6;A30=(ARRONDI(DATE(ANNEE(A30);4;MOD(234-11*MOD(ANNEE(A30);19);30))/7;0)*7-6)+1;A30=DATE(ANNEE(A30);5;1);A30=DATE(ANNEE(A30);5;8);A30=(ARRONDI(DATE(ANNEE(A30);4;MOD(234-11*MOD(ANNEE(A30);19);30))/7;0)*7-6)+39;A30=(ARRONDI(DATE(ANNEE(A30);4;MOD(234-11*MOD(ANNEE(A30);19);30))/7;0)*7-6)+50;A30=DATE(ANNEE(A30);7;14);A30=DATE(ANNEE(A30);8;15);A30=DATE(ANNEE(A30);11;1);A30=DATE(ANNEE(A30);11;11);A30=DATE(ANNEE(A30);12;25));D30;0))</v>
      </c>
      <c r="E6836" t="str">
        <f ca="1">IF(Audit_Calc_Auto[[#This Row],[Formule actuelle]]="(pas de formule)","SANS FORMULE",IF(Audit_Calc_Auto[[#This Row],[Formule actuelle]]=Audit_Calc_Auto[[#This Row],[Formule attendue]],"OK","MODIFIE"))</f>
        <v>OK</v>
      </c>
    </row>
    <row r="6837" spans="1:5" x14ac:dyDescent="0.25">
      <c r="A6837" s="770" t="s">
        <v>512</v>
      </c>
      <c r="B6837" s="770" t="s">
        <v>613</v>
      </c>
      <c r="C6837" s="772" t="s">
        <v>5329</v>
      </c>
      <c r="D6837" s="799" t="str" cm="1">
        <f t="array" aca="1" ref="D6837" ca="1">IFERROR(_xlfn.FORMULATEXT(INDIRECT("'" &amp; Audit_Calc_Auto[[#This Row],[Feuille]] &amp; "'!" &amp; Audit_Calc_Auto[[#This Row],[Cellule]])),"(pas de formule)")</f>
        <v>=SI(A30="";"";SI(OU(A30&gt;$E$9;A30&lt;$C$9);D30;0))</v>
      </c>
      <c r="E6837" t="str">
        <f ca="1">IF(Audit_Calc_Auto[[#This Row],[Formule actuelle]]="(pas de formule)","SANS FORMULE",IF(Audit_Calc_Auto[[#This Row],[Formule actuelle]]=Audit_Calc_Auto[[#This Row],[Formule attendue]],"OK","MODIFIE"))</f>
        <v>OK</v>
      </c>
    </row>
    <row r="6838" spans="1:5" x14ac:dyDescent="0.25">
      <c r="A6838" s="770" t="s">
        <v>512</v>
      </c>
      <c r="B6838" s="770" t="s">
        <v>614</v>
      </c>
      <c r="C6838" s="772" t="s">
        <v>5330</v>
      </c>
      <c r="D6838" s="799" t="str" cm="1">
        <f t="array" aca="1" ref="D6838" ca="1">IFERROR(_xlfn.FORMULATEXT(INDIRECT("'" &amp; Audit_Calc_Auto[[#This Row],[Feuille]] &amp; "'!" &amp; Audit_Calc_Auto[[#This Row],[Cellule]])),"(pas de formule)")</f>
        <v>=SI(A30="";"";SI(ET($D$24="Heures_dédiées_projet";SOMME.SI.ENS(D$25:D$62;A$25:A$62;A30)&gt;10);D30-10;SI(ET($D$24="Jours_projet";SOMME.SI.ENS(D$25:D$62;A$25:A$62;A30)&gt;1);D30-1;0)))</v>
      </c>
      <c r="E6838" t="str">
        <f ca="1">IF(Audit_Calc_Auto[[#This Row],[Formule actuelle]]="(pas de formule)","SANS FORMULE",IF(Audit_Calc_Auto[[#This Row],[Formule actuelle]]=Audit_Calc_Auto[[#This Row],[Formule attendue]],"OK","MODIFIE"))</f>
        <v>OK</v>
      </c>
    </row>
    <row r="6839" spans="1:5" x14ac:dyDescent="0.25">
      <c r="A6839" s="770" t="s">
        <v>512</v>
      </c>
      <c r="B6839" s="770" t="s">
        <v>615</v>
      </c>
      <c r="C6839" s="772" t="s">
        <v>5331</v>
      </c>
      <c r="D6839" s="799" t="str" cm="1">
        <f t="array" aca="1" ref="D6839" ca="1">IFERROR(_xlfn.FORMULATEXT(INDIRECT("'" &amp; Audit_Calc_Auto[[#This Row],[Feuille]] &amp; "'!" &amp; Audit_Calc_Auto[[#This Row],[Cellule]])),"(pas de formule)")</f>
        <v>=SIERREUR(SI(A30="";"";SI(RECHERCHEX(A30;$A$79:$A$108;$C$79:$C$108)="OUI";D30;SI(ET($C$12="OUI";RECHERCHEX(A30;$A$79:$A$108;$C$79:$C$108)="NON";D30&gt;0,5);MIN(D30-0,5;0,5);SI(ET($C$12="NON";RECHERCHEX(A30;$A$79:$A$108;$C$79:$C$108)="NON";D30&gt;4);MIN(4;D30-$C$15/2;D30/2;$C$15/2);0))));0)</v>
      </c>
      <c r="E6839" t="str">
        <f ca="1">IF(Audit_Calc_Auto[[#This Row],[Formule actuelle]]="(pas de formule)","SANS FORMULE",IF(Audit_Calc_Auto[[#This Row],[Formule actuelle]]=Audit_Calc_Auto[[#This Row],[Formule attendue]],"OK","MODIFIE"))</f>
        <v>OK</v>
      </c>
    </row>
    <row r="6840" spans="1:5" x14ac:dyDescent="0.25">
      <c r="A6840" s="770" t="s">
        <v>512</v>
      </c>
      <c r="B6840" s="770" t="s">
        <v>4735</v>
      </c>
      <c r="C6840" s="772" t="s">
        <v>5332</v>
      </c>
      <c r="D6840" s="799" t="str" cm="1">
        <f t="array" aca="1" ref="D6840" ca="1">IFERROR(_xlfn.FORMULATEXT(INDIRECT("'" &amp; Audit_Calc_Auto[[#This Row],[Feuille]] &amp; "'!" &amp; Audit_Calc_Auto[[#This Row],[Cellule]])),"(pas de formule)")</f>
        <v>=SI(A30="";"";MIN(D30;H30+I30+J30+K30+L30))</v>
      </c>
      <c r="E6840" t="str">
        <f ca="1">IF(Audit_Calc_Auto[[#This Row],[Formule actuelle]]="(pas de formule)","SANS FORMULE",IF(Audit_Calc_Auto[[#This Row],[Formule actuelle]]=Audit_Calc_Auto[[#This Row],[Formule attendue]],"OK","MODIFIE"))</f>
        <v>OK</v>
      </c>
    </row>
    <row r="6841" spans="1:5" x14ac:dyDescent="0.25">
      <c r="A6841" s="770" t="s">
        <v>512</v>
      </c>
      <c r="B6841" s="770" t="s">
        <v>4736</v>
      </c>
      <c r="C6841" s="772" t="s">
        <v>5333</v>
      </c>
      <c r="D6841" s="799" t="str" cm="1">
        <f t="array" aca="1" ref="D6841" ca="1">IFERROR(_xlfn.FORMULATEXT(INDIRECT("'" &amp; Audit_Calc_Auto[[#This Row],[Feuille]] &amp; "'!" &amp; Audit_Calc_Auto[[#This Row],[Cellule]])),"(pas de formule)")</f>
        <v>=SI(A30="";"";MIN(D30-M30;D30))</v>
      </c>
      <c r="E6841" t="str">
        <f ca="1">IF(Audit_Calc_Auto[[#This Row],[Formule actuelle]]="(pas de formule)","SANS FORMULE",IF(Audit_Calc_Auto[[#This Row],[Formule actuelle]]=Audit_Calc_Auto[[#This Row],[Formule attendue]],"OK","MODIFIE"))</f>
        <v>OK</v>
      </c>
    </row>
    <row r="6842" spans="1:5" x14ac:dyDescent="0.25">
      <c r="A6842" s="770" t="s">
        <v>512</v>
      </c>
      <c r="B6842" s="770" t="s">
        <v>4737</v>
      </c>
      <c r="C6842" s="772" t="s">
        <v>5334</v>
      </c>
      <c r="D6842" s="799" t="str" cm="1">
        <f t="array" aca="1" ref="D6842" ca="1">IFERROR(_xlfn.FORMULATEXT(INDIRECT("'" &amp; Audit_Calc_Auto[[#This Row],[Feuille]] &amp; "'!" &amp; Audit_Calc_Auto[[#This Row],[Cellule]])),"(pas de formule)")</f>
        <v>=SI(ET(NB.SI(A$25:A$62;A30)&gt;1;SOMME.SI(A$25:A$62;A30;D$25:D$62)&gt;C30);"Le total à cette date est supérieur au temps dans la structure, à contrôler et supprimer ";"")</v>
      </c>
      <c r="E6842" t="str">
        <f ca="1">IF(Audit_Calc_Auto[[#This Row],[Formule actuelle]]="(pas de formule)","SANS FORMULE",IF(Audit_Calc_Auto[[#This Row],[Formule actuelle]]=Audit_Calc_Auto[[#This Row],[Formule attendue]],"OK","MODIFIE"))</f>
        <v>OK</v>
      </c>
    </row>
    <row r="6843" spans="1:5" x14ac:dyDescent="0.25">
      <c r="A6843" s="770" t="s">
        <v>512</v>
      </c>
      <c r="B6843" s="770" t="s">
        <v>4738</v>
      </c>
      <c r="C6843" s="772" t="s">
        <v>4739</v>
      </c>
      <c r="D6843" s="799" t="str" cm="1">
        <f t="array" aca="1" ref="D6843" ca="1">IFERROR(_xlfn.FORMULATEXT(INDIRECT("'" &amp; Audit_Calc_Auto[[#This Row],[Feuille]] &amp; "'!" &amp; Audit_Calc_Auto[[#This Row],[Cellule]])),"(pas de formule)")</f>
        <v>=M30</v>
      </c>
      <c r="E6843" t="str">
        <f ca="1">IF(Audit_Calc_Auto[[#This Row],[Formule actuelle]]="(pas de formule)","SANS FORMULE",IF(Audit_Calc_Auto[[#This Row],[Formule actuelle]]=Audit_Calc_Auto[[#This Row],[Formule attendue]],"OK","MODIFIE"))</f>
        <v>OK</v>
      </c>
    </row>
    <row r="6844" spans="1:5" x14ac:dyDescent="0.25">
      <c r="A6844" s="770" t="s">
        <v>512</v>
      </c>
      <c r="B6844" s="770" t="s">
        <v>4740</v>
      </c>
      <c r="C6844" s="772" t="s">
        <v>5335</v>
      </c>
      <c r="D6844" s="799" t="str" cm="1">
        <f t="array" aca="1" ref="D6844" ca="1">IFERROR(_xlfn.FORMULATEXT(INDIRECT("'" &amp; Audit_Calc_Auto[[#This Row],[Feuille]] &amp; "'!" &amp; Audit_Calc_Auto[[#This Row],[Cellule]])),"(pas de formule)")</f>
        <v>=SIERREUR(MAX(0;D30-P30);"")</v>
      </c>
      <c r="E6844" t="str">
        <f ca="1">IF(Audit_Calc_Auto[[#This Row],[Formule actuelle]]="(pas de formule)","SANS FORMULE",IF(Audit_Calc_Auto[[#This Row],[Formule actuelle]]=Audit_Calc_Auto[[#This Row],[Formule attendue]],"OK","MODIFIE"))</f>
        <v>OK</v>
      </c>
    </row>
    <row r="6845" spans="1:5" x14ac:dyDescent="0.25">
      <c r="A6845" s="770" t="s">
        <v>512</v>
      </c>
      <c r="B6845" s="770" t="s">
        <v>4741</v>
      </c>
      <c r="C6845" s="772" t="s">
        <v>5336</v>
      </c>
      <c r="D6845" s="799" t="str" cm="1">
        <f t="array" aca="1" ref="D6845" ca="1">IFERROR(_xlfn.FORMULATEXT(INDIRECT("'" &amp; Audit_Calc_Auto[[#This Row],[Feuille]] &amp; "'!" &amp; Audit_Calc_Auto[[#This Row],[Cellule]])),"(pas de formule)")</f>
        <v>=SIERREUR(SI(A30="";"";INDEX($H$24:$L$24;EQUIV(VRAI;H30:L30&gt;0;0)));"Aucune irrégularité")</v>
      </c>
      <c r="E6845" t="str">
        <f ca="1">IF(Audit_Calc_Auto[[#This Row],[Formule actuelle]]="(pas de formule)","SANS FORMULE",IF(Audit_Calc_Auto[[#This Row],[Formule actuelle]]=Audit_Calc_Auto[[#This Row],[Formule attendue]],"OK","MODIFIE"))</f>
        <v>OK</v>
      </c>
    </row>
    <row r="6846" spans="1:5" x14ac:dyDescent="0.25">
      <c r="A6846" s="770" t="s">
        <v>512</v>
      </c>
      <c r="B6846" s="770" t="s">
        <v>625</v>
      </c>
      <c r="C6846" s="772" t="s">
        <v>5337</v>
      </c>
      <c r="D6846" s="799" t="str" cm="1">
        <f t="array" aca="1" ref="D6846" ca="1">IFERROR(_xlfn.FORMULATEXT(INDIRECT("'" &amp; Audit_Calc_Auto[[#This Row],[Feuille]] &amp; "'!" &amp; Audit_Calc_Auto[[#This Row],[Cellule]])),"(pas de formule)")</f>
        <v>=SIERREUR(SI(ET(NB.SI(A$25:A$62;A31)&gt;1;SOMME.SI(A$25:A$62;A31;D$25:D$62)&gt;C31);"Date valorisées plusieurs fois pour un total supérieur au temps dans la structure, à corriger";SI(JOURSEM(A31-1)&gt;5;"Jour en week-end, à justifier sinon sera écarté";SI(ET(D31&gt;1;$D$24="Jours_projet");"En jours, la durée ne peut pas être supérieure à 1";SI(A31="";"";SI(OU(A31&gt;$E$9;A31&lt;$C$9);"Date non comprise dans la période déclarée";SI(ET($C$12="OUI";D31&gt;1);"Impossible de valoriser plus d'un jour par date";SI(ET($C$12="NON";D31&gt;$C$15;D31&lt;=10);"Justifiez et indiquez si les heures supp sont récupérées ou payées, ou modifier la saisie";SI(ET($C$12="NON";D31&gt;10);"Les heures au-delà de 10h/jour ne sont pas éligibles";SI(A31="";"";SI(OU(A31=DATE(ANNEE(A31);1;1);A31=ARRONDI(DATE(ANNEE(A31);4;MOD(234-11*MOD(ANNEE(A31);19);30))/7;0)*7-6;A31=(ARRONDI(DATE(ANNEE(A31);4;MOD(234-11*MOD(ANNEE(A31);19);30))/7;0)*7-6)+1;A31=DATE(ANNEE(A31);5;1);A31=DATE(ANNEE(A31);5;8);A31=(ARRONDI(DATE(ANNEE(A31);4;MOD(234-11*MOD(ANNEE(A31);19);30))/7;0)*7-6)+39;A31=(ARRONDI(DATE(ANNEE(A31);4;MOD(234-11*MOD(ANNEE(A31);19);30))/7;0)*7-6)+50;A31=DATE(ANNEE(A31);7;14);A31=DATE(ANNEE(A31);8;15);A31=DATE(ANNEE(A31);11;1);A31=DATE(ANNEE(A31);11;11);A31=DATE(ANNEE(A31);12;25));"Jour férié, à justifier sinon sera écarté";""))))))))));"")</v>
      </c>
      <c r="E6846" t="str">
        <f ca="1">IF(Audit_Calc_Auto[[#This Row],[Formule actuelle]]="(pas de formule)","SANS FORMULE",IF(Audit_Calc_Auto[[#This Row],[Formule actuelle]]=Audit_Calc_Auto[[#This Row],[Formule attendue]],"OK","MODIFIE"))</f>
        <v>OK</v>
      </c>
    </row>
    <row r="6847" spans="1:5" x14ac:dyDescent="0.25">
      <c r="A6847" s="770" t="s">
        <v>512</v>
      </c>
      <c r="B6847" s="770" t="s">
        <v>626</v>
      </c>
      <c r="C6847" s="772" t="s">
        <v>5338</v>
      </c>
      <c r="D6847" s="799" t="str" cm="1">
        <f t="array" aca="1" ref="D6847" ca="1">IFERROR(_xlfn.FORMULATEXT(INDIRECT("'" &amp; Audit_Calc_Auto[[#This Row],[Feuille]] &amp; "'!" &amp; Audit_Calc_Auto[[#This Row],[Cellule]])),"(pas de formule)")</f>
        <v>=SIERREUR(SI(JOURSEM(A31-1)&gt;5;D31;0);"")</v>
      </c>
      <c r="E6847" t="str">
        <f ca="1">IF(Audit_Calc_Auto[[#This Row],[Formule actuelle]]="(pas de formule)","SANS FORMULE",IF(Audit_Calc_Auto[[#This Row],[Formule actuelle]]=Audit_Calc_Auto[[#This Row],[Formule attendue]],"OK","MODIFIE"))</f>
        <v>OK</v>
      </c>
    </row>
    <row r="6848" spans="1:5" x14ac:dyDescent="0.25">
      <c r="A6848" s="770" t="s">
        <v>512</v>
      </c>
      <c r="B6848" s="770" t="s">
        <v>628</v>
      </c>
      <c r="C6848" s="772" t="s">
        <v>5339</v>
      </c>
      <c r="D6848" s="799" t="str" cm="1">
        <f t="array" aca="1" ref="D6848" ca="1">IFERROR(_xlfn.FORMULATEXT(INDIRECT("'" &amp; Audit_Calc_Auto[[#This Row],[Feuille]] &amp; "'!" &amp; Audit_Calc_Auto[[#This Row],[Cellule]])),"(pas de formule)")</f>
        <v>=SI(A31="";"";SI(OU(A31=DATE(ANNEE(A31);1;1);A31=ARRONDI(DATE(ANNEE(A31);4;MOD(234-11*MOD(ANNEE(A31);19);30))/7;0)*7-6;A31=(ARRONDI(DATE(ANNEE(A31);4;MOD(234-11*MOD(ANNEE(A31);19);30))/7;0)*7-6)+1;A31=DATE(ANNEE(A31);5;1);A31=DATE(ANNEE(A31);5;8);A31=(ARRONDI(DATE(ANNEE(A31);4;MOD(234-11*MOD(ANNEE(A31);19);30))/7;0)*7-6)+39;A31=(ARRONDI(DATE(ANNEE(A31);4;MOD(234-11*MOD(ANNEE(A31);19);30))/7;0)*7-6)+50;A31=DATE(ANNEE(A31);7;14);A31=DATE(ANNEE(A31);8;15);A31=DATE(ANNEE(A31);11;1);A31=DATE(ANNEE(A31);11;11);A31=DATE(ANNEE(A31);12;25));D31;0))</v>
      </c>
      <c r="E6848" t="str">
        <f ca="1">IF(Audit_Calc_Auto[[#This Row],[Formule actuelle]]="(pas de formule)","SANS FORMULE",IF(Audit_Calc_Auto[[#This Row],[Formule actuelle]]=Audit_Calc_Auto[[#This Row],[Formule attendue]],"OK","MODIFIE"))</f>
        <v>OK</v>
      </c>
    </row>
    <row r="6849" spans="1:5" x14ac:dyDescent="0.25">
      <c r="A6849" s="770" t="s">
        <v>512</v>
      </c>
      <c r="B6849" s="770" t="s">
        <v>629</v>
      </c>
      <c r="C6849" s="772" t="s">
        <v>5340</v>
      </c>
      <c r="D6849" s="799" t="str" cm="1">
        <f t="array" aca="1" ref="D6849" ca="1">IFERROR(_xlfn.FORMULATEXT(INDIRECT("'" &amp; Audit_Calc_Auto[[#This Row],[Feuille]] &amp; "'!" &amp; Audit_Calc_Auto[[#This Row],[Cellule]])),"(pas de formule)")</f>
        <v>=SI(A31="";"";SI(OU(A31&gt;$E$9;A31&lt;$C$9);D31;0))</v>
      </c>
      <c r="E6849" t="str">
        <f ca="1">IF(Audit_Calc_Auto[[#This Row],[Formule actuelle]]="(pas de formule)","SANS FORMULE",IF(Audit_Calc_Auto[[#This Row],[Formule actuelle]]=Audit_Calc_Auto[[#This Row],[Formule attendue]],"OK","MODIFIE"))</f>
        <v>OK</v>
      </c>
    </row>
    <row r="6850" spans="1:5" x14ac:dyDescent="0.25">
      <c r="A6850" s="770" t="s">
        <v>512</v>
      </c>
      <c r="B6850" s="770" t="s">
        <v>630</v>
      </c>
      <c r="C6850" s="772" t="s">
        <v>5341</v>
      </c>
      <c r="D6850" s="799" t="str" cm="1">
        <f t="array" aca="1" ref="D6850" ca="1">IFERROR(_xlfn.FORMULATEXT(INDIRECT("'" &amp; Audit_Calc_Auto[[#This Row],[Feuille]] &amp; "'!" &amp; Audit_Calc_Auto[[#This Row],[Cellule]])),"(pas de formule)")</f>
        <v>=SI(A31="";"";SI(ET($D$24="Heures_dédiées_projet";SOMME.SI.ENS(D$25:D$62;A$25:A$62;A31)&gt;10);D31-10;SI(ET($D$24="Jours_projet";SOMME.SI.ENS(D$25:D$62;A$25:A$62;A31)&gt;1);D31-1;0)))</v>
      </c>
      <c r="E6850" t="str">
        <f ca="1">IF(Audit_Calc_Auto[[#This Row],[Formule actuelle]]="(pas de formule)","SANS FORMULE",IF(Audit_Calc_Auto[[#This Row],[Formule actuelle]]=Audit_Calc_Auto[[#This Row],[Formule attendue]],"OK","MODIFIE"))</f>
        <v>OK</v>
      </c>
    </row>
    <row r="6851" spans="1:5" x14ac:dyDescent="0.25">
      <c r="A6851" s="770" t="s">
        <v>512</v>
      </c>
      <c r="B6851" s="770" t="s">
        <v>631</v>
      </c>
      <c r="C6851" s="772" t="s">
        <v>5342</v>
      </c>
      <c r="D6851" s="799" t="str" cm="1">
        <f t="array" aca="1" ref="D6851" ca="1">IFERROR(_xlfn.FORMULATEXT(INDIRECT("'" &amp; Audit_Calc_Auto[[#This Row],[Feuille]] &amp; "'!" &amp; Audit_Calc_Auto[[#This Row],[Cellule]])),"(pas de formule)")</f>
        <v>=SIERREUR(SI(A31="";"";SI(RECHERCHEX(A31;$A$79:$A$108;$C$79:$C$108)="OUI";D31;SI(ET($C$12="OUI";RECHERCHEX(A31;$A$79:$A$108;$C$79:$C$108)="NON";D31&gt;0,5);MIN(D31-0,5;0,5);SI(ET($C$12="NON";RECHERCHEX(A31;$A$79:$A$108;$C$79:$C$108)="NON";D31&gt;4);MIN(4;D31-$C$15/2;D31/2;$C$15/2);0))));0)</v>
      </c>
      <c r="E6851" t="str">
        <f ca="1">IF(Audit_Calc_Auto[[#This Row],[Formule actuelle]]="(pas de formule)","SANS FORMULE",IF(Audit_Calc_Auto[[#This Row],[Formule actuelle]]=Audit_Calc_Auto[[#This Row],[Formule attendue]],"OK","MODIFIE"))</f>
        <v>OK</v>
      </c>
    </row>
    <row r="6852" spans="1:5" x14ac:dyDescent="0.25">
      <c r="A6852" s="770" t="s">
        <v>512</v>
      </c>
      <c r="B6852" s="770" t="s">
        <v>2110</v>
      </c>
      <c r="C6852" s="772" t="s">
        <v>5343</v>
      </c>
      <c r="D6852" s="799" t="str" cm="1">
        <f t="array" aca="1" ref="D6852" ca="1">IFERROR(_xlfn.FORMULATEXT(INDIRECT("'" &amp; Audit_Calc_Auto[[#This Row],[Feuille]] &amp; "'!" &amp; Audit_Calc_Auto[[#This Row],[Cellule]])),"(pas de formule)")</f>
        <v>=SI(A31="";"";MIN(D31;H31+I31+J31+K31+L31))</v>
      </c>
      <c r="E6852" t="str">
        <f ca="1">IF(Audit_Calc_Auto[[#This Row],[Formule actuelle]]="(pas de formule)","SANS FORMULE",IF(Audit_Calc_Auto[[#This Row],[Formule actuelle]]=Audit_Calc_Auto[[#This Row],[Formule attendue]],"OK","MODIFIE"))</f>
        <v>OK</v>
      </c>
    </row>
    <row r="6853" spans="1:5" x14ac:dyDescent="0.25">
      <c r="A6853" s="770" t="s">
        <v>512</v>
      </c>
      <c r="B6853" s="770" t="s">
        <v>2111</v>
      </c>
      <c r="C6853" s="772" t="s">
        <v>5344</v>
      </c>
      <c r="D6853" s="799" t="str" cm="1">
        <f t="array" aca="1" ref="D6853" ca="1">IFERROR(_xlfn.FORMULATEXT(INDIRECT("'" &amp; Audit_Calc_Auto[[#This Row],[Feuille]] &amp; "'!" &amp; Audit_Calc_Auto[[#This Row],[Cellule]])),"(pas de formule)")</f>
        <v>=SI(A31="";"";MIN(D31-M31;D31))</v>
      </c>
      <c r="E6853" t="str">
        <f ca="1">IF(Audit_Calc_Auto[[#This Row],[Formule actuelle]]="(pas de formule)","SANS FORMULE",IF(Audit_Calc_Auto[[#This Row],[Formule actuelle]]=Audit_Calc_Auto[[#This Row],[Formule attendue]],"OK","MODIFIE"))</f>
        <v>OK</v>
      </c>
    </row>
    <row r="6854" spans="1:5" x14ac:dyDescent="0.25">
      <c r="A6854" s="770" t="s">
        <v>512</v>
      </c>
      <c r="B6854" s="770" t="s">
        <v>4742</v>
      </c>
      <c r="C6854" s="772" t="s">
        <v>5345</v>
      </c>
      <c r="D6854" s="799" t="str" cm="1">
        <f t="array" aca="1" ref="D6854" ca="1">IFERROR(_xlfn.FORMULATEXT(INDIRECT("'" &amp; Audit_Calc_Auto[[#This Row],[Feuille]] &amp; "'!" &amp; Audit_Calc_Auto[[#This Row],[Cellule]])),"(pas de formule)")</f>
        <v>=SI(ET(NB.SI(A$25:A$62;A31)&gt;1;SOMME.SI(A$25:A$62;A31;D$25:D$62)&gt;C31);"Le total à cette date est supérieur au temps dans la structure, à contrôler et supprimer ";"")</v>
      </c>
      <c r="E6854" t="str">
        <f ca="1">IF(Audit_Calc_Auto[[#This Row],[Formule actuelle]]="(pas de formule)","SANS FORMULE",IF(Audit_Calc_Auto[[#This Row],[Formule actuelle]]=Audit_Calc_Auto[[#This Row],[Formule attendue]],"OK","MODIFIE"))</f>
        <v>OK</v>
      </c>
    </row>
    <row r="6855" spans="1:5" x14ac:dyDescent="0.25">
      <c r="A6855" s="770" t="s">
        <v>512</v>
      </c>
      <c r="B6855" s="770" t="s">
        <v>4743</v>
      </c>
      <c r="C6855" s="772" t="s">
        <v>4744</v>
      </c>
      <c r="D6855" s="799" t="str" cm="1">
        <f t="array" aca="1" ref="D6855" ca="1">IFERROR(_xlfn.FORMULATEXT(INDIRECT("'" &amp; Audit_Calc_Auto[[#This Row],[Feuille]] &amp; "'!" &amp; Audit_Calc_Auto[[#This Row],[Cellule]])),"(pas de formule)")</f>
        <v>=M31</v>
      </c>
      <c r="E6855" t="str">
        <f ca="1">IF(Audit_Calc_Auto[[#This Row],[Formule actuelle]]="(pas de formule)","SANS FORMULE",IF(Audit_Calc_Auto[[#This Row],[Formule actuelle]]=Audit_Calc_Auto[[#This Row],[Formule attendue]],"OK","MODIFIE"))</f>
        <v>OK</v>
      </c>
    </row>
    <row r="6856" spans="1:5" x14ac:dyDescent="0.25">
      <c r="A6856" s="770" t="s">
        <v>512</v>
      </c>
      <c r="B6856" s="770" t="s">
        <v>4745</v>
      </c>
      <c r="C6856" s="772" t="s">
        <v>5346</v>
      </c>
      <c r="D6856" s="799" t="str" cm="1">
        <f t="array" aca="1" ref="D6856" ca="1">IFERROR(_xlfn.FORMULATEXT(INDIRECT("'" &amp; Audit_Calc_Auto[[#This Row],[Feuille]] &amp; "'!" &amp; Audit_Calc_Auto[[#This Row],[Cellule]])),"(pas de formule)")</f>
        <v>=SIERREUR(MAX(0;D31-P31);"")</v>
      </c>
      <c r="E6856" t="str">
        <f ca="1">IF(Audit_Calc_Auto[[#This Row],[Formule actuelle]]="(pas de formule)","SANS FORMULE",IF(Audit_Calc_Auto[[#This Row],[Formule actuelle]]=Audit_Calc_Auto[[#This Row],[Formule attendue]],"OK","MODIFIE"))</f>
        <v>OK</v>
      </c>
    </row>
    <row r="6857" spans="1:5" x14ac:dyDescent="0.25">
      <c r="A6857" s="770" t="s">
        <v>512</v>
      </c>
      <c r="B6857" s="770" t="s">
        <v>4746</v>
      </c>
      <c r="C6857" s="772" t="s">
        <v>5347</v>
      </c>
      <c r="D6857" s="799" t="str" cm="1">
        <f t="array" aca="1" ref="D6857" ca="1">IFERROR(_xlfn.FORMULATEXT(INDIRECT("'" &amp; Audit_Calc_Auto[[#This Row],[Feuille]] &amp; "'!" &amp; Audit_Calc_Auto[[#This Row],[Cellule]])),"(pas de formule)")</f>
        <v>=SIERREUR(SI(A31="";"";INDEX($H$24:$L$24;EQUIV(VRAI;H31:L31&gt;0;0)));"Aucune irrégularité")</v>
      </c>
      <c r="E6857" t="str">
        <f ca="1">IF(Audit_Calc_Auto[[#This Row],[Formule actuelle]]="(pas de formule)","SANS FORMULE",IF(Audit_Calc_Auto[[#This Row],[Formule actuelle]]=Audit_Calc_Auto[[#This Row],[Formule attendue]],"OK","MODIFIE"))</f>
        <v>OK</v>
      </c>
    </row>
    <row r="6858" spans="1:5" x14ac:dyDescent="0.25">
      <c r="A6858" s="770" t="s">
        <v>512</v>
      </c>
      <c r="B6858" s="770" t="s">
        <v>641</v>
      </c>
      <c r="C6858" s="772" t="s">
        <v>5348</v>
      </c>
      <c r="D6858" s="799" t="str" cm="1">
        <f t="array" aca="1" ref="D6858" ca="1">IFERROR(_xlfn.FORMULATEXT(INDIRECT("'" &amp; Audit_Calc_Auto[[#This Row],[Feuille]] &amp; "'!" &amp; Audit_Calc_Auto[[#This Row],[Cellule]])),"(pas de formule)")</f>
        <v>=SIERREUR(SI(ET(NB.SI(A$25:A$62;A32)&gt;1;SOMME.SI(A$25:A$62;A32;D$25:D$62)&gt;C32);"Date valorisées plusieurs fois pour un total supérieur au temps dans la structure, à corriger";SI(JOURSEM(A32-1)&gt;5;"Jour en week-end, à justifier sinon sera écarté";SI(ET(D32&gt;1;$D$24="Jours_projet");"En jours, la durée ne peut pas être supérieure à 1";SI(A32="";"";SI(OU(A32&gt;$E$9;A32&lt;$C$9);"Date non comprise dans la période déclarée";SI(ET($C$12="OUI";D32&gt;1);"Impossible de valoriser plus d'un jour par date";SI(ET($C$12="NON";D32&gt;$C$15;D32&lt;=10);"Justifiez et indiquez si les heures supp sont récupérées ou payées, ou modifier la saisie";SI(ET($C$12="NON";D32&gt;10);"Les heures au-delà de 10h/jour ne sont pas éligibles";SI(A32="";"";SI(OU(A32=DATE(ANNEE(A32);1;1);A32=ARRONDI(DATE(ANNEE(A32);4;MOD(234-11*MOD(ANNEE(A32);19);30))/7;0)*7-6;A32=(ARRONDI(DATE(ANNEE(A32);4;MOD(234-11*MOD(ANNEE(A32);19);30))/7;0)*7-6)+1;A32=DATE(ANNEE(A32);5;1);A32=DATE(ANNEE(A32);5;8);A32=(ARRONDI(DATE(ANNEE(A32);4;MOD(234-11*MOD(ANNEE(A32);19);30))/7;0)*7-6)+39;A32=(ARRONDI(DATE(ANNEE(A32);4;MOD(234-11*MOD(ANNEE(A32);19);30))/7;0)*7-6)+50;A32=DATE(ANNEE(A32);7;14);A32=DATE(ANNEE(A32);8;15);A32=DATE(ANNEE(A32);11;1);A32=DATE(ANNEE(A32);11;11);A32=DATE(ANNEE(A32);12;25));"Jour férié, à justifier sinon sera écarté";""))))))))));"")</v>
      </c>
      <c r="E6858" t="str">
        <f ca="1">IF(Audit_Calc_Auto[[#This Row],[Formule actuelle]]="(pas de formule)","SANS FORMULE",IF(Audit_Calc_Auto[[#This Row],[Formule actuelle]]=Audit_Calc_Auto[[#This Row],[Formule attendue]],"OK","MODIFIE"))</f>
        <v>OK</v>
      </c>
    </row>
    <row r="6859" spans="1:5" x14ac:dyDescent="0.25">
      <c r="A6859" s="770" t="s">
        <v>512</v>
      </c>
      <c r="B6859" s="770" t="s">
        <v>642</v>
      </c>
      <c r="C6859" s="772" t="s">
        <v>5349</v>
      </c>
      <c r="D6859" s="799" t="str" cm="1">
        <f t="array" aca="1" ref="D6859" ca="1">IFERROR(_xlfn.FORMULATEXT(INDIRECT("'" &amp; Audit_Calc_Auto[[#This Row],[Feuille]] &amp; "'!" &amp; Audit_Calc_Auto[[#This Row],[Cellule]])),"(pas de formule)")</f>
        <v>=SIERREUR(SI(JOURSEM(A32-1)&gt;5;D32;0);"")</v>
      </c>
      <c r="E6859" t="str">
        <f ca="1">IF(Audit_Calc_Auto[[#This Row],[Formule actuelle]]="(pas de formule)","SANS FORMULE",IF(Audit_Calc_Auto[[#This Row],[Formule actuelle]]=Audit_Calc_Auto[[#This Row],[Formule attendue]],"OK","MODIFIE"))</f>
        <v>OK</v>
      </c>
    </row>
    <row r="6860" spans="1:5" x14ac:dyDescent="0.25">
      <c r="A6860" s="770" t="s">
        <v>512</v>
      </c>
      <c r="B6860" s="770" t="s">
        <v>644</v>
      </c>
      <c r="C6860" s="772" t="s">
        <v>5350</v>
      </c>
      <c r="D6860" s="799" t="str" cm="1">
        <f t="array" aca="1" ref="D6860" ca="1">IFERROR(_xlfn.FORMULATEXT(INDIRECT("'" &amp; Audit_Calc_Auto[[#This Row],[Feuille]] &amp; "'!" &amp; Audit_Calc_Auto[[#This Row],[Cellule]])),"(pas de formule)")</f>
        <v>=SI(A32="";"";SI(OU(A32=DATE(ANNEE(A32);1;1);A32=ARRONDI(DATE(ANNEE(A32);4;MOD(234-11*MOD(ANNEE(A32);19);30))/7;0)*7-6;A32=(ARRONDI(DATE(ANNEE(A32);4;MOD(234-11*MOD(ANNEE(A32);19);30))/7;0)*7-6)+1;A32=DATE(ANNEE(A32);5;1);A32=DATE(ANNEE(A32);5;8);A32=(ARRONDI(DATE(ANNEE(A32);4;MOD(234-11*MOD(ANNEE(A32);19);30))/7;0)*7-6)+39;A32=(ARRONDI(DATE(ANNEE(A32);4;MOD(234-11*MOD(ANNEE(A32);19);30))/7;0)*7-6)+50;A32=DATE(ANNEE(A32);7;14);A32=DATE(ANNEE(A32);8;15);A32=DATE(ANNEE(A32);11;1);A32=DATE(ANNEE(A32);11;11);A32=DATE(ANNEE(A32);12;25));D32;0))</v>
      </c>
      <c r="E6860" t="str">
        <f ca="1">IF(Audit_Calc_Auto[[#This Row],[Formule actuelle]]="(pas de formule)","SANS FORMULE",IF(Audit_Calc_Auto[[#This Row],[Formule actuelle]]=Audit_Calc_Auto[[#This Row],[Formule attendue]],"OK","MODIFIE"))</f>
        <v>OK</v>
      </c>
    </row>
    <row r="6861" spans="1:5" x14ac:dyDescent="0.25">
      <c r="A6861" s="770" t="s">
        <v>512</v>
      </c>
      <c r="B6861" s="770" t="s">
        <v>645</v>
      </c>
      <c r="C6861" s="772" t="s">
        <v>5351</v>
      </c>
      <c r="D6861" s="799" t="str" cm="1">
        <f t="array" aca="1" ref="D6861" ca="1">IFERROR(_xlfn.FORMULATEXT(INDIRECT("'" &amp; Audit_Calc_Auto[[#This Row],[Feuille]] &amp; "'!" &amp; Audit_Calc_Auto[[#This Row],[Cellule]])),"(pas de formule)")</f>
        <v>=SI(A32="";"";SI(OU(A32&gt;$E$9;A32&lt;$C$9);D32;0))</v>
      </c>
      <c r="E6861" t="str">
        <f ca="1">IF(Audit_Calc_Auto[[#This Row],[Formule actuelle]]="(pas de formule)","SANS FORMULE",IF(Audit_Calc_Auto[[#This Row],[Formule actuelle]]=Audit_Calc_Auto[[#This Row],[Formule attendue]],"OK","MODIFIE"))</f>
        <v>OK</v>
      </c>
    </row>
    <row r="6862" spans="1:5" x14ac:dyDescent="0.25">
      <c r="A6862" s="770" t="s">
        <v>512</v>
      </c>
      <c r="B6862" s="770" t="s">
        <v>646</v>
      </c>
      <c r="C6862" s="772" t="s">
        <v>5352</v>
      </c>
      <c r="D6862" s="799" t="str" cm="1">
        <f t="array" aca="1" ref="D6862" ca="1">IFERROR(_xlfn.FORMULATEXT(INDIRECT("'" &amp; Audit_Calc_Auto[[#This Row],[Feuille]] &amp; "'!" &amp; Audit_Calc_Auto[[#This Row],[Cellule]])),"(pas de formule)")</f>
        <v>=SI(A32="";"";SI(ET($D$24="Heures_dédiées_projet";SOMME.SI.ENS(D$25:D$62;A$25:A$62;A32)&gt;10);D32-10;SI(ET($D$24="Jours_projet";SOMME.SI.ENS(D$25:D$62;A$25:A$62;A32)&gt;1);D32-1;0)))</v>
      </c>
      <c r="E6862" t="str">
        <f ca="1">IF(Audit_Calc_Auto[[#This Row],[Formule actuelle]]="(pas de formule)","SANS FORMULE",IF(Audit_Calc_Auto[[#This Row],[Formule actuelle]]=Audit_Calc_Auto[[#This Row],[Formule attendue]],"OK","MODIFIE"))</f>
        <v>OK</v>
      </c>
    </row>
    <row r="6863" spans="1:5" x14ac:dyDescent="0.25">
      <c r="A6863" s="770" t="s">
        <v>512</v>
      </c>
      <c r="B6863" s="770" t="s">
        <v>647</v>
      </c>
      <c r="C6863" s="772" t="s">
        <v>5353</v>
      </c>
      <c r="D6863" s="799" t="str" cm="1">
        <f t="array" aca="1" ref="D6863" ca="1">IFERROR(_xlfn.FORMULATEXT(INDIRECT("'" &amp; Audit_Calc_Auto[[#This Row],[Feuille]] &amp; "'!" &amp; Audit_Calc_Auto[[#This Row],[Cellule]])),"(pas de formule)")</f>
        <v>=SIERREUR(SI(A32="";"";SI(RECHERCHEX(A32;$A$79:$A$108;$C$79:$C$108)="OUI";D32;SI(ET($C$12="OUI";RECHERCHEX(A32;$A$79:$A$108;$C$79:$C$108)="NON";D32&gt;0,5);MIN(D32-0,5;0,5);SI(ET($C$12="NON";RECHERCHEX(A32;$A$79:$A$108;$C$79:$C$108)="NON";D32&gt;4);MIN(4;D32-$C$15/2;D32/2;$C$15/2);0))));0)</v>
      </c>
      <c r="E6863" t="str">
        <f ca="1">IF(Audit_Calc_Auto[[#This Row],[Formule actuelle]]="(pas de formule)","SANS FORMULE",IF(Audit_Calc_Auto[[#This Row],[Formule actuelle]]=Audit_Calc_Auto[[#This Row],[Formule attendue]],"OK","MODIFIE"))</f>
        <v>OK</v>
      </c>
    </row>
    <row r="6864" spans="1:5" x14ac:dyDescent="0.25">
      <c r="A6864" s="770" t="s">
        <v>512</v>
      </c>
      <c r="B6864" s="770" t="s">
        <v>4747</v>
      </c>
      <c r="C6864" s="772" t="s">
        <v>5354</v>
      </c>
      <c r="D6864" s="799" t="str" cm="1">
        <f t="array" aca="1" ref="D6864" ca="1">IFERROR(_xlfn.FORMULATEXT(INDIRECT("'" &amp; Audit_Calc_Auto[[#This Row],[Feuille]] &amp; "'!" &amp; Audit_Calc_Auto[[#This Row],[Cellule]])),"(pas de formule)")</f>
        <v>=SI(A32="";"";MIN(D32;H32+I32+J32+K32+L32))</v>
      </c>
      <c r="E6864" t="str">
        <f ca="1">IF(Audit_Calc_Auto[[#This Row],[Formule actuelle]]="(pas de formule)","SANS FORMULE",IF(Audit_Calc_Auto[[#This Row],[Formule actuelle]]=Audit_Calc_Auto[[#This Row],[Formule attendue]],"OK","MODIFIE"))</f>
        <v>OK</v>
      </c>
    </row>
    <row r="6865" spans="1:5" x14ac:dyDescent="0.25">
      <c r="A6865" s="770" t="s">
        <v>512</v>
      </c>
      <c r="B6865" s="770" t="s">
        <v>4748</v>
      </c>
      <c r="C6865" s="772" t="s">
        <v>5355</v>
      </c>
      <c r="D6865" s="799" t="str" cm="1">
        <f t="array" aca="1" ref="D6865" ca="1">IFERROR(_xlfn.FORMULATEXT(INDIRECT("'" &amp; Audit_Calc_Auto[[#This Row],[Feuille]] &amp; "'!" &amp; Audit_Calc_Auto[[#This Row],[Cellule]])),"(pas de formule)")</f>
        <v>=SI(A32="";"";MIN(D32-M32;D32))</v>
      </c>
      <c r="E6865" t="str">
        <f ca="1">IF(Audit_Calc_Auto[[#This Row],[Formule actuelle]]="(pas de formule)","SANS FORMULE",IF(Audit_Calc_Auto[[#This Row],[Formule actuelle]]=Audit_Calc_Auto[[#This Row],[Formule attendue]],"OK","MODIFIE"))</f>
        <v>OK</v>
      </c>
    </row>
    <row r="6866" spans="1:5" x14ac:dyDescent="0.25">
      <c r="A6866" s="770" t="s">
        <v>512</v>
      </c>
      <c r="B6866" s="770" t="s">
        <v>4749</v>
      </c>
      <c r="C6866" s="772" t="s">
        <v>5356</v>
      </c>
      <c r="D6866" s="799" t="str" cm="1">
        <f t="array" aca="1" ref="D6866" ca="1">IFERROR(_xlfn.FORMULATEXT(INDIRECT("'" &amp; Audit_Calc_Auto[[#This Row],[Feuille]] &amp; "'!" &amp; Audit_Calc_Auto[[#This Row],[Cellule]])),"(pas de formule)")</f>
        <v>=SI(ET(NB.SI(A$25:A$62;A32)&gt;1;SOMME.SI(A$25:A$62;A32;D$25:D$62)&gt;C32);"Le total à cette date est supérieur au temps dans la structure, à contrôler et supprimer ";"")</v>
      </c>
      <c r="E6866" t="str">
        <f ca="1">IF(Audit_Calc_Auto[[#This Row],[Formule actuelle]]="(pas de formule)","SANS FORMULE",IF(Audit_Calc_Auto[[#This Row],[Formule actuelle]]=Audit_Calc_Auto[[#This Row],[Formule attendue]],"OK","MODIFIE"))</f>
        <v>OK</v>
      </c>
    </row>
    <row r="6867" spans="1:5" x14ac:dyDescent="0.25">
      <c r="A6867" s="770" t="s">
        <v>512</v>
      </c>
      <c r="B6867" s="770" t="s">
        <v>4750</v>
      </c>
      <c r="C6867" s="772" t="s">
        <v>4751</v>
      </c>
      <c r="D6867" s="799" t="str" cm="1">
        <f t="array" aca="1" ref="D6867" ca="1">IFERROR(_xlfn.FORMULATEXT(INDIRECT("'" &amp; Audit_Calc_Auto[[#This Row],[Feuille]] &amp; "'!" &amp; Audit_Calc_Auto[[#This Row],[Cellule]])),"(pas de formule)")</f>
        <v>=M32</v>
      </c>
      <c r="E6867" t="str">
        <f ca="1">IF(Audit_Calc_Auto[[#This Row],[Formule actuelle]]="(pas de formule)","SANS FORMULE",IF(Audit_Calc_Auto[[#This Row],[Formule actuelle]]=Audit_Calc_Auto[[#This Row],[Formule attendue]],"OK","MODIFIE"))</f>
        <v>OK</v>
      </c>
    </row>
    <row r="6868" spans="1:5" x14ac:dyDescent="0.25">
      <c r="A6868" s="770" t="s">
        <v>512</v>
      </c>
      <c r="B6868" s="770" t="s">
        <v>4752</v>
      </c>
      <c r="C6868" s="772" t="s">
        <v>5357</v>
      </c>
      <c r="D6868" s="799" t="str" cm="1">
        <f t="array" aca="1" ref="D6868" ca="1">IFERROR(_xlfn.FORMULATEXT(INDIRECT("'" &amp; Audit_Calc_Auto[[#This Row],[Feuille]] &amp; "'!" &amp; Audit_Calc_Auto[[#This Row],[Cellule]])),"(pas de formule)")</f>
        <v>=SIERREUR(MAX(0;D32-P32);"")</v>
      </c>
      <c r="E6868" t="str">
        <f ca="1">IF(Audit_Calc_Auto[[#This Row],[Formule actuelle]]="(pas de formule)","SANS FORMULE",IF(Audit_Calc_Auto[[#This Row],[Formule actuelle]]=Audit_Calc_Auto[[#This Row],[Formule attendue]],"OK","MODIFIE"))</f>
        <v>OK</v>
      </c>
    </row>
    <row r="6869" spans="1:5" x14ac:dyDescent="0.25">
      <c r="A6869" s="770" t="s">
        <v>512</v>
      </c>
      <c r="B6869" s="770" t="s">
        <v>4753</v>
      </c>
      <c r="C6869" s="772" t="s">
        <v>5358</v>
      </c>
      <c r="D6869" s="799" t="str" cm="1">
        <f t="array" aca="1" ref="D6869" ca="1">IFERROR(_xlfn.FORMULATEXT(INDIRECT("'" &amp; Audit_Calc_Auto[[#This Row],[Feuille]] &amp; "'!" &amp; Audit_Calc_Auto[[#This Row],[Cellule]])),"(pas de formule)")</f>
        <v>=SIERREUR(SI(A32="";"";INDEX($H$24:$L$24;EQUIV(VRAI;H32:L32&gt;0;0)));"Aucune irrégularité")</v>
      </c>
      <c r="E6869" t="str">
        <f ca="1">IF(Audit_Calc_Auto[[#This Row],[Formule actuelle]]="(pas de formule)","SANS FORMULE",IF(Audit_Calc_Auto[[#This Row],[Formule actuelle]]=Audit_Calc_Auto[[#This Row],[Formule attendue]],"OK","MODIFIE"))</f>
        <v>OK</v>
      </c>
    </row>
    <row r="6870" spans="1:5" x14ac:dyDescent="0.25">
      <c r="A6870" s="770" t="s">
        <v>512</v>
      </c>
      <c r="B6870" s="770" t="s">
        <v>657</v>
      </c>
      <c r="C6870" s="772" t="s">
        <v>5359</v>
      </c>
      <c r="D6870" s="799" t="str" cm="1">
        <f t="array" aca="1" ref="D6870" ca="1">IFERROR(_xlfn.FORMULATEXT(INDIRECT("'" &amp; Audit_Calc_Auto[[#This Row],[Feuille]] &amp; "'!" &amp; Audit_Calc_Auto[[#This Row],[Cellule]])),"(pas de formule)")</f>
        <v>=SIERREUR(SI(ET(NB.SI(A$25:A$62;A33)&gt;1;SOMME.SI(A$25:A$62;A33;D$25:D$62)&gt;C33);"Date valorisées plusieurs fois pour un total supérieur au temps dans la structure, à corriger";SI(JOURSEM(A33-1)&gt;5;"Jour en week-end, à justifier sinon sera écarté";SI(ET(D33&gt;1;$D$24="Jours_projet");"En jours, la durée ne peut pas être supérieure à 1";SI(A33="";"";SI(OU(A33&gt;$E$9;A33&lt;$C$9);"Date non comprise dans la période déclarée";SI(ET($C$12="OUI";D33&gt;1);"Impossible de valoriser plus d'un jour par date";SI(ET($C$12="NON";D33&gt;$C$15;D33&lt;=10);"Justifiez et indiquez si les heures supp sont récupérées ou payées, ou modifier la saisie";SI(ET($C$12="NON";D33&gt;10);"Les heures au-delà de 10h/jour ne sont pas éligibles";SI(A33="";"";SI(OU(A33=DATE(ANNEE(A33);1;1);A33=ARRONDI(DATE(ANNEE(A33);4;MOD(234-11*MOD(ANNEE(A33);19);30))/7;0)*7-6;A33=(ARRONDI(DATE(ANNEE(A33);4;MOD(234-11*MOD(ANNEE(A33);19);30))/7;0)*7-6)+1;A33=DATE(ANNEE(A33);5;1);A33=DATE(ANNEE(A33);5;8);A33=(ARRONDI(DATE(ANNEE(A33);4;MOD(234-11*MOD(ANNEE(A33);19);30))/7;0)*7-6)+39;A33=(ARRONDI(DATE(ANNEE(A33);4;MOD(234-11*MOD(ANNEE(A33);19);30))/7;0)*7-6)+50;A33=DATE(ANNEE(A33);7;14);A33=DATE(ANNEE(A33);8;15);A33=DATE(ANNEE(A33);11;1);A33=DATE(ANNEE(A33);11;11);A33=DATE(ANNEE(A33);12;25));"Jour férié, à justifier sinon sera écarté";""))))))))));"")</v>
      </c>
      <c r="E6870" t="str">
        <f ca="1">IF(Audit_Calc_Auto[[#This Row],[Formule actuelle]]="(pas de formule)","SANS FORMULE",IF(Audit_Calc_Auto[[#This Row],[Formule actuelle]]=Audit_Calc_Auto[[#This Row],[Formule attendue]],"OK","MODIFIE"))</f>
        <v>OK</v>
      </c>
    </row>
    <row r="6871" spans="1:5" x14ac:dyDescent="0.25">
      <c r="A6871" s="770" t="s">
        <v>512</v>
      </c>
      <c r="B6871" s="770" t="s">
        <v>658</v>
      </c>
      <c r="C6871" s="772" t="s">
        <v>5360</v>
      </c>
      <c r="D6871" s="799" t="str" cm="1">
        <f t="array" aca="1" ref="D6871" ca="1">IFERROR(_xlfn.FORMULATEXT(INDIRECT("'" &amp; Audit_Calc_Auto[[#This Row],[Feuille]] &amp; "'!" &amp; Audit_Calc_Auto[[#This Row],[Cellule]])),"(pas de formule)")</f>
        <v>=SIERREUR(SI(JOURSEM(A33-1)&gt;5;D33;0);"")</v>
      </c>
      <c r="E6871" t="str">
        <f ca="1">IF(Audit_Calc_Auto[[#This Row],[Formule actuelle]]="(pas de formule)","SANS FORMULE",IF(Audit_Calc_Auto[[#This Row],[Formule actuelle]]=Audit_Calc_Auto[[#This Row],[Formule attendue]],"OK","MODIFIE"))</f>
        <v>OK</v>
      </c>
    </row>
    <row r="6872" spans="1:5" x14ac:dyDescent="0.25">
      <c r="A6872" s="770" t="s">
        <v>512</v>
      </c>
      <c r="B6872" s="770" t="s">
        <v>660</v>
      </c>
      <c r="C6872" s="772" t="s">
        <v>5361</v>
      </c>
      <c r="D6872" s="799" t="str" cm="1">
        <f t="array" aca="1" ref="D6872" ca="1">IFERROR(_xlfn.FORMULATEXT(INDIRECT("'" &amp; Audit_Calc_Auto[[#This Row],[Feuille]] &amp; "'!" &amp; Audit_Calc_Auto[[#This Row],[Cellule]])),"(pas de formule)")</f>
        <v>=SI(A33="";"";SI(OU(A33=DATE(ANNEE(A33);1;1);A33=ARRONDI(DATE(ANNEE(A33);4;MOD(234-11*MOD(ANNEE(A33);19);30))/7;0)*7-6;A33=(ARRONDI(DATE(ANNEE(A33);4;MOD(234-11*MOD(ANNEE(A33);19);30))/7;0)*7-6)+1;A33=DATE(ANNEE(A33);5;1);A33=DATE(ANNEE(A33);5;8);A33=(ARRONDI(DATE(ANNEE(A33);4;MOD(234-11*MOD(ANNEE(A33);19);30))/7;0)*7-6)+39;A33=(ARRONDI(DATE(ANNEE(A33);4;MOD(234-11*MOD(ANNEE(A33);19);30))/7;0)*7-6)+50;A33=DATE(ANNEE(A33);7;14);A33=DATE(ANNEE(A33);8;15);A33=DATE(ANNEE(A33);11;1);A33=DATE(ANNEE(A33);11;11);A33=DATE(ANNEE(A33);12;25));D33;0))</v>
      </c>
      <c r="E6872" t="str">
        <f ca="1">IF(Audit_Calc_Auto[[#This Row],[Formule actuelle]]="(pas de formule)","SANS FORMULE",IF(Audit_Calc_Auto[[#This Row],[Formule actuelle]]=Audit_Calc_Auto[[#This Row],[Formule attendue]],"OK","MODIFIE"))</f>
        <v>OK</v>
      </c>
    </row>
    <row r="6873" spans="1:5" x14ac:dyDescent="0.25">
      <c r="A6873" s="770" t="s">
        <v>512</v>
      </c>
      <c r="B6873" s="770" t="s">
        <v>661</v>
      </c>
      <c r="C6873" s="772" t="s">
        <v>5362</v>
      </c>
      <c r="D6873" s="799" t="str" cm="1">
        <f t="array" aca="1" ref="D6873" ca="1">IFERROR(_xlfn.FORMULATEXT(INDIRECT("'" &amp; Audit_Calc_Auto[[#This Row],[Feuille]] &amp; "'!" &amp; Audit_Calc_Auto[[#This Row],[Cellule]])),"(pas de formule)")</f>
        <v>=SI(A33="";"";SI(OU(A33&gt;$E$9;A33&lt;$C$9);D33;0))</v>
      </c>
      <c r="E6873" t="str">
        <f ca="1">IF(Audit_Calc_Auto[[#This Row],[Formule actuelle]]="(pas de formule)","SANS FORMULE",IF(Audit_Calc_Auto[[#This Row],[Formule actuelle]]=Audit_Calc_Auto[[#This Row],[Formule attendue]],"OK","MODIFIE"))</f>
        <v>OK</v>
      </c>
    </row>
    <row r="6874" spans="1:5" x14ac:dyDescent="0.25">
      <c r="A6874" s="770" t="s">
        <v>512</v>
      </c>
      <c r="B6874" s="770" t="s">
        <v>662</v>
      </c>
      <c r="C6874" s="772" t="s">
        <v>5363</v>
      </c>
      <c r="D6874" s="799" t="str" cm="1">
        <f t="array" aca="1" ref="D6874" ca="1">IFERROR(_xlfn.FORMULATEXT(INDIRECT("'" &amp; Audit_Calc_Auto[[#This Row],[Feuille]] &amp; "'!" &amp; Audit_Calc_Auto[[#This Row],[Cellule]])),"(pas de formule)")</f>
        <v>=SI(A33="";"";SI(ET($D$24="Heures_dédiées_projet";SOMME.SI.ENS(D$25:D$62;A$25:A$62;A33)&gt;10);D33-10;SI(ET($D$24="Jours_projet";SOMME.SI.ENS(D$25:D$62;A$25:A$62;A33)&gt;1);D33-1;0)))</v>
      </c>
      <c r="E6874" t="str">
        <f ca="1">IF(Audit_Calc_Auto[[#This Row],[Formule actuelle]]="(pas de formule)","SANS FORMULE",IF(Audit_Calc_Auto[[#This Row],[Formule actuelle]]=Audit_Calc_Auto[[#This Row],[Formule attendue]],"OK","MODIFIE"))</f>
        <v>OK</v>
      </c>
    </row>
    <row r="6875" spans="1:5" x14ac:dyDescent="0.25">
      <c r="A6875" s="770" t="s">
        <v>512</v>
      </c>
      <c r="B6875" s="770" t="s">
        <v>663</v>
      </c>
      <c r="C6875" s="772" t="s">
        <v>5364</v>
      </c>
      <c r="D6875" s="799" t="str" cm="1">
        <f t="array" aca="1" ref="D6875" ca="1">IFERROR(_xlfn.FORMULATEXT(INDIRECT("'" &amp; Audit_Calc_Auto[[#This Row],[Feuille]] &amp; "'!" &amp; Audit_Calc_Auto[[#This Row],[Cellule]])),"(pas de formule)")</f>
        <v>=SIERREUR(SI(A33="";"";SI(RECHERCHEX(A33;$A$79:$A$108;$C$79:$C$108)="OUI";D33;SI(ET($C$12="OUI";RECHERCHEX(A33;$A$79:$A$108;$C$79:$C$108)="NON";D33&gt;0,5);MIN(D33-0,5;0,5);SI(ET($C$12="NON";RECHERCHEX(A33;$A$79:$A$108;$C$79:$C$108)="NON";D33&gt;4);MIN(4;D33-$C$15/2;D33/2;$C$15/2);0))));0)</v>
      </c>
      <c r="E6875" t="str">
        <f ca="1">IF(Audit_Calc_Auto[[#This Row],[Formule actuelle]]="(pas de formule)","SANS FORMULE",IF(Audit_Calc_Auto[[#This Row],[Formule actuelle]]=Audit_Calc_Auto[[#This Row],[Formule attendue]],"OK","MODIFIE"))</f>
        <v>OK</v>
      </c>
    </row>
    <row r="6876" spans="1:5" x14ac:dyDescent="0.25">
      <c r="A6876" s="770" t="s">
        <v>512</v>
      </c>
      <c r="B6876" s="770" t="s">
        <v>4754</v>
      </c>
      <c r="C6876" s="772" t="s">
        <v>5365</v>
      </c>
      <c r="D6876" s="799" t="str" cm="1">
        <f t="array" aca="1" ref="D6876" ca="1">IFERROR(_xlfn.FORMULATEXT(INDIRECT("'" &amp; Audit_Calc_Auto[[#This Row],[Feuille]] &amp; "'!" &amp; Audit_Calc_Auto[[#This Row],[Cellule]])),"(pas de formule)")</f>
        <v>=SI(A33="";"";MIN(D33;H33+I33+J33+K33+L33))</v>
      </c>
      <c r="E6876" t="str">
        <f ca="1">IF(Audit_Calc_Auto[[#This Row],[Formule actuelle]]="(pas de formule)","SANS FORMULE",IF(Audit_Calc_Auto[[#This Row],[Formule actuelle]]=Audit_Calc_Auto[[#This Row],[Formule attendue]],"OK","MODIFIE"))</f>
        <v>OK</v>
      </c>
    </row>
    <row r="6877" spans="1:5" x14ac:dyDescent="0.25">
      <c r="A6877" s="770" t="s">
        <v>512</v>
      </c>
      <c r="B6877" s="770" t="s">
        <v>4755</v>
      </c>
      <c r="C6877" s="772" t="s">
        <v>5366</v>
      </c>
      <c r="D6877" s="799" t="str" cm="1">
        <f t="array" aca="1" ref="D6877" ca="1">IFERROR(_xlfn.FORMULATEXT(INDIRECT("'" &amp; Audit_Calc_Auto[[#This Row],[Feuille]] &amp; "'!" &amp; Audit_Calc_Auto[[#This Row],[Cellule]])),"(pas de formule)")</f>
        <v>=SI(A33="";"";MIN(D33-M33;D33))</v>
      </c>
      <c r="E6877" t="str">
        <f ca="1">IF(Audit_Calc_Auto[[#This Row],[Formule actuelle]]="(pas de formule)","SANS FORMULE",IF(Audit_Calc_Auto[[#This Row],[Formule actuelle]]=Audit_Calc_Auto[[#This Row],[Formule attendue]],"OK","MODIFIE"))</f>
        <v>OK</v>
      </c>
    </row>
    <row r="6878" spans="1:5" x14ac:dyDescent="0.25">
      <c r="A6878" s="770" t="s">
        <v>512</v>
      </c>
      <c r="B6878" s="770" t="s">
        <v>4756</v>
      </c>
      <c r="C6878" s="772" t="s">
        <v>5367</v>
      </c>
      <c r="D6878" s="799" t="str" cm="1">
        <f t="array" aca="1" ref="D6878" ca="1">IFERROR(_xlfn.FORMULATEXT(INDIRECT("'" &amp; Audit_Calc_Auto[[#This Row],[Feuille]] &amp; "'!" &amp; Audit_Calc_Auto[[#This Row],[Cellule]])),"(pas de formule)")</f>
        <v>=SI(ET(NB.SI(A$25:A$62;A33)&gt;1;SOMME.SI(A$25:A$62;A33;D$25:D$62)&gt;C33);"Le total à cette date est supérieur au temps dans la structure, à contrôler et supprimer ";"")</v>
      </c>
      <c r="E6878" t="str">
        <f ca="1">IF(Audit_Calc_Auto[[#This Row],[Formule actuelle]]="(pas de formule)","SANS FORMULE",IF(Audit_Calc_Auto[[#This Row],[Formule actuelle]]=Audit_Calc_Auto[[#This Row],[Formule attendue]],"OK","MODIFIE"))</f>
        <v>OK</v>
      </c>
    </row>
    <row r="6879" spans="1:5" x14ac:dyDescent="0.25">
      <c r="A6879" s="770" t="s">
        <v>512</v>
      </c>
      <c r="B6879" s="770" t="s">
        <v>4757</v>
      </c>
      <c r="C6879" s="772" t="s">
        <v>4758</v>
      </c>
      <c r="D6879" s="799" t="str" cm="1">
        <f t="array" aca="1" ref="D6879" ca="1">IFERROR(_xlfn.FORMULATEXT(INDIRECT("'" &amp; Audit_Calc_Auto[[#This Row],[Feuille]] &amp; "'!" &amp; Audit_Calc_Auto[[#This Row],[Cellule]])),"(pas de formule)")</f>
        <v>=M33</v>
      </c>
      <c r="E6879" t="str">
        <f ca="1">IF(Audit_Calc_Auto[[#This Row],[Formule actuelle]]="(pas de formule)","SANS FORMULE",IF(Audit_Calc_Auto[[#This Row],[Formule actuelle]]=Audit_Calc_Auto[[#This Row],[Formule attendue]],"OK","MODIFIE"))</f>
        <v>OK</v>
      </c>
    </row>
    <row r="6880" spans="1:5" x14ac:dyDescent="0.25">
      <c r="A6880" s="770" t="s">
        <v>512</v>
      </c>
      <c r="B6880" s="770" t="s">
        <v>4759</v>
      </c>
      <c r="C6880" s="772" t="s">
        <v>5368</v>
      </c>
      <c r="D6880" s="799" t="str" cm="1">
        <f t="array" aca="1" ref="D6880" ca="1">IFERROR(_xlfn.FORMULATEXT(INDIRECT("'" &amp; Audit_Calc_Auto[[#This Row],[Feuille]] &amp; "'!" &amp; Audit_Calc_Auto[[#This Row],[Cellule]])),"(pas de formule)")</f>
        <v>=SIERREUR(MAX(0;D33-P33);"")</v>
      </c>
      <c r="E6880" t="str">
        <f ca="1">IF(Audit_Calc_Auto[[#This Row],[Formule actuelle]]="(pas de formule)","SANS FORMULE",IF(Audit_Calc_Auto[[#This Row],[Formule actuelle]]=Audit_Calc_Auto[[#This Row],[Formule attendue]],"OK","MODIFIE"))</f>
        <v>OK</v>
      </c>
    </row>
    <row r="6881" spans="1:5" x14ac:dyDescent="0.25">
      <c r="A6881" s="770" t="s">
        <v>512</v>
      </c>
      <c r="B6881" s="770" t="s">
        <v>4760</v>
      </c>
      <c r="C6881" s="772" t="s">
        <v>5369</v>
      </c>
      <c r="D6881" s="799" t="str" cm="1">
        <f t="array" aca="1" ref="D6881" ca="1">IFERROR(_xlfn.FORMULATEXT(INDIRECT("'" &amp; Audit_Calc_Auto[[#This Row],[Feuille]] &amp; "'!" &amp; Audit_Calc_Auto[[#This Row],[Cellule]])),"(pas de formule)")</f>
        <v>=SIERREUR(SI(A33="";"";INDEX($H$24:$L$24;EQUIV(VRAI;H33:L33&gt;0;0)));"Aucune irrégularité")</v>
      </c>
      <c r="E6881" t="str">
        <f ca="1">IF(Audit_Calc_Auto[[#This Row],[Formule actuelle]]="(pas de formule)","SANS FORMULE",IF(Audit_Calc_Auto[[#This Row],[Formule actuelle]]=Audit_Calc_Auto[[#This Row],[Formule attendue]],"OK","MODIFIE"))</f>
        <v>OK</v>
      </c>
    </row>
    <row r="6882" spans="1:5" x14ac:dyDescent="0.25">
      <c r="A6882" s="770" t="s">
        <v>512</v>
      </c>
      <c r="B6882" s="770" t="s">
        <v>673</v>
      </c>
      <c r="C6882" s="772" t="s">
        <v>5370</v>
      </c>
      <c r="D6882" s="799" t="str" cm="1">
        <f t="array" aca="1" ref="D6882" ca="1">IFERROR(_xlfn.FORMULATEXT(INDIRECT("'" &amp; Audit_Calc_Auto[[#This Row],[Feuille]] &amp; "'!" &amp; Audit_Calc_Auto[[#This Row],[Cellule]])),"(pas de formule)")</f>
        <v>=SIERREUR(SI(ET(NB.SI(A$25:A$62;A34)&gt;1;SOMME.SI(A$25:A$62;A34;D$25:D$62)&gt;C34);"Date valorisées plusieurs fois pour un total supérieur au temps dans la structure, à corriger";SI(JOURSEM(A34-1)&gt;5;"Jour en week-end, à justifier sinon sera écarté";SI(ET(D34&gt;1;$D$24="Jours_projet");"En jours, la durée ne peut pas être supérieure à 1";SI(A34="";"";SI(OU(A34&gt;$E$9;A34&lt;$C$9);"Date non comprise dans la période déclarée";SI(ET($C$12="OUI";D34&gt;1);"Impossible de valoriser plus d'un jour par date";SI(ET($C$12="NON";D34&gt;$C$15;D34&lt;=10);"Justifiez et indiquez si les heures supp sont récupérées ou payées, ou modifier la saisie";SI(ET($C$12="NON";D34&gt;10);"Les heures au-delà de 10h/jour ne sont pas éligibles";SI(A34="";"";SI(OU(A34=DATE(ANNEE(A34);1;1);A34=ARRONDI(DATE(ANNEE(A34);4;MOD(234-11*MOD(ANNEE(A34);19);30))/7;0)*7-6;A34=(ARRONDI(DATE(ANNEE(A34);4;MOD(234-11*MOD(ANNEE(A34);19);30))/7;0)*7-6)+1;A34=DATE(ANNEE(A34);5;1);A34=DATE(ANNEE(A34);5;8);A34=(ARRONDI(DATE(ANNEE(A34);4;MOD(234-11*MOD(ANNEE(A34);19);30))/7;0)*7-6)+39;A34=(ARRONDI(DATE(ANNEE(A34);4;MOD(234-11*MOD(ANNEE(A34);19);30))/7;0)*7-6)+50;A34=DATE(ANNEE(A34);7;14);A34=DATE(ANNEE(A34);8;15);A34=DATE(ANNEE(A34);11;1);A34=DATE(ANNEE(A34);11;11);A34=DATE(ANNEE(A34);12;25));"Jour férié, à justifier sinon sera écarté";""))))))))));"")</v>
      </c>
      <c r="E6882" t="str">
        <f ca="1">IF(Audit_Calc_Auto[[#This Row],[Formule actuelle]]="(pas de formule)","SANS FORMULE",IF(Audit_Calc_Auto[[#This Row],[Formule actuelle]]=Audit_Calc_Auto[[#This Row],[Formule attendue]],"OK","MODIFIE"))</f>
        <v>OK</v>
      </c>
    </row>
    <row r="6883" spans="1:5" x14ac:dyDescent="0.25">
      <c r="A6883" s="770" t="s">
        <v>512</v>
      </c>
      <c r="B6883" s="770" t="s">
        <v>674</v>
      </c>
      <c r="C6883" s="772" t="s">
        <v>5371</v>
      </c>
      <c r="D6883" s="799" t="str" cm="1">
        <f t="array" aca="1" ref="D6883" ca="1">IFERROR(_xlfn.FORMULATEXT(INDIRECT("'" &amp; Audit_Calc_Auto[[#This Row],[Feuille]] &amp; "'!" &amp; Audit_Calc_Auto[[#This Row],[Cellule]])),"(pas de formule)")</f>
        <v>=SIERREUR(SI(JOURSEM(A34-1)&gt;5;D34;0);"")</v>
      </c>
      <c r="E6883" t="str">
        <f ca="1">IF(Audit_Calc_Auto[[#This Row],[Formule actuelle]]="(pas de formule)","SANS FORMULE",IF(Audit_Calc_Auto[[#This Row],[Formule actuelle]]=Audit_Calc_Auto[[#This Row],[Formule attendue]],"OK","MODIFIE"))</f>
        <v>OK</v>
      </c>
    </row>
    <row r="6884" spans="1:5" x14ac:dyDescent="0.25">
      <c r="A6884" s="770" t="s">
        <v>512</v>
      </c>
      <c r="B6884" s="770" t="s">
        <v>676</v>
      </c>
      <c r="C6884" s="772" t="s">
        <v>5372</v>
      </c>
      <c r="D6884" s="799" t="str" cm="1">
        <f t="array" aca="1" ref="D6884" ca="1">IFERROR(_xlfn.FORMULATEXT(INDIRECT("'" &amp; Audit_Calc_Auto[[#This Row],[Feuille]] &amp; "'!" &amp; Audit_Calc_Auto[[#This Row],[Cellule]])),"(pas de formule)")</f>
        <v>=SI(A34="";"";SI(OU(A34=DATE(ANNEE(A34);1;1);A34=ARRONDI(DATE(ANNEE(A34);4;MOD(234-11*MOD(ANNEE(A34);19);30))/7;0)*7-6;A34=(ARRONDI(DATE(ANNEE(A34);4;MOD(234-11*MOD(ANNEE(A34);19);30))/7;0)*7-6)+1;A34=DATE(ANNEE(A34);5;1);A34=DATE(ANNEE(A34);5;8);A34=(ARRONDI(DATE(ANNEE(A34);4;MOD(234-11*MOD(ANNEE(A34);19);30))/7;0)*7-6)+39;A34=(ARRONDI(DATE(ANNEE(A34);4;MOD(234-11*MOD(ANNEE(A34);19);30))/7;0)*7-6)+50;A34=DATE(ANNEE(A34);7;14);A34=DATE(ANNEE(A34);8;15);A34=DATE(ANNEE(A34);11;1);A34=DATE(ANNEE(A34);11;11);A34=DATE(ANNEE(A34);12;25));D34;0))</v>
      </c>
      <c r="E6884" t="str">
        <f ca="1">IF(Audit_Calc_Auto[[#This Row],[Formule actuelle]]="(pas de formule)","SANS FORMULE",IF(Audit_Calc_Auto[[#This Row],[Formule actuelle]]=Audit_Calc_Auto[[#This Row],[Formule attendue]],"OK","MODIFIE"))</f>
        <v>OK</v>
      </c>
    </row>
    <row r="6885" spans="1:5" x14ac:dyDescent="0.25">
      <c r="A6885" s="770" t="s">
        <v>512</v>
      </c>
      <c r="B6885" s="770" t="s">
        <v>677</v>
      </c>
      <c r="C6885" s="772" t="s">
        <v>5373</v>
      </c>
      <c r="D6885" s="799" t="str" cm="1">
        <f t="array" aca="1" ref="D6885" ca="1">IFERROR(_xlfn.FORMULATEXT(INDIRECT("'" &amp; Audit_Calc_Auto[[#This Row],[Feuille]] &amp; "'!" &amp; Audit_Calc_Auto[[#This Row],[Cellule]])),"(pas de formule)")</f>
        <v>=SI(A34="";"";SI(OU(A34&gt;$E$9;A34&lt;$C$9);D34;0))</v>
      </c>
      <c r="E6885" t="str">
        <f ca="1">IF(Audit_Calc_Auto[[#This Row],[Formule actuelle]]="(pas de formule)","SANS FORMULE",IF(Audit_Calc_Auto[[#This Row],[Formule actuelle]]=Audit_Calc_Auto[[#This Row],[Formule attendue]],"OK","MODIFIE"))</f>
        <v>OK</v>
      </c>
    </row>
    <row r="6886" spans="1:5" x14ac:dyDescent="0.25">
      <c r="A6886" s="770" t="s">
        <v>512</v>
      </c>
      <c r="B6886" s="770" t="s">
        <v>678</v>
      </c>
      <c r="C6886" s="772" t="s">
        <v>5374</v>
      </c>
      <c r="D6886" s="799" t="str" cm="1">
        <f t="array" aca="1" ref="D6886" ca="1">IFERROR(_xlfn.FORMULATEXT(INDIRECT("'" &amp; Audit_Calc_Auto[[#This Row],[Feuille]] &amp; "'!" &amp; Audit_Calc_Auto[[#This Row],[Cellule]])),"(pas de formule)")</f>
        <v>=SI(A34="";"";SI(ET($D$24="Heures_dédiées_projet";SOMME.SI.ENS(D$25:D$62;A$25:A$62;A34)&gt;10);D34-10;SI(ET($D$24="Jours_projet";SOMME.SI.ENS(D$25:D$62;A$25:A$62;A34)&gt;1);D34-1;0)))</v>
      </c>
      <c r="E6886" t="str">
        <f ca="1">IF(Audit_Calc_Auto[[#This Row],[Formule actuelle]]="(pas de formule)","SANS FORMULE",IF(Audit_Calc_Auto[[#This Row],[Formule actuelle]]=Audit_Calc_Auto[[#This Row],[Formule attendue]],"OK","MODIFIE"))</f>
        <v>OK</v>
      </c>
    </row>
    <row r="6887" spans="1:5" x14ac:dyDescent="0.25">
      <c r="A6887" s="770" t="s">
        <v>512</v>
      </c>
      <c r="B6887" s="770" t="s">
        <v>679</v>
      </c>
      <c r="C6887" s="772" t="s">
        <v>5375</v>
      </c>
      <c r="D6887" s="799" t="str" cm="1">
        <f t="array" aca="1" ref="D6887" ca="1">IFERROR(_xlfn.FORMULATEXT(INDIRECT("'" &amp; Audit_Calc_Auto[[#This Row],[Feuille]] &amp; "'!" &amp; Audit_Calc_Auto[[#This Row],[Cellule]])),"(pas de formule)")</f>
        <v>=SIERREUR(SI(A34="";"";SI(RECHERCHEX(A34;$A$79:$A$108;$C$79:$C$108)="OUI";D34;SI(ET($C$12="OUI";RECHERCHEX(A34;$A$79:$A$108;$C$79:$C$108)="NON";D34&gt;0,5);MIN(D34-0,5;0,5);SI(ET($C$12="NON";RECHERCHEX(A34;$A$79:$A$108;$C$79:$C$108)="NON";D34&gt;4);MIN(4;D34-$C$15/2;D34/2;$C$15/2);0))));0)</v>
      </c>
      <c r="E6887" t="str">
        <f ca="1">IF(Audit_Calc_Auto[[#This Row],[Formule actuelle]]="(pas de formule)","SANS FORMULE",IF(Audit_Calc_Auto[[#This Row],[Formule actuelle]]=Audit_Calc_Auto[[#This Row],[Formule attendue]],"OK","MODIFIE"))</f>
        <v>OK</v>
      </c>
    </row>
    <row r="6888" spans="1:5" x14ac:dyDescent="0.25">
      <c r="A6888" s="770" t="s">
        <v>512</v>
      </c>
      <c r="B6888" s="770" t="s">
        <v>4761</v>
      </c>
      <c r="C6888" s="772" t="s">
        <v>5376</v>
      </c>
      <c r="D6888" s="799" t="str" cm="1">
        <f t="array" aca="1" ref="D6888" ca="1">IFERROR(_xlfn.FORMULATEXT(INDIRECT("'" &amp; Audit_Calc_Auto[[#This Row],[Feuille]] &amp; "'!" &amp; Audit_Calc_Auto[[#This Row],[Cellule]])),"(pas de formule)")</f>
        <v>=SI(A34="";"";MIN(D34;H34+I34+J34+K34+L34))</v>
      </c>
      <c r="E6888" t="str">
        <f ca="1">IF(Audit_Calc_Auto[[#This Row],[Formule actuelle]]="(pas de formule)","SANS FORMULE",IF(Audit_Calc_Auto[[#This Row],[Formule actuelle]]=Audit_Calc_Auto[[#This Row],[Formule attendue]],"OK","MODIFIE"))</f>
        <v>OK</v>
      </c>
    </row>
    <row r="6889" spans="1:5" x14ac:dyDescent="0.25">
      <c r="A6889" s="770" t="s">
        <v>512</v>
      </c>
      <c r="B6889" s="770" t="s">
        <v>4762</v>
      </c>
      <c r="C6889" s="772" t="s">
        <v>5377</v>
      </c>
      <c r="D6889" s="799" t="str" cm="1">
        <f t="array" aca="1" ref="D6889" ca="1">IFERROR(_xlfn.FORMULATEXT(INDIRECT("'" &amp; Audit_Calc_Auto[[#This Row],[Feuille]] &amp; "'!" &amp; Audit_Calc_Auto[[#This Row],[Cellule]])),"(pas de formule)")</f>
        <v>=SI(A34="";"";MIN(D34-M34;D34))</v>
      </c>
      <c r="E6889" t="str">
        <f ca="1">IF(Audit_Calc_Auto[[#This Row],[Formule actuelle]]="(pas de formule)","SANS FORMULE",IF(Audit_Calc_Auto[[#This Row],[Formule actuelle]]=Audit_Calc_Auto[[#This Row],[Formule attendue]],"OK","MODIFIE"))</f>
        <v>OK</v>
      </c>
    </row>
    <row r="6890" spans="1:5" x14ac:dyDescent="0.25">
      <c r="A6890" s="770" t="s">
        <v>512</v>
      </c>
      <c r="B6890" s="770" t="s">
        <v>4763</v>
      </c>
      <c r="C6890" s="772" t="s">
        <v>5378</v>
      </c>
      <c r="D6890" s="799" t="str" cm="1">
        <f t="array" aca="1" ref="D6890" ca="1">IFERROR(_xlfn.FORMULATEXT(INDIRECT("'" &amp; Audit_Calc_Auto[[#This Row],[Feuille]] &amp; "'!" &amp; Audit_Calc_Auto[[#This Row],[Cellule]])),"(pas de formule)")</f>
        <v>=SI(ET(NB.SI(A$25:A$62;A34)&gt;1;SOMME.SI(A$25:A$62;A34;D$25:D$62)&gt;C34);"Le total à cette date est supérieur au temps dans la structure, à contrôler et supprimer ";"")</v>
      </c>
      <c r="E6890" t="str">
        <f ca="1">IF(Audit_Calc_Auto[[#This Row],[Formule actuelle]]="(pas de formule)","SANS FORMULE",IF(Audit_Calc_Auto[[#This Row],[Formule actuelle]]=Audit_Calc_Auto[[#This Row],[Formule attendue]],"OK","MODIFIE"))</f>
        <v>OK</v>
      </c>
    </row>
    <row r="6891" spans="1:5" x14ac:dyDescent="0.25">
      <c r="A6891" s="770" t="s">
        <v>512</v>
      </c>
      <c r="B6891" s="770" t="s">
        <v>4764</v>
      </c>
      <c r="C6891" s="772" t="s">
        <v>4765</v>
      </c>
      <c r="D6891" s="799" t="str" cm="1">
        <f t="array" aca="1" ref="D6891" ca="1">IFERROR(_xlfn.FORMULATEXT(INDIRECT("'" &amp; Audit_Calc_Auto[[#This Row],[Feuille]] &amp; "'!" &amp; Audit_Calc_Auto[[#This Row],[Cellule]])),"(pas de formule)")</f>
        <v>=M34</v>
      </c>
      <c r="E6891" t="str">
        <f ca="1">IF(Audit_Calc_Auto[[#This Row],[Formule actuelle]]="(pas de formule)","SANS FORMULE",IF(Audit_Calc_Auto[[#This Row],[Formule actuelle]]=Audit_Calc_Auto[[#This Row],[Formule attendue]],"OK","MODIFIE"))</f>
        <v>OK</v>
      </c>
    </row>
    <row r="6892" spans="1:5" x14ac:dyDescent="0.25">
      <c r="A6892" s="770" t="s">
        <v>512</v>
      </c>
      <c r="B6892" s="770" t="s">
        <v>4766</v>
      </c>
      <c r="C6892" s="772" t="s">
        <v>5379</v>
      </c>
      <c r="D6892" s="799" t="str" cm="1">
        <f t="array" aca="1" ref="D6892" ca="1">IFERROR(_xlfn.FORMULATEXT(INDIRECT("'" &amp; Audit_Calc_Auto[[#This Row],[Feuille]] &amp; "'!" &amp; Audit_Calc_Auto[[#This Row],[Cellule]])),"(pas de formule)")</f>
        <v>=SIERREUR(MAX(0;D34-P34);"")</v>
      </c>
      <c r="E6892" t="str">
        <f ca="1">IF(Audit_Calc_Auto[[#This Row],[Formule actuelle]]="(pas de formule)","SANS FORMULE",IF(Audit_Calc_Auto[[#This Row],[Formule actuelle]]=Audit_Calc_Auto[[#This Row],[Formule attendue]],"OK","MODIFIE"))</f>
        <v>OK</v>
      </c>
    </row>
    <row r="6893" spans="1:5" x14ac:dyDescent="0.25">
      <c r="A6893" s="770" t="s">
        <v>512</v>
      </c>
      <c r="B6893" s="770" t="s">
        <v>4767</v>
      </c>
      <c r="C6893" s="772" t="s">
        <v>5380</v>
      </c>
      <c r="D6893" s="799" t="str" cm="1">
        <f t="array" aca="1" ref="D6893" ca="1">IFERROR(_xlfn.FORMULATEXT(INDIRECT("'" &amp; Audit_Calc_Auto[[#This Row],[Feuille]] &amp; "'!" &amp; Audit_Calc_Auto[[#This Row],[Cellule]])),"(pas de formule)")</f>
        <v>=SIERREUR(SI(A34="";"";INDEX($H$24:$L$24;EQUIV(VRAI;H34:L34&gt;0;0)));"Aucune irrégularité")</v>
      </c>
      <c r="E6893" t="str">
        <f ca="1">IF(Audit_Calc_Auto[[#This Row],[Formule actuelle]]="(pas de formule)","SANS FORMULE",IF(Audit_Calc_Auto[[#This Row],[Formule actuelle]]=Audit_Calc_Auto[[#This Row],[Formule attendue]],"OK","MODIFIE"))</f>
        <v>OK</v>
      </c>
    </row>
    <row r="6894" spans="1:5" x14ac:dyDescent="0.25">
      <c r="A6894" s="770" t="s">
        <v>512</v>
      </c>
      <c r="B6894" s="770" t="s">
        <v>689</v>
      </c>
      <c r="C6894" s="772" t="s">
        <v>5381</v>
      </c>
      <c r="D6894" s="799" t="str" cm="1">
        <f t="array" aca="1" ref="D6894" ca="1">IFERROR(_xlfn.FORMULATEXT(INDIRECT("'" &amp; Audit_Calc_Auto[[#This Row],[Feuille]] &amp; "'!" &amp; Audit_Calc_Auto[[#This Row],[Cellule]])),"(pas de formule)")</f>
        <v>=SIERREUR(SI(ET(NB.SI(A$25:A$62;A35)&gt;1;SOMME.SI(A$25:A$62;A35;D$25:D$62)&gt;C35);"Date valorisées plusieurs fois pour un total supérieur au temps dans la structure, à corriger";SI(JOURSEM(A35-1)&gt;5;"Jour en week-end, à justifier sinon sera écarté";SI(ET(D35&gt;1;$D$24="Jours_projet");"En jours, la durée ne peut pas être supérieure à 1";SI(A35="";"";SI(OU(A35&gt;$E$9;A35&lt;$C$9);"Date non comprise dans la période déclarée";SI(ET($C$12="OUI";D35&gt;1);"Impossible de valoriser plus d'un jour par date";SI(ET($C$12="NON";D35&gt;$C$15;D35&lt;=10);"Justifiez et indiquez si les heures supp sont récupérées ou payées, ou modifier la saisie";SI(ET($C$12="NON";D35&gt;10);"Les heures au-delà de 10h/jour ne sont pas éligibles";SI(A35="";"";SI(OU(A35=DATE(ANNEE(A35);1;1);A35=ARRONDI(DATE(ANNEE(A35);4;MOD(234-11*MOD(ANNEE(A35);19);30))/7;0)*7-6;A35=(ARRONDI(DATE(ANNEE(A35);4;MOD(234-11*MOD(ANNEE(A35);19);30))/7;0)*7-6)+1;A35=DATE(ANNEE(A35);5;1);A35=DATE(ANNEE(A35);5;8);A35=(ARRONDI(DATE(ANNEE(A35);4;MOD(234-11*MOD(ANNEE(A35);19);30))/7;0)*7-6)+39;A35=(ARRONDI(DATE(ANNEE(A35);4;MOD(234-11*MOD(ANNEE(A35);19);30))/7;0)*7-6)+50;A35=DATE(ANNEE(A35);7;14);A35=DATE(ANNEE(A35);8;15);A35=DATE(ANNEE(A35);11;1);A35=DATE(ANNEE(A35);11;11);A35=DATE(ANNEE(A35);12;25));"Jour férié, à justifier sinon sera écarté";""))))))))));"")</v>
      </c>
      <c r="E6894" t="str">
        <f ca="1">IF(Audit_Calc_Auto[[#This Row],[Formule actuelle]]="(pas de formule)","SANS FORMULE",IF(Audit_Calc_Auto[[#This Row],[Formule actuelle]]=Audit_Calc_Auto[[#This Row],[Formule attendue]],"OK","MODIFIE"))</f>
        <v>OK</v>
      </c>
    </row>
    <row r="6895" spans="1:5" x14ac:dyDescent="0.25">
      <c r="A6895" s="770" t="s">
        <v>512</v>
      </c>
      <c r="B6895" s="770" t="s">
        <v>690</v>
      </c>
      <c r="C6895" s="772" t="s">
        <v>5382</v>
      </c>
      <c r="D6895" s="799" t="str" cm="1">
        <f t="array" aca="1" ref="D6895" ca="1">IFERROR(_xlfn.FORMULATEXT(INDIRECT("'" &amp; Audit_Calc_Auto[[#This Row],[Feuille]] &amp; "'!" &amp; Audit_Calc_Auto[[#This Row],[Cellule]])),"(pas de formule)")</f>
        <v>=SIERREUR(SI(JOURSEM(A35-1)&gt;5;D35;0);"")</v>
      </c>
      <c r="E6895" t="str">
        <f ca="1">IF(Audit_Calc_Auto[[#This Row],[Formule actuelle]]="(pas de formule)","SANS FORMULE",IF(Audit_Calc_Auto[[#This Row],[Formule actuelle]]=Audit_Calc_Auto[[#This Row],[Formule attendue]],"OK","MODIFIE"))</f>
        <v>OK</v>
      </c>
    </row>
    <row r="6896" spans="1:5" x14ac:dyDescent="0.25">
      <c r="A6896" s="770" t="s">
        <v>512</v>
      </c>
      <c r="B6896" s="770" t="s">
        <v>692</v>
      </c>
      <c r="C6896" s="772" t="s">
        <v>5383</v>
      </c>
      <c r="D6896" s="799" t="str" cm="1">
        <f t="array" aca="1" ref="D6896" ca="1">IFERROR(_xlfn.FORMULATEXT(INDIRECT("'" &amp; Audit_Calc_Auto[[#This Row],[Feuille]] &amp; "'!" &amp; Audit_Calc_Auto[[#This Row],[Cellule]])),"(pas de formule)")</f>
        <v>=SI(A35="";"";SI(OU(A35=DATE(ANNEE(A35);1;1);A35=ARRONDI(DATE(ANNEE(A35);4;MOD(234-11*MOD(ANNEE(A35);19);30))/7;0)*7-6;A35=(ARRONDI(DATE(ANNEE(A35);4;MOD(234-11*MOD(ANNEE(A35);19);30))/7;0)*7-6)+1;A35=DATE(ANNEE(A35);5;1);A35=DATE(ANNEE(A35);5;8);A35=(ARRONDI(DATE(ANNEE(A35);4;MOD(234-11*MOD(ANNEE(A35);19);30))/7;0)*7-6)+39;A35=(ARRONDI(DATE(ANNEE(A35);4;MOD(234-11*MOD(ANNEE(A35);19);30))/7;0)*7-6)+50;A35=DATE(ANNEE(A35);7;14);A35=DATE(ANNEE(A35);8;15);A35=DATE(ANNEE(A35);11;1);A35=DATE(ANNEE(A35);11;11);A35=DATE(ANNEE(A35);12;25));D35;0))</v>
      </c>
      <c r="E6896" t="str">
        <f ca="1">IF(Audit_Calc_Auto[[#This Row],[Formule actuelle]]="(pas de formule)","SANS FORMULE",IF(Audit_Calc_Auto[[#This Row],[Formule actuelle]]=Audit_Calc_Auto[[#This Row],[Formule attendue]],"OK","MODIFIE"))</f>
        <v>OK</v>
      </c>
    </row>
    <row r="6897" spans="1:5" x14ac:dyDescent="0.25">
      <c r="A6897" s="770" t="s">
        <v>512</v>
      </c>
      <c r="B6897" s="770" t="s">
        <v>693</v>
      </c>
      <c r="C6897" s="772" t="s">
        <v>5384</v>
      </c>
      <c r="D6897" s="799" t="str" cm="1">
        <f t="array" aca="1" ref="D6897" ca="1">IFERROR(_xlfn.FORMULATEXT(INDIRECT("'" &amp; Audit_Calc_Auto[[#This Row],[Feuille]] &amp; "'!" &amp; Audit_Calc_Auto[[#This Row],[Cellule]])),"(pas de formule)")</f>
        <v>=SI(A35="";"";SI(OU(A35&gt;$E$9;A35&lt;$C$9);D35;0))</v>
      </c>
      <c r="E6897" t="str">
        <f ca="1">IF(Audit_Calc_Auto[[#This Row],[Formule actuelle]]="(pas de formule)","SANS FORMULE",IF(Audit_Calc_Auto[[#This Row],[Formule actuelle]]=Audit_Calc_Auto[[#This Row],[Formule attendue]],"OK","MODIFIE"))</f>
        <v>OK</v>
      </c>
    </row>
    <row r="6898" spans="1:5" x14ac:dyDescent="0.25">
      <c r="A6898" s="770" t="s">
        <v>512</v>
      </c>
      <c r="B6898" s="770" t="s">
        <v>694</v>
      </c>
      <c r="C6898" s="772" t="s">
        <v>5385</v>
      </c>
      <c r="D6898" s="799" t="str" cm="1">
        <f t="array" aca="1" ref="D6898" ca="1">IFERROR(_xlfn.FORMULATEXT(INDIRECT("'" &amp; Audit_Calc_Auto[[#This Row],[Feuille]] &amp; "'!" &amp; Audit_Calc_Auto[[#This Row],[Cellule]])),"(pas de formule)")</f>
        <v>=SI(A35="";"";SI(ET($D$24="Heures_dédiées_projet";SOMME.SI.ENS(D$25:D$62;A$25:A$62;A35)&gt;10);D35-10;SI(ET($D$24="Jours_projet";SOMME.SI.ENS(D$25:D$62;A$25:A$62;A35)&gt;1);D35-1;0)))</v>
      </c>
      <c r="E6898" t="str">
        <f ca="1">IF(Audit_Calc_Auto[[#This Row],[Formule actuelle]]="(pas de formule)","SANS FORMULE",IF(Audit_Calc_Auto[[#This Row],[Formule actuelle]]=Audit_Calc_Auto[[#This Row],[Formule attendue]],"OK","MODIFIE"))</f>
        <v>OK</v>
      </c>
    </row>
    <row r="6899" spans="1:5" x14ac:dyDescent="0.25">
      <c r="A6899" s="770" t="s">
        <v>512</v>
      </c>
      <c r="B6899" s="770" t="s">
        <v>695</v>
      </c>
      <c r="C6899" s="772" t="s">
        <v>5386</v>
      </c>
      <c r="D6899" s="799" t="str" cm="1">
        <f t="array" aca="1" ref="D6899" ca="1">IFERROR(_xlfn.FORMULATEXT(INDIRECT("'" &amp; Audit_Calc_Auto[[#This Row],[Feuille]] &amp; "'!" &amp; Audit_Calc_Auto[[#This Row],[Cellule]])),"(pas de formule)")</f>
        <v>=SIERREUR(SI(A35="";"";SI(RECHERCHEX(A35;$A$79:$A$108;$C$79:$C$108)="OUI";D35;SI(ET($C$12="OUI";RECHERCHEX(A35;$A$79:$A$108;$C$79:$C$108)="NON";D35&gt;0,5);MIN(D35-0,5;0,5);SI(ET($C$12="NON";RECHERCHEX(A35;$A$79:$A$108;$C$79:$C$108)="NON";D35&gt;4);MIN(4;D35-$C$15/2;D35/2;$C$15/2);0))));0)</v>
      </c>
      <c r="E6899" t="str">
        <f ca="1">IF(Audit_Calc_Auto[[#This Row],[Formule actuelle]]="(pas de formule)","SANS FORMULE",IF(Audit_Calc_Auto[[#This Row],[Formule actuelle]]=Audit_Calc_Auto[[#This Row],[Formule attendue]],"OK","MODIFIE"))</f>
        <v>OK</v>
      </c>
    </row>
    <row r="6900" spans="1:5" x14ac:dyDescent="0.25">
      <c r="A6900" s="770" t="s">
        <v>512</v>
      </c>
      <c r="B6900" s="770" t="s">
        <v>4768</v>
      </c>
      <c r="C6900" s="772" t="s">
        <v>5387</v>
      </c>
      <c r="D6900" s="799" t="str" cm="1">
        <f t="array" aca="1" ref="D6900" ca="1">IFERROR(_xlfn.FORMULATEXT(INDIRECT("'" &amp; Audit_Calc_Auto[[#This Row],[Feuille]] &amp; "'!" &amp; Audit_Calc_Auto[[#This Row],[Cellule]])),"(pas de formule)")</f>
        <v>=SI(A35="";"";MIN(D35;H35+I35+J35+K35+L35))</v>
      </c>
      <c r="E6900" t="str">
        <f ca="1">IF(Audit_Calc_Auto[[#This Row],[Formule actuelle]]="(pas de formule)","SANS FORMULE",IF(Audit_Calc_Auto[[#This Row],[Formule actuelle]]=Audit_Calc_Auto[[#This Row],[Formule attendue]],"OK","MODIFIE"))</f>
        <v>OK</v>
      </c>
    </row>
    <row r="6901" spans="1:5" x14ac:dyDescent="0.25">
      <c r="A6901" s="770" t="s">
        <v>512</v>
      </c>
      <c r="B6901" s="770" t="s">
        <v>4769</v>
      </c>
      <c r="C6901" s="772" t="s">
        <v>5388</v>
      </c>
      <c r="D6901" s="799" t="str" cm="1">
        <f t="array" aca="1" ref="D6901" ca="1">IFERROR(_xlfn.FORMULATEXT(INDIRECT("'" &amp; Audit_Calc_Auto[[#This Row],[Feuille]] &amp; "'!" &amp; Audit_Calc_Auto[[#This Row],[Cellule]])),"(pas de formule)")</f>
        <v>=SI(A35="";"";MIN(D35-M35;D35))</v>
      </c>
      <c r="E6901" t="str">
        <f ca="1">IF(Audit_Calc_Auto[[#This Row],[Formule actuelle]]="(pas de formule)","SANS FORMULE",IF(Audit_Calc_Auto[[#This Row],[Formule actuelle]]=Audit_Calc_Auto[[#This Row],[Formule attendue]],"OK","MODIFIE"))</f>
        <v>OK</v>
      </c>
    </row>
    <row r="6902" spans="1:5" x14ac:dyDescent="0.25">
      <c r="A6902" s="770" t="s">
        <v>512</v>
      </c>
      <c r="B6902" s="770" t="s">
        <v>2114</v>
      </c>
      <c r="C6902" s="772" t="s">
        <v>5389</v>
      </c>
      <c r="D6902" s="799" t="str" cm="1">
        <f t="array" aca="1" ref="D6902" ca="1">IFERROR(_xlfn.FORMULATEXT(INDIRECT("'" &amp; Audit_Calc_Auto[[#This Row],[Feuille]] &amp; "'!" &amp; Audit_Calc_Auto[[#This Row],[Cellule]])),"(pas de formule)")</f>
        <v>=SI(ET(NB.SI(A$25:A$62;A35)&gt;1;SOMME.SI(A$25:A$62;A35;D$25:D$62)&gt;C35);"Le total à cette date est supérieur au temps dans la structure, à contrôler et supprimer ";"")</v>
      </c>
      <c r="E6902" t="str">
        <f ca="1">IF(Audit_Calc_Auto[[#This Row],[Formule actuelle]]="(pas de formule)","SANS FORMULE",IF(Audit_Calc_Auto[[#This Row],[Formule actuelle]]=Audit_Calc_Auto[[#This Row],[Formule attendue]],"OK","MODIFIE"))</f>
        <v>OK</v>
      </c>
    </row>
    <row r="6903" spans="1:5" x14ac:dyDescent="0.25">
      <c r="A6903" s="770" t="s">
        <v>512</v>
      </c>
      <c r="B6903" s="770" t="s">
        <v>4770</v>
      </c>
      <c r="C6903" s="772" t="s">
        <v>4771</v>
      </c>
      <c r="D6903" s="799" t="str" cm="1">
        <f t="array" aca="1" ref="D6903" ca="1">IFERROR(_xlfn.FORMULATEXT(INDIRECT("'" &amp; Audit_Calc_Auto[[#This Row],[Feuille]] &amp; "'!" &amp; Audit_Calc_Auto[[#This Row],[Cellule]])),"(pas de formule)")</f>
        <v>=M35</v>
      </c>
      <c r="E6903" t="str">
        <f ca="1">IF(Audit_Calc_Auto[[#This Row],[Formule actuelle]]="(pas de formule)","SANS FORMULE",IF(Audit_Calc_Auto[[#This Row],[Formule actuelle]]=Audit_Calc_Auto[[#This Row],[Formule attendue]],"OK","MODIFIE"))</f>
        <v>OK</v>
      </c>
    </row>
    <row r="6904" spans="1:5" x14ac:dyDescent="0.25">
      <c r="A6904" s="770" t="s">
        <v>512</v>
      </c>
      <c r="B6904" s="770" t="s">
        <v>4772</v>
      </c>
      <c r="C6904" s="772" t="s">
        <v>5390</v>
      </c>
      <c r="D6904" s="799" t="str" cm="1">
        <f t="array" aca="1" ref="D6904" ca="1">IFERROR(_xlfn.FORMULATEXT(INDIRECT("'" &amp; Audit_Calc_Auto[[#This Row],[Feuille]] &amp; "'!" &amp; Audit_Calc_Auto[[#This Row],[Cellule]])),"(pas de formule)")</f>
        <v>=SIERREUR(MAX(0;D35-P35);"")</v>
      </c>
      <c r="E6904" t="str">
        <f ca="1">IF(Audit_Calc_Auto[[#This Row],[Formule actuelle]]="(pas de formule)","SANS FORMULE",IF(Audit_Calc_Auto[[#This Row],[Formule actuelle]]=Audit_Calc_Auto[[#This Row],[Formule attendue]],"OK","MODIFIE"))</f>
        <v>OK</v>
      </c>
    </row>
    <row r="6905" spans="1:5" x14ac:dyDescent="0.25">
      <c r="A6905" s="770" t="s">
        <v>512</v>
      </c>
      <c r="B6905" s="770" t="s">
        <v>4773</v>
      </c>
      <c r="C6905" s="772" t="s">
        <v>5391</v>
      </c>
      <c r="D6905" s="799" t="str" cm="1">
        <f t="array" aca="1" ref="D6905" ca="1">IFERROR(_xlfn.FORMULATEXT(INDIRECT("'" &amp; Audit_Calc_Auto[[#This Row],[Feuille]] &amp; "'!" &amp; Audit_Calc_Auto[[#This Row],[Cellule]])),"(pas de formule)")</f>
        <v>=SIERREUR(SI(A35="";"";INDEX($H$24:$L$24;EQUIV(VRAI;H35:L35&gt;0;0)));"Aucune irrégularité")</v>
      </c>
      <c r="E6905" t="str">
        <f ca="1">IF(Audit_Calc_Auto[[#This Row],[Formule actuelle]]="(pas de formule)","SANS FORMULE",IF(Audit_Calc_Auto[[#This Row],[Formule actuelle]]=Audit_Calc_Auto[[#This Row],[Formule attendue]],"OK","MODIFIE"))</f>
        <v>OK</v>
      </c>
    </row>
    <row r="6906" spans="1:5" x14ac:dyDescent="0.25">
      <c r="A6906" s="770" t="s">
        <v>512</v>
      </c>
      <c r="B6906" s="770" t="s">
        <v>705</v>
      </c>
      <c r="C6906" s="772" t="s">
        <v>5392</v>
      </c>
      <c r="D6906" s="799" t="str" cm="1">
        <f t="array" aca="1" ref="D6906" ca="1">IFERROR(_xlfn.FORMULATEXT(INDIRECT("'" &amp; Audit_Calc_Auto[[#This Row],[Feuille]] &amp; "'!" &amp; Audit_Calc_Auto[[#This Row],[Cellule]])),"(pas de formule)")</f>
        <v>=SIERREUR(SI(ET(NB.SI(A$25:A$62;A36)&gt;1;SOMME.SI(A$25:A$62;A36;D$25:D$62)&gt;C36);"Date valorisées plusieurs fois pour un total supérieur au temps dans la structure, à corriger";SI(JOURSEM(A36-1)&gt;5;"Jour en week-end, à justifier sinon sera écarté";SI(ET(D36&gt;1;$D$24="Jours_projet");"En jours, la durée ne peut pas être supérieure à 1";SI(A36="";"";SI(OU(A36&gt;$E$9;A36&lt;$C$9);"Date non comprise dans la période déclarée";SI(ET($C$12="OUI";D36&gt;1);"Impossible de valoriser plus d'un jour par date";SI(ET($C$12="NON";D36&gt;$C$15;D36&lt;=10);"Justifiez et indiquez si les heures supp sont récupérées ou payées, ou modifier la saisie";SI(ET($C$12="NON";D36&gt;10);"Les heures au-delà de 10h/jour ne sont pas éligibles";SI(A36="";"";SI(OU(A36=DATE(ANNEE(A36);1;1);A36=ARRONDI(DATE(ANNEE(A36);4;MOD(234-11*MOD(ANNEE(A36);19);30))/7;0)*7-6;A36=(ARRONDI(DATE(ANNEE(A36);4;MOD(234-11*MOD(ANNEE(A36);19);30))/7;0)*7-6)+1;A36=DATE(ANNEE(A36);5;1);A36=DATE(ANNEE(A36);5;8);A36=(ARRONDI(DATE(ANNEE(A36);4;MOD(234-11*MOD(ANNEE(A36);19);30))/7;0)*7-6)+39;A36=(ARRONDI(DATE(ANNEE(A36);4;MOD(234-11*MOD(ANNEE(A36);19);30))/7;0)*7-6)+50;A36=DATE(ANNEE(A36);7;14);A36=DATE(ANNEE(A36);8;15);A36=DATE(ANNEE(A36);11;1);A36=DATE(ANNEE(A36);11;11);A36=DATE(ANNEE(A36);12;25));"Jour férié, à justifier sinon sera écarté";""))))))))));"")</v>
      </c>
      <c r="E6906" t="str">
        <f ca="1">IF(Audit_Calc_Auto[[#This Row],[Formule actuelle]]="(pas de formule)","SANS FORMULE",IF(Audit_Calc_Auto[[#This Row],[Formule actuelle]]=Audit_Calc_Auto[[#This Row],[Formule attendue]],"OK","MODIFIE"))</f>
        <v>OK</v>
      </c>
    </row>
    <row r="6907" spans="1:5" x14ac:dyDescent="0.25">
      <c r="A6907" s="770" t="s">
        <v>512</v>
      </c>
      <c r="B6907" s="770" t="s">
        <v>706</v>
      </c>
      <c r="C6907" s="772" t="s">
        <v>5393</v>
      </c>
      <c r="D6907" s="799" t="str" cm="1">
        <f t="array" aca="1" ref="D6907" ca="1">IFERROR(_xlfn.FORMULATEXT(INDIRECT("'" &amp; Audit_Calc_Auto[[#This Row],[Feuille]] &amp; "'!" &amp; Audit_Calc_Auto[[#This Row],[Cellule]])),"(pas de formule)")</f>
        <v>=SIERREUR(SI(JOURSEM(A36-1)&gt;5;D36;0);"")</v>
      </c>
      <c r="E6907" t="str">
        <f ca="1">IF(Audit_Calc_Auto[[#This Row],[Formule actuelle]]="(pas de formule)","SANS FORMULE",IF(Audit_Calc_Auto[[#This Row],[Formule actuelle]]=Audit_Calc_Auto[[#This Row],[Formule attendue]],"OK","MODIFIE"))</f>
        <v>OK</v>
      </c>
    </row>
    <row r="6908" spans="1:5" x14ac:dyDescent="0.25">
      <c r="A6908" s="770" t="s">
        <v>512</v>
      </c>
      <c r="B6908" s="770" t="s">
        <v>708</v>
      </c>
      <c r="C6908" s="772" t="s">
        <v>5394</v>
      </c>
      <c r="D6908" s="799" t="str" cm="1">
        <f t="array" aca="1" ref="D6908" ca="1">IFERROR(_xlfn.FORMULATEXT(INDIRECT("'" &amp; Audit_Calc_Auto[[#This Row],[Feuille]] &amp; "'!" &amp; Audit_Calc_Auto[[#This Row],[Cellule]])),"(pas de formule)")</f>
        <v>=SI(A36="";"";SI(OU(A36=DATE(ANNEE(A36);1;1);A36=ARRONDI(DATE(ANNEE(A36);4;MOD(234-11*MOD(ANNEE(A36);19);30))/7;0)*7-6;A36=(ARRONDI(DATE(ANNEE(A36);4;MOD(234-11*MOD(ANNEE(A36);19);30))/7;0)*7-6)+1;A36=DATE(ANNEE(A36);5;1);A36=DATE(ANNEE(A36);5;8);A36=(ARRONDI(DATE(ANNEE(A36);4;MOD(234-11*MOD(ANNEE(A36);19);30))/7;0)*7-6)+39;A36=(ARRONDI(DATE(ANNEE(A36);4;MOD(234-11*MOD(ANNEE(A36);19);30))/7;0)*7-6)+50;A36=DATE(ANNEE(A36);7;14);A36=DATE(ANNEE(A36);8;15);A36=DATE(ANNEE(A36);11;1);A36=DATE(ANNEE(A36);11;11);A36=DATE(ANNEE(A36);12;25));D36;0))</v>
      </c>
      <c r="E6908" t="str">
        <f ca="1">IF(Audit_Calc_Auto[[#This Row],[Formule actuelle]]="(pas de formule)","SANS FORMULE",IF(Audit_Calc_Auto[[#This Row],[Formule actuelle]]=Audit_Calc_Auto[[#This Row],[Formule attendue]],"OK","MODIFIE"))</f>
        <v>OK</v>
      </c>
    </row>
    <row r="6909" spans="1:5" x14ac:dyDescent="0.25">
      <c r="A6909" s="770" t="s">
        <v>512</v>
      </c>
      <c r="B6909" s="770" t="s">
        <v>709</v>
      </c>
      <c r="C6909" s="772" t="s">
        <v>5395</v>
      </c>
      <c r="D6909" s="799" t="str" cm="1">
        <f t="array" aca="1" ref="D6909" ca="1">IFERROR(_xlfn.FORMULATEXT(INDIRECT("'" &amp; Audit_Calc_Auto[[#This Row],[Feuille]] &amp; "'!" &amp; Audit_Calc_Auto[[#This Row],[Cellule]])),"(pas de formule)")</f>
        <v>=SI(A36="";"";SI(OU(A36&gt;$E$9;A36&lt;$C$9);D36;0))</v>
      </c>
      <c r="E6909" t="str">
        <f ca="1">IF(Audit_Calc_Auto[[#This Row],[Formule actuelle]]="(pas de formule)","SANS FORMULE",IF(Audit_Calc_Auto[[#This Row],[Formule actuelle]]=Audit_Calc_Auto[[#This Row],[Formule attendue]],"OK","MODIFIE"))</f>
        <v>OK</v>
      </c>
    </row>
    <row r="6910" spans="1:5" x14ac:dyDescent="0.25">
      <c r="A6910" s="770" t="s">
        <v>512</v>
      </c>
      <c r="B6910" s="770" t="s">
        <v>710</v>
      </c>
      <c r="C6910" s="772" t="s">
        <v>5396</v>
      </c>
      <c r="D6910" s="799" t="str" cm="1">
        <f t="array" aca="1" ref="D6910" ca="1">IFERROR(_xlfn.FORMULATEXT(INDIRECT("'" &amp; Audit_Calc_Auto[[#This Row],[Feuille]] &amp; "'!" &amp; Audit_Calc_Auto[[#This Row],[Cellule]])),"(pas de formule)")</f>
        <v>=SI(A36="";"";SI(ET($D$24="Heures_dédiées_projet";SOMME.SI.ENS(D$25:D$62;A$25:A$62;A36)&gt;10);D36-10;SI(ET($D$24="Jours_projet";SOMME.SI.ENS(D$25:D$62;A$25:A$62;A36)&gt;1);D36-1;0)))</v>
      </c>
      <c r="E6910" t="str">
        <f ca="1">IF(Audit_Calc_Auto[[#This Row],[Formule actuelle]]="(pas de formule)","SANS FORMULE",IF(Audit_Calc_Auto[[#This Row],[Formule actuelle]]=Audit_Calc_Auto[[#This Row],[Formule attendue]],"OK","MODIFIE"))</f>
        <v>OK</v>
      </c>
    </row>
    <row r="6911" spans="1:5" x14ac:dyDescent="0.25">
      <c r="A6911" s="770" t="s">
        <v>512</v>
      </c>
      <c r="B6911" s="770" t="s">
        <v>711</v>
      </c>
      <c r="C6911" s="772" t="s">
        <v>5397</v>
      </c>
      <c r="D6911" s="799" t="str" cm="1">
        <f t="array" aca="1" ref="D6911" ca="1">IFERROR(_xlfn.FORMULATEXT(INDIRECT("'" &amp; Audit_Calc_Auto[[#This Row],[Feuille]] &amp; "'!" &amp; Audit_Calc_Auto[[#This Row],[Cellule]])),"(pas de formule)")</f>
        <v>=SIERREUR(SI(A36="";"";SI(RECHERCHEX(A36;$A$79:$A$108;$C$79:$C$108)="OUI";D36;SI(ET($C$12="OUI";RECHERCHEX(A36;$A$79:$A$108;$C$79:$C$108)="NON";D36&gt;0,5);MIN(D36-0,5;0,5);SI(ET($C$12="NON";RECHERCHEX(A36;$A$79:$A$108;$C$79:$C$108)="NON";D36&gt;4);MIN(4;D36-$C$15/2;D36/2;$C$15/2);0))));0)</v>
      </c>
      <c r="E6911" t="str">
        <f ca="1">IF(Audit_Calc_Auto[[#This Row],[Formule actuelle]]="(pas de formule)","SANS FORMULE",IF(Audit_Calc_Auto[[#This Row],[Formule actuelle]]=Audit_Calc_Auto[[#This Row],[Formule attendue]],"OK","MODIFIE"))</f>
        <v>OK</v>
      </c>
    </row>
    <row r="6912" spans="1:5" x14ac:dyDescent="0.25">
      <c r="A6912" s="770" t="s">
        <v>512</v>
      </c>
      <c r="B6912" s="770" t="s">
        <v>4774</v>
      </c>
      <c r="C6912" s="772" t="s">
        <v>5398</v>
      </c>
      <c r="D6912" s="799" t="str" cm="1">
        <f t="array" aca="1" ref="D6912" ca="1">IFERROR(_xlfn.FORMULATEXT(INDIRECT("'" &amp; Audit_Calc_Auto[[#This Row],[Feuille]] &amp; "'!" &amp; Audit_Calc_Auto[[#This Row],[Cellule]])),"(pas de formule)")</f>
        <v>=SI(A36="";"";MIN(D36;H36+I36+J36+K36+L36))</v>
      </c>
      <c r="E6912" t="str">
        <f ca="1">IF(Audit_Calc_Auto[[#This Row],[Formule actuelle]]="(pas de formule)","SANS FORMULE",IF(Audit_Calc_Auto[[#This Row],[Formule actuelle]]=Audit_Calc_Auto[[#This Row],[Formule attendue]],"OK","MODIFIE"))</f>
        <v>OK</v>
      </c>
    </row>
    <row r="6913" spans="1:5" x14ac:dyDescent="0.25">
      <c r="A6913" s="770" t="s">
        <v>512</v>
      </c>
      <c r="B6913" s="770" t="s">
        <v>4775</v>
      </c>
      <c r="C6913" s="772" t="s">
        <v>5399</v>
      </c>
      <c r="D6913" s="799" t="str" cm="1">
        <f t="array" aca="1" ref="D6913" ca="1">IFERROR(_xlfn.FORMULATEXT(INDIRECT("'" &amp; Audit_Calc_Auto[[#This Row],[Feuille]] &amp; "'!" &amp; Audit_Calc_Auto[[#This Row],[Cellule]])),"(pas de formule)")</f>
        <v>=SI(A36="";"";MIN(D36-M36;D36))</v>
      </c>
      <c r="E6913" t="str">
        <f ca="1">IF(Audit_Calc_Auto[[#This Row],[Formule actuelle]]="(pas de formule)","SANS FORMULE",IF(Audit_Calc_Auto[[#This Row],[Formule actuelle]]=Audit_Calc_Auto[[#This Row],[Formule attendue]],"OK","MODIFIE"))</f>
        <v>OK</v>
      </c>
    </row>
    <row r="6914" spans="1:5" x14ac:dyDescent="0.25">
      <c r="A6914" s="770" t="s">
        <v>512</v>
      </c>
      <c r="B6914" s="770" t="s">
        <v>4776</v>
      </c>
      <c r="C6914" s="772" t="s">
        <v>5400</v>
      </c>
      <c r="D6914" s="799" t="str" cm="1">
        <f t="array" aca="1" ref="D6914" ca="1">IFERROR(_xlfn.FORMULATEXT(INDIRECT("'" &amp; Audit_Calc_Auto[[#This Row],[Feuille]] &amp; "'!" &amp; Audit_Calc_Auto[[#This Row],[Cellule]])),"(pas de formule)")</f>
        <v>=SI(ET(NB.SI(A$25:A$62;A36)&gt;1;SOMME.SI(A$25:A$62;A36;D$25:D$62)&gt;C36);"Le total à cette date est supérieur au temps dans la structure, à contrôler et supprimer ";"")</v>
      </c>
      <c r="E6914" t="str">
        <f ca="1">IF(Audit_Calc_Auto[[#This Row],[Formule actuelle]]="(pas de formule)","SANS FORMULE",IF(Audit_Calc_Auto[[#This Row],[Formule actuelle]]=Audit_Calc_Auto[[#This Row],[Formule attendue]],"OK","MODIFIE"))</f>
        <v>OK</v>
      </c>
    </row>
    <row r="6915" spans="1:5" x14ac:dyDescent="0.25">
      <c r="A6915" s="770" t="s">
        <v>512</v>
      </c>
      <c r="B6915" s="770" t="s">
        <v>4777</v>
      </c>
      <c r="C6915" s="772" t="s">
        <v>4778</v>
      </c>
      <c r="D6915" s="799" t="str" cm="1">
        <f t="array" aca="1" ref="D6915" ca="1">IFERROR(_xlfn.FORMULATEXT(INDIRECT("'" &amp; Audit_Calc_Auto[[#This Row],[Feuille]] &amp; "'!" &amp; Audit_Calc_Auto[[#This Row],[Cellule]])),"(pas de formule)")</f>
        <v>=M36</v>
      </c>
      <c r="E6915" t="str">
        <f ca="1">IF(Audit_Calc_Auto[[#This Row],[Formule actuelle]]="(pas de formule)","SANS FORMULE",IF(Audit_Calc_Auto[[#This Row],[Formule actuelle]]=Audit_Calc_Auto[[#This Row],[Formule attendue]],"OK","MODIFIE"))</f>
        <v>OK</v>
      </c>
    </row>
    <row r="6916" spans="1:5" x14ac:dyDescent="0.25">
      <c r="A6916" s="770" t="s">
        <v>512</v>
      </c>
      <c r="B6916" s="770" t="s">
        <v>4779</v>
      </c>
      <c r="C6916" s="772" t="s">
        <v>5401</v>
      </c>
      <c r="D6916" s="799" t="str" cm="1">
        <f t="array" aca="1" ref="D6916" ca="1">IFERROR(_xlfn.FORMULATEXT(INDIRECT("'" &amp; Audit_Calc_Auto[[#This Row],[Feuille]] &amp; "'!" &amp; Audit_Calc_Auto[[#This Row],[Cellule]])),"(pas de formule)")</f>
        <v>=SIERREUR(MAX(0;D36-P36);"")</v>
      </c>
      <c r="E6916" t="str">
        <f ca="1">IF(Audit_Calc_Auto[[#This Row],[Formule actuelle]]="(pas de formule)","SANS FORMULE",IF(Audit_Calc_Auto[[#This Row],[Formule actuelle]]=Audit_Calc_Auto[[#This Row],[Formule attendue]],"OK","MODIFIE"))</f>
        <v>OK</v>
      </c>
    </row>
    <row r="6917" spans="1:5" x14ac:dyDescent="0.25">
      <c r="A6917" s="770" t="s">
        <v>512</v>
      </c>
      <c r="B6917" s="770" t="s">
        <v>4780</v>
      </c>
      <c r="C6917" s="772" t="s">
        <v>5402</v>
      </c>
      <c r="D6917" s="799" t="str" cm="1">
        <f t="array" aca="1" ref="D6917" ca="1">IFERROR(_xlfn.FORMULATEXT(INDIRECT("'" &amp; Audit_Calc_Auto[[#This Row],[Feuille]] &amp; "'!" &amp; Audit_Calc_Auto[[#This Row],[Cellule]])),"(pas de formule)")</f>
        <v>=SIERREUR(SI(A36="";"";INDEX($H$24:$L$24;EQUIV(VRAI;H36:L36&gt;0;0)));"Aucune irrégularité")</v>
      </c>
      <c r="E6917" t="str">
        <f ca="1">IF(Audit_Calc_Auto[[#This Row],[Formule actuelle]]="(pas de formule)","SANS FORMULE",IF(Audit_Calc_Auto[[#This Row],[Formule actuelle]]=Audit_Calc_Auto[[#This Row],[Formule attendue]],"OK","MODIFIE"))</f>
        <v>OK</v>
      </c>
    </row>
    <row r="6918" spans="1:5" x14ac:dyDescent="0.25">
      <c r="A6918" s="770" t="s">
        <v>512</v>
      </c>
      <c r="B6918" s="770" t="s">
        <v>721</v>
      </c>
      <c r="C6918" s="772" t="s">
        <v>5403</v>
      </c>
      <c r="D6918" s="799" t="str" cm="1">
        <f t="array" aca="1" ref="D6918" ca="1">IFERROR(_xlfn.FORMULATEXT(INDIRECT("'" &amp; Audit_Calc_Auto[[#This Row],[Feuille]] &amp; "'!" &amp; Audit_Calc_Auto[[#This Row],[Cellule]])),"(pas de formule)")</f>
        <v>=SIERREUR(SI(ET(NB.SI(A$25:A$62;A37)&gt;1;SOMME.SI(A$25:A$62;A37;D$25:D$62)&gt;C37);"Date valorisées plusieurs fois pour un total supérieur au temps dans la structure, à corriger";SI(JOURSEM(A37-1)&gt;5;"Jour en week-end, à justifier sinon sera écarté";SI(ET(D37&gt;1;$D$24="Jours_projet");"En jours, la durée ne peut pas être supérieure à 1";SI(A37="";"";SI(OU(A37&gt;$E$9;A37&lt;$C$9);"Date non comprise dans la période déclarée";SI(ET($C$12="OUI";D37&gt;1);"Impossible de valoriser plus d'un jour par date";SI(ET($C$12="NON";D37&gt;$C$15;D37&lt;=10);"Justifiez et indiquez si les heures supp sont récupérées ou payées, ou modifier la saisie";SI(ET($C$12="NON";D37&gt;10);"Les heures au-delà de 10h/jour ne sont pas éligibles";SI(A37="";"";SI(OU(A37=DATE(ANNEE(A37);1;1);A37=ARRONDI(DATE(ANNEE(A37);4;MOD(234-11*MOD(ANNEE(A37);19);30))/7;0)*7-6;A37=(ARRONDI(DATE(ANNEE(A37);4;MOD(234-11*MOD(ANNEE(A37);19);30))/7;0)*7-6)+1;A37=DATE(ANNEE(A37);5;1);A37=DATE(ANNEE(A37);5;8);A37=(ARRONDI(DATE(ANNEE(A37);4;MOD(234-11*MOD(ANNEE(A37);19);30))/7;0)*7-6)+39;A37=(ARRONDI(DATE(ANNEE(A37);4;MOD(234-11*MOD(ANNEE(A37);19);30))/7;0)*7-6)+50;A37=DATE(ANNEE(A37);7;14);A37=DATE(ANNEE(A37);8;15);A37=DATE(ANNEE(A37);11;1);A37=DATE(ANNEE(A37);11;11);A37=DATE(ANNEE(A37);12;25));"Jour férié, à justifier sinon sera écarté";""))))))))));"")</v>
      </c>
      <c r="E6918" t="str">
        <f ca="1">IF(Audit_Calc_Auto[[#This Row],[Formule actuelle]]="(pas de formule)","SANS FORMULE",IF(Audit_Calc_Auto[[#This Row],[Formule actuelle]]=Audit_Calc_Auto[[#This Row],[Formule attendue]],"OK","MODIFIE"))</f>
        <v>OK</v>
      </c>
    </row>
    <row r="6919" spans="1:5" x14ac:dyDescent="0.25">
      <c r="A6919" s="770" t="s">
        <v>512</v>
      </c>
      <c r="B6919" s="770" t="s">
        <v>722</v>
      </c>
      <c r="C6919" s="772" t="s">
        <v>5404</v>
      </c>
      <c r="D6919" s="799" t="str" cm="1">
        <f t="array" aca="1" ref="D6919" ca="1">IFERROR(_xlfn.FORMULATEXT(INDIRECT("'" &amp; Audit_Calc_Auto[[#This Row],[Feuille]] &amp; "'!" &amp; Audit_Calc_Auto[[#This Row],[Cellule]])),"(pas de formule)")</f>
        <v>=SIERREUR(SI(JOURSEM(A37-1)&gt;5;D37;0);"")</v>
      </c>
      <c r="E6919" t="str">
        <f ca="1">IF(Audit_Calc_Auto[[#This Row],[Formule actuelle]]="(pas de formule)","SANS FORMULE",IF(Audit_Calc_Auto[[#This Row],[Formule actuelle]]=Audit_Calc_Auto[[#This Row],[Formule attendue]],"OK","MODIFIE"))</f>
        <v>OK</v>
      </c>
    </row>
    <row r="6920" spans="1:5" x14ac:dyDescent="0.25">
      <c r="A6920" s="770" t="s">
        <v>512</v>
      </c>
      <c r="B6920" s="770" t="s">
        <v>724</v>
      </c>
      <c r="C6920" s="772" t="s">
        <v>5405</v>
      </c>
      <c r="D6920" s="799" t="str" cm="1">
        <f t="array" aca="1" ref="D6920" ca="1">IFERROR(_xlfn.FORMULATEXT(INDIRECT("'" &amp; Audit_Calc_Auto[[#This Row],[Feuille]] &amp; "'!" &amp; Audit_Calc_Auto[[#This Row],[Cellule]])),"(pas de formule)")</f>
        <v>=SI(A37="";"";SI(OU(A37=DATE(ANNEE(A37);1;1);A37=ARRONDI(DATE(ANNEE(A37);4;MOD(234-11*MOD(ANNEE(A37);19);30))/7;0)*7-6;A37=(ARRONDI(DATE(ANNEE(A37);4;MOD(234-11*MOD(ANNEE(A37);19);30))/7;0)*7-6)+1;A37=DATE(ANNEE(A37);5;1);A37=DATE(ANNEE(A37);5;8);A37=(ARRONDI(DATE(ANNEE(A37);4;MOD(234-11*MOD(ANNEE(A37);19);30))/7;0)*7-6)+39;A37=(ARRONDI(DATE(ANNEE(A37);4;MOD(234-11*MOD(ANNEE(A37);19);30))/7;0)*7-6)+50;A37=DATE(ANNEE(A37);7;14);A37=DATE(ANNEE(A37);8;15);A37=DATE(ANNEE(A37);11;1);A37=DATE(ANNEE(A37);11;11);A37=DATE(ANNEE(A37);12;25));D37;0))</v>
      </c>
      <c r="E6920" t="str">
        <f ca="1">IF(Audit_Calc_Auto[[#This Row],[Formule actuelle]]="(pas de formule)","SANS FORMULE",IF(Audit_Calc_Auto[[#This Row],[Formule actuelle]]=Audit_Calc_Auto[[#This Row],[Formule attendue]],"OK","MODIFIE"))</f>
        <v>OK</v>
      </c>
    </row>
    <row r="6921" spans="1:5" x14ac:dyDescent="0.25">
      <c r="A6921" s="770" t="s">
        <v>512</v>
      </c>
      <c r="B6921" s="770" t="s">
        <v>725</v>
      </c>
      <c r="C6921" s="772" t="s">
        <v>5406</v>
      </c>
      <c r="D6921" s="799" t="str" cm="1">
        <f t="array" aca="1" ref="D6921" ca="1">IFERROR(_xlfn.FORMULATEXT(INDIRECT("'" &amp; Audit_Calc_Auto[[#This Row],[Feuille]] &amp; "'!" &amp; Audit_Calc_Auto[[#This Row],[Cellule]])),"(pas de formule)")</f>
        <v>=SI(A37="";"";SI(OU(A37&gt;$E$9;A37&lt;$C$9);D37;0))</v>
      </c>
      <c r="E6921" t="str">
        <f ca="1">IF(Audit_Calc_Auto[[#This Row],[Formule actuelle]]="(pas de formule)","SANS FORMULE",IF(Audit_Calc_Auto[[#This Row],[Formule actuelle]]=Audit_Calc_Auto[[#This Row],[Formule attendue]],"OK","MODIFIE"))</f>
        <v>OK</v>
      </c>
    </row>
    <row r="6922" spans="1:5" x14ac:dyDescent="0.25">
      <c r="A6922" s="770" t="s">
        <v>512</v>
      </c>
      <c r="B6922" s="770" t="s">
        <v>726</v>
      </c>
      <c r="C6922" s="772" t="s">
        <v>5407</v>
      </c>
      <c r="D6922" s="799" t="str" cm="1">
        <f t="array" aca="1" ref="D6922" ca="1">IFERROR(_xlfn.FORMULATEXT(INDIRECT("'" &amp; Audit_Calc_Auto[[#This Row],[Feuille]] &amp; "'!" &amp; Audit_Calc_Auto[[#This Row],[Cellule]])),"(pas de formule)")</f>
        <v>=SI(A37="";"";SI(ET($D$24="Heures_dédiées_projet";SOMME.SI.ENS(D$25:D$62;A$25:A$62;A37)&gt;10);D37-10;SI(ET($D$24="Jours_projet";SOMME.SI.ENS(D$25:D$62;A$25:A$62;A37)&gt;1);D37-1;0)))</v>
      </c>
      <c r="E6922" t="str">
        <f ca="1">IF(Audit_Calc_Auto[[#This Row],[Formule actuelle]]="(pas de formule)","SANS FORMULE",IF(Audit_Calc_Auto[[#This Row],[Formule actuelle]]=Audit_Calc_Auto[[#This Row],[Formule attendue]],"OK","MODIFIE"))</f>
        <v>OK</v>
      </c>
    </row>
    <row r="6923" spans="1:5" x14ac:dyDescent="0.25">
      <c r="A6923" s="770" t="s">
        <v>512</v>
      </c>
      <c r="B6923" s="770" t="s">
        <v>727</v>
      </c>
      <c r="C6923" s="772" t="s">
        <v>5408</v>
      </c>
      <c r="D6923" s="799" t="str" cm="1">
        <f t="array" aca="1" ref="D6923" ca="1">IFERROR(_xlfn.FORMULATEXT(INDIRECT("'" &amp; Audit_Calc_Auto[[#This Row],[Feuille]] &amp; "'!" &amp; Audit_Calc_Auto[[#This Row],[Cellule]])),"(pas de formule)")</f>
        <v>=SIERREUR(SI(A37="";"";SI(RECHERCHEX(A37;$A$79:$A$108;$C$79:$C$108)="OUI";D37;SI(ET($C$12="OUI";RECHERCHEX(A37;$A$79:$A$108;$C$79:$C$108)="NON";D37&gt;0,5);MIN(D37-0,5;0,5);SI(ET($C$12="NON";RECHERCHEX(A37;$A$79:$A$108;$C$79:$C$108)="NON";D37&gt;4);MIN(4;D37-$C$15/2;D37/2;$C$15/2);0))));0)</v>
      </c>
      <c r="E6923" t="str">
        <f ca="1">IF(Audit_Calc_Auto[[#This Row],[Formule actuelle]]="(pas de formule)","SANS FORMULE",IF(Audit_Calc_Auto[[#This Row],[Formule actuelle]]=Audit_Calc_Auto[[#This Row],[Formule attendue]],"OK","MODIFIE"))</f>
        <v>OK</v>
      </c>
    </row>
    <row r="6924" spans="1:5" x14ac:dyDescent="0.25">
      <c r="A6924" s="770" t="s">
        <v>512</v>
      </c>
      <c r="B6924" s="770" t="s">
        <v>4781</v>
      </c>
      <c r="C6924" s="772" t="s">
        <v>5409</v>
      </c>
      <c r="D6924" s="799" t="str" cm="1">
        <f t="array" aca="1" ref="D6924" ca="1">IFERROR(_xlfn.FORMULATEXT(INDIRECT("'" &amp; Audit_Calc_Auto[[#This Row],[Feuille]] &amp; "'!" &amp; Audit_Calc_Auto[[#This Row],[Cellule]])),"(pas de formule)")</f>
        <v>=SI(A37="";"";MIN(D37;H37+I37+J37+K37+L37))</v>
      </c>
      <c r="E6924" t="str">
        <f ca="1">IF(Audit_Calc_Auto[[#This Row],[Formule actuelle]]="(pas de formule)","SANS FORMULE",IF(Audit_Calc_Auto[[#This Row],[Formule actuelle]]=Audit_Calc_Auto[[#This Row],[Formule attendue]],"OK","MODIFIE"))</f>
        <v>OK</v>
      </c>
    </row>
    <row r="6925" spans="1:5" x14ac:dyDescent="0.25">
      <c r="A6925" s="770" t="s">
        <v>512</v>
      </c>
      <c r="B6925" s="770" t="s">
        <v>4782</v>
      </c>
      <c r="C6925" s="772" t="s">
        <v>5410</v>
      </c>
      <c r="D6925" s="799" t="str" cm="1">
        <f t="array" aca="1" ref="D6925" ca="1">IFERROR(_xlfn.FORMULATEXT(INDIRECT("'" &amp; Audit_Calc_Auto[[#This Row],[Feuille]] &amp; "'!" &amp; Audit_Calc_Auto[[#This Row],[Cellule]])),"(pas de formule)")</f>
        <v>=SI(A37="";"";MIN(D37-M37;D37))</v>
      </c>
      <c r="E6925" t="str">
        <f ca="1">IF(Audit_Calc_Auto[[#This Row],[Formule actuelle]]="(pas de formule)","SANS FORMULE",IF(Audit_Calc_Auto[[#This Row],[Formule actuelle]]=Audit_Calc_Auto[[#This Row],[Formule attendue]],"OK","MODIFIE"))</f>
        <v>OK</v>
      </c>
    </row>
    <row r="6926" spans="1:5" x14ac:dyDescent="0.25">
      <c r="A6926" s="770" t="s">
        <v>512</v>
      </c>
      <c r="B6926" s="770" t="s">
        <v>4783</v>
      </c>
      <c r="C6926" s="772" t="s">
        <v>5411</v>
      </c>
      <c r="D6926" s="799" t="str" cm="1">
        <f t="array" aca="1" ref="D6926" ca="1">IFERROR(_xlfn.FORMULATEXT(INDIRECT("'" &amp; Audit_Calc_Auto[[#This Row],[Feuille]] &amp; "'!" &amp; Audit_Calc_Auto[[#This Row],[Cellule]])),"(pas de formule)")</f>
        <v>=SI(ET(NB.SI(A$25:A$62;A37)&gt;1;SOMME.SI(A$25:A$62;A37;D$25:D$62)&gt;C37);"Le total à cette date est supérieur au temps dans la structure, à contrôler et supprimer ";"")</v>
      </c>
      <c r="E6926" t="str">
        <f ca="1">IF(Audit_Calc_Auto[[#This Row],[Formule actuelle]]="(pas de formule)","SANS FORMULE",IF(Audit_Calc_Auto[[#This Row],[Formule actuelle]]=Audit_Calc_Auto[[#This Row],[Formule attendue]],"OK","MODIFIE"))</f>
        <v>OK</v>
      </c>
    </row>
    <row r="6927" spans="1:5" x14ac:dyDescent="0.25">
      <c r="A6927" s="770" t="s">
        <v>512</v>
      </c>
      <c r="B6927" s="770" t="s">
        <v>4784</v>
      </c>
      <c r="C6927" s="772" t="s">
        <v>4785</v>
      </c>
      <c r="D6927" s="799" t="str" cm="1">
        <f t="array" aca="1" ref="D6927" ca="1">IFERROR(_xlfn.FORMULATEXT(INDIRECT("'" &amp; Audit_Calc_Auto[[#This Row],[Feuille]] &amp; "'!" &amp; Audit_Calc_Auto[[#This Row],[Cellule]])),"(pas de formule)")</f>
        <v>=M37</v>
      </c>
      <c r="E6927" t="str">
        <f ca="1">IF(Audit_Calc_Auto[[#This Row],[Formule actuelle]]="(pas de formule)","SANS FORMULE",IF(Audit_Calc_Auto[[#This Row],[Formule actuelle]]=Audit_Calc_Auto[[#This Row],[Formule attendue]],"OK","MODIFIE"))</f>
        <v>OK</v>
      </c>
    </row>
    <row r="6928" spans="1:5" x14ac:dyDescent="0.25">
      <c r="A6928" s="770" t="s">
        <v>512</v>
      </c>
      <c r="B6928" s="770" t="s">
        <v>4786</v>
      </c>
      <c r="C6928" s="772" t="s">
        <v>5412</v>
      </c>
      <c r="D6928" s="799" t="str" cm="1">
        <f t="array" aca="1" ref="D6928" ca="1">IFERROR(_xlfn.FORMULATEXT(INDIRECT("'" &amp; Audit_Calc_Auto[[#This Row],[Feuille]] &amp; "'!" &amp; Audit_Calc_Auto[[#This Row],[Cellule]])),"(pas de formule)")</f>
        <v>=SIERREUR(MAX(0;D37-P37);"")</v>
      </c>
      <c r="E6928" t="str">
        <f ca="1">IF(Audit_Calc_Auto[[#This Row],[Formule actuelle]]="(pas de formule)","SANS FORMULE",IF(Audit_Calc_Auto[[#This Row],[Formule actuelle]]=Audit_Calc_Auto[[#This Row],[Formule attendue]],"OK","MODIFIE"))</f>
        <v>OK</v>
      </c>
    </row>
    <row r="6929" spans="1:5" x14ac:dyDescent="0.25">
      <c r="A6929" s="770" t="s">
        <v>512</v>
      </c>
      <c r="B6929" s="770" t="s">
        <v>4787</v>
      </c>
      <c r="C6929" s="772" t="s">
        <v>5413</v>
      </c>
      <c r="D6929" s="799" t="str" cm="1">
        <f t="array" aca="1" ref="D6929" ca="1">IFERROR(_xlfn.FORMULATEXT(INDIRECT("'" &amp; Audit_Calc_Auto[[#This Row],[Feuille]] &amp; "'!" &amp; Audit_Calc_Auto[[#This Row],[Cellule]])),"(pas de formule)")</f>
        <v>=SIERREUR(SI(A37="";"";INDEX($H$24:$L$24;EQUIV(VRAI;H37:L37&gt;0;0)));"Aucune irrégularité")</v>
      </c>
      <c r="E6929" t="str">
        <f ca="1">IF(Audit_Calc_Auto[[#This Row],[Formule actuelle]]="(pas de formule)","SANS FORMULE",IF(Audit_Calc_Auto[[#This Row],[Formule actuelle]]=Audit_Calc_Auto[[#This Row],[Formule attendue]],"OK","MODIFIE"))</f>
        <v>OK</v>
      </c>
    </row>
    <row r="6930" spans="1:5" x14ac:dyDescent="0.25">
      <c r="A6930" s="770" t="s">
        <v>512</v>
      </c>
      <c r="B6930" s="770" t="s">
        <v>737</v>
      </c>
      <c r="C6930" s="772" t="s">
        <v>5414</v>
      </c>
      <c r="D6930" s="799" t="str" cm="1">
        <f t="array" aca="1" ref="D6930" ca="1">IFERROR(_xlfn.FORMULATEXT(INDIRECT("'" &amp; Audit_Calc_Auto[[#This Row],[Feuille]] &amp; "'!" &amp; Audit_Calc_Auto[[#This Row],[Cellule]])),"(pas de formule)")</f>
        <v>=SIERREUR(SI(ET(NB.SI(A$25:A$62;A38)&gt;1;SOMME.SI(A$25:A$62;A38;D$25:D$62)&gt;C38);"Date valorisées plusieurs fois pour un total supérieur au temps dans la structure, à corriger";SI(JOURSEM(A38-1)&gt;5;"Jour en week-end, à justifier sinon sera écarté";SI(ET(D38&gt;1;$D$24="Jours_projet");"En jours, la durée ne peut pas être supérieure à 1";SI(A38="";"";SI(OU(A38&gt;$E$9;A38&lt;$C$9);"Date non comprise dans la période déclarée";SI(ET($C$12="OUI";D38&gt;1);"Impossible de valoriser plus d'un jour par date";SI(ET($C$12="NON";D38&gt;$C$15;D38&lt;=10);"Justifiez et indiquez si les heures supp sont récupérées ou payées, ou modifier la saisie";SI(ET($C$12="NON";D38&gt;10);"Les heures au-delà de 10h/jour ne sont pas éligibles";SI(A38="";"";SI(OU(A38=DATE(ANNEE(A38);1;1);A38=ARRONDI(DATE(ANNEE(A38);4;MOD(234-11*MOD(ANNEE(A38);19);30))/7;0)*7-6;A38=(ARRONDI(DATE(ANNEE(A38);4;MOD(234-11*MOD(ANNEE(A38);19);30))/7;0)*7-6)+1;A38=DATE(ANNEE(A38);5;1);A38=DATE(ANNEE(A38);5;8);A38=(ARRONDI(DATE(ANNEE(A38);4;MOD(234-11*MOD(ANNEE(A38);19);30))/7;0)*7-6)+39;A38=(ARRONDI(DATE(ANNEE(A38);4;MOD(234-11*MOD(ANNEE(A38);19);30))/7;0)*7-6)+50;A38=DATE(ANNEE(A38);7;14);A38=DATE(ANNEE(A38);8;15);A38=DATE(ANNEE(A38);11;1);A38=DATE(ANNEE(A38);11;11);A38=DATE(ANNEE(A38);12;25));"Jour férié, à justifier sinon sera écarté";""))))))))));"")</v>
      </c>
      <c r="E6930" t="str">
        <f ca="1">IF(Audit_Calc_Auto[[#This Row],[Formule actuelle]]="(pas de formule)","SANS FORMULE",IF(Audit_Calc_Auto[[#This Row],[Formule actuelle]]=Audit_Calc_Auto[[#This Row],[Formule attendue]],"OK","MODIFIE"))</f>
        <v>OK</v>
      </c>
    </row>
    <row r="6931" spans="1:5" x14ac:dyDescent="0.25">
      <c r="A6931" s="770" t="s">
        <v>512</v>
      </c>
      <c r="B6931" s="770" t="s">
        <v>738</v>
      </c>
      <c r="C6931" s="772" t="s">
        <v>5415</v>
      </c>
      <c r="D6931" s="799" t="str" cm="1">
        <f t="array" aca="1" ref="D6931" ca="1">IFERROR(_xlfn.FORMULATEXT(INDIRECT("'" &amp; Audit_Calc_Auto[[#This Row],[Feuille]] &amp; "'!" &amp; Audit_Calc_Auto[[#This Row],[Cellule]])),"(pas de formule)")</f>
        <v>=SIERREUR(SI(JOURSEM(A38-1)&gt;5;D38;0);"")</v>
      </c>
      <c r="E6931" t="str">
        <f ca="1">IF(Audit_Calc_Auto[[#This Row],[Formule actuelle]]="(pas de formule)","SANS FORMULE",IF(Audit_Calc_Auto[[#This Row],[Formule actuelle]]=Audit_Calc_Auto[[#This Row],[Formule attendue]],"OK","MODIFIE"))</f>
        <v>OK</v>
      </c>
    </row>
    <row r="6932" spans="1:5" x14ac:dyDescent="0.25">
      <c r="A6932" s="770" t="s">
        <v>512</v>
      </c>
      <c r="B6932" s="770" t="s">
        <v>740</v>
      </c>
      <c r="C6932" s="772" t="s">
        <v>5416</v>
      </c>
      <c r="D6932" s="799" t="str" cm="1">
        <f t="array" aca="1" ref="D6932" ca="1">IFERROR(_xlfn.FORMULATEXT(INDIRECT("'" &amp; Audit_Calc_Auto[[#This Row],[Feuille]] &amp; "'!" &amp; Audit_Calc_Auto[[#This Row],[Cellule]])),"(pas de formule)")</f>
        <v>=SI(A38="";"";SI(OU(A38=DATE(ANNEE(A38);1;1);A38=ARRONDI(DATE(ANNEE(A38);4;MOD(234-11*MOD(ANNEE(A38);19);30))/7;0)*7-6;A38=(ARRONDI(DATE(ANNEE(A38);4;MOD(234-11*MOD(ANNEE(A38);19);30))/7;0)*7-6)+1;A38=DATE(ANNEE(A38);5;1);A38=DATE(ANNEE(A38);5;8);A38=(ARRONDI(DATE(ANNEE(A38);4;MOD(234-11*MOD(ANNEE(A38);19);30))/7;0)*7-6)+39;A38=(ARRONDI(DATE(ANNEE(A38);4;MOD(234-11*MOD(ANNEE(A38);19);30))/7;0)*7-6)+50;A38=DATE(ANNEE(A38);7;14);A38=DATE(ANNEE(A38);8;15);A38=DATE(ANNEE(A38);11;1);A38=DATE(ANNEE(A38);11;11);A38=DATE(ANNEE(A38);12;25));D38;0))</v>
      </c>
      <c r="E6932" t="str">
        <f ca="1">IF(Audit_Calc_Auto[[#This Row],[Formule actuelle]]="(pas de formule)","SANS FORMULE",IF(Audit_Calc_Auto[[#This Row],[Formule actuelle]]=Audit_Calc_Auto[[#This Row],[Formule attendue]],"OK","MODIFIE"))</f>
        <v>OK</v>
      </c>
    </row>
    <row r="6933" spans="1:5" x14ac:dyDescent="0.25">
      <c r="A6933" s="770" t="s">
        <v>512</v>
      </c>
      <c r="B6933" s="770" t="s">
        <v>741</v>
      </c>
      <c r="C6933" s="772" t="s">
        <v>5417</v>
      </c>
      <c r="D6933" s="799" t="str" cm="1">
        <f t="array" aca="1" ref="D6933" ca="1">IFERROR(_xlfn.FORMULATEXT(INDIRECT("'" &amp; Audit_Calc_Auto[[#This Row],[Feuille]] &amp; "'!" &amp; Audit_Calc_Auto[[#This Row],[Cellule]])),"(pas de formule)")</f>
        <v>=SI(A38="";"";SI(OU(A38&gt;$E$9;A38&lt;$C$9);D38;0))</v>
      </c>
      <c r="E6933" t="str">
        <f ca="1">IF(Audit_Calc_Auto[[#This Row],[Formule actuelle]]="(pas de formule)","SANS FORMULE",IF(Audit_Calc_Auto[[#This Row],[Formule actuelle]]=Audit_Calc_Auto[[#This Row],[Formule attendue]],"OK","MODIFIE"))</f>
        <v>OK</v>
      </c>
    </row>
    <row r="6934" spans="1:5" x14ac:dyDescent="0.25">
      <c r="A6934" s="770" t="s">
        <v>512</v>
      </c>
      <c r="B6934" s="770" t="s">
        <v>742</v>
      </c>
      <c r="C6934" s="772" t="s">
        <v>5418</v>
      </c>
      <c r="D6934" s="799" t="str" cm="1">
        <f t="array" aca="1" ref="D6934" ca="1">IFERROR(_xlfn.FORMULATEXT(INDIRECT("'" &amp; Audit_Calc_Auto[[#This Row],[Feuille]] &amp; "'!" &amp; Audit_Calc_Auto[[#This Row],[Cellule]])),"(pas de formule)")</f>
        <v>=SI(A38="";"";SI(ET($D$24="Heures_dédiées_projet";SOMME.SI.ENS(D$25:D$62;A$25:A$62;A38)&gt;10);D38-10;SI(ET($D$24="Jours_projet";SOMME.SI.ENS(D$25:D$62;A$25:A$62;A38)&gt;1);D38-1;0)))</v>
      </c>
      <c r="E6934" t="str">
        <f ca="1">IF(Audit_Calc_Auto[[#This Row],[Formule actuelle]]="(pas de formule)","SANS FORMULE",IF(Audit_Calc_Auto[[#This Row],[Formule actuelle]]=Audit_Calc_Auto[[#This Row],[Formule attendue]],"OK","MODIFIE"))</f>
        <v>OK</v>
      </c>
    </row>
    <row r="6935" spans="1:5" x14ac:dyDescent="0.25">
      <c r="A6935" s="770" t="s">
        <v>512</v>
      </c>
      <c r="B6935" s="770" t="s">
        <v>743</v>
      </c>
      <c r="C6935" s="772" t="s">
        <v>5419</v>
      </c>
      <c r="D6935" s="799" t="str" cm="1">
        <f t="array" aca="1" ref="D6935" ca="1">IFERROR(_xlfn.FORMULATEXT(INDIRECT("'" &amp; Audit_Calc_Auto[[#This Row],[Feuille]] &amp; "'!" &amp; Audit_Calc_Auto[[#This Row],[Cellule]])),"(pas de formule)")</f>
        <v>=SIERREUR(SI(A38="";"";SI(RECHERCHEX(A38;$A$79:$A$108;$C$79:$C$108)="OUI";D38;SI(ET($C$12="OUI";RECHERCHEX(A38;$A$79:$A$108;$C$79:$C$108)="NON";D38&gt;0,5);MIN(D38-0,5;0,5);SI(ET($C$12="NON";RECHERCHEX(A38;$A$79:$A$108;$C$79:$C$108)="NON";D38&gt;4);MIN(4;D38-$C$15/2;D38/2;$C$15/2);0))));0)</v>
      </c>
      <c r="E6935" t="str">
        <f ca="1">IF(Audit_Calc_Auto[[#This Row],[Formule actuelle]]="(pas de formule)","SANS FORMULE",IF(Audit_Calc_Auto[[#This Row],[Formule actuelle]]=Audit_Calc_Auto[[#This Row],[Formule attendue]],"OK","MODIFIE"))</f>
        <v>OK</v>
      </c>
    </row>
    <row r="6936" spans="1:5" x14ac:dyDescent="0.25">
      <c r="A6936" s="770" t="s">
        <v>512</v>
      </c>
      <c r="B6936" s="770" t="s">
        <v>4788</v>
      </c>
      <c r="C6936" s="772" t="s">
        <v>5420</v>
      </c>
      <c r="D6936" s="799" t="str" cm="1">
        <f t="array" aca="1" ref="D6936" ca="1">IFERROR(_xlfn.FORMULATEXT(INDIRECT("'" &amp; Audit_Calc_Auto[[#This Row],[Feuille]] &amp; "'!" &amp; Audit_Calc_Auto[[#This Row],[Cellule]])),"(pas de formule)")</f>
        <v>=SI(A38="";"";MIN(D38;H38+I38+J38+K38+L38))</v>
      </c>
      <c r="E6936" t="str">
        <f ca="1">IF(Audit_Calc_Auto[[#This Row],[Formule actuelle]]="(pas de formule)","SANS FORMULE",IF(Audit_Calc_Auto[[#This Row],[Formule actuelle]]=Audit_Calc_Auto[[#This Row],[Formule attendue]],"OK","MODIFIE"))</f>
        <v>OK</v>
      </c>
    </row>
    <row r="6937" spans="1:5" x14ac:dyDescent="0.25">
      <c r="A6937" s="770" t="s">
        <v>512</v>
      </c>
      <c r="B6937" s="770" t="s">
        <v>4789</v>
      </c>
      <c r="C6937" s="772" t="s">
        <v>5421</v>
      </c>
      <c r="D6937" s="799" t="str" cm="1">
        <f t="array" aca="1" ref="D6937" ca="1">IFERROR(_xlfn.FORMULATEXT(INDIRECT("'" &amp; Audit_Calc_Auto[[#This Row],[Feuille]] &amp; "'!" &amp; Audit_Calc_Auto[[#This Row],[Cellule]])),"(pas de formule)")</f>
        <v>=SI(A38="";"";MIN(D38-M38;D38))</v>
      </c>
      <c r="E6937" t="str">
        <f ca="1">IF(Audit_Calc_Auto[[#This Row],[Formule actuelle]]="(pas de formule)","SANS FORMULE",IF(Audit_Calc_Auto[[#This Row],[Formule actuelle]]=Audit_Calc_Auto[[#This Row],[Formule attendue]],"OK","MODIFIE"))</f>
        <v>OK</v>
      </c>
    </row>
    <row r="6938" spans="1:5" x14ac:dyDescent="0.25">
      <c r="A6938" s="770" t="s">
        <v>512</v>
      </c>
      <c r="B6938" s="770" t="s">
        <v>4790</v>
      </c>
      <c r="C6938" s="772" t="s">
        <v>5422</v>
      </c>
      <c r="D6938" s="799" t="str" cm="1">
        <f t="array" aca="1" ref="D6938" ca="1">IFERROR(_xlfn.FORMULATEXT(INDIRECT("'" &amp; Audit_Calc_Auto[[#This Row],[Feuille]] &amp; "'!" &amp; Audit_Calc_Auto[[#This Row],[Cellule]])),"(pas de formule)")</f>
        <v>=SI(ET(NB.SI(A$25:A$62;A38)&gt;1;SOMME.SI(A$25:A$62;A38;D$25:D$62)&gt;C38);"Le total à cette date est supérieur au temps dans la structure, à contrôler et supprimer ";"")</v>
      </c>
      <c r="E6938" t="str">
        <f ca="1">IF(Audit_Calc_Auto[[#This Row],[Formule actuelle]]="(pas de formule)","SANS FORMULE",IF(Audit_Calc_Auto[[#This Row],[Formule actuelle]]=Audit_Calc_Auto[[#This Row],[Formule attendue]],"OK","MODIFIE"))</f>
        <v>OK</v>
      </c>
    </row>
    <row r="6939" spans="1:5" x14ac:dyDescent="0.25">
      <c r="A6939" s="770" t="s">
        <v>512</v>
      </c>
      <c r="B6939" s="770" t="s">
        <v>4791</v>
      </c>
      <c r="C6939" s="772" t="s">
        <v>4792</v>
      </c>
      <c r="D6939" s="799" t="str" cm="1">
        <f t="array" aca="1" ref="D6939" ca="1">IFERROR(_xlfn.FORMULATEXT(INDIRECT("'" &amp; Audit_Calc_Auto[[#This Row],[Feuille]] &amp; "'!" &amp; Audit_Calc_Auto[[#This Row],[Cellule]])),"(pas de formule)")</f>
        <v>=M38</v>
      </c>
      <c r="E6939" t="str">
        <f ca="1">IF(Audit_Calc_Auto[[#This Row],[Formule actuelle]]="(pas de formule)","SANS FORMULE",IF(Audit_Calc_Auto[[#This Row],[Formule actuelle]]=Audit_Calc_Auto[[#This Row],[Formule attendue]],"OK","MODIFIE"))</f>
        <v>OK</v>
      </c>
    </row>
    <row r="6940" spans="1:5" x14ac:dyDescent="0.25">
      <c r="A6940" s="770" t="s">
        <v>512</v>
      </c>
      <c r="B6940" s="770" t="s">
        <v>4793</v>
      </c>
      <c r="C6940" s="772" t="s">
        <v>5423</v>
      </c>
      <c r="D6940" s="799" t="str" cm="1">
        <f t="array" aca="1" ref="D6940" ca="1">IFERROR(_xlfn.FORMULATEXT(INDIRECT("'" &amp; Audit_Calc_Auto[[#This Row],[Feuille]] &amp; "'!" &amp; Audit_Calc_Auto[[#This Row],[Cellule]])),"(pas de formule)")</f>
        <v>=SIERREUR(MAX(0;D38-P38);"")</v>
      </c>
      <c r="E6940" t="str">
        <f ca="1">IF(Audit_Calc_Auto[[#This Row],[Formule actuelle]]="(pas de formule)","SANS FORMULE",IF(Audit_Calc_Auto[[#This Row],[Formule actuelle]]=Audit_Calc_Auto[[#This Row],[Formule attendue]],"OK","MODIFIE"))</f>
        <v>OK</v>
      </c>
    </row>
    <row r="6941" spans="1:5" x14ac:dyDescent="0.25">
      <c r="A6941" s="770" t="s">
        <v>512</v>
      </c>
      <c r="B6941" s="770" t="s">
        <v>4794</v>
      </c>
      <c r="C6941" s="772" t="s">
        <v>5424</v>
      </c>
      <c r="D6941" s="799" t="str" cm="1">
        <f t="array" aca="1" ref="D6941" ca="1">IFERROR(_xlfn.FORMULATEXT(INDIRECT("'" &amp; Audit_Calc_Auto[[#This Row],[Feuille]] &amp; "'!" &amp; Audit_Calc_Auto[[#This Row],[Cellule]])),"(pas de formule)")</f>
        <v>=SIERREUR(SI(A38="";"";INDEX($H$24:$L$24;EQUIV(VRAI;H38:L38&gt;0;0)));"Aucune irrégularité")</v>
      </c>
      <c r="E6941" t="str">
        <f ca="1">IF(Audit_Calc_Auto[[#This Row],[Formule actuelle]]="(pas de formule)","SANS FORMULE",IF(Audit_Calc_Auto[[#This Row],[Formule actuelle]]=Audit_Calc_Auto[[#This Row],[Formule attendue]],"OK","MODIFIE"))</f>
        <v>OK</v>
      </c>
    </row>
    <row r="6942" spans="1:5" x14ac:dyDescent="0.25">
      <c r="A6942" s="770" t="s">
        <v>512</v>
      </c>
      <c r="B6942" s="770" t="s">
        <v>753</v>
      </c>
      <c r="C6942" s="772" t="s">
        <v>5425</v>
      </c>
      <c r="D6942" s="799" t="str" cm="1">
        <f t="array" aca="1" ref="D6942" ca="1">IFERROR(_xlfn.FORMULATEXT(INDIRECT("'" &amp; Audit_Calc_Auto[[#This Row],[Feuille]] &amp; "'!" &amp; Audit_Calc_Auto[[#This Row],[Cellule]])),"(pas de formule)")</f>
        <v>=SIERREUR(SI(ET(NB.SI(A$25:A$62;A39)&gt;1;SOMME.SI(A$25:A$62;A39;D$25:D$62)&gt;C39);"Date valorisées plusieurs fois pour un total supérieur au temps dans la structure, à corriger";SI(JOURSEM(A39-1)&gt;5;"Jour en week-end, à justifier sinon sera écarté";SI(ET(D39&gt;1;$D$24="Jours_projet");"En jours, la durée ne peut pas être supérieure à 1";SI(A39="";"";SI(OU(A39&gt;$E$9;A39&lt;$C$9);"Date non comprise dans la période déclarée";SI(ET($C$12="OUI";D39&gt;1);"Impossible de valoriser plus d'un jour par date";SI(ET($C$12="NON";D39&gt;$C$15;D39&lt;=10);"Justifiez et indiquez si les heures supp sont récupérées ou payées, ou modifier la saisie";SI(ET($C$12="NON";D39&gt;10);"Les heures au-delà de 10h/jour ne sont pas éligibles";SI(A39="";"";SI(OU(A39=DATE(ANNEE(A39);1;1);A39=ARRONDI(DATE(ANNEE(A39);4;MOD(234-11*MOD(ANNEE(A39);19);30))/7;0)*7-6;A39=(ARRONDI(DATE(ANNEE(A39);4;MOD(234-11*MOD(ANNEE(A39);19);30))/7;0)*7-6)+1;A39=DATE(ANNEE(A39);5;1);A39=DATE(ANNEE(A39);5;8);A39=(ARRONDI(DATE(ANNEE(A39);4;MOD(234-11*MOD(ANNEE(A39);19);30))/7;0)*7-6)+39;A39=(ARRONDI(DATE(ANNEE(A39);4;MOD(234-11*MOD(ANNEE(A39);19);30))/7;0)*7-6)+50;A39=DATE(ANNEE(A39);7;14);A39=DATE(ANNEE(A39);8;15);A39=DATE(ANNEE(A39);11;1);A39=DATE(ANNEE(A39);11;11);A39=DATE(ANNEE(A39);12;25));"Jour férié, à justifier sinon sera écarté";""))))))))));"")</v>
      </c>
      <c r="E6942" t="str">
        <f ca="1">IF(Audit_Calc_Auto[[#This Row],[Formule actuelle]]="(pas de formule)","SANS FORMULE",IF(Audit_Calc_Auto[[#This Row],[Formule actuelle]]=Audit_Calc_Auto[[#This Row],[Formule attendue]],"OK","MODIFIE"))</f>
        <v>OK</v>
      </c>
    </row>
    <row r="6943" spans="1:5" x14ac:dyDescent="0.25">
      <c r="A6943" s="770" t="s">
        <v>512</v>
      </c>
      <c r="B6943" s="770" t="s">
        <v>754</v>
      </c>
      <c r="C6943" s="772" t="s">
        <v>5426</v>
      </c>
      <c r="D6943" s="799" t="str" cm="1">
        <f t="array" aca="1" ref="D6943" ca="1">IFERROR(_xlfn.FORMULATEXT(INDIRECT("'" &amp; Audit_Calc_Auto[[#This Row],[Feuille]] &amp; "'!" &amp; Audit_Calc_Auto[[#This Row],[Cellule]])),"(pas de formule)")</f>
        <v>=SIERREUR(SI(JOURSEM(A39-1)&gt;5;D39;0);"")</v>
      </c>
      <c r="E6943" t="str">
        <f ca="1">IF(Audit_Calc_Auto[[#This Row],[Formule actuelle]]="(pas de formule)","SANS FORMULE",IF(Audit_Calc_Auto[[#This Row],[Formule actuelle]]=Audit_Calc_Auto[[#This Row],[Formule attendue]],"OK","MODIFIE"))</f>
        <v>OK</v>
      </c>
    </row>
    <row r="6944" spans="1:5" x14ac:dyDescent="0.25">
      <c r="A6944" s="770" t="s">
        <v>512</v>
      </c>
      <c r="B6944" s="770" t="s">
        <v>756</v>
      </c>
      <c r="C6944" s="772" t="s">
        <v>5427</v>
      </c>
      <c r="D6944" s="799" t="str" cm="1">
        <f t="array" aca="1" ref="D6944" ca="1">IFERROR(_xlfn.FORMULATEXT(INDIRECT("'" &amp; Audit_Calc_Auto[[#This Row],[Feuille]] &amp; "'!" &amp; Audit_Calc_Auto[[#This Row],[Cellule]])),"(pas de formule)")</f>
        <v>=SI(A39="";"";SI(OU(A39=DATE(ANNEE(A39);1;1);A39=ARRONDI(DATE(ANNEE(A39);4;MOD(234-11*MOD(ANNEE(A39);19);30))/7;0)*7-6;A39=(ARRONDI(DATE(ANNEE(A39);4;MOD(234-11*MOD(ANNEE(A39);19);30))/7;0)*7-6)+1;A39=DATE(ANNEE(A39);5;1);A39=DATE(ANNEE(A39);5;8);A39=(ARRONDI(DATE(ANNEE(A39);4;MOD(234-11*MOD(ANNEE(A39);19);30))/7;0)*7-6)+39;A39=(ARRONDI(DATE(ANNEE(A39);4;MOD(234-11*MOD(ANNEE(A39);19);30))/7;0)*7-6)+50;A39=DATE(ANNEE(A39);7;14);A39=DATE(ANNEE(A39);8;15);A39=DATE(ANNEE(A39);11;1);A39=DATE(ANNEE(A39);11;11);A39=DATE(ANNEE(A39);12;25));D39;0))</v>
      </c>
      <c r="E6944" t="str">
        <f ca="1">IF(Audit_Calc_Auto[[#This Row],[Formule actuelle]]="(pas de formule)","SANS FORMULE",IF(Audit_Calc_Auto[[#This Row],[Formule actuelle]]=Audit_Calc_Auto[[#This Row],[Formule attendue]],"OK","MODIFIE"))</f>
        <v>OK</v>
      </c>
    </row>
    <row r="6945" spans="1:5" x14ac:dyDescent="0.25">
      <c r="A6945" s="770" t="s">
        <v>512</v>
      </c>
      <c r="B6945" s="770" t="s">
        <v>757</v>
      </c>
      <c r="C6945" s="772" t="s">
        <v>5428</v>
      </c>
      <c r="D6945" s="799" t="str" cm="1">
        <f t="array" aca="1" ref="D6945" ca="1">IFERROR(_xlfn.FORMULATEXT(INDIRECT("'" &amp; Audit_Calc_Auto[[#This Row],[Feuille]] &amp; "'!" &amp; Audit_Calc_Auto[[#This Row],[Cellule]])),"(pas de formule)")</f>
        <v>=SI(A39="";"";SI(OU(A39&gt;$E$9;A39&lt;$C$9);D39;0))</v>
      </c>
      <c r="E6945" t="str">
        <f ca="1">IF(Audit_Calc_Auto[[#This Row],[Formule actuelle]]="(pas de formule)","SANS FORMULE",IF(Audit_Calc_Auto[[#This Row],[Formule actuelle]]=Audit_Calc_Auto[[#This Row],[Formule attendue]],"OK","MODIFIE"))</f>
        <v>OK</v>
      </c>
    </row>
    <row r="6946" spans="1:5" x14ac:dyDescent="0.25">
      <c r="A6946" s="770" t="s">
        <v>512</v>
      </c>
      <c r="B6946" s="770" t="s">
        <v>758</v>
      </c>
      <c r="C6946" s="772" t="s">
        <v>5429</v>
      </c>
      <c r="D6946" s="799" t="str" cm="1">
        <f t="array" aca="1" ref="D6946" ca="1">IFERROR(_xlfn.FORMULATEXT(INDIRECT("'" &amp; Audit_Calc_Auto[[#This Row],[Feuille]] &amp; "'!" &amp; Audit_Calc_Auto[[#This Row],[Cellule]])),"(pas de formule)")</f>
        <v>=SI(A39="";"";SI(ET($D$24="Heures_dédiées_projet";SOMME.SI.ENS(D$25:D$62;A$25:A$62;A39)&gt;10);D39-10;SI(ET($D$24="Jours_projet";SOMME.SI.ENS(D$25:D$62;A$25:A$62;A39)&gt;1);D39-1;0)))</v>
      </c>
      <c r="E6946" t="str">
        <f ca="1">IF(Audit_Calc_Auto[[#This Row],[Formule actuelle]]="(pas de formule)","SANS FORMULE",IF(Audit_Calc_Auto[[#This Row],[Formule actuelle]]=Audit_Calc_Auto[[#This Row],[Formule attendue]],"OK","MODIFIE"))</f>
        <v>OK</v>
      </c>
    </row>
    <row r="6947" spans="1:5" x14ac:dyDescent="0.25">
      <c r="A6947" s="770" t="s">
        <v>512</v>
      </c>
      <c r="B6947" s="770" t="s">
        <v>759</v>
      </c>
      <c r="C6947" s="772" t="s">
        <v>5430</v>
      </c>
      <c r="D6947" s="799" t="str" cm="1">
        <f t="array" aca="1" ref="D6947" ca="1">IFERROR(_xlfn.FORMULATEXT(INDIRECT("'" &amp; Audit_Calc_Auto[[#This Row],[Feuille]] &amp; "'!" &amp; Audit_Calc_Auto[[#This Row],[Cellule]])),"(pas de formule)")</f>
        <v>=SIERREUR(SI(A39="";"";SI(RECHERCHEX(A39;$A$79:$A$108;$C$79:$C$108)="OUI";D39;SI(ET($C$12="OUI";RECHERCHEX(A39;$A$79:$A$108;$C$79:$C$108)="NON";D39&gt;0,5);MIN(D39-0,5;0,5);SI(ET($C$12="NON";RECHERCHEX(A39;$A$79:$A$108;$C$79:$C$108)="NON";D39&gt;4);MIN(4;D39-$C$15/2;D39/2;$C$15/2);0))));0)</v>
      </c>
      <c r="E6947" t="str">
        <f ca="1">IF(Audit_Calc_Auto[[#This Row],[Formule actuelle]]="(pas de formule)","SANS FORMULE",IF(Audit_Calc_Auto[[#This Row],[Formule actuelle]]=Audit_Calc_Auto[[#This Row],[Formule attendue]],"OK","MODIFIE"))</f>
        <v>OK</v>
      </c>
    </row>
    <row r="6948" spans="1:5" x14ac:dyDescent="0.25">
      <c r="A6948" s="770" t="s">
        <v>512</v>
      </c>
      <c r="B6948" s="770" t="s">
        <v>4795</v>
      </c>
      <c r="C6948" s="772" t="s">
        <v>5431</v>
      </c>
      <c r="D6948" s="799" t="str" cm="1">
        <f t="array" aca="1" ref="D6948" ca="1">IFERROR(_xlfn.FORMULATEXT(INDIRECT("'" &amp; Audit_Calc_Auto[[#This Row],[Feuille]] &amp; "'!" &amp; Audit_Calc_Auto[[#This Row],[Cellule]])),"(pas de formule)")</f>
        <v>=SI(A39="";"";MIN(D39;H39+I39+J39+K39+L39))</v>
      </c>
      <c r="E6948" t="str">
        <f ca="1">IF(Audit_Calc_Auto[[#This Row],[Formule actuelle]]="(pas de formule)","SANS FORMULE",IF(Audit_Calc_Auto[[#This Row],[Formule actuelle]]=Audit_Calc_Auto[[#This Row],[Formule attendue]],"OK","MODIFIE"))</f>
        <v>OK</v>
      </c>
    </row>
    <row r="6949" spans="1:5" x14ac:dyDescent="0.25">
      <c r="A6949" s="770" t="s">
        <v>512</v>
      </c>
      <c r="B6949" s="770" t="s">
        <v>4796</v>
      </c>
      <c r="C6949" s="772" t="s">
        <v>5432</v>
      </c>
      <c r="D6949" s="799" t="str" cm="1">
        <f t="array" aca="1" ref="D6949" ca="1">IFERROR(_xlfn.FORMULATEXT(INDIRECT("'" &amp; Audit_Calc_Auto[[#This Row],[Feuille]] &amp; "'!" &amp; Audit_Calc_Auto[[#This Row],[Cellule]])),"(pas de formule)")</f>
        <v>=SI(A39="";"";MIN(D39-M39;D39))</v>
      </c>
      <c r="E6949" t="str">
        <f ca="1">IF(Audit_Calc_Auto[[#This Row],[Formule actuelle]]="(pas de formule)","SANS FORMULE",IF(Audit_Calc_Auto[[#This Row],[Formule actuelle]]=Audit_Calc_Auto[[#This Row],[Formule attendue]],"OK","MODIFIE"))</f>
        <v>OK</v>
      </c>
    </row>
    <row r="6950" spans="1:5" x14ac:dyDescent="0.25">
      <c r="A6950" s="770" t="s">
        <v>512</v>
      </c>
      <c r="B6950" s="770" t="s">
        <v>4797</v>
      </c>
      <c r="C6950" s="772" t="s">
        <v>5433</v>
      </c>
      <c r="D6950" s="799" t="str" cm="1">
        <f t="array" aca="1" ref="D6950" ca="1">IFERROR(_xlfn.FORMULATEXT(INDIRECT("'" &amp; Audit_Calc_Auto[[#This Row],[Feuille]] &amp; "'!" &amp; Audit_Calc_Auto[[#This Row],[Cellule]])),"(pas de formule)")</f>
        <v>=SI(ET(NB.SI(A$25:A$62;A39)&gt;1;SOMME.SI(A$25:A$62;A39;D$25:D$62)&gt;C39);"Le total à cette date est supérieur au temps dans la structure, à contrôler et supprimer ";"")</v>
      </c>
      <c r="E6950" t="str">
        <f ca="1">IF(Audit_Calc_Auto[[#This Row],[Formule actuelle]]="(pas de formule)","SANS FORMULE",IF(Audit_Calc_Auto[[#This Row],[Formule actuelle]]=Audit_Calc_Auto[[#This Row],[Formule attendue]],"OK","MODIFIE"))</f>
        <v>OK</v>
      </c>
    </row>
    <row r="6951" spans="1:5" x14ac:dyDescent="0.25">
      <c r="A6951" s="770" t="s">
        <v>512</v>
      </c>
      <c r="B6951" s="770" t="s">
        <v>4798</v>
      </c>
      <c r="C6951" s="772" t="s">
        <v>4799</v>
      </c>
      <c r="D6951" s="799" t="str" cm="1">
        <f t="array" aca="1" ref="D6951" ca="1">IFERROR(_xlfn.FORMULATEXT(INDIRECT("'" &amp; Audit_Calc_Auto[[#This Row],[Feuille]] &amp; "'!" &amp; Audit_Calc_Auto[[#This Row],[Cellule]])),"(pas de formule)")</f>
        <v>=M39</v>
      </c>
      <c r="E6951" t="str">
        <f ca="1">IF(Audit_Calc_Auto[[#This Row],[Formule actuelle]]="(pas de formule)","SANS FORMULE",IF(Audit_Calc_Auto[[#This Row],[Formule actuelle]]=Audit_Calc_Auto[[#This Row],[Formule attendue]],"OK","MODIFIE"))</f>
        <v>OK</v>
      </c>
    </row>
    <row r="6952" spans="1:5" x14ac:dyDescent="0.25">
      <c r="A6952" s="770" t="s">
        <v>512</v>
      </c>
      <c r="B6952" s="770" t="s">
        <v>4800</v>
      </c>
      <c r="C6952" s="772" t="s">
        <v>5434</v>
      </c>
      <c r="D6952" s="799" t="str" cm="1">
        <f t="array" aca="1" ref="D6952" ca="1">IFERROR(_xlfn.FORMULATEXT(INDIRECT("'" &amp; Audit_Calc_Auto[[#This Row],[Feuille]] &amp; "'!" &amp; Audit_Calc_Auto[[#This Row],[Cellule]])),"(pas de formule)")</f>
        <v>=SIERREUR(MAX(0;D39-P39);"")</v>
      </c>
      <c r="E6952" t="str">
        <f ca="1">IF(Audit_Calc_Auto[[#This Row],[Formule actuelle]]="(pas de formule)","SANS FORMULE",IF(Audit_Calc_Auto[[#This Row],[Formule actuelle]]=Audit_Calc_Auto[[#This Row],[Formule attendue]],"OK","MODIFIE"))</f>
        <v>OK</v>
      </c>
    </row>
    <row r="6953" spans="1:5" x14ac:dyDescent="0.25">
      <c r="A6953" s="770" t="s">
        <v>512</v>
      </c>
      <c r="B6953" s="770" t="s">
        <v>4801</v>
      </c>
      <c r="C6953" s="772" t="s">
        <v>5435</v>
      </c>
      <c r="D6953" s="799" t="str" cm="1">
        <f t="array" aca="1" ref="D6953" ca="1">IFERROR(_xlfn.FORMULATEXT(INDIRECT("'" &amp; Audit_Calc_Auto[[#This Row],[Feuille]] &amp; "'!" &amp; Audit_Calc_Auto[[#This Row],[Cellule]])),"(pas de formule)")</f>
        <v>=SIERREUR(SI(A39="";"";INDEX($H$24:$L$24;EQUIV(VRAI;H39:L39&gt;0;0)));"Aucune irrégularité")</v>
      </c>
      <c r="E6953" t="str">
        <f ca="1">IF(Audit_Calc_Auto[[#This Row],[Formule actuelle]]="(pas de formule)","SANS FORMULE",IF(Audit_Calc_Auto[[#This Row],[Formule actuelle]]=Audit_Calc_Auto[[#This Row],[Formule attendue]],"OK","MODIFIE"))</f>
        <v>OK</v>
      </c>
    </row>
    <row r="6954" spans="1:5" x14ac:dyDescent="0.25">
      <c r="A6954" s="770" t="s">
        <v>512</v>
      </c>
      <c r="B6954" s="770" t="s">
        <v>769</v>
      </c>
      <c r="C6954" s="772" t="s">
        <v>5436</v>
      </c>
      <c r="D6954" s="799" t="str" cm="1">
        <f t="array" aca="1" ref="D6954" ca="1">IFERROR(_xlfn.FORMULATEXT(INDIRECT("'" &amp; Audit_Calc_Auto[[#This Row],[Feuille]] &amp; "'!" &amp; Audit_Calc_Auto[[#This Row],[Cellule]])),"(pas de formule)")</f>
        <v>=SIERREUR(SI(ET(NB.SI(A$25:A$62;A40)&gt;1;SOMME.SI(A$25:A$62;A40;D$25:D$62)&gt;C40);"Date valorisées plusieurs fois pour un total supérieur au temps dans la structure, à corriger";SI(JOURSEM(A40-1)&gt;5;"Jour en week-end, à justifier sinon sera écarté";SI(ET(D40&gt;1;$D$24="Jours_projet");"En jours, la durée ne peut pas être supérieure à 1";SI(A40="";"";SI(OU(A40&gt;$E$9;A40&lt;$C$9);"Date non comprise dans la période déclarée";SI(ET($C$12="OUI";D40&gt;1);"Impossible de valoriser plus d'un jour par date";SI(ET($C$12="NON";D40&gt;$C$15;D40&lt;=10);"Justifiez et indiquez si les heures supp sont récupérées ou payées, ou modifier la saisie";SI(ET($C$12="NON";D40&gt;10);"Les heures au-delà de 10h/jour ne sont pas éligibles";SI(A40="";"";SI(OU(A40=DATE(ANNEE(A40);1;1);A40=ARRONDI(DATE(ANNEE(A40);4;MOD(234-11*MOD(ANNEE(A40);19);30))/7;0)*7-6;A40=(ARRONDI(DATE(ANNEE(A40);4;MOD(234-11*MOD(ANNEE(A40);19);30))/7;0)*7-6)+1;A40=DATE(ANNEE(A40);5;1);A40=DATE(ANNEE(A40);5;8);A40=(ARRONDI(DATE(ANNEE(A40);4;MOD(234-11*MOD(ANNEE(A40);19);30))/7;0)*7-6)+39;A40=(ARRONDI(DATE(ANNEE(A40);4;MOD(234-11*MOD(ANNEE(A40);19);30))/7;0)*7-6)+50;A40=DATE(ANNEE(A40);7;14);A40=DATE(ANNEE(A40);8;15);A40=DATE(ANNEE(A40);11;1);A40=DATE(ANNEE(A40);11;11);A40=DATE(ANNEE(A40);12;25));"Jour férié, à justifier sinon sera écarté";""))))))))));"")</v>
      </c>
      <c r="E6954" t="str">
        <f ca="1">IF(Audit_Calc_Auto[[#This Row],[Formule actuelle]]="(pas de formule)","SANS FORMULE",IF(Audit_Calc_Auto[[#This Row],[Formule actuelle]]=Audit_Calc_Auto[[#This Row],[Formule attendue]],"OK","MODIFIE"))</f>
        <v>OK</v>
      </c>
    </row>
    <row r="6955" spans="1:5" x14ac:dyDescent="0.25">
      <c r="A6955" s="770" t="s">
        <v>512</v>
      </c>
      <c r="B6955" s="770" t="s">
        <v>770</v>
      </c>
      <c r="C6955" s="772" t="s">
        <v>5437</v>
      </c>
      <c r="D6955" s="799" t="str" cm="1">
        <f t="array" aca="1" ref="D6955" ca="1">IFERROR(_xlfn.FORMULATEXT(INDIRECT("'" &amp; Audit_Calc_Auto[[#This Row],[Feuille]] &amp; "'!" &amp; Audit_Calc_Auto[[#This Row],[Cellule]])),"(pas de formule)")</f>
        <v>=SIERREUR(SI(JOURSEM(A40-1)&gt;5;D40;0);"")</v>
      </c>
      <c r="E6955" t="str">
        <f ca="1">IF(Audit_Calc_Auto[[#This Row],[Formule actuelle]]="(pas de formule)","SANS FORMULE",IF(Audit_Calc_Auto[[#This Row],[Formule actuelle]]=Audit_Calc_Auto[[#This Row],[Formule attendue]],"OK","MODIFIE"))</f>
        <v>OK</v>
      </c>
    </row>
    <row r="6956" spans="1:5" x14ac:dyDescent="0.25">
      <c r="A6956" s="770" t="s">
        <v>512</v>
      </c>
      <c r="B6956" s="770" t="s">
        <v>772</v>
      </c>
      <c r="C6956" s="772" t="s">
        <v>5438</v>
      </c>
      <c r="D6956" s="799" t="str" cm="1">
        <f t="array" aca="1" ref="D6956" ca="1">IFERROR(_xlfn.FORMULATEXT(INDIRECT("'" &amp; Audit_Calc_Auto[[#This Row],[Feuille]] &amp; "'!" &amp; Audit_Calc_Auto[[#This Row],[Cellule]])),"(pas de formule)")</f>
        <v>=SI(A40="";"";SI(OU(A40=DATE(ANNEE(A40);1;1);A40=ARRONDI(DATE(ANNEE(A40);4;MOD(234-11*MOD(ANNEE(A40);19);30))/7;0)*7-6;A40=(ARRONDI(DATE(ANNEE(A40);4;MOD(234-11*MOD(ANNEE(A40);19);30))/7;0)*7-6)+1;A40=DATE(ANNEE(A40);5;1);A40=DATE(ANNEE(A40);5;8);A40=(ARRONDI(DATE(ANNEE(A40);4;MOD(234-11*MOD(ANNEE(A40);19);30))/7;0)*7-6)+39;A40=(ARRONDI(DATE(ANNEE(A40);4;MOD(234-11*MOD(ANNEE(A40);19);30))/7;0)*7-6)+50;A40=DATE(ANNEE(A40);7;14);A40=DATE(ANNEE(A40);8;15);A40=DATE(ANNEE(A40);11;1);A40=DATE(ANNEE(A40);11;11);A40=DATE(ANNEE(A40);12;25));D40;0))</v>
      </c>
      <c r="E6956" t="str">
        <f ca="1">IF(Audit_Calc_Auto[[#This Row],[Formule actuelle]]="(pas de formule)","SANS FORMULE",IF(Audit_Calc_Auto[[#This Row],[Formule actuelle]]=Audit_Calc_Auto[[#This Row],[Formule attendue]],"OK","MODIFIE"))</f>
        <v>OK</v>
      </c>
    </row>
    <row r="6957" spans="1:5" x14ac:dyDescent="0.25">
      <c r="A6957" s="770" t="s">
        <v>512</v>
      </c>
      <c r="B6957" s="770" t="s">
        <v>773</v>
      </c>
      <c r="C6957" s="772" t="s">
        <v>5439</v>
      </c>
      <c r="D6957" s="799" t="str" cm="1">
        <f t="array" aca="1" ref="D6957" ca="1">IFERROR(_xlfn.FORMULATEXT(INDIRECT("'" &amp; Audit_Calc_Auto[[#This Row],[Feuille]] &amp; "'!" &amp; Audit_Calc_Auto[[#This Row],[Cellule]])),"(pas de formule)")</f>
        <v>=SI(A40="";"";SI(OU(A40&gt;$E$9;A40&lt;$C$9);D40;0))</v>
      </c>
      <c r="E6957" t="str">
        <f ca="1">IF(Audit_Calc_Auto[[#This Row],[Formule actuelle]]="(pas de formule)","SANS FORMULE",IF(Audit_Calc_Auto[[#This Row],[Formule actuelle]]=Audit_Calc_Auto[[#This Row],[Formule attendue]],"OK","MODIFIE"))</f>
        <v>OK</v>
      </c>
    </row>
    <row r="6958" spans="1:5" x14ac:dyDescent="0.25">
      <c r="A6958" s="770" t="s">
        <v>512</v>
      </c>
      <c r="B6958" s="770" t="s">
        <v>774</v>
      </c>
      <c r="C6958" s="772" t="s">
        <v>5440</v>
      </c>
      <c r="D6958" s="799" t="str" cm="1">
        <f t="array" aca="1" ref="D6958" ca="1">IFERROR(_xlfn.FORMULATEXT(INDIRECT("'" &amp; Audit_Calc_Auto[[#This Row],[Feuille]] &amp; "'!" &amp; Audit_Calc_Auto[[#This Row],[Cellule]])),"(pas de formule)")</f>
        <v>=SI(A40="";"";SI(ET($D$24="Heures_dédiées_projet";SOMME.SI.ENS(D$25:D$62;A$25:A$62;A40)&gt;10);D40-10;SI(ET($D$24="Jours_projet";SOMME.SI.ENS(D$25:D$62;A$25:A$62;A40)&gt;1);D40-1;0)))</v>
      </c>
      <c r="E6958" t="str">
        <f ca="1">IF(Audit_Calc_Auto[[#This Row],[Formule actuelle]]="(pas de formule)","SANS FORMULE",IF(Audit_Calc_Auto[[#This Row],[Formule actuelle]]=Audit_Calc_Auto[[#This Row],[Formule attendue]],"OK","MODIFIE"))</f>
        <v>OK</v>
      </c>
    </row>
    <row r="6959" spans="1:5" x14ac:dyDescent="0.25">
      <c r="A6959" s="770" t="s">
        <v>512</v>
      </c>
      <c r="B6959" s="770" t="s">
        <v>775</v>
      </c>
      <c r="C6959" s="772" t="s">
        <v>5441</v>
      </c>
      <c r="D6959" s="799" t="str" cm="1">
        <f t="array" aca="1" ref="D6959" ca="1">IFERROR(_xlfn.FORMULATEXT(INDIRECT("'" &amp; Audit_Calc_Auto[[#This Row],[Feuille]] &amp; "'!" &amp; Audit_Calc_Auto[[#This Row],[Cellule]])),"(pas de formule)")</f>
        <v>=SIERREUR(SI(A40="";"";SI(RECHERCHEX(A40;$A$79:$A$108;$C$79:$C$108)="OUI";D40;SI(ET($C$12="OUI";RECHERCHEX(A40;$A$79:$A$108;$C$79:$C$108)="NON";D40&gt;0,5);MIN(D40-0,5;0,5);SI(ET($C$12="NON";RECHERCHEX(A40;$A$79:$A$108;$C$79:$C$108)="NON";D40&gt;4);MIN(4;D40-$C$15/2;D40/2;$C$15/2);0))));0)</v>
      </c>
      <c r="E6959" t="str">
        <f ca="1">IF(Audit_Calc_Auto[[#This Row],[Formule actuelle]]="(pas de formule)","SANS FORMULE",IF(Audit_Calc_Auto[[#This Row],[Formule actuelle]]=Audit_Calc_Auto[[#This Row],[Formule attendue]],"OK","MODIFIE"))</f>
        <v>OK</v>
      </c>
    </row>
    <row r="6960" spans="1:5" x14ac:dyDescent="0.25">
      <c r="A6960" s="770" t="s">
        <v>512</v>
      </c>
      <c r="B6960" s="770" t="s">
        <v>4802</v>
      </c>
      <c r="C6960" s="772" t="s">
        <v>5442</v>
      </c>
      <c r="D6960" s="799" t="str" cm="1">
        <f t="array" aca="1" ref="D6960" ca="1">IFERROR(_xlfn.FORMULATEXT(INDIRECT("'" &amp; Audit_Calc_Auto[[#This Row],[Feuille]] &amp; "'!" &amp; Audit_Calc_Auto[[#This Row],[Cellule]])),"(pas de formule)")</f>
        <v>=SI(A40="";"";MIN(D40;H40+I40+J40+K40+L40))</v>
      </c>
      <c r="E6960" t="str">
        <f ca="1">IF(Audit_Calc_Auto[[#This Row],[Formule actuelle]]="(pas de formule)","SANS FORMULE",IF(Audit_Calc_Auto[[#This Row],[Formule actuelle]]=Audit_Calc_Auto[[#This Row],[Formule attendue]],"OK","MODIFIE"))</f>
        <v>OK</v>
      </c>
    </row>
    <row r="6961" spans="1:5" x14ac:dyDescent="0.25">
      <c r="A6961" s="770" t="s">
        <v>512</v>
      </c>
      <c r="B6961" s="770" t="s">
        <v>4803</v>
      </c>
      <c r="C6961" s="772" t="s">
        <v>5443</v>
      </c>
      <c r="D6961" s="799" t="str" cm="1">
        <f t="array" aca="1" ref="D6961" ca="1">IFERROR(_xlfn.FORMULATEXT(INDIRECT("'" &amp; Audit_Calc_Auto[[#This Row],[Feuille]] &amp; "'!" &amp; Audit_Calc_Auto[[#This Row],[Cellule]])),"(pas de formule)")</f>
        <v>=SI(A40="";"";MIN(D40-M40;D40))</v>
      </c>
      <c r="E6961" t="str">
        <f ca="1">IF(Audit_Calc_Auto[[#This Row],[Formule actuelle]]="(pas de formule)","SANS FORMULE",IF(Audit_Calc_Auto[[#This Row],[Formule actuelle]]=Audit_Calc_Auto[[#This Row],[Formule attendue]],"OK","MODIFIE"))</f>
        <v>OK</v>
      </c>
    </row>
    <row r="6962" spans="1:5" x14ac:dyDescent="0.25">
      <c r="A6962" s="770" t="s">
        <v>512</v>
      </c>
      <c r="B6962" s="770" t="s">
        <v>4804</v>
      </c>
      <c r="C6962" s="772" t="s">
        <v>5444</v>
      </c>
      <c r="D6962" s="799" t="str" cm="1">
        <f t="array" aca="1" ref="D6962" ca="1">IFERROR(_xlfn.FORMULATEXT(INDIRECT("'" &amp; Audit_Calc_Auto[[#This Row],[Feuille]] &amp; "'!" &amp; Audit_Calc_Auto[[#This Row],[Cellule]])),"(pas de formule)")</f>
        <v>=SI(ET(NB.SI(A$25:A$62;A40)&gt;1;SOMME.SI(A$25:A$62;A40;D$25:D$62)&gt;C40);"Le total à cette date est supérieur au temps dans la structure, à contrôler et supprimer ";"")</v>
      </c>
      <c r="E6962" t="str">
        <f ca="1">IF(Audit_Calc_Auto[[#This Row],[Formule actuelle]]="(pas de formule)","SANS FORMULE",IF(Audit_Calc_Auto[[#This Row],[Formule actuelle]]=Audit_Calc_Auto[[#This Row],[Formule attendue]],"OK","MODIFIE"))</f>
        <v>OK</v>
      </c>
    </row>
    <row r="6963" spans="1:5" x14ac:dyDescent="0.25">
      <c r="A6963" s="770" t="s">
        <v>512</v>
      </c>
      <c r="B6963" s="770" t="s">
        <v>4805</v>
      </c>
      <c r="C6963" s="772" t="s">
        <v>4806</v>
      </c>
      <c r="D6963" s="799" t="str" cm="1">
        <f t="array" aca="1" ref="D6963" ca="1">IFERROR(_xlfn.FORMULATEXT(INDIRECT("'" &amp; Audit_Calc_Auto[[#This Row],[Feuille]] &amp; "'!" &amp; Audit_Calc_Auto[[#This Row],[Cellule]])),"(pas de formule)")</f>
        <v>=M40</v>
      </c>
      <c r="E6963" t="str">
        <f ca="1">IF(Audit_Calc_Auto[[#This Row],[Formule actuelle]]="(pas de formule)","SANS FORMULE",IF(Audit_Calc_Auto[[#This Row],[Formule actuelle]]=Audit_Calc_Auto[[#This Row],[Formule attendue]],"OK","MODIFIE"))</f>
        <v>OK</v>
      </c>
    </row>
    <row r="6964" spans="1:5" x14ac:dyDescent="0.25">
      <c r="A6964" s="770" t="s">
        <v>512</v>
      </c>
      <c r="B6964" s="770" t="s">
        <v>4807</v>
      </c>
      <c r="C6964" s="772" t="s">
        <v>5445</v>
      </c>
      <c r="D6964" s="799" t="str" cm="1">
        <f t="array" aca="1" ref="D6964" ca="1">IFERROR(_xlfn.FORMULATEXT(INDIRECT("'" &amp; Audit_Calc_Auto[[#This Row],[Feuille]] &amp; "'!" &amp; Audit_Calc_Auto[[#This Row],[Cellule]])),"(pas de formule)")</f>
        <v>=SIERREUR(MAX(0;D40-P40);"")</v>
      </c>
      <c r="E6964" t="str">
        <f ca="1">IF(Audit_Calc_Auto[[#This Row],[Formule actuelle]]="(pas de formule)","SANS FORMULE",IF(Audit_Calc_Auto[[#This Row],[Formule actuelle]]=Audit_Calc_Auto[[#This Row],[Formule attendue]],"OK","MODIFIE"))</f>
        <v>OK</v>
      </c>
    </row>
    <row r="6965" spans="1:5" x14ac:dyDescent="0.25">
      <c r="A6965" s="770" t="s">
        <v>512</v>
      </c>
      <c r="B6965" s="770" t="s">
        <v>4808</v>
      </c>
      <c r="C6965" s="772" t="s">
        <v>5446</v>
      </c>
      <c r="D6965" s="799" t="str" cm="1">
        <f t="array" aca="1" ref="D6965" ca="1">IFERROR(_xlfn.FORMULATEXT(INDIRECT("'" &amp; Audit_Calc_Auto[[#This Row],[Feuille]] &amp; "'!" &amp; Audit_Calc_Auto[[#This Row],[Cellule]])),"(pas de formule)")</f>
        <v>=SIERREUR(SI(A40="";"";INDEX($H$24:$L$24;EQUIV(VRAI;H40:L40&gt;0;0)));"Aucune irrégularité")</v>
      </c>
      <c r="E6965" t="str">
        <f ca="1">IF(Audit_Calc_Auto[[#This Row],[Formule actuelle]]="(pas de formule)","SANS FORMULE",IF(Audit_Calc_Auto[[#This Row],[Formule actuelle]]=Audit_Calc_Auto[[#This Row],[Formule attendue]],"OK","MODIFIE"))</f>
        <v>OK</v>
      </c>
    </row>
    <row r="6966" spans="1:5" x14ac:dyDescent="0.25">
      <c r="A6966" s="770" t="s">
        <v>512</v>
      </c>
      <c r="B6966" s="770" t="s">
        <v>785</v>
      </c>
      <c r="C6966" s="772" t="s">
        <v>5447</v>
      </c>
      <c r="D6966" s="799" t="str" cm="1">
        <f t="array" aca="1" ref="D6966" ca="1">IFERROR(_xlfn.FORMULATEXT(INDIRECT("'" &amp; Audit_Calc_Auto[[#This Row],[Feuille]] &amp; "'!" &amp; Audit_Calc_Auto[[#This Row],[Cellule]])),"(pas de formule)")</f>
        <v>=SIERREUR(SI(ET(NB.SI(A$25:A$62;A41)&gt;1;SOMME.SI(A$25:A$62;A41;D$25:D$62)&gt;C41);"Date valorisées plusieurs fois pour un total supérieur au temps dans la structure, à corriger";SI(JOURSEM(A41-1)&gt;5;"Jour en week-end, à justifier sinon sera écarté";SI(ET(D41&gt;1;$D$24="Jours_projet");"En jours, la durée ne peut pas être supérieure à 1";SI(A41="";"";SI(OU(A41&gt;$E$9;A41&lt;$C$9);"Date non comprise dans la période déclarée";SI(ET($C$12="OUI";D41&gt;1);"Impossible de valoriser plus d'un jour par date";SI(ET($C$12="NON";D41&gt;$C$15;D41&lt;=10);"Justifiez et indiquez si les heures supp sont récupérées ou payées, ou modifier la saisie";SI(ET($C$12="NON";D41&gt;10);"Les heures au-delà de 10h/jour ne sont pas éligibles";SI(A41="";"";SI(OU(A41=DATE(ANNEE(A41);1;1);A41=ARRONDI(DATE(ANNEE(A41);4;MOD(234-11*MOD(ANNEE(A41);19);30))/7;0)*7-6;A41=(ARRONDI(DATE(ANNEE(A41);4;MOD(234-11*MOD(ANNEE(A41);19);30))/7;0)*7-6)+1;A41=DATE(ANNEE(A41);5;1);A41=DATE(ANNEE(A41);5;8);A41=(ARRONDI(DATE(ANNEE(A41);4;MOD(234-11*MOD(ANNEE(A41);19);30))/7;0)*7-6)+39;A41=(ARRONDI(DATE(ANNEE(A41);4;MOD(234-11*MOD(ANNEE(A41);19);30))/7;0)*7-6)+50;A41=DATE(ANNEE(A41);7;14);A41=DATE(ANNEE(A41);8;15);A41=DATE(ANNEE(A41);11;1);A41=DATE(ANNEE(A41);11;11);A41=DATE(ANNEE(A41);12;25));"Jour férié, à justifier sinon sera écarté";""))))))))));"")</v>
      </c>
      <c r="E6966" t="str">
        <f ca="1">IF(Audit_Calc_Auto[[#This Row],[Formule actuelle]]="(pas de formule)","SANS FORMULE",IF(Audit_Calc_Auto[[#This Row],[Formule actuelle]]=Audit_Calc_Auto[[#This Row],[Formule attendue]],"OK","MODIFIE"))</f>
        <v>OK</v>
      </c>
    </row>
    <row r="6967" spans="1:5" x14ac:dyDescent="0.25">
      <c r="A6967" s="770" t="s">
        <v>512</v>
      </c>
      <c r="B6967" s="770" t="s">
        <v>786</v>
      </c>
      <c r="C6967" s="772" t="s">
        <v>5448</v>
      </c>
      <c r="D6967" s="799" t="str" cm="1">
        <f t="array" aca="1" ref="D6967" ca="1">IFERROR(_xlfn.FORMULATEXT(INDIRECT("'" &amp; Audit_Calc_Auto[[#This Row],[Feuille]] &amp; "'!" &amp; Audit_Calc_Auto[[#This Row],[Cellule]])),"(pas de formule)")</f>
        <v>=SIERREUR(SI(JOURSEM(A41-1)&gt;5;D41;0);"")</v>
      </c>
      <c r="E6967" t="str">
        <f ca="1">IF(Audit_Calc_Auto[[#This Row],[Formule actuelle]]="(pas de formule)","SANS FORMULE",IF(Audit_Calc_Auto[[#This Row],[Formule actuelle]]=Audit_Calc_Auto[[#This Row],[Formule attendue]],"OK","MODIFIE"))</f>
        <v>OK</v>
      </c>
    </row>
    <row r="6968" spans="1:5" x14ac:dyDescent="0.25">
      <c r="A6968" s="770" t="s">
        <v>512</v>
      </c>
      <c r="B6968" s="770" t="s">
        <v>788</v>
      </c>
      <c r="C6968" s="772" t="s">
        <v>5449</v>
      </c>
      <c r="D6968" s="799" t="str" cm="1">
        <f t="array" aca="1" ref="D6968" ca="1">IFERROR(_xlfn.FORMULATEXT(INDIRECT("'" &amp; Audit_Calc_Auto[[#This Row],[Feuille]] &amp; "'!" &amp; Audit_Calc_Auto[[#This Row],[Cellule]])),"(pas de formule)")</f>
        <v>=SI(A41="";"";SI(OU(A41=DATE(ANNEE(A41);1;1);A41=ARRONDI(DATE(ANNEE(A41);4;MOD(234-11*MOD(ANNEE(A41);19);30))/7;0)*7-6;A41=(ARRONDI(DATE(ANNEE(A41);4;MOD(234-11*MOD(ANNEE(A41);19);30))/7;0)*7-6)+1;A41=DATE(ANNEE(A41);5;1);A41=DATE(ANNEE(A41);5;8);A41=(ARRONDI(DATE(ANNEE(A41);4;MOD(234-11*MOD(ANNEE(A41);19);30))/7;0)*7-6)+39;A41=(ARRONDI(DATE(ANNEE(A41);4;MOD(234-11*MOD(ANNEE(A41);19);30))/7;0)*7-6)+50;A41=DATE(ANNEE(A41);7;14);A41=DATE(ANNEE(A41);8;15);A41=DATE(ANNEE(A41);11;1);A41=DATE(ANNEE(A41);11;11);A41=DATE(ANNEE(A41);12;25));D41;0))</v>
      </c>
      <c r="E6968" t="str">
        <f ca="1">IF(Audit_Calc_Auto[[#This Row],[Formule actuelle]]="(pas de formule)","SANS FORMULE",IF(Audit_Calc_Auto[[#This Row],[Formule actuelle]]=Audit_Calc_Auto[[#This Row],[Formule attendue]],"OK","MODIFIE"))</f>
        <v>OK</v>
      </c>
    </row>
    <row r="6969" spans="1:5" x14ac:dyDescent="0.25">
      <c r="A6969" s="770" t="s">
        <v>512</v>
      </c>
      <c r="B6969" s="770" t="s">
        <v>789</v>
      </c>
      <c r="C6969" s="772" t="s">
        <v>5450</v>
      </c>
      <c r="D6969" s="799" t="str" cm="1">
        <f t="array" aca="1" ref="D6969" ca="1">IFERROR(_xlfn.FORMULATEXT(INDIRECT("'" &amp; Audit_Calc_Auto[[#This Row],[Feuille]] &amp; "'!" &amp; Audit_Calc_Auto[[#This Row],[Cellule]])),"(pas de formule)")</f>
        <v>=SI(A41="";"";SI(OU(A41&gt;$E$9;A41&lt;$C$9);D41;0))</v>
      </c>
      <c r="E6969" t="str">
        <f ca="1">IF(Audit_Calc_Auto[[#This Row],[Formule actuelle]]="(pas de formule)","SANS FORMULE",IF(Audit_Calc_Auto[[#This Row],[Formule actuelle]]=Audit_Calc_Auto[[#This Row],[Formule attendue]],"OK","MODIFIE"))</f>
        <v>OK</v>
      </c>
    </row>
    <row r="6970" spans="1:5" x14ac:dyDescent="0.25">
      <c r="A6970" s="770" t="s">
        <v>512</v>
      </c>
      <c r="B6970" s="770" t="s">
        <v>790</v>
      </c>
      <c r="C6970" s="772" t="s">
        <v>5451</v>
      </c>
      <c r="D6970" s="799" t="str" cm="1">
        <f t="array" aca="1" ref="D6970" ca="1">IFERROR(_xlfn.FORMULATEXT(INDIRECT("'" &amp; Audit_Calc_Auto[[#This Row],[Feuille]] &amp; "'!" &amp; Audit_Calc_Auto[[#This Row],[Cellule]])),"(pas de formule)")</f>
        <v>=SI(A41="";"";SI(ET($D$24="Heures_dédiées_projet";SOMME.SI.ENS(D$25:D$62;A$25:A$62;A41)&gt;10);D41-10;SI(ET($D$24="Jours_projet";SOMME.SI.ENS(D$25:D$62;A$25:A$62;A41)&gt;1);D41-1;0)))</v>
      </c>
      <c r="E6970" t="str">
        <f ca="1">IF(Audit_Calc_Auto[[#This Row],[Formule actuelle]]="(pas de formule)","SANS FORMULE",IF(Audit_Calc_Auto[[#This Row],[Formule actuelle]]=Audit_Calc_Auto[[#This Row],[Formule attendue]],"OK","MODIFIE"))</f>
        <v>OK</v>
      </c>
    </row>
    <row r="6971" spans="1:5" x14ac:dyDescent="0.25">
      <c r="A6971" s="770" t="s">
        <v>512</v>
      </c>
      <c r="B6971" s="770" t="s">
        <v>791</v>
      </c>
      <c r="C6971" s="772" t="s">
        <v>5452</v>
      </c>
      <c r="D6971" s="799" t="str" cm="1">
        <f t="array" aca="1" ref="D6971" ca="1">IFERROR(_xlfn.FORMULATEXT(INDIRECT("'" &amp; Audit_Calc_Auto[[#This Row],[Feuille]] &amp; "'!" &amp; Audit_Calc_Auto[[#This Row],[Cellule]])),"(pas de formule)")</f>
        <v>=SIERREUR(SI(A41="";"";SI(RECHERCHEX(A41;$A$79:$A$108;$C$79:$C$108)="OUI";D41;SI(ET($C$12="OUI";RECHERCHEX(A41;$A$79:$A$108;$C$79:$C$108)="NON";D41&gt;0,5);MIN(D41-0,5;0,5);SI(ET($C$12="NON";RECHERCHEX(A41;$A$79:$A$108;$C$79:$C$108)="NON";D41&gt;4);MIN(4;D41-$C$15/2;D41/2;$C$15/2);0))));0)</v>
      </c>
      <c r="E6971" t="str">
        <f ca="1">IF(Audit_Calc_Auto[[#This Row],[Formule actuelle]]="(pas de formule)","SANS FORMULE",IF(Audit_Calc_Auto[[#This Row],[Formule actuelle]]=Audit_Calc_Auto[[#This Row],[Formule attendue]],"OK","MODIFIE"))</f>
        <v>OK</v>
      </c>
    </row>
    <row r="6972" spans="1:5" x14ac:dyDescent="0.25">
      <c r="A6972" s="770" t="s">
        <v>512</v>
      </c>
      <c r="B6972" s="770" t="s">
        <v>4809</v>
      </c>
      <c r="C6972" s="772" t="s">
        <v>5453</v>
      </c>
      <c r="D6972" s="799" t="str" cm="1">
        <f t="array" aca="1" ref="D6972" ca="1">IFERROR(_xlfn.FORMULATEXT(INDIRECT("'" &amp; Audit_Calc_Auto[[#This Row],[Feuille]] &amp; "'!" &amp; Audit_Calc_Auto[[#This Row],[Cellule]])),"(pas de formule)")</f>
        <v>=SI(A41="";"";MIN(D41;H41+I41+J41+K41+L41))</v>
      </c>
      <c r="E6972" t="str">
        <f ca="1">IF(Audit_Calc_Auto[[#This Row],[Formule actuelle]]="(pas de formule)","SANS FORMULE",IF(Audit_Calc_Auto[[#This Row],[Formule actuelle]]=Audit_Calc_Auto[[#This Row],[Formule attendue]],"OK","MODIFIE"))</f>
        <v>OK</v>
      </c>
    </row>
    <row r="6973" spans="1:5" x14ac:dyDescent="0.25">
      <c r="A6973" s="770" t="s">
        <v>512</v>
      </c>
      <c r="B6973" s="770" t="s">
        <v>4810</v>
      </c>
      <c r="C6973" s="772" t="s">
        <v>5454</v>
      </c>
      <c r="D6973" s="799" t="str" cm="1">
        <f t="array" aca="1" ref="D6973" ca="1">IFERROR(_xlfn.FORMULATEXT(INDIRECT("'" &amp; Audit_Calc_Auto[[#This Row],[Feuille]] &amp; "'!" &amp; Audit_Calc_Auto[[#This Row],[Cellule]])),"(pas de formule)")</f>
        <v>=SI(A41="";"";MIN(D41-M41;D41))</v>
      </c>
      <c r="E6973" t="str">
        <f ca="1">IF(Audit_Calc_Auto[[#This Row],[Formule actuelle]]="(pas de formule)","SANS FORMULE",IF(Audit_Calc_Auto[[#This Row],[Formule actuelle]]=Audit_Calc_Auto[[#This Row],[Formule attendue]],"OK","MODIFIE"))</f>
        <v>OK</v>
      </c>
    </row>
    <row r="6974" spans="1:5" x14ac:dyDescent="0.25">
      <c r="A6974" s="770" t="s">
        <v>512</v>
      </c>
      <c r="B6974" s="770" t="s">
        <v>4811</v>
      </c>
      <c r="C6974" s="772" t="s">
        <v>5455</v>
      </c>
      <c r="D6974" s="799" t="str" cm="1">
        <f t="array" aca="1" ref="D6974" ca="1">IFERROR(_xlfn.FORMULATEXT(INDIRECT("'" &amp; Audit_Calc_Auto[[#This Row],[Feuille]] &amp; "'!" &amp; Audit_Calc_Auto[[#This Row],[Cellule]])),"(pas de formule)")</f>
        <v>=SI(ET(NB.SI(A$25:A$62;A41)&gt;1;SOMME.SI(A$25:A$62;A41;D$25:D$62)&gt;C41);"Le total à cette date est supérieur au temps dans la structure, à contrôler et supprimer ";"")</v>
      </c>
      <c r="E6974" t="str">
        <f ca="1">IF(Audit_Calc_Auto[[#This Row],[Formule actuelle]]="(pas de formule)","SANS FORMULE",IF(Audit_Calc_Auto[[#This Row],[Formule actuelle]]=Audit_Calc_Auto[[#This Row],[Formule attendue]],"OK","MODIFIE"))</f>
        <v>OK</v>
      </c>
    </row>
    <row r="6975" spans="1:5" x14ac:dyDescent="0.25">
      <c r="A6975" s="770" t="s">
        <v>512</v>
      </c>
      <c r="B6975" s="770" t="s">
        <v>4812</v>
      </c>
      <c r="C6975" s="772" t="s">
        <v>4813</v>
      </c>
      <c r="D6975" s="799" t="str" cm="1">
        <f t="array" aca="1" ref="D6975" ca="1">IFERROR(_xlfn.FORMULATEXT(INDIRECT("'" &amp; Audit_Calc_Auto[[#This Row],[Feuille]] &amp; "'!" &amp; Audit_Calc_Auto[[#This Row],[Cellule]])),"(pas de formule)")</f>
        <v>=M41</v>
      </c>
      <c r="E6975" t="str">
        <f ca="1">IF(Audit_Calc_Auto[[#This Row],[Formule actuelle]]="(pas de formule)","SANS FORMULE",IF(Audit_Calc_Auto[[#This Row],[Formule actuelle]]=Audit_Calc_Auto[[#This Row],[Formule attendue]],"OK","MODIFIE"))</f>
        <v>OK</v>
      </c>
    </row>
    <row r="6976" spans="1:5" x14ac:dyDescent="0.25">
      <c r="A6976" s="770" t="s">
        <v>512</v>
      </c>
      <c r="B6976" s="770" t="s">
        <v>4814</v>
      </c>
      <c r="C6976" s="772" t="s">
        <v>5456</v>
      </c>
      <c r="D6976" s="799" t="str" cm="1">
        <f t="array" aca="1" ref="D6976" ca="1">IFERROR(_xlfn.FORMULATEXT(INDIRECT("'" &amp; Audit_Calc_Auto[[#This Row],[Feuille]] &amp; "'!" &amp; Audit_Calc_Auto[[#This Row],[Cellule]])),"(pas de formule)")</f>
        <v>=SIERREUR(MAX(0;D41-P41);"")</v>
      </c>
      <c r="E6976" t="str">
        <f ca="1">IF(Audit_Calc_Auto[[#This Row],[Formule actuelle]]="(pas de formule)","SANS FORMULE",IF(Audit_Calc_Auto[[#This Row],[Formule actuelle]]=Audit_Calc_Auto[[#This Row],[Formule attendue]],"OK","MODIFIE"))</f>
        <v>OK</v>
      </c>
    </row>
    <row r="6977" spans="1:5" x14ac:dyDescent="0.25">
      <c r="A6977" s="770" t="s">
        <v>512</v>
      </c>
      <c r="B6977" s="770" t="s">
        <v>4815</v>
      </c>
      <c r="C6977" s="772" t="s">
        <v>5457</v>
      </c>
      <c r="D6977" s="799" t="str" cm="1">
        <f t="array" aca="1" ref="D6977" ca="1">IFERROR(_xlfn.FORMULATEXT(INDIRECT("'" &amp; Audit_Calc_Auto[[#This Row],[Feuille]] &amp; "'!" &amp; Audit_Calc_Auto[[#This Row],[Cellule]])),"(pas de formule)")</f>
        <v>=SIERREUR(SI(A41="";"";INDEX($H$24:$L$24;EQUIV(VRAI;H41:L41&gt;0;0)));"Aucune irrégularité")</v>
      </c>
      <c r="E6977" t="str">
        <f ca="1">IF(Audit_Calc_Auto[[#This Row],[Formule actuelle]]="(pas de formule)","SANS FORMULE",IF(Audit_Calc_Auto[[#This Row],[Formule actuelle]]=Audit_Calc_Auto[[#This Row],[Formule attendue]],"OK","MODIFIE"))</f>
        <v>OK</v>
      </c>
    </row>
    <row r="6978" spans="1:5" x14ac:dyDescent="0.25">
      <c r="A6978" s="770" t="s">
        <v>512</v>
      </c>
      <c r="B6978" s="770" t="s">
        <v>801</v>
      </c>
      <c r="C6978" s="772" t="s">
        <v>5458</v>
      </c>
      <c r="D6978" s="799" t="str" cm="1">
        <f t="array" aca="1" ref="D6978" ca="1">IFERROR(_xlfn.FORMULATEXT(INDIRECT("'" &amp; Audit_Calc_Auto[[#This Row],[Feuille]] &amp; "'!" &amp; Audit_Calc_Auto[[#This Row],[Cellule]])),"(pas de formule)")</f>
        <v>=SIERREUR(SI(ET(NB.SI(A$25:A$62;A42)&gt;1;SOMME.SI(A$25:A$62;A42;D$25:D$62)&gt;C42);"Date valorisées plusieurs fois pour un total supérieur au temps dans la structure, à corriger";SI(JOURSEM(A42-1)&gt;5;"Jour en week-end, à justifier sinon sera écarté";SI(ET(D42&gt;1;$D$24="Jours_projet");"En jours, la durée ne peut pas être supérieure à 1";SI(A42="";"";SI(OU(A42&gt;$E$9;A42&lt;$C$9);"Date non comprise dans la période déclarée";SI(ET($C$12="OUI";D42&gt;1);"Impossible de valoriser plus d'un jour par date";SI(ET($C$12="NON";D42&gt;$C$15;D42&lt;=10);"Justifiez et indiquez si les heures supp sont récupérées ou payées, ou modifier la saisie";SI(ET($C$12="NON";D42&gt;10);"Les heures au-delà de 10h/jour ne sont pas éligibles";SI(A42="";"";SI(OU(A42=DATE(ANNEE(A42);1;1);A42=ARRONDI(DATE(ANNEE(A42);4;MOD(234-11*MOD(ANNEE(A42);19);30))/7;0)*7-6;A42=(ARRONDI(DATE(ANNEE(A42);4;MOD(234-11*MOD(ANNEE(A42);19);30))/7;0)*7-6)+1;A42=DATE(ANNEE(A42);5;1);A42=DATE(ANNEE(A42);5;8);A42=(ARRONDI(DATE(ANNEE(A42);4;MOD(234-11*MOD(ANNEE(A42);19);30))/7;0)*7-6)+39;A42=(ARRONDI(DATE(ANNEE(A42);4;MOD(234-11*MOD(ANNEE(A42);19);30))/7;0)*7-6)+50;A42=DATE(ANNEE(A42);7;14);A42=DATE(ANNEE(A42);8;15);A42=DATE(ANNEE(A42);11;1);A42=DATE(ANNEE(A42);11;11);A42=DATE(ANNEE(A42);12;25));"Jour férié, à justifier sinon sera écarté";""))))))))));"")</v>
      </c>
      <c r="E6978" t="str">
        <f ca="1">IF(Audit_Calc_Auto[[#This Row],[Formule actuelle]]="(pas de formule)","SANS FORMULE",IF(Audit_Calc_Auto[[#This Row],[Formule actuelle]]=Audit_Calc_Auto[[#This Row],[Formule attendue]],"OK","MODIFIE"))</f>
        <v>OK</v>
      </c>
    </row>
    <row r="6979" spans="1:5" x14ac:dyDescent="0.25">
      <c r="A6979" s="770" t="s">
        <v>512</v>
      </c>
      <c r="B6979" s="770" t="s">
        <v>802</v>
      </c>
      <c r="C6979" s="772" t="s">
        <v>5459</v>
      </c>
      <c r="D6979" s="799" t="str" cm="1">
        <f t="array" aca="1" ref="D6979" ca="1">IFERROR(_xlfn.FORMULATEXT(INDIRECT("'" &amp; Audit_Calc_Auto[[#This Row],[Feuille]] &amp; "'!" &amp; Audit_Calc_Auto[[#This Row],[Cellule]])),"(pas de formule)")</f>
        <v>=SIERREUR(SI(JOURSEM(A42-1)&gt;5;D42;0);"")</v>
      </c>
      <c r="E6979" t="str">
        <f ca="1">IF(Audit_Calc_Auto[[#This Row],[Formule actuelle]]="(pas de formule)","SANS FORMULE",IF(Audit_Calc_Auto[[#This Row],[Formule actuelle]]=Audit_Calc_Auto[[#This Row],[Formule attendue]],"OK","MODIFIE"))</f>
        <v>OK</v>
      </c>
    </row>
    <row r="6980" spans="1:5" x14ac:dyDescent="0.25">
      <c r="A6980" s="770" t="s">
        <v>512</v>
      </c>
      <c r="B6980" s="770" t="s">
        <v>804</v>
      </c>
      <c r="C6980" s="772" t="s">
        <v>5460</v>
      </c>
      <c r="D6980" s="799" t="str" cm="1">
        <f t="array" aca="1" ref="D6980" ca="1">IFERROR(_xlfn.FORMULATEXT(INDIRECT("'" &amp; Audit_Calc_Auto[[#This Row],[Feuille]] &amp; "'!" &amp; Audit_Calc_Auto[[#This Row],[Cellule]])),"(pas de formule)")</f>
        <v>=SI(A42="";"";SI(OU(A42=DATE(ANNEE(A42);1;1);A42=ARRONDI(DATE(ANNEE(A42);4;MOD(234-11*MOD(ANNEE(A42);19);30))/7;0)*7-6;A42=(ARRONDI(DATE(ANNEE(A42);4;MOD(234-11*MOD(ANNEE(A42);19);30))/7;0)*7-6)+1;A42=DATE(ANNEE(A42);5;1);A42=DATE(ANNEE(A42);5;8);A42=(ARRONDI(DATE(ANNEE(A42);4;MOD(234-11*MOD(ANNEE(A42);19);30))/7;0)*7-6)+39;A42=(ARRONDI(DATE(ANNEE(A42);4;MOD(234-11*MOD(ANNEE(A42);19);30))/7;0)*7-6)+50;A42=DATE(ANNEE(A42);7;14);A42=DATE(ANNEE(A42);8;15);A42=DATE(ANNEE(A42);11;1);A42=DATE(ANNEE(A42);11;11);A42=DATE(ANNEE(A42);12;25));D42;0))</v>
      </c>
      <c r="E6980" t="str">
        <f ca="1">IF(Audit_Calc_Auto[[#This Row],[Formule actuelle]]="(pas de formule)","SANS FORMULE",IF(Audit_Calc_Auto[[#This Row],[Formule actuelle]]=Audit_Calc_Auto[[#This Row],[Formule attendue]],"OK","MODIFIE"))</f>
        <v>OK</v>
      </c>
    </row>
    <row r="6981" spans="1:5" x14ac:dyDescent="0.25">
      <c r="A6981" s="770" t="s">
        <v>512</v>
      </c>
      <c r="B6981" s="770" t="s">
        <v>805</v>
      </c>
      <c r="C6981" s="772" t="s">
        <v>5461</v>
      </c>
      <c r="D6981" s="799" t="str" cm="1">
        <f t="array" aca="1" ref="D6981" ca="1">IFERROR(_xlfn.FORMULATEXT(INDIRECT("'" &amp; Audit_Calc_Auto[[#This Row],[Feuille]] &amp; "'!" &amp; Audit_Calc_Auto[[#This Row],[Cellule]])),"(pas de formule)")</f>
        <v>=SI(A42="";"";SI(OU(A42&gt;$E$9;A42&lt;$C$9);D42;0))</v>
      </c>
      <c r="E6981" t="str">
        <f ca="1">IF(Audit_Calc_Auto[[#This Row],[Formule actuelle]]="(pas de formule)","SANS FORMULE",IF(Audit_Calc_Auto[[#This Row],[Formule actuelle]]=Audit_Calc_Auto[[#This Row],[Formule attendue]],"OK","MODIFIE"))</f>
        <v>OK</v>
      </c>
    </row>
    <row r="6982" spans="1:5" x14ac:dyDescent="0.25">
      <c r="A6982" s="770" t="s">
        <v>512</v>
      </c>
      <c r="B6982" s="770" t="s">
        <v>806</v>
      </c>
      <c r="C6982" s="772" t="s">
        <v>5462</v>
      </c>
      <c r="D6982" s="799" t="str" cm="1">
        <f t="array" aca="1" ref="D6982" ca="1">IFERROR(_xlfn.FORMULATEXT(INDIRECT("'" &amp; Audit_Calc_Auto[[#This Row],[Feuille]] &amp; "'!" &amp; Audit_Calc_Auto[[#This Row],[Cellule]])),"(pas de formule)")</f>
        <v>=SI(A42="";"";SI(ET($D$24="Heures_dédiées_projet";SOMME.SI.ENS(D$25:D$62;A$25:A$62;A42)&gt;10);D42-10;SI(ET($D$24="Jours_projet";SOMME.SI.ENS(D$25:D$62;A$25:A$62;A42)&gt;1);D42-1;0)))</v>
      </c>
      <c r="E6982" t="str">
        <f ca="1">IF(Audit_Calc_Auto[[#This Row],[Formule actuelle]]="(pas de formule)","SANS FORMULE",IF(Audit_Calc_Auto[[#This Row],[Formule actuelle]]=Audit_Calc_Auto[[#This Row],[Formule attendue]],"OK","MODIFIE"))</f>
        <v>OK</v>
      </c>
    </row>
    <row r="6983" spans="1:5" x14ac:dyDescent="0.25">
      <c r="A6983" s="770" t="s">
        <v>512</v>
      </c>
      <c r="B6983" s="770" t="s">
        <v>807</v>
      </c>
      <c r="C6983" s="772" t="s">
        <v>5463</v>
      </c>
      <c r="D6983" s="799" t="str" cm="1">
        <f t="array" aca="1" ref="D6983" ca="1">IFERROR(_xlfn.FORMULATEXT(INDIRECT("'" &amp; Audit_Calc_Auto[[#This Row],[Feuille]] &amp; "'!" &amp; Audit_Calc_Auto[[#This Row],[Cellule]])),"(pas de formule)")</f>
        <v>=SIERREUR(SI(A42="";"";SI(RECHERCHEX(A42;$A$79:$A$108;$C$79:$C$108)="OUI";D42;SI(ET($C$12="OUI";RECHERCHEX(A42;$A$79:$A$108;$C$79:$C$108)="NON";D42&gt;0,5);MIN(D42-0,5;0,5);SI(ET($C$12="NON";RECHERCHEX(A42;$A$79:$A$108;$C$79:$C$108)="NON";D42&gt;4);MIN(4;D42-$C$15/2;D42/2;$C$15/2);0))));0)</v>
      </c>
      <c r="E6983" t="str">
        <f ca="1">IF(Audit_Calc_Auto[[#This Row],[Formule actuelle]]="(pas de formule)","SANS FORMULE",IF(Audit_Calc_Auto[[#This Row],[Formule actuelle]]=Audit_Calc_Auto[[#This Row],[Formule attendue]],"OK","MODIFIE"))</f>
        <v>OK</v>
      </c>
    </row>
    <row r="6984" spans="1:5" x14ac:dyDescent="0.25">
      <c r="A6984" s="770" t="s">
        <v>512</v>
      </c>
      <c r="B6984" s="770" t="s">
        <v>4816</v>
      </c>
      <c r="C6984" s="772" t="s">
        <v>5464</v>
      </c>
      <c r="D6984" s="799" t="str" cm="1">
        <f t="array" aca="1" ref="D6984" ca="1">IFERROR(_xlfn.FORMULATEXT(INDIRECT("'" &amp; Audit_Calc_Auto[[#This Row],[Feuille]] &amp; "'!" &amp; Audit_Calc_Auto[[#This Row],[Cellule]])),"(pas de formule)")</f>
        <v>=SI(A42="";"";MIN(D42;H42+I42+J42+K42+L42))</v>
      </c>
      <c r="E6984" t="str">
        <f ca="1">IF(Audit_Calc_Auto[[#This Row],[Formule actuelle]]="(pas de formule)","SANS FORMULE",IF(Audit_Calc_Auto[[#This Row],[Formule actuelle]]=Audit_Calc_Auto[[#This Row],[Formule attendue]],"OK","MODIFIE"))</f>
        <v>OK</v>
      </c>
    </row>
    <row r="6985" spans="1:5" x14ac:dyDescent="0.25">
      <c r="A6985" s="770" t="s">
        <v>512</v>
      </c>
      <c r="B6985" s="770" t="s">
        <v>4817</v>
      </c>
      <c r="C6985" s="772" t="s">
        <v>5465</v>
      </c>
      <c r="D6985" s="799" t="str" cm="1">
        <f t="array" aca="1" ref="D6985" ca="1">IFERROR(_xlfn.FORMULATEXT(INDIRECT("'" &amp; Audit_Calc_Auto[[#This Row],[Feuille]] &amp; "'!" &amp; Audit_Calc_Auto[[#This Row],[Cellule]])),"(pas de formule)")</f>
        <v>=SI(A42="";"";MIN(D42-M42;D42))</v>
      </c>
      <c r="E6985" t="str">
        <f ca="1">IF(Audit_Calc_Auto[[#This Row],[Formule actuelle]]="(pas de formule)","SANS FORMULE",IF(Audit_Calc_Auto[[#This Row],[Formule actuelle]]=Audit_Calc_Auto[[#This Row],[Formule attendue]],"OK","MODIFIE"))</f>
        <v>OK</v>
      </c>
    </row>
    <row r="6986" spans="1:5" x14ac:dyDescent="0.25">
      <c r="A6986" s="770" t="s">
        <v>512</v>
      </c>
      <c r="B6986" s="770" t="s">
        <v>4818</v>
      </c>
      <c r="C6986" s="772" t="s">
        <v>5466</v>
      </c>
      <c r="D6986" s="799" t="str" cm="1">
        <f t="array" aca="1" ref="D6986" ca="1">IFERROR(_xlfn.FORMULATEXT(INDIRECT("'" &amp; Audit_Calc_Auto[[#This Row],[Feuille]] &amp; "'!" &amp; Audit_Calc_Auto[[#This Row],[Cellule]])),"(pas de formule)")</f>
        <v>=SI(ET(NB.SI(A$25:A$62;A42)&gt;1;SOMME.SI(A$25:A$62;A42;D$25:D$62)&gt;C42);"Le total à cette date est supérieur au temps dans la structure, à contrôler et supprimer ";"")</v>
      </c>
      <c r="E6986" t="str">
        <f ca="1">IF(Audit_Calc_Auto[[#This Row],[Formule actuelle]]="(pas de formule)","SANS FORMULE",IF(Audit_Calc_Auto[[#This Row],[Formule actuelle]]=Audit_Calc_Auto[[#This Row],[Formule attendue]],"OK","MODIFIE"))</f>
        <v>OK</v>
      </c>
    </row>
    <row r="6987" spans="1:5" x14ac:dyDescent="0.25">
      <c r="A6987" s="770" t="s">
        <v>512</v>
      </c>
      <c r="B6987" s="770" t="s">
        <v>4819</v>
      </c>
      <c r="C6987" s="772" t="s">
        <v>4820</v>
      </c>
      <c r="D6987" s="799" t="str" cm="1">
        <f t="array" aca="1" ref="D6987" ca="1">IFERROR(_xlfn.FORMULATEXT(INDIRECT("'" &amp; Audit_Calc_Auto[[#This Row],[Feuille]] &amp; "'!" &amp; Audit_Calc_Auto[[#This Row],[Cellule]])),"(pas de formule)")</f>
        <v>=M42</v>
      </c>
      <c r="E6987" t="str">
        <f ca="1">IF(Audit_Calc_Auto[[#This Row],[Formule actuelle]]="(pas de formule)","SANS FORMULE",IF(Audit_Calc_Auto[[#This Row],[Formule actuelle]]=Audit_Calc_Auto[[#This Row],[Formule attendue]],"OK","MODIFIE"))</f>
        <v>OK</v>
      </c>
    </row>
    <row r="6988" spans="1:5" x14ac:dyDescent="0.25">
      <c r="A6988" s="770" t="s">
        <v>512</v>
      </c>
      <c r="B6988" s="770" t="s">
        <v>4821</v>
      </c>
      <c r="C6988" s="772" t="s">
        <v>5467</v>
      </c>
      <c r="D6988" s="799" t="str" cm="1">
        <f t="array" aca="1" ref="D6988" ca="1">IFERROR(_xlfn.FORMULATEXT(INDIRECT("'" &amp; Audit_Calc_Auto[[#This Row],[Feuille]] &amp; "'!" &amp; Audit_Calc_Auto[[#This Row],[Cellule]])),"(pas de formule)")</f>
        <v>=SIERREUR(MAX(0;D42-P42);"")</v>
      </c>
      <c r="E6988" t="str">
        <f ca="1">IF(Audit_Calc_Auto[[#This Row],[Formule actuelle]]="(pas de formule)","SANS FORMULE",IF(Audit_Calc_Auto[[#This Row],[Formule actuelle]]=Audit_Calc_Auto[[#This Row],[Formule attendue]],"OK","MODIFIE"))</f>
        <v>OK</v>
      </c>
    </row>
    <row r="6989" spans="1:5" x14ac:dyDescent="0.25">
      <c r="A6989" s="770" t="s">
        <v>512</v>
      </c>
      <c r="B6989" s="770" t="s">
        <v>4822</v>
      </c>
      <c r="C6989" s="772" t="s">
        <v>5468</v>
      </c>
      <c r="D6989" s="799" t="str" cm="1">
        <f t="array" aca="1" ref="D6989" ca="1">IFERROR(_xlfn.FORMULATEXT(INDIRECT("'" &amp; Audit_Calc_Auto[[#This Row],[Feuille]] &amp; "'!" &amp; Audit_Calc_Auto[[#This Row],[Cellule]])),"(pas de formule)")</f>
        <v>=SIERREUR(SI(A42="";"";INDEX($H$24:$L$24;EQUIV(VRAI;H42:L42&gt;0;0)));"Aucune irrégularité")</v>
      </c>
      <c r="E6989" t="str">
        <f ca="1">IF(Audit_Calc_Auto[[#This Row],[Formule actuelle]]="(pas de formule)","SANS FORMULE",IF(Audit_Calc_Auto[[#This Row],[Formule actuelle]]=Audit_Calc_Auto[[#This Row],[Formule attendue]],"OK","MODIFIE"))</f>
        <v>OK</v>
      </c>
    </row>
    <row r="6990" spans="1:5" x14ac:dyDescent="0.25">
      <c r="A6990" s="770" t="s">
        <v>512</v>
      </c>
      <c r="B6990" s="770" t="s">
        <v>817</v>
      </c>
      <c r="C6990" s="772" t="s">
        <v>5469</v>
      </c>
      <c r="D6990" s="799" t="str" cm="1">
        <f t="array" aca="1" ref="D6990" ca="1">IFERROR(_xlfn.FORMULATEXT(INDIRECT("'" &amp; Audit_Calc_Auto[[#This Row],[Feuille]] &amp; "'!" &amp; Audit_Calc_Auto[[#This Row],[Cellule]])),"(pas de formule)")</f>
        <v>=SIERREUR(SI(ET(NB.SI(A$25:A$62;A43)&gt;1;SOMME.SI(A$25:A$62;A43;D$25:D$62)&gt;C43);"Date valorisées plusieurs fois pour un total supérieur au temps dans la structure, à corriger";SI(JOURSEM(A43-1)&gt;5;"Jour en week-end, à justifier sinon sera écarté";SI(ET(D43&gt;1;$D$24="Jours_projet");"En jours, la durée ne peut pas être supérieure à 1";SI(A43="";"";SI(OU(A43&gt;$E$9;A43&lt;$C$9);"Date non comprise dans la période déclarée";SI(ET($C$12="OUI";D43&gt;1);"Impossible de valoriser plus d'un jour par date";SI(ET($C$12="NON";D43&gt;$C$15;D43&lt;=10);"Justifiez et indiquez si les heures supp sont récupérées ou payées, ou modifier la saisie";SI(ET($C$12="NON";D43&gt;10);"Les heures au-delà de 10h/jour ne sont pas éligibles";SI(A43="";"";SI(OU(A43=DATE(ANNEE(A43);1;1);A43=ARRONDI(DATE(ANNEE(A43);4;MOD(234-11*MOD(ANNEE(A43);19);30))/7;0)*7-6;A43=(ARRONDI(DATE(ANNEE(A43);4;MOD(234-11*MOD(ANNEE(A43);19);30))/7;0)*7-6)+1;A43=DATE(ANNEE(A43);5;1);A43=DATE(ANNEE(A43);5;8);A43=(ARRONDI(DATE(ANNEE(A43);4;MOD(234-11*MOD(ANNEE(A43);19);30))/7;0)*7-6)+39;A43=(ARRONDI(DATE(ANNEE(A43);4;MOD(234-11*MOD(ANNEE(A43);19);30))/7;0)*7-6)+50;A43=DATE(ANNEE(A43);7;14);A43=DATE(ANNEE(A43);8;15);A43=DATE(ANNEE(A43);11;1);A43=DATE(ANNEE(A43);11;11);A43=DATE(ANNEE(A43);12;25));"Jour férié, à justifier sinon sera écarté";""))))))))));"")</v>
      </c>
      <c r="E6990" t="str">
        <f ca="1">IF(Audit_Calc_Auto[[#This Row],[Formule actuelle]]="(pas de formule)","SANS FORMULE",IF(Audit_Calc_Auto[[#This Row],[Formule actuelle]]=Audit_Calc_Auto[[#This Row],[Formule attendue]],"OK","MODIFIE"))</f>
        <v>OK</v>
      </c>
    </row>
    <row r="6991" spans="1:5" x14ac:dyDescent="0.25">
      <c r="A6991" s="770" t="s">
        <v>512</v>
      </c>
      <c r="B6991" s="770" t="s">
        <v>818</v>
      </c>
      <c r="C6991" s="772" t="s">
        <v>5470</v>
      </c>
      <c r="D6991" s="799" t="str" cm="1">
        <f t="array" aca="1" ref="D6991" ca="1">IFERROR(_xlfn.FORMULATEXT(INDIRECT("'" &amp; Audit_Calc_Auto[[#This Row],[Feuille]] &amp; "'!" &amp; Audit_Calc_Auto[[#This Row],[Cellule]])),"(pas de formule)")</f>
        <v>=SIERREUR(SI(JOURSEM(A43-1)&gt;5;D43;0);"")</v>
      </c>
      <c r="E6991" t="str">
        <f ca="1">IF(Audit_Calc_Auto[[#This Row],[Formule actuelle]]="(pas de formule)","SANS FORMULE",IF(Audit_Calc_Auto[[#This Row],[Formule actuelle]]=Audit_Calc_Auto[[#This Row],[Formule attendue]],"OK","MODIFIE"))</f>
        <v>OK</v>
      </c>
    </row>
    <row r="6992" spans="1:5" x14ac:dyDescent="0.25">
      <c r="A6992" s="770" t="s">
        <v>512</v>
      </c>
      <c r="B6992" s="770" t="s">
        <v>820</v>
      </c>
      <c r="C6992" s="772" t="s">
        <v>5471</v>
      </c>
      <c r="D6992" s="799" t="str" cm="1">
        <f t="array" aca="1" ref="D6992" ca="1">IFERROR(_xlfn.FORMULATEXT(INDIRECT("'" &amp; Audit_Calc_Auto[[#This Row],[Feuille]] &amp; "'!" &amp; Audit_Calc_Auto[[#This Row],[Cellule]])),"(pas de formule)")</f>
        <v>=SI(A43="";"";SI(OU(A43=DATE(ANNEE(A43);1;1);A43=ARRONDI(DATE(ANNEE(A43);4;MOD(234-11*MOD(ANNEE(A43);19);30))/7;0)*7-6;A43=(ARRONDI(DATE(ANNEE(A43);4;MOD(234-11*MOD(ANNEE(A43);19);30))/7;0)*7-6)+1;A43=DATE(ANNEE(A43);5;1);A43=DATE(ANNEE(A43);5;8);A43=(ARRONDI(DATE(ANNEE(A43);4;MOD(234-11*MOD(ANNEE(A43);19);30))/7;0)*7-6)+39;A43=(ARRONDI(DATE(ANNEE(A43);4;MOD(234-11*MOD(ANNEE(A43);19);30))/7;0)*7-6)+50;A43=DATE(ANNEE(A43);7;14);A43=DATE(ANNEE(A43);8;15);A43=DATE(ANNEE(A43);11;1);A43=DATE(ANNEE(A43);11;11);A43=DATE(ANNEE(A43);12;25));D43;0))</v>
      </c>
      <c r="E6992" t="str">
        <f ca="1">IF(Audit_Calc_Auto[[#This Row],[Formule actuelle]]="(pas de formule)","SANS FORMULE",IF(Audit_Calc_Auto[[#This Row],[Formule actuelle]]=Audit_Calc_Auto[[#This Row],[Formule attendue]],"OK","MODIFIE"))</f>
        <v>OK</v>
      </c>
    </row>
    <row r="6993" spans="1:5" x14ac:dyDescent="0.25">
      <c r="A6993" s="770" t="s">
        <v>512</v>
      </c>
      <c r="B6993" s="770" t="s">
        <v>821</v>
      </c>
      <c r="C6993" s="772" t="s">
        <v>5472</v>
      </c>
      <c r="D6993" s="799" t="str" cm="1">
        <f t="array" aca="1" ref="D6993" ca="1">IFERROR(_xlfn.FORMULATEXT(INDIRECT("'" &amp; Audit_Calc_Auto[[#This Row],[Feuille]] &amp; "'!" &amp; Audit_Calc_Auto[[#This Row],[Cellule]])),"(pas de formule)")</f>
        <v>=SI(A43="";"";SI(OU(A43&gt;$E$9;A43&lt;$C$9);D43;0))</v>
      </c>
      <c r="E6993" t="str">
        <f ca="1">IF(Audit_Calc_Auto[[#This Row],[Formule actuelle]]="(pas de formule)","SANS FORMULE",IF(Audit_Calc_Auto[[#This Row],[Formule actuelle]]=Audit_Calc_Auto[[#This Row],[Formule attendue]],"OK","MODIFIE"))</f>
        <v>OK</v>
      </c>
    </row>
    <row r="6994" spans="1:5" x14ac:dyDescent="0.25">
      <c r="A6994" s="770" t="s">
        <v>512</v>
      </c>
      <c r="B6994" s="770" t="s">
        <v>822</v>
      </c>
      <c r="C6994" s="772" t="s">
        <v>5473</v>
      </c>
      <c r="D6994" s="799" t="str" cm="1">
        <f t="array" aca="1" ref="D6994" ca="1">IFERROR(_xlfn.FORMULATEXT(INDIRECT("'" &amp; Audit_Calc_Auto[[#This Row],[Feuille]] &amp; "'!" &amp; Audit_Calc_Auto[[#This Row],[Cellule]])),"(pas de formule)")</f>
        <v>=SI(A43="";"";SI(ET($D$24="Heures_dédiées_projet";SOMME.SI.ENS(D$25:D$62;A$25:A$62;A43)&gt;10);D43-10;SI(ET($D$24="Jours_projet";SOMME.SI.ENS(D$25:D$62;A$25:A$62;A43)&gt;1);D43-1;0)))</v>
      </c>
      <c r="E6994" t="str">
        <f ca="1">IF(Audit_Calc_Auto[[#This Row],[Formule actuelle]]="(pas de formule)","SANS FORMULE",IF(Audit_Calc_Auto[[#This Row],[Formule actuelle]]=Audit_Calc_Auto[[#This Row],[Formule attendue]],"OK","MODIFIE"))</f>
        <v>OK</v>
      </c>
    </row>
    <row r="6995" spans="1:5" x14ac:dyDescent="0.25">
      <c r="A6995" s="770" t="s">
        <v>512</v>
      </c>
      <c r="B6995" s="770" t="s">
        <v>823</v>
      </c>
      <c r="C6995" s="772" t="s">
        <v>5474</v>
      </c>
      <c r="D6995" s="799" t="str" cm="1">
        <f t="array" aca="1" ref="D6995" ca="1">IFERROR(_xlfn.FORMULATEXT(INDIRECT("'" &amp; Audit_Calc_Auto[[#This Row],[Feuille]] &amp; "'!" &amp; Audit_Calc_Auto[[#This Row],[Cellule]])),"(pas de formule)")</f>
        <v>=SIERREUR(SI(A43="";"";SI(RECHERCHEX(A43;$A$79:$A$108;$C$79:$C$108)="OUI";D43;SI(ET($C$12="OUI";RECHERCHEX(A43;$A$79:$A$108;$C$79:$C$108)="NON";D43&gt;0,5);MIN(D43-0,5;0,5);SI(ET($C$12="NON";RECHERCHEX(A43;$A$79:$A$108;$C$79:$C$108)="NON";D43&gt;4);MIN(4;D43-$C$15/2;D43/2;$C$15/2);0))));0)</v>
      </c>
      <c r="E6995" t="str">
        <f ca="1">IF(Audit_Calc_Auto[[#This Row],[Formule actuelle]]="(pas de formule)","SANS FORMULE",IF(Audit_Calc_Auto[[#This Row],[Formule actuelle]]=Audit_Calc_Auto[[#This Row],[Formule attendue]],"OK","MODIFIE"))</f>
        <v>OK</v>
      </c>
    </row>
    <row r="6996" spans="1:5" x14ac:dyDescent="0.25">
      <c r="A6996" s="770" t="s">
        <v>512</v>
      </c>
      <c r="B6996" s="770" t="s">
        <v>4823</v>
      </c>
      <c r="C6996" s="772" t="s">
        <v>5475</v>
      </c>
      <c r="D6996" s="799" t="str" cm="1">
        <f t="array" aca="1" ref="D6996" ca="1">IFERROR(_xlfn.FORMULATEXT(INDIRECT("'" &amp; Audit_Calc_Auto[[#This Row],[Feuille]] &amp; "'!" &amp; Audit_Calc_Auto[[#This Row],[Cellule]])),"(pas de formule)")</f>
        <v>=SI(A43="";"";MIN(D43;H43+I43+J43+K43+L43))</v>
      </c>
      <c r="E6996" t="str">
        <f ca="1">IF(Audit_Calc_Auto[[#This Row],[Formule actuelle]]="(pas de formule)","SANS FORMULE",IF(Audit_Calc_Auto[[#This Row],[Formule actuelle]]=Audit_Calc_Auto[[#This Row],[Formule attendue]],"OK","MODIFIE"))</f>
        <v>OK</v>
      </c>
    </row>
    <row r="6997" spans="1:5" x14ac:dyDescent="0.25">
      <c r="A6997" s="770" t="s">
        <v>512</v>
      </c>
      <c r="B6997" s="770" t="s">
        <v>4824</v>
      </c>
      <c r="C6997" s="772" t="s">
        <v>5476</v>
      </c>
      <c r="D6997" s="799" t="str" cm="1">
        <f t="array" aca="1" ref="D6997" ca="1">IFERROR(_xlfn.FORMULATEXT(INDIRECT("'" &amp; Audit_Calc_Auto[[#This Row],[Feuille]] &amp; "'!" &amp; Audit_Calc_Auto[[#This Row],[Cellule]])),"(pas de formule)")</f>
        <v>=SI(A43="";"";MIN(D43-M43;D43))</v>
      </c>
      <c r="E6997" t="str">
        <f ca="1">IF(Audit_Calc_Auto[[#This Row],[Formule actuelle]]="(pas de formule)","SANS FORMULE",IF(Audit_Calc_Auto[[#This Row],[Formule actuelle]]=Audit_Calc_Auto[[#This Row],[Formule attendue]],"OK","MODIFIE"))</f>
        <v>OK</v>
      </c>
    </row>
    <row r="6998" spans="1:5" x14ac:dyDescent="0.25">
      <c r="A6998" s="770" t="s">
        <v>512</v>
      </c>
      <c r="B6998" s="770" t="s">
        <v>4825</v>
      </c>
      <c r="C6998" s="772" t="s">
        <v>5477</v>
      </c>
      <c r="D6998" s="799" t="str" cm="1">
        <f t="array" aca="1" ref="D6998" ca="1">IFERROR(_xlfn.FORMULATEXT(INDIRECT("'" &amp; Audit_Calc_Auto[[#This Row],[Feuille]] &amp; "'!" &amp; Audit_Calc_Auto[[#This Row],[Cellule]])),"(pas de formule)")</f>
        <v>=SI(ET(NB.SI(A$25:A$62;A43)&gt;1;SOMME.SI(A$25:A$62;A43;D$25:D$62)&gt;C43);"Le total à cette date est supérieur au temps dans la structure, à contrôler et supprimer ";"")</v>
      </c>
      <c r="E6998" t="str">
        <f ca="1">IF(Audit_Calc_Auto[[#This Row],[Formule actuelle]]="(pas de formule)","SANS FORMULE",IF(Audit_Calc_Auto[[#This Row],[Formule actuelle]]=Audit_Calc_Auto[[#This Row],[Formule attendue]],"OK","MODIFIE"))</f>
        <v>OK</v>
      </c>
    </row>
    <row r="6999" spans="1:5" x14ac:dyDescent="0.25">
      <c r="A6999" s="770" t="s">
        <v>512</v>
      </c>
      <c r="B6999" s="770" t="s">
        <v>4826</v>
      </c>
      <c r="C6999" s="772" t="s">
        <v>4827</v>
      </c>
      <c r="D6999" s="799" t="str" cm="1">
        <f t="array" aca="1" ref="D6999" ca="1">IFERROR(_xlfn.FORMULATEXT(INDIRECT("'" &amp; Audit_Calc_Auto[[#This Row],[Feuille]] &amp; "'!" &amp; Audit_Calc_Auto[[#This Row],[Cellule]])),"(pas de formule)")</f>
        <v>=M43</v>
      </c>
      <c r="E6999" t="str">
        <f ca="1">IF(Audit_Calc_Auto[[#This Row],[Formule actuelle]]="(pas de formule)","SANS FORMULE",IF(Audit_Calc_Auto[[#This Row],[Formule actuelle]]=Audit_Calc_Auto[[#This Row],[Formule attendue]],"OK","MODIFIE"))</f>
        <v>OK</v>
      </c>
    </row>
    <row r="7000" spans="1:5" x14ac:dyDescent="0.25">
      <c r="A7000" s="770" t="s">
        <v>512</v>
      </c>
      <c r="B7000" s="770" t="s">
        <v>4828</v>
      </c>
      <c r="C7000" s="772" t="s">
        <v>5478</v>
      </c>
      <c r="D7000" s="799" t="str" cm="1">
        <f t="array" aca="1" ref="D7000" ca="1">IFERROR(_xlfn.FORMULATEXT(INDIRECT("'" &amp; Audit_Calc_Auto[[#This Row],[Feuille]] &amp; "'!" &amp; Audit_Calc_Auto[[#This Row],[Cellule]])),"(pas de formule)")</f>
        <v>=SIERREUR(MAX(0;D43-P43);"")</v>
      </c>
      <c r="E7000" t="str">
        <f ca="1">IF(Audit_Calc_Auto[[#This Row],[Formule actuelle]]="(pas de formule)","SANS FORMULE",IF(Audit_Calc_Auto[[#This Row],[Formule actuelle]]=Audit_Calc_Auto[[#This Row],[Formule attendue]],"OK","MODIFIE"))</f>
        <v>OK</v>
      </c>
    </row>
    <row r="7001" spans="1:5" x14ac:dyDescent="0.25">
      <c r="A7001" s="770" t="s">
        <v>512</v>
      </c>
      <c r="B7001" s="770" t="s">
        <v>4829</v>
      </c>
      <c r="C7001" s="772" t="s">
        <v>5479</v>
      </c>
      <c r="D7001" s="799" t="str" cm="1">
        <f t="array" aca="1" ref="D7001" ca="1">IFERROR(_xlfn.FORMULATEXT(INDIRECT("'" &amp; Audit_Calc_Auto[[#This Row],[Feuille]] &amp; "'!" &amp; Audit_Calc_Auto[[#This Row],[Cellule]])),"(pas de formule)")</f>
        <v>=SIERREUR(SI(A43="";"";INDEX($H$24:$L$24;EQUIV(VRAI;H43:L43&gt;0;0)));"Aucune irrégularité")</v>
      </c>
      <c r="E7001" t="str">
        <f ca="1">IF(Audit_Calc_Auto[[#This Row],[Formule actuelle]]="(pas de formule)","SANS FORMULE",IF(Audit_Calc_Auto[[#This Row],[Formule actuelle]]=Audit_Calc_Auto[[#This Row],[Formule attendue]],"OK","MODIFIE"))</f>
        <v>OK</v>
      </c>
    </row>
    <row r="7002" spans="1:5" x14ac:dyDescent="0.25">
      <c r="A7002" s="770" t="s">
        <v>512</v>
      </c>
      <c r="B7002" s="770" t="s">
        <v>833</v>
      </c>
      <c r="C7002" s="772" t="s">
        <v>5480</v>
      </c>
      <c r="D7002" s="799" t="str" cm="1">
        <f t="array" aca="1" ref="D7002" ca="1">IFERROR(_xlfn.FORMULATEXT(INDIRECT("'" &amp; Audit_Calc_Auto[[#This Row],[Feuille]] &amp; "'!" &amp; Audit_Calc_Auto[[#This Row],[Cellule]])),"(pas de formule)")</f>
        <v>=SIERREUR(SI(ET(NB.SI(A$25:A$62;A44)&gt;1;SOMME.SI(A$25:A$62;A44;D$25:D$62)&gt;C44);"Date valorisées plusieurs fois pour un total supérieur au temps dans la structure, à corriger";SI(JOURSEM(A44-1)&gt;5;"Jour en week-end, à justifier sinon sera écarté";SI(ET(D44&gt;1;$D$24="Jours_projet");"En jours, la durée ne peut pas être supérieure à 1";SI(A44="";"";SI(OU(A44&gt;$E$9;A44&lt;$C$9);"Date non comprise dans la période déclarée";SI(ET($C$12="OUI";D44&gt;1);"Impossible de valoriser plus d'un jour par date";SI(ET($C$12="NON";D44&gt;$C$15;D44&lt;=10);"Justifiez et indiquez si les heures supp sont récupérées ou payées, ou modifier la saisie";SI(ET($C$12="NON";D44&gt;10);"Les heures au-delà de 10h/jour ne sont pas éligibles";SI(A44="";"";SI(OU(A44=DATE(ANNEE(A44);1;1);A44=ARRONDI(DATE(ANNEE(A44);4;MOD(234-11*MOD(ANNEE(A44);19);30))/7;0)*7-6;A44=(ARRONDI(DATE(ANNEE(A44);4;MOD(234-11*MOD(ANNEE(A44);19);30))/7;0)*7-6)+1;A44=DATE(ANNEE(A44);5;1);A44=DATE(ANNEE(A44);5;8);A44=(ARRONDI(DATE(ANNEE(A44);4;MOD(234-11*MOD(ANNEE(A44);19);30))/7;0)*7-6)+39;A44=(ARRONDI(DATE(ANNEE(A44);4;MOD(234-11*MOD(ANNEE(A44);19);30))/7;0)*7-6)+50;A44=DATE(ANNEE(A44);7;14);A44=DATE(ANNEE(A44);8;15);A44=DATE(ANNEE(A44);11;1);A44=DATE(ANNEE(A44);11;11);A44=DATE(ANNEE(A44);12;25));"Jour férié, à justifier sinon sera écarté";""))))))))));"")</v>
      </c>
      <c r="E7002" t="str">
        <f ca="1">IF(Audit_Calc_Auto[[#This Row],[Formule actuelle]]="(pas de formule)","SANS FORMULE",IF(Audit_Calc_Auto[[#This Row],[Formule actuelle]]=Audit_Calc_Auto[[#This Row],[Formule attendue]],"OK","MODIFIE"))</f>
        <v>OK</v>
      </c>
    </row>
    <row r="7003" spans="1:5" x14ac:dyDescent="0.25">
      <c r="A7003" s="770" t="s">
        <v>512</v>
      </c>
      <c r="B7003" s="770" t="s">
        <v>834</v>
      </c>
      <c r="C7003" s="772" t="s">
        <v>5481</v>
      </c>
      <c r="D7003" s="799" t="str" cm="1">
        <f t="array" aca="1" ref="D7003" ca="1">IFERROR(_xlfn.FORMULATEXT(INDIRECT("'" &amp; Audit_Calc_Auto[[#This Row],[Feuille]] &amp; "'!" &amp; Audit_Calc_Auto[[#This Row],[Cellule]])),"(pas de formule)")</f>
        <v>=SIERREUR(SI(JOURSEM(A44-1)&gt;5;D44;0);"")</v>
      </c>
      <c r="E7003" t="str">
        <f ca="1">IF(Audit_Calc_Auto[[#This Row],[Formule actuelle]]="(pas de formule)","SANS FORMULE",IF(Audit_Calc_Auto[[#This Row],[Formule actuelle]]=Audit_Calc_Auto[[#This Row],[Formule attendue]],"OK","MODIFIE"))</f>
        <v>OK</v>
      </c>
    </row>
    <row r="7004" spans="1:5" x14ac:dyDescent="0.25">
      <c r="A7004" s="770" t="s">
        <v>512</v>
      </c>
      <c r="B7004" s="770" t="s">
        <v>836</v>
      </c>
      <c r="C7004" s="772" t="s">
        <v>5482</v>
      </c>
      <c r="D7004" s="799" t="str" cm="1">
        <f t="array" aca="1" ref="D7004" ca="1">IFERROR(_xlfn.FORMULATEXT(INDIRECT("'" &amp; Audit_Calc_Auto[[#This Row],[Feuille]] &amp; "'!" &amp; Audit_Calc_Auto[[#This Row],[Cellule]])),"(pas de formule)")</f>
        <v>=SI(A44="";"";SI(OU(A44=DATE(ANNEE(A44);1;1);A44=ARRONDI(DATE(ANNEE(A44);4;MOD(234-11*MOD(ANNEE(A44);19);30))/7;0)*7-6;A44=(ARRONDI(DATE(ANNEE(A44);4;MOD(234-11*MOD(ANNEE(A44);19);30))/7;0)*7-6)+1;A44=DATE(ANNEE(A44);5;1);A44=DATE(ANNEE(A44);5;8);A44=(ARRONDI(DATE(ANNEE(A44);4;MOD(234-11*MOD(ANNEE(A44);19);30))/7;0)*7-6)+39;A44=(ARRONDI(DATE(ANNEE(A44);4;MOD(234-11*MOD(ANNEE(A44);19);30))/7;0)*7-6)+50;A44=DATE(ANNEE(A44);7;14);A44=DATE(ANNEE(A44);8;15);A44=DATE(ANNEE(A44);11;1);A44=DATE(ANNEE(A44);11;11);A44=DATE(ANNEE(A44);12;25));D44;0))</v>
      </c>
      <c r="E7004" t="str">
        <f ca="1">IF(Audit_Calc_Auto[[#This Row],[Formule actuelle]]="(pas de formule)","SANS FORMULE",IF(Audit_Calc_Auto[[#This Row],[Formule actuelle]]=Audit_Calc_Auto[[#This Row],[Formule attendue]],"OK","MODIFIE"))</f>
        <v>OK</v>
      </c>
    </row>
    <row r="7005" spans="1:5" x14ac:dyDescent="0.25">
      <c r="A7005" s="770" t="s">
        <v>512</v>
      </c>
      <c r="B7005" s="770" t="s">
        <v>837</v>
      </c>
      <c r="C7005" s="772" t="s">
        <v>5483</v>
      </c>
      <c r="D7005" s="799" t="str" cm="1">
        <f t="array" aca="1" ref="D7005" ca="1">IFERROR(_xlfn.FORMULATEXT(INDIRECT("'" &amp; Audit_Calc_Auto[[#This Row],[Feuille]] &amp; "'!" &amp; Audit_Calc_Auto[[#This Row],[Cellule]])),"(pas de formule)")</f>
        <v>=SI(A44="";"";SI(OU(A44&gt;$E$9;A44&lt;$C$9);D44;0))</v>
      </c>
      <c r="E7005" t="str">
        <f ca="1">IF(Audit_Calc_Auto[[#This Row],[Formule actuelle]]="(pas de formule)","SANS FORMULE",IF(Audit_Calc_Auto[[#This Row],[Formule actuelle]]=Audit_Calc_Auto[[#This Row],[Formule attendue]],"OK","MODIFIE"))</f>
        <v>OK</v>
      </c>
    </row>
    <row r="7006" spans="1:5" x14ac:dyDescent="0.25">
      <c r="A7006" s="770" t="s">
        <v>512</v>
      </c>
      <c r="B7006" s="770" t="s">
        <v>838</v>
      </c>
      <c r="C7006" s="772" t="s">
        <v>5484</v>
      </c>
      <c r="D7006" s="799" t="str" cm="1">
        <f t="array" aca="1" ref="D7006" ca="1">IFERROR(_xlfn.FORMULATEXT(INDIRECT("'" &amp; Audit_Calc_Auto[[#This Row],[Feuille]] &amp; "'!" &amp; Audit_Calc_Auto[[#This Row],[Cellule]])),"(pas de formule)")</f>
        <v>=SI(A44="";"";SI(ET($D$24="Heures_dédiées_projet";SOMME.SI.ENS(D$25:D$62;A$25:A$62;A44)&gt;10);D44-10;SI(ET($D$24="Jours_projet";SOMME.SI.ENS(D$25:D$62;A$25:A$62;A44)&gt;1);D44-1;0)))</v>
      </c>
      <c r="E7006" t="str">
        <f ca="1">IF(Audit_Calc_Auto[[#This Row],[Formule actuelle]]="(pas de formule)","SANS FORMULE",IF(Audit_Calc_Auto[[#This Row],[Formule actuelle]]=Audit_Calc_Auto[[#This Row],[Formule attendue]],"OK","MODIFIE"))</f>
        <v>OK</v>
      </c>
    </row>
    <row r="7007" spans="1:5" x14ac:dyDescent="0.25">
      <c r="A7007" s="770" t="s">
        <v>512</v>
      </c>
      <c r="B7007" s="770" t="s">
        <v>839</v>
      </c>
      <c r="C7007" s="772" t="s">
        <v>5485</v>
      </c>
      <c r="D7007" s="799" t="str" cm="1">
        <f t="array" aca="1" ref="D7007" ca="1">IFERROR(_xlfn.FORMULATEXT(INDIRECT("'" &amp; Audit_Calc_Auto[[#This Row],[Feuille]] &amp; "'!" &amp; Audit_Calc_Auto[[#This Row],[Cellule]])),"(pas de formule)")</f>
        <v>=SIERREUR(SI(A44="";"";SI(RECHERCHEX(A44;$A$79:$A$108;$C$79:$C$108)="OUI";D44;SI(ET($C$12="OUI";RECHERCHEX(A44;$A$79:$A$108;$C$79:$C$108)="NON";D44&gt;0,5);MIN(D44-0,5;0,5);SI(ET($C$12="NON";RECHERCHEX(A44;$A$79:$A$108;$C$79:$C$108)="NON";D44&gt;4);MIN(4;D44-$C$15/2;D44/2;$C$15/2);0))));0)</v>
      </c>
      <c r="E7007" t="str">
        <f ca="1">IF(Audit_Calc_Auto[[#This Row],[Formule actuelle]]="(pas de formule)","SANS FORMULE",IF(Audit_Calc_Auto[[#This Row],[Formule actuelle]]=Audit_Calc_Auto[[#This Row],[Formule attendue]],"OK","MODIFIE"))</f>
        <v>OK</v>
      </c>
    </row>
    <row r="7008" spans="1:5" x14ac:dyDescent="0.25">
      <c r="A7008" s="770" t="s">
        <v>512</v>
      </c>
      <c r="B7008" s="770" t="s">
        <v>4830</v>
      </c>
      <c r="C7008" s="772" t="s">
        <v>5486</v>
      </c>
      <c r="D7008" s="799" t="str" cm="1">
        <f t="array" aca="1" ref="D7008" ca="1">IFERROR(_xlfn.FORMULATEXT(INDIRECT("'" &amp; Audit_Calc_Auto[[#This Row],[Feuille]] &amp; "'!" &amp; Audit_Calc_Auto[[#This Row],[Cellule]])),"(pas de formule)")</f>
        <v>=SI(A44="";"";MIN(D44;H44+I44+J44+K44+L44))</v>
      </c>
      <c r="E7008" t="str">
        <f ca="1">IF(Audit_Calc_Auto[[#This Row],[Formule actuelle]]="(pas de formule)","SANS FORMULE",IF(Audit_Calc_Auto[[#This Row],[Formule actuelle]]=Audit_Calc_Auto[[#This Row],[Formule attendue]],"OK","MODIFIE"))</f>
        <v>OK</v>
      </c>
    </row>
    <row r="7009" spans="1:5" x14ac:dyDescent="0.25">
      <c r="A7009" s="770" t="s">
        <v>512</v>
      </c>
      <c r="B7009" s="770" t="s">
        <v>4831</v>
      </c>
      <c r="C7009" s="772" t="s">
        <v>5487</v>
      </c>
      <c r="D7009" s="799" t="str" cm="1">
        <f t="array" aca="1" ref="D7009" ca="1">IFERROR(_xlfn.FORMULATEXT(INDIRECT("'" &amp; Audit_Calc_Auto[[#This Row],[Feuille]] &amp; "'!" &amp; Audit_Calc_Auto[[#This Row],[Cellule]])),"(pas de formule)")</f>
        <v>=SI(A44="";"";MIN(D44-M44;D44))</v>
      </c>
      <c r="E7009" t="str">
        <f ca="1">IF(Audit_Calc_Auto[[#This Row],[Formule actuelle]]="(pas de formule)","SANS FORMULE",IF(Audit_Calc_Auto[[#This Row],[Formule actuelle]]=Audit_Calc_Auto[[#This Row],[Formule attendue]],"OK","MODIFIE"))</f>
        <v>OK</v>
      </c>
    </row>
    <row r="7010" spans="1:5" x14ac:dyDescent="0.25">
      <c r="A7010" s="770" t="s">
        <v>512</v>
      </c>
      <c r="B7010" s="770" t="s">
        <v>4832</v>
      </c>
      <c r="C7010" s="772" t="s">
        <v>5488</v>
      </c>
      <c r="D7010" s="799" t="str" cm="1">
        <f t="array" aca="1" ref="D7010" ca="1">IFERROR(_xlfn.FORMULATEXT(INDIRECT("'" &amp; Audit_Calc_Auto[[#This Row],[Feuille]] &amp; "'!" &amp; Audit_Calc_Auto[[#This Row],[Cellule]])),"(pas de formule)")</f>
        <v>=SI(ET(NB.SI(A$25:A$62;A44)&gt;1;SOMME.SI(A$25:A$62;A44;D$25:D$62)&gt;C44);"Le total à cette date est supérieur au temps dans la structure, à contrôler et supprimer ";"")</v>
      </c>
      <c r="E7010" t="str">
        <f ca="1">IF(Audit_Calc_Auto[[#This Row],[Formule actuelle]]="(pas de formule)","SANS FORMULE",IF(Audit_Calc_Auto[[#This Row],[Formule actuelle]]=Audit_Calc_Auto[[#This Row],[Formule attendue]],"OK","MODIFIE"))</f>
        <v>OK</v>
      </c>
    </row>
    <row r="7011" spans="1:5" x14ac:dyDescent="0.25">
      <c r="A7011" s="770" t="s">
        <v>512</v>
      </c>
      <c r="B7011" s="770" t="s">
        <v>4833</v>
      </c>
      <c r="C7011" s="772" t="s">
        <v>4834</v>
      </c>
      <c r="D7011" s="799" t="str" cm="1">
        <f t="array" aca="1" ref="D7011" ca="1">IFERROR(_xlfn.FORMULATEXT(INDIRECT("'" &amp; Audit_Calc_Auto[[#This Row],[Feuille]] &amp; "'!" &amp; Audit_Calc_Auto[[#This Row],[Cellule]])),"(pas de formule)")</f>
        <v>=M44</v>
      </c>
      <c r="E7011" t="str">
        <f ca="1">IF(Audit_Calc_Auto[[#This Row],[Formule actuelle]]="(pas de formule)","SANS FORMULE",IF(Audit_Calc_Auto[[#This Row],[Formule actuelle]]=Audit_Calc_Auto[[#This Row],[Formule attendue]],"OK","MODIFIE"))</f>
        <v>OK</v>
      </c>
    </row>
    <row r="7012" spans="1:5" x14ac:dyDescent="0.25">
      <c r="A7012" s="770" t="s">
        <v>512</v>
      </c>
      <c r="B7012" s="770" t="s">
        <v>4835</v>
      </c>
      <c r="C7012" s="772" t="s">
        <v>5489</v>
      </c>
      <c r="D7012" s="799" t="str" cm="1">
        <f t="array" aca="1" ref="D7012" ca="1">IFERROR(_xlfn.FORMULATEXT(INDIRECT("'" &amp; Audit_Calc_Auto[[#This Row],[Feuille]] &amp; "'!" &amp; Audit_Calc_Auto[[#This Row],[Cellule]])),"(pas de formule)")</f>
        <v>=SIERREUR(MAX(0;D44-P44);"")</v>
      </c>
      <c r="E7012" t="str">
        <f ca="1">IF(Audit_Calc_Auto[[#This Row],[Formule actuelle]]="(pas de formule)","SANS FORMULE",IF(Audit_Calc_Auto[[#This Row],[Formule actuelle]]=Audit_Calc_Auto[[#This Row],[Formule attendue]],"OK","MODIFIE"))</f>
        <v>OK</v>
      </c>
    </row>
    <row r="7013" spans="1:5" x14ac:dyDescent="0.25">
      <c r="A7013" s="770" t="s">
        <v>512</v>
      </c>
      <c r="B7013" s="770" t="s">
        <v>4836</v>
      </c>
      <c r="C7013" s="772" t="s">
        <v>5490</v>
      </c>
      <c r="D7013" s="799" t="str" cm="1">
        <f t="array" aca="1" ref="D7013" ca="1">IFERROR(_xlfn.FORMULATEXT(INDIRECT("'" &amp; Audit_Calc_Auto[[#This Row],[Feuille]] &amp; "'!" &amp; Audit_Calc_Auto[[#This Row],[Cellule]])),"(pas de formule)")</f>
        <v>=SIERREUR(SI(A44="";"";INDEX($H$24:$L$24;EQUIV(VRAI;H44:L44&gt;0;0)));"Aucune irrégularité")</v>
      </c>
      <c r="E7013" t="str">
        <f ca="1">IF(Audit_Calc_Auto[[#This Row],[Formule actuelle]]="(pas de formule)","SANS FORMULE",IF(Audit_Calc_Auto[[#This Row],[Formule actuelle]]=Audit_Calc_Auto[[#This Row],[Formule attendue]],"OK","MODIFIE"))</f>
        <v>OK</v>
      </c>
    </row>
    <row r="7014" spans="1:5" x14ac:dyDescent="0.25">
      <c r="A7014" s="770" t="s">
        <v>512</v>
      </c>
      <c r="B7014" s="770" t="s">
        <v>849</v>
      </c>
      <c r="C7014" s="772" t="s">
        <v>5491</v>
      </c>
      <c r="D7014" s="799" t="str" cm="1">
        <f t="array" aca="1" ref="D7014" ca="1">IFERROR(_xlfn.FORMULATEXT(INDIRECT("'" &amp; Audit_Calc_Auto[[#This Row],[Feuille]] &amp; "'!" &amp; Audit_Calc_Auto[[#This Row],[Cellule]])),"(pas de formule)")</f>
        <v>=SIERREUR(SI(ET(NB.SI(A$25:A$62;A45)&gt;1;SOMME.SI(A$25:A$62;A45;D$25:D$62)&gt;C45);"Date valorisées plusieurs fois pour un total supérieur au temps dans la structure, à corriger";SI(JOURSEM(A45-1)&gt;5;"Jour en week-end, à justifier sinon sera écarté";SI(ET(D45&gt;1;$D$24="Jours_projet");"En jours, la durée ne peut pas être supérieure à 1";SI(A45="";"";SI(OU(A45&gt;$E$9;A45&lt;$C$9);"Date non comprise dans la période déclarée";SI(ET($C$12="OUI";D45&gt;1);"Impossible de valoriser plus d'un jour par date";SI(ET($C$12="NON";D45&gt;$C$15;D45&lt;=10);"Justifiez et indiquez si les heures supp sont récupérées ou payées, ou modifier la saisie";SI(ET($C$12="NON";D45&gt;10);"Les heures au-delà de 10h/jour ne sont pas éligibles";SI(A45="";"";SI(OU(A45=DATE(ANNEE(A45);1;1);A45=ARRONDI(DATE(ANNEE(A45);4;MOD(234-11*MOD(ANNEE(A45);19);30))/7;0)*7-6;A45=(ARRONDI(DATE(ANNEE(A45);4;MOD(234-11*MOD(ANNEE(A45);19);30))/7;0)*7-6)+1;A45=DATE(ANNEE(A45);5;1);A45=DATE(ANNEE(A45);5;8);A45=(ARRONDI(DATE(ANNEE(A45);4;MOD(234-11*MOD(ANNEE(A45);19);30))/7;0)*7-6)+39;A45=(ARRONDI(DATE(ANNEE(A45);4;MOD(234-11*MOD(ANNEE(A45);19);30))/7;0)*7-6)+50;A45=DATE(ANNEE(A45);7;14);A45=DATE(ANNEE(A45);8;15);A45=DATE(ANNEE(A45);11;1);A45=DATE(ANNEE(A45);11;11);A45=DATE(ANNEE(A45);12;25));"Jour férié, à justifier sinon sera écarté";""))))))))));"")</v>
      </c>
      <c r="E7014" t="str">
        <f ca="1">IF(Audit_Calc_Auto[[#This Row],[Formule actuelle]]="(pas de formule)","SANS FORMULE",IF(Audit_Calc_Auto[[#This Row],[Formule actuelle]]=Audit_Calc_Auto[[#This Row],[Formule attendue]],"OK","MODIFIE"))</f>
        <v>OK</v>
      </c>
    </row>
    <row r="7015" spans="1:5" x14ac:dyDescent="0.25">
      <c r="A7015" s="770" t="s">
        <v>512</v>
      </c>
      <c r="B7015" s="770" t="s">
        <v>850</v>
      </c>
      <c r="C7015" s="772" t="s">
        <v>5492</v>
      </c>
      <c r="D7015" s="799" t="str" cm="1">
        <f t="array" aca="1" ref="D7015" ca="1">IFERROR(_xlfn.FORMULATEXT(INDIRECT("'" &amp; Audit_Calc_Auto[[#This Row],[Feuille]] &amp; "'!" &amp; Audit_Calc_Auto[[#This Row],[Cellule]])),"(pas de formule)")</f>
        <v>=SIERREUR(SI(JOURSEM(A45-1)&gt;5;D45;0);"")</v>
      </c>
      <c r="E7015" t="str">
        <f ca="1">IF(Audit_Calc_Auto[[#This Row],[Formule actuelle]]="(pas de formule)","SANS FORMULE",IF(Audit_Calc_Auto[[#This Row],[Formule actuelle]]=Audit_Calc_Auto[[#This Row],[Formule attendue]],"OK","MODIFIE"))</f>
        <v>OK</v>
      </c>
    </row>
    <row r="7016" spans="1:5" x14ac:dyDescent="0.25">
      <c r="A7016" s="770" t="s">
        <v>512</v>
      </c>
      <c r="B7016" s="770" t="s">
        <v>852</v>
      </c>
      <c r="C7016" s="772" t="s">
        <v>5493</v>
      </c>
      <c r="D7016" s="799" t="str" cm="1">
        <f t="array" aca="1" ref="D7016" ca="1">IFERROR(_xlfn.FORMULATEXT(INDIRECT("'" &amp; Audit_Calc_Auto[[#This Row],[Feuille]] &amp; "'!" &amp; Audit_Calc_Auto[[#This Row],[Cellule]])),"(pas de formule)")</f>
        <v>=SI(A45="";"";SI(OU(A45=DATE(ANNEE(A45);1;1);A45=ARRONDI(DATE(ANNEE(A45);4;MOD(234-11*MOD(ANNEE(A45);19);30))/7;0)*7-6;A45=(ARRONDI(DATE(ANNEE(A45);4;MOD(234-11*MOD(ANNEE(A45);19);30))/7;0)*7-6)+1;A45=DATE(ANNEE(A45);5;1);A45=DATE(ANNEE(A45);5;8);A45=(ARRONDI(DATE(ANNEE(A45);4;MOD(234-11*MOD(ANNEE(A45);19);30))/7;0)*7-6)+39;A45=(ARRONDI(DATE(ANNEE(A45);4;MOD(234-11*MOD(ANNEE(A45);19);30))/7;0)*7-6)+50;A45=DATE(ANNEE(A45);7;14);A45=DATE(ANNEE(A45);8;15);A45=DATE(ANNEE(A45);11;1);A45=DATE(ANNEE(A45);11;11);A45=DATE(ANNEE(A45);12;25));D45;0))</v>
      </c>
      <c r="E7016" t="str">
        <f ca="1">IF(Audit_Calc_Auto[[#This Row],[Formule actuelle]]="(pas de formule)","SANS FORMULE",IF(Audit_Calc_Auto[[#This Row],[Formule actuelle]]=Audit_Calc_Auto[[#This Row],[Formule attendue]],"OK","MODIFIE"))</f>
        <v>OK</v>
      </c>
    </row>
    <row r="7017" spans="1:5" x14ac:dyDescent="0.25">
      <c r="A7017" s="770" t="s">
        <v>512</v>
      </c>
      <c r="B7017" s="770" t="s">
        <v>853</v>
      </c>
      <c r="C7017" s="772" t="s">
        <v>5494</v>
      </c>
      <c r="D7017" s="799" t="str" cm="1">
        <f t="array" aca="1" ref="D7017" ca="1">IFERROR(_xlfn.FORMULATEXT(INDIRECT("'" &amp; Audit_Calc_Auto[[#This Row],[Feuille]] &amp; "'!" &amp; Audit_Calc_Auto[[#This Row],[Cellule]])),"(pas de formule)")</f>
        <v>=SI(A45="";"";SI(OU(A45&gt;$E$9;A45&lt;$C$9);D45;0))</v>
      </c>
      <c r="E7017" t="str">
        <f ca="1">IF(Audit_Calc_Auto[[#This Row],[Formule actuelle]]="(pas de formule)","SANS FORMULE",IF(Audit_Calc_Auto[[#This Row],[Formule actuelle]]=Audit_Calc_Auto[[#This Row],[Formule attendue]],"OK","MODIFIE"))</f>
        <v>OK</v>
      </c>
    </row>
    <row r="7018" spans="1:5" x14ac:dyDescent="0.25">
      <c r="A7018" s="770" t="s">
        <v>512</v>
      </c>
      <c r="B7018" s="770" t="s">
        <v>854</v>
      </c>
      <c r="C7018" s="772" t="s">
        <v>5495</v>
      </c>
      <c r="D7018" s="799" t="str" cm="1">
        <f t="array" aca="1" ref="D7018" ca="1">IFERROR(_xlfn.FORMULATEXT(INDIRECT("'" &amp; Audit_Calc_Auto[[#This Row],[Feuille]] &amp; "'!" &amp; Audit_Calc_Auto[[#This Row],[Cellule]])),"(pas de formule)")</f>
        <v>=SI(A45="";"";SI(ET($D$24="Heures_dédiées_projet";SOMME.SI.ENS(D$25:D$62;A$25:A$62;A45)&gt;10);D45-10;SI(ET($D$24="Jours_projet";SOMME.SI.ENS(D$25:D$62;A$25:A$62;A45)&gt;1);D45-1;0)))</v>
      </c>
      <c r="E7018" t="str">
        <f ca="1">IF(Audit_Calc_Auto[[#This Row],[Formule actuelle]]="(pas de formule)","SANS FORMULE",IF(Audit_Calc_Auto[[#This Row],[Formule actuelle]]=Audit_Calc_Auto[[#This Row],[Formule attendue]],"OK","MODIFIE"))</f>
        <v>OK</v>
      </c>
    </row>
    <row r="7019" spans="1:5" x14ac:dyDescent="0.25">
      <c r="A7019" s="770" t="s">
        <v>512</v>
      </c>
      <c r="B7019" s="770" t="s">
        <v>855</v>
      </c>
      <c r="C7019" s="772" t="s">
        <v>5496</v>
      </c>
      <c r="D7019" s="799" t="str" cm="1">
        <f t="array" aca="1" ref="D7019" ca="1">IFERROR(_xlfn.FORMULATEXT(INDIRECT("'" &amp; Audit_Calc_Auto[[#This Row],[Feuille]] &amp; "'!" &amp; Audit_Calc_Auto[[#This Row],[Cellule]])),"(pas de formule)")</f>
        <v>=SIERREUR(SI(A45="";"";SI(RECHERCHEX(A45;$A$79:$A$108;$C$79:$C$108)="OUI";D45;SI(ET($C$12="OUI";RECHERCHEX(A45;$A$79:$A$108;$C$79:$C$108)="NON";D45&gt;0,5);MIN(D45-0,5;0,5);SI(ET($C$12="NON";RECHERCHEX(A45;$A$79:$A$108;$C$79:$C$108)="NON";D45&gt;4);MIN(4;D45-$C$15/2;D45/2;$C$15/2);0))));0)</v>
      </c>
      <c r="E7019" t="str">
        <f ca="1">IF(Audit_Calc_Auto[[#This Row],[Formule actuelle]]="(pas de formule)","SANS FORMULE",IF(Audit_Calc_Auto[[#This Row],[Formule actuelle]]=Audit_Calc_Auto[[#This Row],[Formule attendue]],"OK","MODIFIE"))</f>
        <v>OK</v>
      </c>
    </row>
    <row r="7020" spans="1:5" x14ac:dyDescent="0.25">
      <c r="A7020" s="770" t="s">
        <v>512</v>
      </c>
      <c r="B7020" s="770" t="s">
        <v>4837</v>
      </c>
      <c r="C7020" s="772" t="s">
        <v>5497</v>
      </c>
      <c r="D7020" s="799" t="str" cm="1">
        <f t="array" aca="1" ref="D7020" ca="1">IFERROR(_xlfn.FORMULATEXT(INDIRECT("'" &amp; Audit_Calc_Auto[[#This Row],[Feuille]] &amp; "'!" &amp; Audit_Calc_Auto[[#This Row],[Cellule]])),"(pas de formule)")</f>
        <v>=SI(A45="";"";MIN(D45;H45+I45+J45+K45+L45))</v>
      </c>
      <c r="E7020" t="str">
        <f ca="1">IF(Audit_Calc_Auto[[#This Row],[Formule actuelle]]="(pas de formule)","SANS FORMULE",IF(Audit_Calc_Auto[[#This Row],[Formule actuelle]]=Audit_Calc_Auto[[#This Row],[Formule attendue]],"OK","MODIFIE"))</f>
        <v>OK</v>
      </c>
    </row>
    <row r="7021" spans="1:5" x14ac:dyDescent="0.25">
      <c r="A7021" s="770" t="s">
        <v>512</v>
      </c>
      <c r="B7021" s="770" t="s">
        <v>4838</v>
      </c>
      <c r="C7021" s="772" t="s">
        <v>5498</v>
      </c>
      <c r="D7021" s="799" t="str" cm="1">
        <f t="array" aca="1" ref="D7021" ca="1">IFERROR(_xlfn.FORMULATEXT(INDIRECT("'" &amp; Audit_Calc_Auto[[#This Row],[Feuille]] &amp; "'!" &amp; Audit_Calc_Auto[[#This Row],[Cellule]])),"(pas de formule)")</f>
        <v>=SI(A45="";"";MIN(D45-M45;D45))</v>
      </c>
      <c r="E7021" t="str">
        <f ca="1">IF(Audit_Calc_Auto[[#This Row],[Formule actuelle]]="(pas de formule)","SANS FORMULE",IF(Audit_Calc_Auto[[#This Row],[Formule actuelle]]=Audit_Calc_Auto[[#This Row],[Formule attendue]],"OK","MODIFIE"))</f>
        <v>OK</v>
      </c>
    </row>
    <row r="7022" spans="1:5" x14ac:dyDescent="0.25">
      <c r="A7022" s="770" t="s">
        <v>512</v>
      </c>
      <c r="B7022" s="770" t="s">
        <v>4839</v>
      </c>
      <c r="C7022" s="772" t="s">
        <v>5499</v>
      </c>
      <c r="D7022" s="799" t="str" cm="1">
        <f t="array" aca="1" ref="D7022" ca="1">IFERROR(_xlfn.FORMULATEXT(INDIRECT("'" &amp; Audit_Calc_Auto[[#This Row],[Feuille]] &amp; "'!" &amp; Audit_Calc_Auto[[#This Row],[Cellule]])),"(pas de formule)")</f>
        <v>=SI(ET(NB.SI(A$25:A$62;A45)&gt;1;SOMME.SI(A$25:A$62;A45;D$25:D$62)&gt;C45);"Le total à cette date est supérieur au temps dans la structure, à contrôler et supprimer ";"")</v>
      </c>
      <c r="E7022" t="str">
        <f ca="1">IF(Audit_Calc_Auto[[#This Row],[Formule actuelle]]="(pas de formule)","SANS FORMULE",IF(Audit_Calc_Auto[[#This Row],[Formule actuelle]]=Audit_Calc_Auto[[#This Row],[Formule attendue]],"OK","MODIFIE"))</f>
        <v>OK</v>
      </c>
    </row>
    <row r="7023" spans="1:5" x14ac:dyDescent="0.25">
      <c r="A7023" s="770" t="s">
        <v>512</v>
      </c>
      <c r="B7023" s="770" t="s">
        <v>4840</v>
      </c>
      <c r="C7023" s="772" t="s">
        <v>4841</v>
      </c>
      <c r="D7023" s="799" t="str" cm="1">
        <f t="array" aca="1" ref="D7023" ca="1">IFERROR(_xlfn.FORMULATEXT(INDIRECT("'" &amp; Audit_Calc_Auto[[#This Row],[Feuille]] &amp; "'!" &amp; Audit_Calc_Auto[[#This Row],[Cellule]])),"(pas de formule)")</f>
        <v>=M45</v>
      </c>
      <c r="E7023" t="str">
        <f ca="1">IF(Audit_Calc_Auto[[#This Row],[Formule actuelle]]="(pas de formule)","SANS FORMULE",IF(Audit_Calc_Auto[[#This Row],[Formule actuelle]]=Audit_Calc_Auto[[#This Row],[Formule attendue]],"OK","MODIFIE"))</f>
        <v>OK</v>
      </c>
    </row>
    <row r="7024" spans="1:5" x14ac:dyDescent="0.25">
      <c r="A7024" s="770" t="s">
        <v>512</v>
      </c>
      <c r="B7024" s="770" t="s">
        <v>4842</v>
      </c>
      <c r="C7024" s="772" t="s">
        <v>5500</v>
      </c>
      <c r="D7024" s="799" t="str" cm="1">
        <f t="array" aca="1" ref="D7024" ca="1">IFERROR(_xlfn.FORMULATEXT(INDIRECT("'" &amp; Audit_Calc_Auto[[#This Row],[Feuille]] &amp; "'!" &amp; Audit_Calc_Auto[[#This Row],[Cellule]])),"(pas de formule)")</f>
        <v>=SIERREUR(MAX(0;D45-P45);"")</v>
      </c>
      <c r="E7024" t="str">
        <f ca="1">IF(Audit_Calc_Auto[[#This Row],[Formule actuelle]]="(pas de formule)","SANS FORMULE",IF(Audit_Calc_Auto[[#This Row],[Formule actuelle]]=Audit_Calc_Auto[[#This Row],[Formule attendue]],"OK","MODIFIE"))</f>
        <v>OK</v>
      </c>
    </row>
    <row r="7025" spans="1:5" x14ac:dyDescent="0.25">
      <c r="A7025" s="770" t="s">
        <v>512</v>
      </c>
      <c r="B7025" s="770" t="s">
        <v>4843</v>
      </c>
      <c r="C7025" s="772" t="s">
        <v>5501</v>
      </c>
      <c r="D7025" s="799" t="str" cm="1">
        <f t="array" aca="1" ref="D7025" ca="1">IFERROR(_xlfn.FORMULATEXT(INDIRECT("'" &amp; Audit_Calc_Auto[[#This Row],[Feuille]] &amp; "'!" &amp; Audit_Calc_Auto[[#This Row],[Cellule]])),"(pas de formule)")</f>
        <v>=SIERREUR(SI(A45="";"";INDEX($H$24:$L$24;EQUIV(VRAI;H45:L45&gt;0;0)));"Aucune irrégularité")</v>
      </c>
      <c r="E7025" t="str">
        <f ca="1">IF(Audit_Calc_Auto[[#This Row],[Formule actuelle]]="(pas de formule)","SANS FORMULE",IF(Audit_Calc_Auto[[#This Row],[Formule actuelle]]=Audit_Calc_Auto[[#This Row],[Formule attendue]],"OK","MODIFIE"))</f>
        <v>OK</v>
      </c>
    </row>
    <row r="7026" spans="1:5" x14ac:dyDescent="0.25">
      <c r="A7026" s="770" t="s">
        <v>512</v>
      </c>
      <c r="B7026" s="770" t="s">
        <v>865</v>
      </c>
      <c r="C7026" s="772" t="s">
        <v>5502</v>
      </c>
      <c r="D7026" s="799" t="str" cm="1">
        <f t="array" aca="1" ref="D7026" ca="1">IFERROR(_xlfn.FORMULATEXT(INDIRECT("'" &amp; Audit_Calc_Auto[[#This Row],[Feuille]] &amp; "'!" &amp; Audit_Calc_Auto[[#This Row],[Cellule]])),"(pas de formule)")</f>
        <v>=SIERREUR(SI(ET(NB.SI(A$25:A$62;A46)&gt;1;SOMME.SI(A$25:A$62;A46;D$25:D$62)&gt;C46);"Date valorisées plusieurs fois pour un total supérieur au temps dans la structure, à corriger";SI(JOURSEM(A46-1)&gt;5;"Jour en week-end, à justifier sinon sera écarté";SI(ET(D46&gt;1;$D$24="Jours_projet");"En jours, la durée ne peut pas être supérieure à 1";SI(A46="";"";SI(OU(A46&gt;$E$9;A46&lt;$C$9);"Date non comprise dans la période déclarée";SI(ET($C$12="OUI";D46&gt;1);"Impossible de valoriser plus d'un jour par date";SI(ET($C$12="NON";D46&gt;$C$15;D46&lt;=10);"Justifiez et indiquez si les heures supp sont récupérées ou payées, ou modifier la saisie";SI(ET($C$12="NON";D46&gt;10);"Les heures au-delà de 10h/jour ne sont pas éligibles";SI(A46="";"";SI(OU(A46=DATE(ANNEE(A46);1;1);A46=ARRONDI(DATE(ANNEE(A46);4;MOD(234-11*MOD(ANNEE(A46);19);30))/7;0)*7-6;A46=(ARRONDI(DATE(ANNEE(A46);4;MOD(234-11*MOD(ANNEE(A46);19);30))/7;0)*7-6)+1;A46=DATE(ANNEE(A46);5;1);A46=DATE(ANNEE(A46);5;8);A46=(ARRONDI(DATE(ANNEE(A46);4;MOD(234-11*MOD(ANNEE(A46);19);30))/7;0)*7-6)+39;A46=(ARRONDI(DATE(ANNEE(A46);4;MOD(234-11*MOD(ANNEE(A46);19);30))/7;0)*7-6)+50;A46=DATE(ANNEE(A46);7;14);A46=DATE(ANNEE(A46);8;15);A46=DATE(ANNEE(A46);11;1);A46=DATE(ANNEE(A46);11;11);A46=DATE(ANNEE(A46);12;25));"Jour férié, à justifier sinon sera écarté";""))))))))));"")</v>
      </c>
      <c r="E7026" t="str">
        <f ca="1">IF(Audit_Calc_Auto[[#This Row],[Formule actuelle]]="(pas de formule)","SANS FORMULE",IF(Audit_Calc_Auto[[#This Row],[Formule actuelle]]=Audit_Calc_Auto[[#This Row],[Formule attendue]],"OK","MODIFIE"))</f>
        <v>OK</v>
      </c>
    </row>
    <row r="7027" spans="1:5" x14ac:dyDescent="0.25">
      <c r="A7027" s="770" t="s">
        <v>512</v>
      </c>
      <c r="B7027" s="770" t="s">
        <v>866</v>
      </c>
      <c r="C7027" s="772" t="s">
        <v>5503</v>
      </c>
      <c r="D7027" s="799" t="str" cm="1">
        <f t="array" aca="1" ref="D7027" ca="1">IFERROR(_xlfn.FORMULATEXT(INDIRECT("'" &amp; Audit_Calc_Auto[[#This Row],[Feuille]] &amp; "'!" &amp; Audit_Calc_Auto[[#This Row],[Cellule]])),"(pas de formule)")</f>
        <v>=SIERREUR(SI(JOURSEM(A46-1)&gt;5;D46;0);"")</v>
      </c>
      <c r="E7027" t="str">
        <f ca="1">IF(Audit_Calc_Auto[[#This Row],[Formule actuelle]]="(pas de formule)","SANS FORMULE",IF(Audit_Calc_Auto[[#This Row],[Formule actuelle]]=Audit_Calc_Auto[[#This Row],[Formule attendue]],"OK","MODIFIE"))</f>
        <v>OK</v>
      </c>
    </row>
    <row r="7028" spans="1:5" x14ac:dyDescent="0.25">
      <c r="A7028" s="770" t="s">
        <v>512</v>
      </c>
      <c r="B7028" s="770" t="s">
        <v>868</v>
      </c>
      <c r="C7028" s="772" t="s">
        <v>5504</v>
      </c>
      <c r="D7028" s="799" t="str" cm="1">
        <f t="array" aca="1" ref="D7028" ca="1">IFERROR(_xlfn.FORMULATEXT(INDIRECT("'" &amp; Audit_Calc_Auto[[#This Row],[Feuille]] &amp; "'!" &amp; Audit_Calc_Auto[[#This Row],[Cellule]])),"(pas de formule)")</f>
        <v>=SI(A46="";"";SI(OU(A46=DATE(ANNEE(A46);1;1);A46=ARRONDI(DATE(ANNEE(A46);4;MOD(234-11*MOD(ANNEE(A46);19);30))/7;0)*7-6;A46=(ARRONDI(DATE(ANNEE(A46);4;MOD(234-11*MOD(ANNEE(A46);19);30))/7;0)*7-6)+1;A46=DATE(ANNEE(A46);5;1);A46=DATE(ANNEE(A46);5;8);A46=(ARRONDI(DATE(ANNEE(A46);4;MOD(234-11*MOD(ANNEE(A46);19);30))/7;0)*7-6)+39;A46=(ARRONDI(DATE(ANNEE(A46);4;MOD(234-11*MOD(ANNEE(A46);19);30))/7;0)*7-6)+50;A46=DATE(ANNEE(A46);7;14);A46=DATE(ANNEE(A46);8;15);A46=DATE(ANNEE(A46);11;1);A46=DATE(ANNEE(A46);11;11);A46=DATE(ANNEE(A46);12;25));D46;0))</v>
      </c>
      <c r="E7028" t="str">
        <f ca="1">IF(Audit_Calc_Auto[[#This Row],[Formule actuelle]]="(pas de formule)","SANS FORMULE",IF(Audit_Calc_Auto[[#This Row],[Formule actuelle]]=Audit_Calc_Auto[[#This Row],[Formule attendue]],"OK","MODIFIE"))</f>
        <v>OK</v>
      </c>
    </row>
    <row r="7029" spans="1:5" x14ac:dyDescent="0.25">
      <c r="A7029" s="770" t="s">
        <v>512</v>
      </c>
      <c r="B7029" s="770" t="s">
        <v>869</v>
      </c>
      <c r="C7029" s="772" t="s">
        <v>5505</v>
      </c>
      <c r="D7029" s="799" t="str" cm="1">
        <f t="array" aca="1" ref="D7029" ca="1">IFERROR(_xlfn.FORMULATEXT(INDIRECT("'" &amp; Audit_Calc_Auto[[#This Row],[Feuille]] &amp; "'!" &amp; Audit_Calc_Auto[[#This Row],[Cellule]])),"(pas de formule)")</f>
        <v>=SI(A46="";"";SI(OU(A46&gt;$E$9;A46&lt;$C$9);D46;0))</v>
      </c>
      <c r="E7029" t="str">
        <f ca="1">IF(Audit_Calc_Auto[[#This Row],[Formule actuelle]]="(pas de formule)","SANS FORMULE",IF(Audit_Calc_Auto[[#This Row],[Formule actuelle]]=Audit_Calc_Auto[[#This Row],[Formule attendue]],"OK","MODIFIE"))</f>
        <v>OK</v>
      </c>
    </row>
    <row r="7030" spans="1:5" x14ac:dyDescent="0.25">
      <c r="A7030" s="770" t="s">
        <v>512</v>
      </c>
      <c r="B7030" s="770" t="s">
        <v>870</v>
      </c>
      <c r="C7030" s="772" t="s">
        <v>5506</v>
      </c>
      <c r="D7030" s="799" t="str" cm="1">
        <f t="array" aca="1" ref="D7030" ca="1">IFERROR(_xlfn.FORMULATEXT(INDIRECT("'" &amp; Audit_Calc_Auto[[#This Row],[Feuille]] &amp; "'!" &amp; Audit_Calc_Auto[[#This Row],[Cellule]])),"(pas de formule)")</f>
        <v>=SI(A46="";"";SI(ET($D$24="Heures_dédiées_projet";SOMME.SI.ENS(D$25:D$62;A$25:A$62;A46)&gt;10);D46-10;SI(ET($D$24="Jours_projet";SOMME.SI.ENS(D$25:D$62;A$25:A$62;A46)&gt;1);D46-1;0)))</v>
      </c>
      <c r="E7030" t="str">
        <f ca="1">IF(Audit_Calc_Auto[[#This Row],[Formule actuelle]]="(pas de formule)","SANS FORMULE",IF(Audit_Calc_Auto[[#This Row],[Formule actuelle]]=Audit_Calc_Auto[[#This Row],[Formule attendue]],"OK","MODIFIE"))</f>
        <v>OK</v>
      </c>
    </row>
    <row r="7031" spans="1:5" x14ac:dyDescent="0.25">
      <c r="A7031" s="770" t="s">
        <v>512</v>
      </c>
      <c r="B7031" s="770" t="s">
        <v>871</v>
      </c>
      <c r="C7031" s="772" t="s">
        <v>5507</v>
      </c>
      <c r="D7031" s="799" t="str" cm="1">
        <f t="array" aca="1" ref="D7031" ca="1">IFERROR(_xlfn.FORMULATEXT(INDIRECT("'" &amp; Audit_Calc_Auto[[#This Row],[Feuille]] &amp; "'!" &amp; Audit_Calc_Auto[[#This Row],[Cellule]])),"(pas de formule)")</f>
        <v>=SIERREUR(SI(A46="";"";SI(RECHERCHEX(A46;$A$79:$A$108;$C$79:$C$108)="OUI";D46;SI(ET($C$12="OUI";RECHERCHEX(A46;$A$79:$A$108;$C$79:$C$108)="NON";D46&gt;0,5);MIN(D46-0,5;0,5);SI(ET($C$12="NON";RECHERCHEX(A46;$A$79:$A$108;$C$79:$C$108)="NON";D46&gt;4);MIN(4;D46-$C$15/2;D46/2;$C$15/2);0))));0)</v>
      </c>
      <c r="E7031" t="str">
        <f ca="1">IF(Audit_Calc_Auto[[#This Row],[Formule actuelle]]="(pas de formule)","SANS FORMULE",IF(Audit_Calc_Auto[[#This Row],[Formule actuelle]]=Audit_Calc_Auto[[#This Row],[Formule attendue]],"OK","MODIFIE"))</f>
        <v>OK</v>
      </c>
    </row>
    <row r="7032" spans="1:5" x14ac:dyDescent="0.25">
      <c r="A7032" s="770" t="s">
        <v>512</v>
      </c>
      <c r="B7032" s="770" t="s">
        <v>4844</v>
      </c>
      <c r="C7032" s="772" t="s">
        <v>5508</v>
      </c>
      <c r="D7032" s="799" t="str" cm="1">
        <f t="array" aca="1" ref="D7032" ca="1">IFERROR(_xlfn.FORMULATEXT(INDIRECT("'" &amp; Audit_Calc_Auto[[#This Row],[Feuille]] &amp; "'!" &amp; Audit_Calc_Auto[[#This Row],[Cellule]])),"(pas de formule)")</f>
        <v>=SI(A46="";"";MIN(D46;H46+I46+J46+K46+L46))</v>
      </c>
      <c r="E7032" t="str">
        <f ca="1">IF(Audit_Calc_Auto[[#This Row],[Formule actuelle]]="(pas de formule)","SANS FORMULE",IF(Audit_Calc_Auto[[#This Row],[Formule actuelle]]=Audit_Calc_Auto[[#This Row],[Formule attendue]],"OK","MODIFIE"))</f>
        <v>OK</v>
      </c>
    </row>
    <row r="7033" spans="1:5" x14ac:dyDescent="0.25">
      <c r="A7033" s="770" t="s">
        <v>512</v>
      </c>
      <c r="B7033" s="770" t="s">
        <v>4845</v>
      </c>
      <c r="C7033" s="772" t="s">
        <v>5509</v>
      </c>
      <c r="D7033" s="799" t="str" cm="1">
        <f t="array" aca="1" ref="D7033" ca="1">IFERROR(_xlfn.FORMULATEXT(INDIRECT("'" &amp; Audit_Calc_Auto[[#This Row],[Feuille]] &amp; "'!" &amp; Audit_Calc_Auto[[#This Row],[Cellule]])),"(pas de formule)")</f>
        <v>=SI(A46="";"";MIN(D46-M46;D46))</v>
      </c>
      <c r="E7033" t="str">
        <f ca="1">IF(Audit_Calc_Auto[[#This Row],[Formule actuelle]]="(pas de formule)","SANS FORMULE",IF(Audit_Calc_Auto[[#This Row],[Formule actuelle]]=Audit_Calc_Auto[[#This Row],[Formule attendue]],"OK","MODIFIE"))</f>
        <v>OK</v>
      </c>
    </row>
    <row r="7034" spans="1:5" x14ac:dyDescent="0.25">
      <c r="A7034" s="770" t="s">
        <v>512</v>
      </c>
      <c r="B7034" s="770" t="s">
        <v>4846</v>
      </c>
      <c r="C7034" s="772" t="s">
        <v>5510</v>
      </c>
      <c r="D7034" s="799" t="str" cm="1">
        <f t="array" aca="1" ref="D7034" ca="1">IFERROR(_xlfn.FORMULATEXT(INDIRECT("'" &amp; Audit_Calc_Auto[[#This Row],[Feuille]] &amp; "'!" &amp; Audit_Calc_Auto[[#This Row],[Cellule]])),"(pas de formule)")</f>
        <v>=SI(ET(NB.SI(A$25:A$62;A46)&gt;1;SOMME.SI(A$25:A$62;A46;D$25:D$62)&gt;C46);"Le total à cette date est supérieur au temps dans la structure, à contrôler et supprimer ";"")</v>
      </c>
      <c r="E7034" t="str">
        <f ca="1">IF(Audit_Calc_Auto[[#This Row],[Formule actuelle]]="(pas de formule)","SANS FORMULE",IF(Audit_Calc_Auto[[#This Row],[Formule actuelle]]=Audit_Calc_Auto[[#This Row],[Formule attendue]],"OK","MODIFIE"))</f>
        <v>OK</v>
      </c>
    </row>
    <row r="7035" spans="1:5" x14ac:dyDescent="0.25">
      <c r="A7035" s="770" t="s">
        <v>512</v>
      </c>
      <c r="B7035" s="770" t="s">
        <v>4847</v>
      </c>
      <c r="C7035" s="772" t="s">
        <v>4848</v>
      </c>
      <c r="D7035" s="799" t="str" cm="1">
        <f t="array" aca="1" ref="D7035" ca="1">IFERROR(_xlfn.FORMULATEXT(INDIRECT("'" &amp; Audit_Calc_Auto[[#This Row],[Feuille]] &amp; "'!" &amp; Audit_Calc_Auto[[#This Row],[Cellule]])),"(pas de formule)")</f>
        <v>=M46</v>
      </c>
      <c r="E7035" t="str">
        <f ca="1">IF(Audit_Calc_Auto[[#This Row],[Formule actuelle]]="(pas de formule)","SANS FORMULE",IF(Audit_Calc_Auto[[#This Row],[Formule actuelle]]=Audit_Calc_Auto[[#This Row],[Formule attendue]],"OK","MODIFIE"))</f>
        <v>OK</v>
      </c>
    </row>
    <row r="7036" spans="1:5" x14ac:dyDescent="0.25">
      <c r="A7036" s="770" t="s">
        <v>512</v>
      </c>
      <c r="B7036" s="770" t="s">
        <v>4849</v>
      </c>
      <c r="C7036" s="772" t="s">
        <v>5511</v>
      </c>
      <c r="D7036" s="799" t="str" cm="1">
        <f t="array" aca="1" ref="D7036" ca="1">IFERROR(_xlfn.FORMULATEXT(INDIRECT("'" &amp; Audit_Calc_Auto[[#This Row],[Feuille]] &amp; "'!" &amp; Audit_Calc_Auto[[#This Row],[Cellule]])),"(pas de formule)")</f>
        <v>=SIERREUR(MAX(0;D46-P46);"")</v>
      </c>
      <c r="E7036" t="str">
        <f ca="1">IF(Audit_Calc_Auto[[#This Row],[Formule actuelle]]="(pas de formule)","SANS FORMULE",IF(Audit_Calc_Auto[[#This Row],[Formule actuelle]]=Audit_Calc_Auto[[#This Row],[Formule attendue]],"OK","MODIFIE"))</f>
        <v>OK</v>
      </c>
    </row>
    <row r="7037" spans="1:5" x14ac:dyDescent="0.25">
      <c r="A7037" s="770" t="s">
        <v>512</v>
      </c>
      <c r="B7037" s="770" t="s">
        <v>4850</v>
      </c>
      <c r="C7037" s="772" t="s">
        <v>5512</v>
      </c>
      <c r="D7037" s="799" t="str" cm="1">
        <f t="array" aca="1" ref="D7037" ca="1">IFERROR(_xlfn.FORMULATEXT(INDIRECT("'" &amp; Audit_Calc_Auto[[#This Row],[Feuille]] &amp; "'!" &amp; Audit_Calc_Auto[[#This Row],[Cellule]])),"(pas de formule)")</f>
        <v>=SIERREUR(SI(A46="";"";INDEX($H$24:$L$24;EQUIV(VRAI;H46:L46&gt;0;0)));"Aucune irrégularité")</v>
      </c>
      <c r="E7037" t="str">
        <f ca="1">IF(Audit_Calc_Auto[[#This Row],[Formule actuelle]]="(pas de formule)","SANS FORMULE",IF(Audit_Calc_Auto[[#This Row],[Formule actuelle]]=Audit_Calc_Auto[[#This Row],[Formule attendue]],"OK","MODIFIE"))</f>
        <v>OK</v>
      </c>
    </row>
    <row r="7038" spans="1:5" x14ac:dyDescent="0.25">
      <c r="A7038" s="770" t="s">
        <v>512</v>
      </c>
      <c r="B7038" s="770" t="s">
        <v>881</v>
      </c>
      <c r="C7038" s="772" t="s">
        <v>5513</v>
      </c>
      <c r="D7038" s="799" t="str" cm="1">
        <f t="array" aca="1" ref="D7038" ca="1">IFERROR(_xlfn.FORMULATEXT(INDIRECT("'" &amp; Audit_Calc_Auto[[#This Row],[Feuille]] &amp; "'!" &amp; Audit_Calc_Auto[[#This Row],[Cellule]])),"(pas de formule)")</f>
        <v>=SIERREUR(SI(ET(NB.SI(A$25:A$62;A47)&gt;1;SOMME.SI(A$25:A$62;A47;D$25:D$62)&gt;C47);"Date valorisées plusieurs fois pour un total supérieur au temps dans la structure, à corriger";SI(JOURSEM(A47-1)&gt;5;"Jour en week-end, à justifier sinon sera écarté";SI(ET(D47&gt;1;$D$24="Jours_projet");"En jours, la durée ne peut pas être supérieure à 1";SI(A47="";"";SI(OU(A47&gt;$E$9;A47&lt;$C$9);"Date non comprise dans la période déclarée";SI(ET($C$12="OUI";D47&gt;1);"Impossible de valoriser plus d'un jour par date";SI(ET($C$12="NON";D47&gt;$C$15;D47&lt;=10);"Justifiez et indiquez si les heures supp sont récupérées ou payées, ou modifier la saisie";SI(ET($C$12="NON";D47&gt;10);"Les heures au-delà de 10h/jour ne sont pas éligibles";SI(A47="";"";SI(OU(A47=DATE(ANNEE(A47);1;1);A47=ARRONDI(DATE(ANNEE(A47);4;MOD(234-11*MOD(ANNEE(A47);19);30))/7;0)*7-6;A47=(ARRONDI(DATE(ANNEE(A47);4;MOD(234-11*MOD(ANNEE(A47);19);30))/7;0)*7-6)+1;A47=DATE(ANNEE(A47);5;1);A47=DATE(ANNEE(A47);5;8);A47=(ARRONDI(DATE(ANNEE(A47);4;MOD(234-11*MOD(ANNEE(A47);19);30))/7;0)*7-6)+39;A47=(ARRONDI(DATE(ANNEE(A47);4;MOD(234-11*MOD(ANNEE(A47);19);30))/7;0)*7-6)+50;A47=DATE(ANNEE(A47);7;14);A47=DATE(ANNEE(A47);8;15);A47=DATE(ANNEE(A47);11;1);A47=DATE(ANNEE(A47);11;11);A47=DATE(ANNEE(A47);12;25));"Jour férié, à justifier sinon sera écarté";""))))))))));"")</v>
      </c>
      <c r="E7038" t="str">
        <f ca="1">IF(Audit_Calc_Auto[[#This Row],[Formule actuelle]]="(pas de formule)","SANS FORMULE",IF(Audit_Calc_Auto[[#This Row],[Formule actuelle]]=Audit_Calc_Auto[[#This Row],[Formule attendue]],"OK","MODIFIE"))</f>
        <v>OK</v>
      </c>
    </row>
    <row r="7039" spans="1:5" x14ac:dyDescent="0.25">
      <c r="A7039" s="770" t="s">
        <v>512</v>
      </c>
      <c r="B7039" s="770" t="s">
        <v>882</v>
      </c>
      <c r="C7039" s="772" t="s">
        <v>5514</v>
      </c>
      <c r="D7039" s="799" t="str" cm="1">
        <f t="array" aca="1" ref="D7039" ca="1">IFERROR(_xlfn.FORMULATEXT(INDIRECT("'" &amp; Audit_Calc_Auto[[#This Row],[Feuille]] &amp; "'!" &amp; Audit_Calc_Auto[[#This Row],[Cellule]])),"(pas de formule)")</f>
        <v>=SIERREUR(SI(JOURSEM(A47-1)&gt;5;D47;0);"")</v>
      </c>
      <c r="E7039" t="str">
        <f ca="1">IF(Audit_Calc_Auto[[#This Row],[Formule actuelle]]="(pas de formule)","SANS FORMULE",IF(Audit_Calc_Auto[[#This Row],[Formule actuelle]]=Audit_Calc_Auto[[#This Row],[Formule attendue]],"OK","MODIFIE"))</f>
        <v>OK</v>
      </c>
    </row>
    <row r="7040" spans="1:5" x14ac:dyDescent="0.25">
      <c r="A7040" s="770" t="s">
        <v>512</v>
      </c>
      <c r="B7040" s="770" t="s">
        <v>884</v>
      </c>
      <c r="C7040" s="772" t="s">
        <v>5515</v>
      </c>
      <c r="D7040" s="799" t="str" cm="1">
        <f t="array" aca="1" ref="D7040" ca="1">IFERROR(_xlfn.FORMULATEXT(INDIRECT("'" &amp; Audit_Calc_Auto[[#This Row],[Feuille]] &amp; "'!" &amp; Audit_Calc_Auto[[#This Row],[Cellule]])),"(pas de formule)")</f>
        <v>=SI(A47="";"";SI(OU(A47=DATE(ANNEE(A47);1;1);A47=ARRONDI(DATE(ANNEE(A47);4;MOD(234-11*MOD(ANNEE(A47);19);30))/7;0)*7-6;A47=(ARRONDI(DATE(ANNEE(A47);4;MOD(234-11*MOD(ANNEE(A47);19);30))/7;0)*7-6)+1;A47=DATE(ANNEE(A47);5;1);A47=DATE(ANNEE(A47);5;8);A47=(ARRONDI(DATE(ANNEE(A47);4;MOD(234-11*MOD(ANNEE(A47);19);30))/7;0)*7-6)+39;A47=(ARRONDI(DATE(ANNEE(A47);4;MOD(234-11*MOD(ANNEE(A47);19);30))/7;0)*7-6)+50;A47=DATE(ANNEE(A47);7;14);A47=DATE(ANNEE(A47);8;15);A47=DATE(ANNEE(A47);11;1);A47=DATE(ANNEE(A47);11;11);A47=DATE(ANNEE(A47);12;25));D47;0))</v>
      </c>
      <c r="E7040" t="str">
        <f ca="1">IF(Audit_Calc_Auto[[#This Row],[Formule actuelle]]="(pas de formule)","SANS FORMULE",IF(Audit_Calc_Auto[[#This Row],[Formule actuelle]]=Audit_Calc_Auto[[#This Row],[Formule attendue]],"OK","MODIFIE"))</f>
        <v>OK</v>
      </c>
    </row>
    <row r="7041" spans="1:5" x14ac:dyDescent="0.25">
      <c r="A7041" s="770" t="s">
        <v>512</v>
      </c>
      <c r="B7041" s="770" t="s">
        <v>885</v>
      </c>
      <c r="C7041" s="772" t="s">
        <v>5516</v>
      </c>
      <c r="D7041" s="799" t="str" cm="1">
        <f t="array" aca="1" ref="D7041" ca="1">IFERROR(_xlfn.FORMULATEXT(INDIRECT("'" &amp; Audit_Calc_Auto[[#This Row],[Feuille]] &amp; "'!" &amp; Audit_Calc_Auto[[#This Row],[Cellule]])),"(pas de formule)")</f>
        <v>=SI(A47="";"";SI(OU(A47&gt;$E$9;A47&lt;$C$9);D47;0))</v>
      </c>
      <c r="E7041" t="str">
        <f ca="1">IF(Audit_Calc_Auto[[#This Row],[Formule actuelle]]="(pas de formule)","SANS FORMULE",IF(Audit_Calc_Auto[[#This Row],[Formule actuelle]]=Audit_Calc_Auto[[#This Row],[Formule attendue]],"OK","MODIFIE"))</f>
        <v>OK</v>
      </c>
    </row>
    <row r="7042" spans="1:5" x14ac:dyDescent="0.25">
      <c r="A7042" s="770" t="s">
        <v>512</v>
      </c>
      <c r="B7042" s="770" t="s">
        <v>886</v>
      </c>
      <c r="C7042" s="772" t="s">
        <v>5517</v>
      </c>
      <c r="D7042" s="799" t="str" cm="1">
        <f t="array" aca="1" ref="D7042" ca="1">IFERROR(_xlfn.FORMULATEXT(INDIRECT("'" &amp; Audit_Calc_Auto[[#This Row],[Feuille]] &amp; "'!" &amp; Audit_Calc_Auto[[#This Row],[Cellule]])),"(pas de formule)")</f>
        <v>=SI(A47="";"";SI(ET($D$24="Heures_dédiées_projet";SOMME.SI.ENS(D$25:D$62;A$25:A$62;A47)&gt;10);D47-10;SI(ET($D$24="Jours_projet";SOMME.SI.ENS(D$25:D$62;A$25:A$62;A47)&gt;1);D47-1;0)))</v>
      </c>
      <c r="E7042" t="str">
        <f ca="1">IF(Audit_Calc_Auto[[#This Row],[Formule actuelle]]="(pas de formule)","SANS FORMULE",IF(Audit_Calc_Auto[[#This Row],[Formule actuelle]]=Audit_Calc_Auto[[#This Row],[Formule attendue]],"OK","MODIFIE"))</f>
        <v>OK</v>
      </c>
    </row>
    <row r="7043" spans="1:5" x14ac:dyDescent="0.25">
      <c r="A7043" s="770" t="s">
        <v>512</v>
      </c>
      <c r="B7043" s="770" t="s">
        <v>887</v>
      </c>
      <c r="C7043" s="772" t="s">
        <v>5518</v>
      </c>
      <c r="D7043" s="799" t="str" cm="1">
        <f t="array" aca="1" ref="D7043" ca="1">IFERROR(_xlfn.FORMULATEXT(INDIRECT("'" &amp; Audit_Calc_Auto[[#This Row],[Feuille]] &amp; "'!" &amp; Audit_Calc_Auto[[#This Row],[Cellule]])),"(pas de formule)")</f>
        <v>=SIERREUR(SI(A47="";"";SI(RECHERCHEX(A47;$A$79:$A$108;$C$79:$C$108)="OUI";D47;SI(ET($C$12="OUI";RECHERCHEX(A47;$A$79:$A$108;$C$79:$C$108)="NON";D47&gt;0,5);MIN(D47-0,5;0,5);SI(ET($C$12="NON";RECHERCHEX(A47;$A$79:$A$108;$C$79:$C$108)="NON";D47&gt;4);MIN(4;D47-$C$15/2;D47/2;$C$15/2);0))));0)</v>
      </c>
      <c r="E7043" t="str">
        <f ca="1">IF(Audit_Calc_Auto[[#This Row],[Formule actuelle]]="(pas de formule)","SANS FORMULE",IF(Audit_Calc_Auto[[#This Row],[Formule actuelle]]=Audit_Calc_Auto[[#This Row],[Formule attendue]],"OK","MODIFIE"))</f>
        <v>OK</v>
      </c>
    </row>
    <row r="7044" spans="1:5" x14ac:dyDescent="0.25">
      <c r="A7044" s="770" t="s">
        <v>512</v>
      </c>
      <c r="B7044" s="770" t="s">
        <v>4851</v>
      </c>
      <c r="C7044" s="772" t="s">
        <v>5519</v>
      </c>
      <c r="D7044" s="799" t="str" cm="1">
        <f t="array" aca="1" ref="D7044" ca="1">IFERROR(_xlfn.FORMULATEXT(INDIRECT("'" &amp; Audit_Calc_Auto[[#This Row],[Feuille]] &amp; "'!" &amp; Audit_Calc_Auto[[#This Row],[Cellule]])),"(pas de formule)")</f>
        <v>=SI(A47="";"";MIN(D47;H47+I47+J47+K47+L47))</v>
      </c>
      <c r="E7044" t="str">
        <f ca="1">IF(Audit_Calc_Auto[[#This Row],[Formule actuelle]]="(pas de formule)","SANS FORMULE",IF(Audit_Calc_Auto[[#This Row],[Formule actuelle]]=Audit_Calc_Auto[[#This Row],[Formule attendue]],"OK","MODIFIE"))</f>
        <v>OK</v>
      </c>
    </row>
    <row r="7045" spans="1:5" x14ac:dyDescent="0.25">
      <c r="A7045" s="770" t="s">
        <v>512</v>
      </c>
      <c r="B7045" s="770" t="s">
        <v>4852</v>
      </c>
      <c r="C7045" s="772" t="s">
        <v>5520</v>
      </c>
      <c r="D7045" s="799" t="str" cm="1">
        <f t="array" aca="1" ref="D7045" ca="1">IFERROR(_xlfn.FORMULATEXT(INDIRECT("'" &amp; Audit_Calc_Auto[[#This Row],[Feuille]] &amp; "'!" &amp; Audit_Calc_Auto[[#This Row],[Cellule]])),"(pas de formule)")</f>
        <v>=SI(A47="";"";MIN(D47-M47;D47))</v>
      </c>
      <c r="E7045" t="str">
        <f ca="1">IF(Audit_Calc_Auto[[#This Row],[Formule actuelle]]="(pas de formule)","SANS FORMULE",IF(Audit_Calc_Auto[[#This Row],[Formule actuelle]]=Audit_Calc_Auto[[#This Row],[Formule attendue]],"OK","MODIFIE"))</f>
        <v>OK</v>
      </c>
    </row>
    <row r="7046" spans="1:5" x14ac:dyDescent="0.25">
      <c r="A7046" s="770" t="s">
        <v>512</v>
      </c>
      <c r="B7046" s="770" t="s">
        <v>4853</v>
      </c>
      <c r="C7046" s="772" t="s">
        <v>5521</v>
      </c>
      <c r="D7046" s="799" t="str" cm="1">
        <f t="array" aca="1" ref="D7046" ca="1">IFERROR(_xlfn.FORMULATEXT(INDIRECT("'" &amp; Audit_Calc_Auto[[#This Row],[Feuille]] &amp; "'!" &amp; Audit_Calc_Auto[[#This Row],[Cellule]])),"(pas de formule)")</f>
        <v>=SI(ET(NB.SI(A$25:A$62;A47)&gt;1;SOMME.SI(A$25:A$62;A47;D$25:D$62)&gt;C47);"Le total à cette date est supérieur au temps dans la structure, à contrôler et supprimer ";"")</v>
      </c>
      <c r="E7046" t="str">
        <f ca="1">IF(Audit_Calc_Auto[[#This Row],[Formule actuelle]]="(pas de formule)","SANS FORMULE",IF(Audit_Calc_Auto[[#This Row],[Formule actuelle]]=Audit_Calc_Auto[[#This Row],[Formule attendue]],"OK","MODIFIE"))</f>
        <v>OK</v>
      </c>
    </row>
    <row r="7047" spans="1:5" x14ac:dyDescent="0.25">
      <c r="A7047" s="770" t="s">
        <v>512</v>
      </c>
      <c r="B7047" s="770" t="s">
        <v>4854</v>
      </c>
      <c r="C7047" s="772" t="s">
        <v>4855</v>
      </c>
      <c r="D7047" s="799" t="str" cm="1">
        <f t="array" aca="1" ref="D7047" ca="1">IFERROR(_xlfn.FORMULATEXT(INDIRECT("'" &amp; Audit_Calc_Auto[[#This Row],[Feuille]] &amp; "'!" &amp; Audit_Calc_Auto[[#This Row],[Cellule]])),"(pas de formule)")</f>
        <v>=M47</v>
      </c>
      <c r="E7047" t="str">
        <f ca="1">IF(Audit_Calc_Auto[[#This Row],[Formule actuelle]]="(pas de formule)","SANS FORMULE",IF(Audit_Calc_Auto[[#This Row],[Formule actuelle]]=Audit_Calc_Auto[[#This Row],[Formule attendue]],"OK","MODIFIE"))</f>
        <v>OK</v>
      </c>
    </row>
    <row r="7048" spans="1:5" x14ac:dyDescent="0.25">
      <c r="A7048" s="770" t="s">
        <v>512</v>
      </c>
      <c r="B7048" s="770" t="s">
        <v>4856</v>
      </c>
      <c r="C7048" s="772" t="s">
        <v>5522</v>
      </c>
      <c r="D7048" s="799" t="str" cm="1">
        <f t="array" aca="1" ref="D7048" ca="1">IFERROR(_xlfn.FORMULATEXT(INDIRECT("'" &amp; Audit_Calc_Auto[[#This Row],[Feuille]] &amp; "'!" &amp; Audit_Calc_Auto[[#This Row],[Cellule]])),"(pas de formule)")</f>
        <v>=SIERREUR(MAX(0;D47-P47);"")</v>
      </c>
      <c r="E7048" t="str">
        <f ca="1">IF(Audit_Calc_Auto[[#This Row],[Formule actuelle]]="(pas de formule)","SANS FORMULE",IF(Audit_Calc_Auto[[#This Row],[Formule actuelle]]=Audit_Calc_Auto[[#This Row],[Formule attendue]],"OK","MODIFIE"))</f>
        <v>OK</v>
      </c>
    </row>
    <row r="7049" spans="1:5" x14ac:dyDescent="0.25">
      <c r="A7049" s="770" t="s">
        <v>512</v>
      </c>
      <c r="B7049" s="770" t="s">
        <v>4857</v>
      </c>
      <c r="C7049" s="772" t="s">
        <v>5523</v>
      </c>
      <c r="D7049" s="799" t="str" cm="1">
        <f t="array" aca="1" ref="D7049" ca="1">IFERROR(_xlfn.FORMULATEXT(INDIRECT("'" &amp; Audit_Calc_Auto[[#This Row],[Feuille]] &amp; "'!" &amp; Audit_Calc_Auto[[#This Row],[Cellule]])),"(pas de formule)")</f>
        <v>=SIERREUR(SI(A47="";"";INDEX($H$24:$L$24;EQUIV(VRAI;H47:L47&gt;0;0)));"Aucune irrégularité")</v>
      </c>
      <c r="E7049" t="str">
        <f ca="1">IF(Audit_Calc_Auto[[#This Row],[Formule actuelle]]="(pas de formule)","SANS FORMULE",IF(Audit_Calc_Auto[[#This Row],[Formule actuelle]]=Audit_Calc_Auto[[#This Row],[Formule attendue]],"OK","MODIFIE"))</f>
        <v>OK</v>
      </c>
    </row>
    <row r="7050" spans="1:5" x14ac:dyDescent="0.25">
      <c r="A7050" s="770" t="s">
        <v>512</v>
      </c>
      <c r="B7050" s="770" t="s">
        <v>897</v>
      </c>
      <c r="C7050" s="772" t="s">
        <v>5524</v>
      </c>
      <c r="D7050" s="799" t="str" cm="1">
        <f t="array" aca="1" ref="D7050" ca="1">IFERROR(_xlfn.FORMULATEXT(INDIRECT("'" &amp; Audit_Calc_Auto[[#This Row],[Feuille]] &amp; "'!" &amp; Audit_Calc_Auto[[#This Row],[Cellule]])),"(pas de formule)")</f>
        <v>=SIERREUR(SI(ET(NB.SI(A$25:A$62;A48)&gt;1;SOMME.SI(A$25:A$62;A48;D$25:D$62)&gt;C48);"Date valorisées plusieurs fois pour un total supérieur au temps dans la structure, à corriger";SI(JOURSEM(A48-1)&gt;5;"Jour en week-end, à justifier sinon sera écarté";SI(ET(D48&gt;1;$D$24="Jours_projet");"En jours, la durée ne peut pas être supérieure à 1";SI(A48="";"";SI(OU(A48&gt;$E$9;A48&lt;$C$9);"Date non comprise dans la période déclarée";SI(ET($C$12="OUI";D48&gt;1);"Impossible de valoriser plus d'un jour par date";SI(ET($C$12="NON";D48&gt;$C$15;D48&lt;=10);"Justifiez et indiquez si les heures supp sont récupérées ou payées, ou modifier la saisie";SI(ET($C$12="NON";D48&gt;10);"Les heures au-delà de 10h/jour ne sont pas éligibles";SI(A48="";"";SI(OU(A48=DATE(ANNEE(A48);1;1);A48=ARRONDI(DATE(ANNEE(A48);4;MOD(234-11*MOD(ANNEE(A48);19);30))/7;0)*7-6;A48=(ARRONDI(DATE(ANNEE(A48);4;MOD(234-11*MOD(ANNEE(A48);19);30))/7;0)*7-6)+1;A48=DATE(ANNEE(A48);5;1);A48=DATE(ANNEE(A48);5;8);A48=(ARRONDI(DATE(ANNEE(A48);4;MOD(234-11*MOD(ANNEE(A48);19);30))/7;0)*7-6)+39;A48=(ARRONDI(DATE(ANNEE(A48);4;MOD(234-11*MOD(ANNEE(A48);19);30))/7;0)*7-6)+50;A48=DATE(ANNEE(A48);7;14);A48=DATE(ANNEE(A48);8;15);A48=DATE(ANNEE(A48);11;1);A48=DATE(ANNEE(A48);11;11);A48=DATE(ANNEE(A48);12;25));"Jour férié, à justifier sinon sera écarté";""))))))))));"")</v>
      </c>
      <c r="E7050" t="str">
        <f ca="1">IF(Audit_Calc_Auto[[#This Row],[Formule actuelle]]="(pas de formule)","SANS FORMULE",IF(Audit_Calc_Auto[[#This Row],[Formule actuelle]]=Audit_Calc_Auto[[#This Row],[Formule attendue]],"OK","MODIFIE"))</f>
        <v>OK</v>
      </c>
    </row>
    <row r="7051" spans="1:5" x14ac:dyDescent="0.25">
      <c r="A7051" s="770" t="s">
        <v>512</v>
      </c>
      <c r="B7051" s="770" t="s">
        <v>898</v>
      </c>
      <c r="C7051" s="772" t="s">
        <v>5525</v>
      </c>
      <c r="D7051" s="799" t="str" cm="1">
        <f t="array" aca="1" ref="D7051" ca="1">IFERROR(_xlfn.FORMULATEXT(INDIRECT("'" &amp; Audit_Calc_Auto[[#This Row],[Feuille]] &amp; "'!" &amp; Audit_Calc_Auto[[#This Row],[Cellule]])),"(pas de formule)")</f>
        <v>=SIERREUR(SI(JOURSEM(A48-1)&gt;5;D48;0);"")</v>
      </c>
      <c r="E7051" t="str">
        <f ca="1">IF(Audit_Calc_Auto[[#This Row],[Formule actuelle]]="(pas de formule)","SANS FORMULE",IF(Audit_Calc_Auto[[#This Row],[Formule actuelle]]=Audit_Calc_Auto[[#This Row],[Formule attendue]],"OK","MODIFIE"))</f>
        <v>OK</v>
      </c>
    </row>
    <row r="7052" spans="1:5" x14ac:dyDescent="0.25">
      <c r="A7052" s="770" t="s">
        <v>512</v>
      </c>
      <c r="B7052" s="770" t="s">
        <v>900</v>
      </c>
      <c r="C7052" s="772" t="s">
        <v>5526</v>
      </c>
      <c r="D7052" s="799" t="str" cm="1">
        <f t="array" aca="1" ref="D7052" ca="1">IFERROR(_xlfn.FORMULATEXT(INDIRECT("'" &amp; Audit_Calc_Auto[[#This Row],[Feuille]] &amp; "'!" &amp; Audit_Calc_Auto[[#This Row],[Cellule]])),"(pas de formule)")</f>
        <v>=SI(A48="";"";SI(OU(A48=DATE(ANNEE(A48);1;1);A48=ARRONDI(DATE(ANNEE(A48);4;MOD(234-11*MOD(ANNEE(A48);19);30))/7;0)*7-6;A48=(ARRONDI(DATE(ANNEE(A48);4;MOD(234-11*MOD(ANNEE(A48);19);30))/7;0)*7-6)+1;A48=DATE(ANNEE(A48);5;1);A48=DATE(ANNEE(A48);5;8);A48=(ARRONDI(DATE(ANNEE(A48);4;MOD(234-11*MOD(ANNEE(A48);19);30))/7;0)*7-6)+39;A48=(ARRONDI(DATE(ANNEE(A48);4;MOD(234-11*MOD(ANNEE(A48);19);30))/7;0)*7-6)+50;A48=DATE(ANNEE(A48);7;14);A48=DATE(ANNEE(A48);8;15);A48=DATE(ANNEE(A48);11;1);A48=DATE(ANNEE(A48);11;11);A48=DATE(ANNEE(A48);12;25));D48;0))</v>
      </c>
      <c r="E7052" t="str">
        <f ca="1">IF(Audit_Calc_Auto[[#This Row],[Formule actuelle]]="(pas de formule)","SANS FORMULE",IF(Audit_Calc_Auto[[#This Row],[Formule actuelle]]=Audit_Calc_Auto[[#This Row],[Formule attendue]],"OK","MODIFIE"))</f>
        <v>OK</v>
      </c>
    </row>
    <row r="7053" spans="1:5" x14ac:dyDescent="0.25">
      <c r="A7053" s="770" t="s">
        <v>512</v>
      </c>
      <c r="B7053" s="770" t="s">
        <v>901</v>
      </c>
      <c r="C7053" s="772" t="s">
        <v>5527</v>
      </c>
      <c r="D7053" s="799" t="str" cm="1">
        <f t="array" aca="1" ref="D7053" ca="1">IFERROR(_xlfn.FORMULATEXT(INDIRECT("'" &amp; Audit_Calc_Auto[[#This Row],[Feuille]] &amp; "'!" &amp; Audit_Calc_Auto[[#This Row],[Cellule]])),"(pas de formule)")</f>
        <v>=SI(A48="";"";SI(OU(A48&gt;$E$9;A48&lt;$C$9);D48;0))</v>
      </c>
      <c r="E7053" t="str">
        <f ca="1">IF(Audit_Calc_Auto[[#This Row],[Formule actuelle]]="(pas de formule)","SANS FORMULE",IF(Audit_Calc_Auto[[#This Row],[Formule actuelle]]=Audit_Calc_Auto[[#This Row],[Formule attendue]],"OK","MODIFIE"))</f>
        <v>OK</v>
      </c>
    </row>
    <row r="7054" spans="1:5" x14ac:dyDescent="0.25">
      <c r="A7054" s="770" t="s">
        <v>512</v>
      </c>
      <c r="B7054" s="770" t="s">
        <v>902</v>
      </c>
      <c r="C7054" s="772" t="s">
        <v>5528</v>
      </c>
      <c r="D7054" s="799" t="str" cm="1">
        <f t="array" aca="1" ref="D7054" ca="1">IFERROR(_xlfn.FORMULATEXT(INDIRECT("'" &amp; Audit_Calc_Auto[[#This Row],[Feuille]] &amp; "'!" &amp; Audit_Calc_Auto[[#This Row],[Cellule]])),"(pas de formule)")</f>
        <v>=SI(A48="";"";SI(ET($D$24="Heures_dédiées_projet";SOMME.SI.ENS(D$25:D$62;A$25:A$62;A48)&gt;10);D48-10;SI(ET($D$24="Jours_projet";SOMME.SI.ENS(D$25:D$62;A$25:A$62;A48)&gt;1);D48-1;0)))</v>
      </c>
      <c r="E7054" t="str">
        <f ca="1">IF(Audit_Calc_Auto[[#This Row],[Formule actuelle]]="(pas de formule)","SANS FORMULE",IF(Audit_Calc_Auto[[#This Row],[Formule actuelle]]=Audit_Calc_Auto[[#This Row],[Formule attendue]],"OK","MODIFIE"))</f>
        <v>OK</v>
      </c>
    </row>
    <row r="7055" spans="1:5" x14ac:dyDescent="0.25">
      <c r="A7055" s="770" t="s">
        <v>512</v>
      </c>
      <c r="B7055" s="770" t="s">
        <v>903</v>
      </c>
      <c r="C7055" s="772" t="s">
        <v>5529</v>
      </c>
      <c r="D7055" s="799" t="str" cm="1">
        <f t="array" aca="1" ref="D7055" ca="1">IFERROR(_xlfn.FORMULATEXT(INDIRECT("'" &amp; Audit_Calc_Auto[[#This Row],[Feuille]] &amp; "'!" &amp; Audit_Calc_Auto[[#This Row],[Cellule]])),"(pas de formule)")</f>
        <v>=SIERREUR(SI(A48="";"";SI(RECHERCHEX(A48;$A$79:$A$108;$C$79:$C$108)="OUI";D48;SI(ET($C$12="OUI";RECHERCHEX(A48;$A$79:$A$108;$C$79:$C$108)="NON";D48&gt;0,5);MIN(D48-0,5;0,5);SI(ET($C$12="NON";RECHERCHEX(A48;$A$79:$A$108;$C$79:$C$108)="NON";D48&gt;4);MIN(4;D48-$C$15/2;D48/2;$C$15/2);0))));0)</v>
      </c>
      <c r="E7055" t="str">
        <f ca="1">IF(Audit_Calc_Auto[[#This Row],[Formule actuelle]]="(pas de formule)","SANS FORMULE",IF(Audit_Calc_Auto[[#This Row],[Formule actuelle]]=Audit_Calc_Auto[[#This Row],[Formule attendue]],"OK","MODIFIE"))</f>
        <v>OK</v>
      </c>
    </row>
    <row r="7056" spans="1:5" x14ac:dyDescent="0.25">
      <c r="A7056" s="770" t="s">
        <v>512</v>
      </c>
      <c r="B7056" s="770" t="s">
        <v>4858</v>
      </c>
      <c r="C7056" s="772" t="s">
        <v>5530</v>
      </c>
      <c r="D7056" s="799" t="str" cm="1">
        <f t="array" aca="1" ref="D7056" ca="1">IFERROR(_xlfn.FORMULATEXT(INDIRECT("'" &amp; Audit_Calc_Auto[[#This Row],[Feuille]] &amp; "'!" &amp; Audit_Calc_Auto[[#This Row],[Cellule]])),"(pas de formule)")</f>
        <v>=SI(A48="";"";MIN(D48;H48+I48+J48+K48+L48))</v>
      </c>
      <c r="E7056" t="str">
        <f ca="1">IF(Audit_Calc_Auto[[#This Row],[Formule actuelle]]="(pas de formule)","SANS FORMULE",IF(Audit_Calc_Auto[[#This Row],[Formule actuelle]]=Audit_Calc_Auto[[#This Row],[Formule attendue]],"OK","MODIFIE"))</f>
        <v>OK</v>
      </c>
    </row>
    <row r="7057" spans="1:5" x14ac:dyDescent="0.25">
      <c r="A7057" s="770" t="s">
        <v>512</v>
      </c>
      <c r="B7057" s="770" t="s">
        <v>4859</v>
      </c>
      <c r="C7057" s="772" t="s">
        <v>5531</v>
      </c>
      <c r="D7057" s="799" t="str" cm="1">
        <f t="array" aca="1" ref="D7057" ca="1">IFERROR(_xlfn.FORMULATEXT(INDIRECT("'" &amp; Audit_Calc_Auto[[#This Row],[Feuille]] &amp; "'!" &amp; Audit_Calc_Auto[[#This Row],[Cellule]])),"(pas de formule)")</f>
        <v>=SI(A48="";"";MIN(D48-M48;D48))</v>
      </c>
      <c r="E7057" t="str">
        <f ca="1">IF(Audit_Calc_Auto[[#This Row],[Formule actuelle]]="(pas de formule)","SANS FORMULE",IF(Audit_Calc_Auto[[#This Row],[Formule actuelle]]=Audit_Calc_Auto[[#This Row],[Formule attendue]],"OK","MODIFIE"))</f>
        <v>OK</v>
      </c>
    </row>
    <row r="7058" spans="1:5" x14ac:dyDescent="0.25">
      <c r="A7058" s="770" t="s">
        <v>512</v>
      </c>
      <c r="B7058" s="770" t="s">
        <v>4860</v>
      </c>
      <c r="C7058" s="772" t="s">
        <v>5532</v>
      </c>
      <c r="D7058" s="799" t="str" cm="1">
        <f t="array" aca="1" ref="D7058" ca="1">IFERROR(_xlfn.FORMULATEXT(INDIRECT("'" &amp; Audit_Calc_Auto[[#This Row],[Feuille]] &amp; "'!" &amp; Audit_Calc_Auto[[#This Row],[Cellule]])),"(pas de formule)")</f>
        <v>=SI(ET(NB.SI(A$25:A$62;A48)&gt;1;SOMME.SI(A$25:A$62;A48;D$25:D$62)&gt;C48);"Le total à cette date est supérieur au temps dans la structure, à contrôler et supprimer ";"")</v>
      </c>
      <c r="E7058" t="str">
        <f ca="1">IF(Audit_Calc_Auto[[#This Row],[Formule actuelle]]="(pas de formule)","SANS FORMULE",IF(Audit_Calc_Auto[[#This Row],[Formule actuelle]]=Audit_Calc_Auto[[#This Row],[Formule attendue]],"OK","MODIFIE"))</f>
        <v>OK</v>
      </c>
    </row>
    <row r="7059" spans="1:5" x14ac:dyDescent="0.25">
      <c r="A7059" s="770" t="s">
        <v>512</v>
      </c>
      <c r="B7059" s="770" t="s">
        <v>4861</v>
      </c>
      <c r="C7059" s="772" t="s">
        <v>4862</v>
      </c>
      <c r="D7059" s="799" t="str" cm="1">
        <f t="array" aca="1" ref="D7059" ca="1">IFERROR(_xlfn.FORMULATEXT(INDIRECT("'" &amp; Audit_Calc_Auto[[#This Row],[Feuille]] &amp; "'!" &amp; Audit_Calc_Auto[[#This Row],[Cellule]])),"(pas de formule)")</f>
        <v>=M48</v>
      </c>
      <c r="E7059" t="str">
        <f ca="1">IF(Audit_Calc_Auto[[#This Row],[Formule actuelle]]="(pas de formule)","SANS FORMULE",IF(Audit_Calc_Auto[[#This Row],[Formule actuelle]]=Audit_Calc_Auto[[#This Row],[Formule attendue]],"OK","MODIFIE"))</f>
        <v>OK</v>
      </c>
    </row>
    <row r="7060" spans="1:5" x14ac:dyDescent="0.25">
      <c r="A7060" s="770" t="s">
        <v>512</v>
      </c>
      <c r="B7060" s="770" t="s">
        <v>4863</v>
      </c>
      <c r="C7060" s="772" t="s">
        <v>5533</v>
      </c>
      <c r="D7060" s="799" t="str" cm="1">
        <f t="array" aca="1" ref="D7060" ca="1">IFERROR(_xlfn.FORMULATEXT(INDIRECT("'" &amp; Audit_Calc_Auto[[#This Row],[Feuille]] &amp; "'!" &amp; Audit_Calc_Auto[[#This Row],[Cellule]])),"(pas de formule)")</f>
        <v>=SIERREUR(MAX(0;D48-P48);"")</v>
      </c>
      <c r="E7060" t="str">
        <f ca="1">IF(Audit_Calc_Auto[[#This Row],[Formule actuelle]]="(pas de formule)","SANS FORMULE",IF(Audit_Calc_Auto[[#This Row],[Formule actuelle]]=Audit_Calc_Auto[[#This Row],[Formule attendue]],"OK","MODIFIE"))</f>
        <v>OK</v>
      </c>
    </row>
    <row r="7061" spans="1:5" x14ac:dyDescent="0.25">
      <c r="A7061" s="770" t="s">
        <v>512</v>
      </c>
      <c r="B7061" s="770" t="s">
        <v>4864</v>
      </c>
      <c r="C7061" s="772" t="s">
        <v>5534</v>
      </c>
      <c r="D7061" s="799" t="str" cm="1">
        <f t="array" aca="1" ref="D7061" ca="1">IFERROR(_xlfn.FORMULATEXT(INDIRECT("'" &amp; Audit_Calc_Auto[[#This Row],[Feuille]] &amp; "'!" &amp; Audit_Calc_Auto[[#This Row],[Cellule]])),"(pas de formule)")</f>
        <v>=SIERREUR(SI(A48="";"";INDEX($H$24:$L$24;EQUIV(VRAI;H48:L48&gt;0;0)));"Aucune irrégularité")</v>
      </c>
      <c r="E7061" t="str">
        <f ca="1">IF(Audit_Calc_Auto[[#This Row],[Formule actuelle]]="(pas de formule)","SANS FORMULE",IF(Audit_Calc_Auto[[#This Row],[Formule actuelle]]=Audit_Calc_Auto[[#This Row],[Formule attendue]],"OK","MODIFIE"))</f>
        <v>OK</v>
      </c>
    </row>
    <row r="7062" spans="1:5" x14ac:dyDescent="0.25">
      <c r="A7062" s="770" t="s">
        <v>512</v>
      </c>
      <c r="B7062" s="770" t="s">
        <v>913</v>
      </c>
      <c r="C7062" s="772" t="s">
        <v>5535</v>
      </c>
      <c r="D7062" s="799" t="str" cm="1">
        <f t="array" aca="1" ref="D7062" ca="1">IFERROR(_xlfn.FORMULATEXT(INDIRECT("'" &amp; Audit_Calc_Auto[[#This Row],[Feuille]] &amp; "'!" &amp; Audit_Calc_Auto[[#This Row],[Cellule]])),"(pas de formule)")</f>
        <v>=SIERREUR(SI(ET(NB.SI(A$25:A$62;A49)&gt;1;SOMME.SI(A$25:A$62;A49;D$25:D$62)&gt;C49);"Date valorisées plusieurs fois pour un total supérieur au temps dans la structure, à corriger";SI(JOURSEM(A49-1)&gt;5;"Jour en week-end, à justifier sinon sera écarté";SI(ET(D49&gt;1;$D$24="Jours_projet");"En jours, la durée ne peut pas être supérieure à 1";SI(A49="";"";SI(OU(A49&gt;$E$9;A49&lt;$C$9);"Date non comprise dans la période déclarée";SI(ET($C$12="OUI";D49&gt;1);"Impossible de valoriser plus d'un jour par date";SI(ET($C$12="NON";D49&gt;$C$15;D49&lt;=10);"Justifiez et indiquez si les heures supp sont récupérées ou payées, ou modifier la saisie";SI(ET($C$12="NON";D49&gt;10);"Les heures au-delà de 10h/jour ne sont pas éligibles";SI(A49="";"";SI(OU(A49=DATE(ANNEE(A49);1;1);A49=ARRONDI(DATE(ANNEE(A49);4;MOD(234-11*MOD(ANNEE(A49);19);30))/7;0)*7-6;A49=(ARRONDI(DATE(ANNEE(A49);4;MOD(234-11*MOD(ANNEE(A49);19);30))/7;0)*7-6)+1;A49=DATE(ANNEE(A49);5;1);A49=DATE(ANNEE(A49);5;8);A49=(ARRONDI(DATE(ANNEE(A49);4;MOD(234-11*MOD(ANNEE(A49);19);30))/7;0)*7-6)+39;A49=(ARRONDI(DATE(ANNEE(A49);4;MOD(234-11*MOD(ANNEE(A49);19);30))/7;0)*7-6)+50;A49=DATE(ANNEE(A49);7;14);A49=DATE(ANNEE(A49);8;15);A49=DATE(ANNEE(A49);11;1);A49=DATE(ANNEE(A49);11;11);A49=DATE(ANNEE(A49);12;25));"Jour férié, à justifier sinon sera écarté";""))))))))));"")</v>
      </c>
      <c r="E7062" t="str">
        <f ca="1">IF(Audit_Calc_Auto[[#This Row],[Formule actuelle]]="(pas de formule)","SANS FORMULE",IF(Audit_Calc_Auto[[#This Row],[Formule actuelle]]=Audit_Calc_Auto[[#This Row],[Formule attendue]],"OK","MODIFIE"))</f>
        <v>OK</v>
      </c>
    </row>
    <row r="7063" spans="1:5" x14ac:dyDescent="0.25">
      <c r="A7063" s="770" t="s">
        <v>512</v>
      </c>
      <c r="B7063" s="770" t="s">
        <v>914</v>
      </c>
      <c r="C7063" s="772" t="s">
        <v>5536</v>
      </c>
      <c r="D7063" s="799" t="str" cm="1">
        <f t="array" aca="1" ref="D7063" ca="1">IFERROR(_xlfn.FORMULATEXT(INDIRECT("'" &amp; Audit_Calc_Auto[[#This Row],[Feuille]] &amp; "'!" &amp; Audit_Calc_Auto[[#This Row],[Cellule]])),"(pas de formule)")</f>
        <v>=SIERREUR(SI(JOURSEM(A49-1)&gt;5;D49;0);"")</v>
      </c>
      <c r="E7063" t="str">
        <f ca="1">IF(Audit_Calc_Auto[[#This Row],[Formule actuelle]]="(pas de formule)","SANS FORMULE",IF(Audit_Calc_Auto[[#This Row],[Formule actuelle]]=Audit_Calc_Auto[[#This Row],[Formule attendue]],"OK","MODIFIE"))</f>
        <v>OK</v>
      </c>
    </row>
    <row r="7064" spans="1:5" x14ac:dyDescent="0.25">
      <c r="A7064" s="770" t="s">
        <v>512</v>
      </c>
      <c r="B7064" s="770" t="s">
        <v>916</v>
      </c>
      <c r="C7064" s="772" t="s">
        <v>5537</v>
      </c>
      <c r="D7064" s="799" t="str" cm="1">
        <f t="array" aca="1" ref="D7064" ca="1">IFERROR(_xlfn.FORMULATEXT(INDIRECT("'" &amp; Audit_Calc_Auto[[#This Row],[Feuille]] &amp; "'!" &amp; Audit_Calc_Auto[[#This Row],[Cellule]])),"(pas de formule)")</f>
        <v>=SI(A49="";"";SI(OU(A49=DATE(ANNEE(A49);1;1);A49=ARRONDI(DATE(ANNEE(A49);4;MOD(234-11*MOD(ANNEE(A49);19);30))/7;0)*7-6;A49=(ARRONDI(DATE(ANNEE(A49);4;MOD(234-11*MOD(ANNEE(A49);19);30))/7;0)*7-6)+1;A49=DATE(ANNEE(A49);5;1);A49=DATE(ANNEE(A49);5;8);A49=(ARRONDI(DATE(ANNEE(A49);4;MOD(234-11*MOD(ANNEE(A49);19);30))/7;0)*7-6)+39;A49=(ARRONDI(DATE(ANNEE(A49);4;MOD(234-11*MOD(ANNEE(A49);19);30))/7;0)*7-6)+50;A49=DATE(ANNEE(A49);7;14);A49=DATE(ANNEE(A49);8;15);A49=DATE(ANNEE(A49);11;1);A49=DATE(ANNEE(A49);11;11);A49=DATE(ANNEE(A49);12;25));D49;0))</v>
      </c>
      <c r="E7064" t="str">
        <f ca="1">IF(Audit_Calc_Auto[[#This Row],[Formule actuelle]]="(pas de formule)","SANS FORMULE",IF(Audit_Calc_Auto[[#This Row],[Formule actuelle]]=Audit_Calc_Auto[[#This Row],[Formule attendue]],"OK","MODIFIE"))</f>
        <v>OK</v>
      </c>
    </row>
    <row r="7065" spans="1:5" x14ac:dyDescent="0.25">
      <c r="A7065" s="770" t="s">
        <v>512</v>
      </c>
      <c r="B7065" s="770" t="s">
        <v>917</v>
      </c>
      <c r="C7065" s="772" t="s">
        <v>5538</v>
      </c>
      <c r="D7065" s="799" t="str" cm="1">
        <f t="array" aca="1" ref="D7065" ca="1">IFERROR(_xlfn.FORMULATEXT(INDIRECT("'" &amp; Audit_Calc_Auto[[#This Row],[Feuille]] &amp; "'!" &amp; Audit_Calc_Auto[[#This Row],[Cellule]])),"(pas de formule)")</f>
        <v>=SI(A49="";"";SI(OU(A49&gt;$E$9;A49&lt;$C$9);D49;0))</v>
      </c>
      <c r="E7065" t="str">
        <f ca="1">IF(Audit_Calc_Auto[[#This Row],[Formule actuelle]]="(pas de formule)","SANS FORMULE",IF(Audit_Calc_Auto[[#This Row],[Formule actuelle]]=Audit_Calc_Auto[[#This Row],[Formule attendue]],"OK","MODIFIE"))</f>
        <v>OK</v>
      </c>
    </row>
    <row r="7066" spans="1:5" x14ac:dyDescent="0.25">
      <c r="A7066" s="770" t="s">
        <v>512</v>
      </c>
      <c r="B7066" s="770" t="s">
        <v>918</v>
      </c>
      <c r="C7066" s="772" t="s">
        <v>5539</v>
      </c>
      <c r="D7066" s="799" t="str" cm="1">
        <f t="array" aca="1" ref="D7066" ca="1">IFERROR(_xlfn.FORMULATEXT(INDIRECT("'" &amp; Audit_Calc_Auto[[#This Row],[Feuille]] &amp; "'!" &amp; Audit_Calc_Auto[[#This Row],[Cellule]])),"(pas de formule)")</f>
        <v>=SI(A49="";"";SI(ET($D$24="Heures_dédiées_projet";SOMME.SI.ENS(D$25:D$62;A$25:A$62;A49)&gt;10);D49-10;SI(ET($D$24="Jours_projet";SOMME.SI.ENS(D$25:D$62;A$25:A$62;A49)&gt;1);D49-1;0)))</v>
      </c>
      <c r="E7066" t="str">
        <f ca="1">IF(Audit_Calc_Auto[[#This Row],[Formule actuelle]]="(pas de formule)","SANS FORMULE",IF(Audit_Calc_Auto[[#This Row],[Formule actuelle]]=Audit_Calc_Auto[[#This Row],[Formule attendue]],"OK","MODIFIE"))</f>
        <v>OK</v>
      </c>
    </row>
    <row r="7067" spans="1:5" x14ac:dyDescent="0.25">
      <c r="A7067" s="770" t="s">
        <v>512</v>
      </c>
      <c r="B7067" s="770" t="s">
        <v>919</v>
      </c>
      <c r="C7067" s="772" t="s">
        <v>5540</v>
      </c>
      <c r="D7067" s="799" t="str" cm="1">
        <f t="array" aca="1" ref="D7067" ca="1">IFERROR(_xlfn.FORMULATEXT(INDIRECT("'" &amp; Audit_Calc_Auto[[#This Row],[Feuille]] &amp; "'!" &amp; Audit_Calc_Auto[[#This Row],[Cellule]])),"(pas de formule)")</f>
        <v>=SIERREUR(SI(A49="";"";SI(RECHERCHEX(A49;$A$79:$A$108;$C$79:$C$108)="OUI";D49;SI(ET($C$12="OUI";RECHERCHEX(A49;$A$79:$A$108;$C$79:$C$108)="NON";D49&gt;0,5);MIN(D49-0,5;0,5);SI(ET($C$12="NON";RECHERCHEX(A49;$A$79:$A$108;$C$79:$C$108)="NON";D49&gt;4);MIN(4;D49-$C$15/2;D49/2;$C$15/2);0))));0)</v>
      </c>
      <c r="E7067" t="str">
        <f ca="1">IF(Audit_Calc_Auto[[#This Row],[Formule actuelle]]="(pas de formule)","SANS FORMULE",IF(Audit_Calc_Auto[[#This Row],[Formule actuelle]]=Audit_Calc_Auto[[#This Row],[Formule attendue]],"OK","MODIFIE"))</f>
        <v>OK</v>
      </c>
    </row>
    <row r="7068" spans="1:5" x14ac:dyDescent="0.25">
      <c r="A7068" s="770" t="s">
        <v>512</v>
      </c>
      <c r="B7068" s="770" t="s">
        <v>4865</v>
      </c>
      <c r="C7068" s="772" t="s">
        <v>5541</v>
      </c>
      <c r="D7068" s="799" t="str" cm="1">
        <f t="array" aca="1" ref="D7068" ca="1">IFERROR(_xlfn.FORMULATEXT(INDIRECT("'" &amp; Audit_Calc_Auto[[#This Row],[Feuille]] &amp; "'!" &amp; Audit_Calc_Auto[[#This Row],[Cellule]])),"(pas de formule)")</f>
        <v>=SI(A49="";"";MIN(D49;H49+I49+J49+K49+L49))</v>
      </c>
      <c r="E7068" t="str">
        <f ca="1">IF(Audit_Calc_Auto[[#This Row],[Formule actuelle]]="(pas de formule)","SANS FORMULE",IF(Audit_Calc_Auto[[#This Row],[Formule actuelle]]=Audit_Calc_Auto[[#This Row],[Formule attendue]],"OK","MODIFIE"))</f>
        <v>OK</v>
      </c>
    </row>
    <row r="7069" spans="1:5" x14ac:dyDescent="0.25">
      <c r="A7069" s="770" t="s">
        <v>512</v>
      </c>
      <c r="B7069" s="770" t="s">
        <v>4866</v>
      </c>
      <c r="C7069" s="772" t="s">
        <v>5542</v>
      </c>
      <c r="D7069" s="799" t="str" cm="1">
        <f t="array" aca="1" ref="D7069" ca="1">IFERROR(_xlfn.FORMULATEXT(INDIRECT("'" &amp; Audit_Calc_Auto[[#This Row],[Feuille]] &amp; "'!" &amp; Audit_Calc_Auto[[#This Row],[Cellule]])),"(pas de formule)")</f>
        <v>=SI(A49="";"";MIN(D49-M49;D49))</v>
      </c>
      <c r="E7069" t="str">
        <f ca="1">IF(Audit_Calc_Auto[[#This Row],[Formule actuelle]]="(pas de formule)","SANS FORMULE",IF(Audit_Calc_Auto[[#This Row],[Formule actuelle]]=Audit_Calc_Auto[[#This Row],[Formule attendue]],"OK","MODIFIE"))</f>
        <v>OK</v>
      </c>
    </row>
    <row r="7070" spans="1:5" x14ac:dyDescent="0.25">
      <c r="A7070" s="770" t="s">
        <v>512</v>
      </c>
      <c r="B7070" s="770" t="s">
        <v>4867</v>
      </c>
      <c r="C7070" s="772" t="s">
        <v>5543</v>
      </c>
      <c r="D7070" s="799" t="str" cm="1">
        <f t="array" aca="1" ref="D7070" ca="1">IFERROR(_xlfn.FORMULATEXT(INDIRECT("'" &amp; Audit_Calc_Auto[[#This Row],[Feuille]] &amp; "'!" &amp; Audit_Calc_Auto[[#This Row],[Cellule]])),"(pas de formule)")</f>
        <v>=SI(ET(NB.SI(A$25:A$62;A49)&gt;1;SOMME.SI(A$25:A$62;A49;D$25:D$62)&gt;C49);"Le total à cette date est supérieur au temps dans la structure, à contrôler et supprimer ";"")</v>
      </c>
      <c r="E7070" t="str">
        <f ca="1">IF(Audit_Calc_Auto[[#This Row],[Formule actuelle]]="(pas de formule)","SANS FORMULE",IF(Audit_Calc_Auto[[#This Row],[Formule actuelle]]=Audit_Calc_Auto[[#This Row],[Formule attendue]],"OK","MODIFIE"))</f>
        <v>OK</v>
      </c>
    </row>
    <row r="7071" spans="1:5" x14ac:dyDescent="0.25">
      <c r="A7071" s="770" t="s">
        <v>512</v>
      </c>
      <c r="B7071" s="770" t="s">
        <v>4868</v>
      </c>
      <c r="C7071" s="772" t="s">
        <v>4869</v>
      </c>
      <c r="D7071" s="799" t="str" cm="1">
        <f t="array" aca="1" ref="D7071" ca="1">IFERROR(_xlfn.FORMULATEXT(INDIRECT("'" &amp; Audit_Calc_Auto[[#This Row],[Feuille]] &amp; "'!" &amp; Audit_Calc_Auto[[#This Row],[Cellule]])),"(pas de formule)")</f>
        <v>=M49</v>
      </c>
      <c r="E7071" t="str">
        <f ca="1">IF(Audit_Calc_Auto[[#This Row],[Formule actuelle]]="(pas de formule)","SANS FORMULE",IF(Audit_Calc_Auto[[#This Row],[Formule actuelle]]=Audit_Calc_Auto[[#This Row],[Formule attendue]],"OK","MODIFIE"))</f>
        <v>OK</v>
      </c>
    </row>
    <row r="7072" spans="1:5" x14ac:dyDescent="0.25">
      <c r="A7072" s="770" t="s">
        <v>512</v>
      </c>
      <c r="B7072" s="770" t="s">
        <v>4870</v>
      </c>
      <c r="C7072" s="772" t="s">
        <v>5544</v>
      </c>
      <c r="D7072" s="799" t="str" cm="1">
        <f t="array" aca="1" ref="D7072" ca="1">IFERROR(_xlfn.FORMULATEXT(INDIRECT("'" &amp; Audit_Calc_Auto[[#This Row],[Feuille]] &amp; "'!" &amp; Audit_Calc_Auto[[#This Row],[Cellule]])),"(pas de formule)")</f>
        <v>=SIERREUR(MAX(0;D49-P49);"")</v>
      </c>
      <c r="E7072" t="str">
        <f ca="1">IF(Audit_Calc_Auto[[#This Row],[Formule actuelle]]="(pas de formule)","SANS FORMULE",IF(Audit_Calc_Auto[[#This Row],[Formule actuelle]]=Audit_Calc_Auto[[#This Row],[Formule attendue]],"OK","MODIFIE"))</f>
        <v>OK</v>
      </c>
    </row>
    <row r="7073" spans="1:5" x14ac:dyDescent="0.25">
      <c r="A7073" s="770" t="s">
        <v>512</v>
      </c>
      <c r="B7073" s="770" t="s">
        <v>4871</v>
      </c>
      <c r="C7073" s="772" t="s">
        <v>5545</v>
      </c>
      <c r="D7073" s="799" t="str" cm="1">
        <f t="array" aca="1" ref="D7073" ca="1">IFERROR(_xlfn.FORMULATEXT(INDIRECT("'" &amp; Audit_Calc_Auto[[#This Row],[Feuille]] &amp; "'!" &amp; Audit_Calc_Auto[[#This Row],[Cellule]])),"(pas de formule)")</f>
        <v>=SIERREUR(SI(A49="";"";INDEX($H$24:$L$24;EQUIV(VRAI;H49:L49&gt;0;0)));"Aucune irrégularité")</v>
      </c>
      <c r="E7073" t="str">
        <f ca="1">IF(Audit_Calc_Auto[[#This Row],[Formule actuelle]]="(pas de formule)","SANS FORMULE",IF(Audit_Calc_Auto[[#This Row],[Formule actuelle]]=Audit_Calc_Auto[[#This Row],[Formule attendue]],"OK","MODIFIE"))</f>
        <v>OK</v>
      </c>
    </row>
    <row r="7074" spans="1:5" x14ac:dyDescent="0.25">
      <c r="A7074" s="770" t="s">
        <v>512</v>
      </c>
      <c r="B7074" s="770" t="s">
        <v>929</v>
      </c>
      <c r="C7074" s="772" t="s">
        <v>5546</v>
      </c>
      <c r="D7074" s="799" t="str" cm="1">
        <f t="array" aca="1" ref="D7074" ca="1">IFERROR(_xlfn.FORMULATEXT(INDIRECT("'" &amp; Audit_Calc_Auto[[#This Row],[Feuille]] &amp; "'!" &amp; Audit_Calc_Auto[[#This Row],[Cellule]])),"(pas de formule)")</f>
        <v>=SIERREUR(SI(ET(NB.SI(A$25:A$62;A50)&gt;1;SOMME.SI(A$25:A$62;A50;D$25:D$62)&gt;C50);"Date valorisées plusieurs fois pour un total supérieur au temps dans la structure, à corriger";SI(JOURSEM(A50-1)&gt;5;"Jour en week-end, à justifier sinon sera écarté";SI(ET(D50&gt;1;$D$24="Jours_projet");"En jours, la durée ne peut pas être supérieure à 1";SI(A50="";"";SI(OU(A50&gt;$E$9;A50&lt;$C$9);"Date non comprise dans la période déclarée";SI(ET($C$12="OUI";D50&gt;1);"Impossible de valoriser plus d'un jour par date";SI(ET($C$12="NON";D50&gt;$C$15;D50&lt;=10);"Justifiez et indiquez si les heures supp sont récupérées ou payées, ou modifier la saisie";SI(ET($C$12="NON";D50&gt;10);"Les heures au-delà de 10h/jour ne sont pas éligibles";SI(A50="";"";SI(OU(A50=DATE(ANNEE(A50);1;1);A50=ARRONDI(DATE(ANNEE(A50);4;MOD(234-11*MOD(ANNEE(A50);19);30))/7;0)*7-6;A50=(ARRONDI(DATE(ANNEE(A50);4;MOD(234-11*MOD(ANNEE(A50);19);30))/7;0)*7-6)+1;A50=DATE(ANNEE(A50);5;1);A50=DATE(ANNEE(A50);5;8);A50=(ARRONDI(DATE(ANNEE(A50);4;MOD(234-11*MOD(ANNEE(A50);19);30))/7;0)*7-6)+39;A50=(ARRONDI(DATE(ANNEE(A50);4;MOD(234-11*MOD(ANNEE(A50);19);30))/7;0)*7-6)+50;A50=DATE(ANNEE(A50);7;14);A50=DATE(ANNEE(A50);8;15);A50=DATE(ANNEE(A50);11;1);A50=DATE(ANNEE(A50);11;11);A50=DATE(ANNEE(A50);12;25));"Jour férié, à justifier sinon sera écarté";""))))))))));"")</v>
      </c>
      <c r="E7074" t="str">
        <f ca="1">IF(Audit_Calc_Auto[[#This Row],[Formule actuelle]]="(pas de formule)","SANS FORMULE",IF(Audit_Calc_Auto[[#This Row],[Formule actuelle]]=Audit_Calc_Auto[[#This Row],[Formule attendue]],"OK","MODIFIE"))</f>
        <v>OK</v>
      </c>
    </row>
    <row r="7075" spans="1:5" x14ac:dyDescent="0.25">
      <c r="A7075" s="770" t="s">
        <v>512</v>
      </c>
      <c r="B7075" s="770" t="s">
        <v>930</v>
      </c>
      <c r="C7075" s="772" t="s">
        <v>5547</v>
      </c>
      <c r="D7075" s="799" t="str" cm="1">
        <f t="array" aca="1" ref="D7075" ca="1">IFERROR(_xlfn.FORMULATEXT(INDIRECT("'" &amp; Audit_Calc_Auto[[#This Row],[Feuille]] &amp; "'!" &amp; Audit_Calc_Auto[[#This Row],[Cellule]])),"(pas de formule)")</f>
        <v>=SIERREUR(SI(JOURSEM(A50-1)&gt;5;D50;0);"")</v>
      </c>
      <c r="E7075" t="str">
        <f ca="1">IF(Audit_Calc_Auto[[#This Row],[Formule actuelle]]="(pas de formule)","SANS FORMULE",IF(Audit_Calc_Auto[[#This Row],[Formule actuelle]]=Audit_Calc_Auto[[#This Row],[Formule attendue]],"OK","MODIFIE"))</f>
        <v>OK</v>
      </c>
    </row>
    <row r="7076" spans="1:5" x14ac:dyDescent="0.25">
      <c r="A7076" s="770" t="s">
        <v>512</v>
      </c>
      <c r="B7076" s="770" t="s">
        <v>932</v>
      </c>
      <c r="C7076" s="772" t="s">
        <v>5548</v>
      </c>
      <c r="D7076" s="799" t="str" cm="1">
        <f t="array" aca="1" ref="D7076" ca="1">IFERROR(_xlfn.FORMULATEXT(INDIRECT("'" &amp; Audit_Calc_Auto[[#This Row],[Feuille]] &amp; "'!" &amp; Audit_Calc_Auto[[#This Row],[Cellule]])),"(pas de formule)")</f>
        <v>=SI(A50="";"";SI(OU(A50=DATE(ANNEE(A50);1;1);A50=ARRONDI(DATE(ANNEE(A50);4;MOD(234-11*MOD(ANNEE(A50);19);30))/7;0)*7-6;A50=(ARRONDI(DATE(ANNEE(A50);4;MOD(234-11*MOD(ANNEE(A50);19);30))/7;0)*7-6)+1;A50=DATE(ANNEE(A50);5;1);A50=DATE(ANNEE(A50);5;8);A50=(ARRONDI(DATE(ANNEE(A50);4;MOD(234-11*MOD(ANNEE(A50);19);30))/7;0)*7-6)+39;A50=(ARRONDI(DATE(ANNEE(A50);4;MOD(234-11*MOD(ANNEE(A50);19);30))/7;0)*7-6)+50;A50=DATE(ANNEE(A50);7;14);A50=DATE(ANNEE(A50);8;15);A50=DATE(ANNEE(A50);11;1);A50=DATE(ANNEE(A50);11;11);A50=DATE(ANNEE(A50);12;25));D50;0))</v>
      </c>
      <c r="E7076" t="str">
        <f ca="1">IF(Audit_Calc_Auto[[#This Row],[Formule actuelle]]="(pas de formule)","SANS FORMULE",IF(Audit_Calc_Auto[[#This Row],[Formule actuelle]]=Audit_Calc_Auto[[#This Row],[Formule attendue]],"OK","MODIFIE"))</f>
        <v>OK</v>
      </c>
    </row>
    <row r="7077" spans="1:5" x14ac:dyDescent="0.25">
      <c r="A7077" s="770" t="s">
        <v>512</v>
      </c>
      <c r="B7077" s="770" t="s">
        <v>933</v>
      </c>
      <c r="C7077" s="772" t="s">
        <v>5549</v>
      </c>
      <c r="D7077" s="799" t="str" cm="1">
        <f t="array" aca="1" ref="D7077" ca="1">IFERROR(_xlfn.FORMULATEXT(INDIRECT("'" &amp; Audit_Calc_Auto[[#This Row],[Feuille]] &amp; "'!" &amp; Audit_Calc_Auto[[#This Row],[Cellule]])),"(pas de formule)")</f>
        <v>=SI(A50="";"";SI(OU(A50&gt;$E$9;A50&lt;$C$9);D50;0))</v>
      </c>
      <c r="E7077" t="str">
        <f ca="1">IF(Audit_Calc_Auto[[#This Row],[Formule actuelle]]="(pas de formule)","SANS FORMULE",IF(Audit_Calc_Auto[[#This Row],[Formule actuelle]]=Audit_Calc_Auto[[#This Row],[Formule attendue]],"OK","MODIFIE"))</f>
        <v>OK</v>
      </c>
    </row>
    <row r="7078" spans="1:5" x14ac:dyDescent="0.25">
      <c r="A7078" s="770" t="s">
        <v>512</v>
      </c>
      <c r="B7078" s="770" t="s">
        <v>934</v>
      </c>
      <c r="C7078" s="772" t="s">
        <v>5550</v>
      </c>
      <c r="D7078" s="799" t="str" cm="1">
        <f t="array" aca="1" ref="D7078" ca="1">IFERROR(_xlfn.FORMULATEXT(INDIRECT("'" &amp; Audit_Calc_Auto[[#This Row],[Feuille]] &amp; "'!" &amp; Audit_Calc_Auto[[#This Row],[Cellule]])),"(pas de formule)")</f>
        <v>=SI(A50="";"";SI(ET($D$24="Heures_dédiées_projet";SOMME.SI.ENS(D$25:D$62;A$25:A$62;A50)&gt;10);D50-10;SI(ET($D$24="Jours_projet";SOMME.SI.ENS(D$25:D$62;A$25:A$62;A50)&gt;1);D50-1;0)))</v>
      </c>
      <c r="E7078" t="str">
        <f ca="1">IF(Audit_Calc_Auto[[#This Row],[Formule actuelle]]="(pas de formule)","SANS FORMULE",IF(Audit_Calc_Auto[[#This Row],[Formule actuelle]]=Audit_Calc_Auto[[#This Row],[Formule attendue]],"OK","MODIFIE"))</f>
        <v>OK</v>
      </c>
    </row>
    <row r="7079" spans="1:5" x14ac:dyDescent="0.25">
      <c r="A7079" s="770" t="s">
        <v>512</v>
      </c>
      <c r="B7079" s="770" t="s">
        <v>935</v>
      </c>
      <c r="C7079" s="772" t="s">
        <v>5551</v>
      </c>
      <c r="D7079" s="799" t="str" cm="1">
        <f t="array" aca="1" ref="D7079" ca="1">IFERROR(_xlfn.FORMULATEXT(INDIRECT("'" &amp; Audit_Calc_Auto[[#This Row],[Feuille]] &amp; "'!" &amp; Audit_Calc_Auto[[#This Row],[Cellule]])),"(pas de formule)")</f>
        <v>=SIERREUR(SI(A50="";"";SI(RECHERCHEX(A50;$A$79:$A$108;$C$79:$C$108)="OUI";D50;SI(ET($C$12="OUI";RECHERCHEX(A50;$A$79:$A$108;$C$79:$C$108)="NON";D50&gt;0,5);MIN(D50-0,5;0,5);SI(ET($C$12="NON";RECHERCHEX(A50;$A$79:$A$108;$C$79:$C$108)="NON";D50&gt;4);MIN(4;D50-$C$15/2;D50/2;$C$15/2);0))));0)</v>
      </c>
      <c r="E7079" t="str">
        <f ca="1">IF(Audit_Calc_Auto[[#This Row],[Formule actuelle]]="(pas de formule)","SANS FORMULE",IF(Audit_Calc_Auto[[#This Row],[Formule actuelle]]=Audit_Calc_Auto[[#This Row],[Formule attendue]],"OK","MODIFIE"))</f>
        <v>OK</v>
      </c>
    </row>
    <row r="7080" spans="1:5" x14ac:dyDescent="0.25">
      <c r="A7080" s="770" t="s">
        <v>512</v>
      </c>
      <c r="B7080" s="770" t="s">
        <v>4872</v>
      </c>
      <c r="C7080" s="772" t="s">
        <v>5552</v>
      </c>
      <c r="D7080" s="799" t="str" cm="1">
        <f t="array" aca="1" ref="D7080" ca="1">IFERROR(_xlfn.FORMULATEXT(INDIRECT("'" &amp; Audit_Calc_Auto[[#This Row],[Feuille]] &amp; "'!" &amp; Audit_Calc_Auto[[#This Row],[Cellule]])),"(pas de formule)")</f>
        <v>=SI(A50="";"";MIN(D50;H50+I50+J50+K50+L50))</v>
      </c>
      <c r="E7080" t="str">
        <f ca="1">IF(Audit_Calc_Auto[[#This Row],[Formule actuelle]]="(pas de formule)","SANS FORMULE",IF(Audit_Calc_Auto[[#This Row],[Formule actuelle]]=Audit_Calc_Auto[[#This Row],[Formule attendue]],"OK","MODIFIE"))</f>
        <v>OK</v>
      </c>
    </row>
    <row r="7081" spans="1:5" x14ac:dyDescent="0.25">
      <c r="A7081" s="770" t="s">
        <v>512</v>
      </c>
      <c r="B7081" s="770" t="s">
        <v>4873</v>
      </c>
      <c r="C7081" s="772" t="s">
        <v>5553</v>
      </c>
      <c r="D7081" s="799" t="str" cm="1">
        <f t="array" aca="1" ref="D7081" ca="1">IFERROR(_xlfn.FORMULATEXT(INDIRECT("'" &amp; Audit_Calc_Auto[[#This Row],[Feuille]] &amp; "'!" &amp; Audit_Calc_Auto[[#This Row],[Cellule]])),"(pas de formule)")</f>
        <v>=SI(A50="";"";MIN(D50-M50;D50))</v>
      </c>
      <c r="E7081" t="str">
        <f ca="1">IF(Audit_Calc_Auto[[#This Row],[Formule actuelle]]="(pas de formule)","SANS FORMULE",IF(Audit_Calc_Auto[[#This Row],[Formule actuelle]]=Audit_Calc_Auto[[#This Row],[Formule attendue]],"OK","MODIFIE"))</f>
        <v>OK</v>
      </c>
    </row>
    <row r="7082" spans="1:5" x14ac:dyDescent="0.25">
      <c r="A7082" s="770" t="s">
        <v>512</v>
      </c>
      <c r="B7082" s="770" t="s">
        <v>4874</v>
      </c>
      <c r="C7082" s="772" t="s">
        <v>5554</v>
      </c>
      <c r="D7082" s="799" t="str" cm="1">
        <f t="array" aca="1" ref="D7082" ca="1">IFERROR(_xlfn.FORMULATEXT(INDIRECT("'" &amp; Audit_Calc_Auto[[#This Row],[Feuille]] &amp; "'!" &amp; Audit_Calc_Auto[[#This Row],[Cellule]])),"(pas de formule)")</f>
        <v>=SI(ET(NB.SI(A$25:A$62;A50)&gt;1;SOMME.SI(A$25:A$62;A50;D$25:D$62)&gt;C50);"Le total à cette date est supérieur au temps dans la structure, à contrôler et supprimer ";"")</v>
      </c>
      <c r="E7082" t="str">
        <f ca="1">IF(Audit_Calc_Auto[[#This Row],[Formule actuelle]]="(pas de formule)","SANS FORMULE",IF(Audit_Calc_Auto[[#This Row],[Formule actuelle]]=Audit_Calc_Auto[[#This Row],[Formule attendue]],"OK","MODIFIE"))</f>
        <v>OK</v>
      </c>
    </row>
    <row r="7083" spans="1:5" x14ac:dyDescent="0.25">
      <c r="A7083" s="770" t="s">
        <v>512</v>
      </c>
      <c r="B7083" s="770" t="s">
        <v>4875</v>
      </c>
      <c r="C7083" s="772" t="s">
        <v>4876</v>
      </c>
      <c r="D7083" s="799" t="str" cm="1">
        <f t="array" aca="1" ref="D7083" ca="1">IFERROR(_xlfn.FORMULATEXT(INDIRECT("'" &amp; Audit_Calc_Auto[[#This Row],[Feuille]] &amp; "'!" &amp; Audit_Calc_Auto[[#This Row],[Cellule]])),"(pas de formule)")</f>
        <v>=M50</v>
      </c>
      <c r="E7083" t="str">
        <f ca="1">IF(Audit_Calc_Auto[[#This Row],[Formule actuelle]]="(pas de formule)","SANS FORMULE",IF(Audit_Calc_Auto[[#This Row],[Formule actuelle]]=Audit_Calc_Auto[[#This Row],[Formule attendue]],"OK","MODIFIE"))</f>
        <v>OK</v>
      </c>
    </row>
    <row r="7084" spans="1:5" x14ac:dyDescent="0.25">
      <c r="A7084" s="770" t="s">
        <v>512</v>
      </c>
      <c r="B7084" s="770" t="s">
        <v>4877</v>
      </c>
      <c r="C7084" s="772" t="s">
        <v>5555</v>
      </c>
      <c r="D7084" s="799" t="str" cm="1">
        <f t="array" aca="1" ref="D7084" ca="1">IFERROR(_xlfn.FORMULATEXT(INDIRECT("'" &amp; Audit_Calc_Auto[[#This Row],[Feuille]] &amp; "'!" &amp; Audit_Calc_Auto[[#This Row],[Cellule]])),"(pas de formule)")</f>
        <v>=SIERREUR(MAX(0;D50-P50);"")</v>
      </c>
      <c r="E7084" t="str">
        <f ca="1">IF(Audit_Calc_Auto[[#This Row],[Formule actuelle]]="(pas de formule)","SANS FORMULE",IF(Audit_Calc_Auto[[#This Row],[Formule actuelle]]=Audit_Calc_Auto[[#This Row],[Formule attendue]],"OK","MODIFIE"))</f>
        <v>OK</v>
      </c>
    </row>
    <row r="7085" spans="1:5" x14ac:dyDescent="0.25">
      <c r="A7085" s="770" t="s">
        <v>512</v>
      </c>
      <c r="B7085" s="770" t="s">
        <v>4878</v>
      </c>
      <c r="C7085" s="772" t="s">
        <v>5556</v>
      </c>
      <c r="D7085" s="799" t="str" cm="1">
        <f t="array" aca="1" ref="D7085" ca="1">IFERROR(_xlfn.FORMULATEXT(INDIRECT("'" &amp; Audit_Calc_Auto[[#This Row],[Feuille]] &amp; "'!" &amp; Audit_Calc_Auto[[#This Row],[Cellule]])),"(pas de formule)")</f>
        <v>=SIERREUR(SI(A50="";"";INDEX($H$24:$L$24;EQUIV(VRAI;H50:L50&gt;0;0)));"Aucune irrégularité")</v>
      </c>
      <c r="E7085" t="str">
        <f ca="1">IF(Audit_Calc_Auto[[#This Row],[Formule actuelle]]="(pas de formule)","SANS FORMULE",IF(Audit_Calc_Auto[[#This Row],[Formule actuelle]]=Audit_Calc_Auto[[#This Row],[Formule attendue]],"OK","MODIFIE"))</f>
        <v>OK</v>
      </c>
    </row>
    <row r="7086" spans="1:5" x14ac:dyDescent="0.25">
      <c r="A7086" s="770" t="s">
        <v>512</v>
      </c>
      <c r="B7086" s="770" t="s">
        <v>945</v>
      </c>
      <c r="C7086" s="772" t="s">
        <v>5557</v>
      </c>
      <c r="D7086" s="799" t="str" cm="1">
        <f t="array" aca="1" ref="D7086" ca="1">IFERROR(_xlfn.FORMULATEXT(INDIRECT("'" &amp; Audit_Calc_Auto[[#This Row],[Feuille]] &amp; "'!" &amp; Audit_Calc_Auto[[#This Row],[Cellule]])),"(pas de formule)")</f>
        <v>=SIERREUR(SI(ET(NB.SI(A$25:A$62;A51)&gt;1;SOMME.SI(A$25:A$62;A51;D$25:D$62)&gt;C51);"Date valorisées plusieurs fois pour un total supérieur au temps dans la structure, à corriger";SI(JOURSEM(A51-1)&gt;5;"Jour en week-end, à justifier sinon sera écarté";SI(ET(D51&gt;1;$D$24="Jours_projet");"En jours, la durée ne peut pas être supérieure à 1";SI(A51="";"";SI(OU(A51&gt;$E$9;A51&lt;$C$9);"Date non comprise dans la période déclarée";SI(ET($C$12="OUI";D51&gt;1);"Impossible de valoriser plus d'un jour par date";SI(ET($C$12="NON";D51&gt;$C$15;D51&lt;=10);"Justifiez et indiquez si les heures supp sont récupérées ou payées, ou modifier la saisie";SI(ET($C$12="NON";D51&gt;10);"Les heures au-delà de 10h/jour ne sont pas éligibles";SI(A51="";"";SI(OU(A51=DATE(ANNEE(A51);1;1);A51=ARRONDI(DATE(ANNEE(A51);4;MOD(234-11*MOD(ANNEE(A51);19);30))/7;0)*7-6;A51=(ARRONDI(DATE(ANNEE(A51);4;MOD(234-11*MOD(ANNEE(A51);19);30))/7;0)*7-6)+1;A51=DATE(ANNEE(A51);5;1);A51=DATE(ANNEE(A51);5;8);A51=(ARRONDI(DATE(ANNEE(A51);4;MOD(234-11*MOD(ANNEE(A51);19);30))/7;0)*7-6)+39;A51=(ARRONDI(DATE(ANNEE(A51);4;MOD(234-11*MOD(ANNEE(A51);19);30))/7;0)*7-6)+50;A51=DATE(ANNEE(A51);7;14);A51=DATE(ANNEE(A51);8;15);A51=DATE(ANNEE(A51);11;1);A51=DATE(ANNEE(A51);11;11);A51=DATE(ANNEE(A51);12;25));"Jour férié, à justifier sinon sera écarté";""))))))))));"")</v>
      </c>
      <c r="E7086" t="str">
        <f ca="1">IF(Audit_Calc_Auto[[#This Row],[Formule actuelle]]="(pas de formule)","SANS FORMULE",IF(Audit_Calc_Auto[[#This Row],[Formule actuelle]]=Audit_Calc_Auto[[#This Row],[Formule attendue]],"OK","MODIFIE"))</f>
        <v>OK</v>
      </c>
    </row>
    <row r="7087" spans="1:5" x14ac:dyDescent="0.25">
      <c r="A7087" s="770" t="s">
        <v>512</v>
      </c>
      <c r="B7087" s="770" t="s">
        <v>946</v>
      </c>
      <c r="C7087" s="772" t="s">
        <v>5558</v>
      </c>
      <c r="D7087" s="799" t="str" cm="1">
        <f t="array" aca="1" ref="D7087" ca="1">IFERROR(_xlfn.FORMULATEXT(INDIRECT("'" &amp; Audit_Calc_Auto[[#This Row],[Feuille]] &amp; "'!" &amp; Audit_Calc_Auto[[#This Row],[Cellule]])),"(pas de formule)")</f>
        <v>=SIERREUR(SI(JOURSEM(A51-1)&gt;5;D51;0);"")</v>
      </c>
      <c r="E7087" t="str">
        <f ca="1">IF(Audit_Calc_Auto[[#This Row],[Formule actuelle]]="(pas de formule)","SANS FORMULE",IF(Audit_Calc_Auto[[#This Row],[Formule actuelle]]=Audit_Calc_Auto[[#This Row],[Formule attendue]],"OK","MODIFIE"))</f>
        <v>OK</v>
      </c>
    </row>
    <row r="7088" spans="1:5" x14ac:dyDescent="0.25">
      <c r="A7088" s="770" t="s">
        <v>512</v>
      </c>
      <c r="B7088" s="770" t="s">
        <v>948</v>
      </c>
      <c r="C7088" s="772" t="s">
        <v>5559</v>
      </c>
      <c r="D7088" s="799" t="str" cm="1">
        <f t="array" aca="1" ref="D7088" ca="1">IFERROR(_xlfn.FORMULATEXT(INDIRECT("'" &amp; Audit_Calc_Auto[[#This Row],[Feuille]] &amp; "'!" &amp; Audit_Calc_Auto[[#This Row],[Cellule]])),"(pas de formule)")</f>
        <v>=SI(A51="";"";SI(OU(A51=DATE(ANNEE(A51);1;1);A51=ARRONDI(DATE(ANNEE(A51);4;MOD(234-11*MOD(ANNEE(A51);19);30))/7;0)*7-6;A51=(ARRONDI(DATE(ANNEE(A51);4;MOD(234-11*MOD(ANNEE(A51);19);30))/7;0)*7-6)+1;A51=DATE(ANNEE(A51);5;1);A51=DATE(ANNEE(A51);5;8);A51=(ARRONDI(DATE(ANNEE(A51);4;MOD(234-11*MOD(ANNEE(A51);19);30))/7;0)*7-6)+39;A51=(ARRONDI(DATE(ANNEE(A51);4;MOD(234-11*MOD(ANNEE(A51);19);30))/7;0)*7-6)+50;A51=DATE(ANNEE(A51);7;14);A51=DATE(ANNEE(A51);8;15);A51=DATE(ANNEE(A51);11;1);A51=DATE(ANNEE(A51);11;11);A51=DATE(ANNEE(A51);12;25));D51;0))</v>
      </c>
      <c r="E7088" t="str">
        <f ca="1">IF(Audit_Calc_Auto[[#This Row],[Formule actuelle]]="(pas de formule)","SANS FORMULE",IF(Audit_Calc_Auto[[#This Row],[Formule actuelle]]=Audit_Calc_Auto[[#This Row],[Formule attendue]],"OK","MODIFIE"))</f>
        <v>OK</v>
      </c>
    </row>
    <row r="7089" spans="1:5" x14ac:dyDescent="0.25">
      <c r="A7089" s="770" t="s">
        <v>512</v>
      </c>
      <c r="B7089" s="770" t="s">
        <v>949</v>
      </c>
      <c r="C7089" s="772" t="s">
        <v>5560</v>
      </c>
      <c r="D7089" s="799" t="str" cm="1">
        <f t="array" aca="1" ref="D7089" ca="1">IFERROR(_xlfn.FORMULATEXT(INDIRECT("'" &amp; Audit_Calc_Auto[[#This Row],[Feuille]] &amp; "'!" &amp; Audit_Calc_Auto[[#This Row],[Cellule]])),"(pas de formule)")</f>
        <v>=SI(A51="";"";SI(OU(A51&gt;$E$9;A51&lt;$C$9);D51;0))</v>
      </c>
      <c r="E7089" t="str">
        <f ca="1">IF(Audit_Calc_Auto[[#This Row],[Formule actuelle]]="(pas de formule)","SANS FORMULE",IF(Audit_Calc_Auto[[#This Row],[Formule actuelle]]=Audit_Calc_Auto[[#This Row],[Formule attendue]],"OK","MODIFIE"))</f>
        <v>OK</v>
      </c>
    </row>
    <row r="7090" spans="1:5" x14ac:dyDescent="0.25">
      <c r="A7090" s="770" t="s">
        <v>512</v>
      </c>
      <c r="B7090" s="770" t="s">
        <v>950</v>
      </c>
      <c r="C7090" s="772" t="s">
        <v>5561</v>
      </c>
      <c r="D7090" s="799" t="str" cm="1">
        <f t="array" aca="1" ref="D7090" ca="1">IFERROR(_xlfn.FORMULATEXT(INDIRECT("'" &amp; Audit_Calc_Auto[[#This Row],[Feuille]] &amp; "'!" &amp; Audit_Calc_Auto[[#This Row],[Cellule]])),"(pas de formule)")</f>
        <v>=SI(A51="";"";SI(ET($D$24="Heures_dédiées_projet";SOMME.SI.ENS(D$25:D$62;A$25:A$62;A51)&gt;10);D51-10;SI(ET($D$24="Jours_projet";SOMME.SI.ENS(D$25:D$62;A$25:A$62;A51)&gt;1);D51-1;0)))</v>
      </c>
      <c r="E7090" t="str">
        <f ca="1">IF(Audit_Calc_Auto[[#This Row],[Formule actuelle]]="(pas de formule)","SANS FORMULE",IF(Audit_Calc_Auto[[#This Row],[Formule actuelle]]=Audit_Calc_Auto[[#This Row],[Formule attendue]],"OK","MODIFIE"))</f>
        <v>OK</v>
      </c>
    </row>
    <row r="7091" spans="1:5" x14ac:dyDescent="0.25">
      <c r="A7091" s="770" t="s">
        <v>512</v>
      </c>
      <c r="B7091" s="770" t="s">
        <v>951</v>
      </c>
      <c r="C7091" s="772" t="s">
        <v>5562</v>
      </c>
      <c r="D7091" s="799" t="str" cm="1">
        <f t="array" aca="1" ref="D7091" ca="1">IFERROR(_xlfn.FORMULATEXT(INDIRECT("'" &amp; Audit_Calc_Auto[[#This Row],[Feuille]] &amp; "'!" &amp; Audit_Calc_Auto[[#This Row],[Cellule]])),"(pas de formule)")</f>
        <v>=SIERREUR(SI(A51="";"";SI(RECHERCHEX(A51;$A$79:$A$108;$C$79:$C$108)="OUI";D51;SI(ET($C$12="OUI";RECHERCHEX(A51;$A$79:$A$108;$C$79:$C$108)="NON";D51&gt;0,5);MIN(D51-0,5;0,5);SI(ET($C$12="NON";RECHERCHEX(A51;$A$79:$A$108;$C$79:$C$108)="NON";D51&gt;4);MIN(4;D51-$C$15/2;D51/2;$C$15/2);0))));0)</v>
      </c>
      <c r="E7091" t="str">
        <f ca="1">IF(Audit_Calc_Auto[[#This Row],[Formule actuelle]]="(pas de formule)","SANS FORMULE",IF(Audit_Calc_Auto[[#This Row],[Formule actuelle]]=Audit_Calc_Auto[[#This Row],[Formule attendue]],"OK","MODIFIE"))</f>
        <v>OK</v>
      </c>
    </row>
    <row r="7092" spans="1:5" x14ac:dyDescent="0.25">
      <c r="A7092" s="770" t="s">
        <v>512</v>
      </c>
      <c r="B7092" s="770" t="s">
        <v>2118</v>
      </c>
      <c r="C7092" s="772" t="s">
        <v>5563</v>
      </c>
      <c r="D7092" s="799" t="str" cm="1">
        <f t="array" aca="1" ref="D7092" ca="1">IFERROR(_xlfn.FORMULATEXT(INDIRECT("'" &amp; Audit_Calc_Auto[[#This Row],[Feuille]] &amp; "'!" &amp; Audit_Calc_Auto[[#This Row],[Cellule]])),"(pas de formule)")</f>
        <v>=SI(A51="";"";MIN(D51;H51+I51+J51+K51+L51))</v>
      </c>
      <c r="E7092" t="str">
        <f ca="1">IF(Audit_Calc_Auto[[#This Row],[Formule actuelle]]="(pas de formule)","SANS FORMULE",IF(Audit_Calc_Auto[[#This Row],[Formule actuelle]]=Audit_Calc_Auto[[#This Row],[Formule attendue]],"OK","MODIFIE"))</f>
        <v>OK</v>
      </c>
    </row>
    <row r="7093" spans="1:5" x14ac:dyDescent="0.25">
      <c r="A7093" s="770" t="s">
        <v>512</v>
      </c>
      <c r="B7093" s="770" t="s">
        <v>2119</v>
      </c>
      <c r="C7093" s="772" t="s">
        <v>5564</v>
      </c>
      <c r="D7093" s="799" t="str" cm="1">
        <f t="array" aca="1" ref="D7093" ca="1">IFERROR(_xlfn.FORMULATEXT(INDIRECT("'" &amp; Audit_Calc_Auto[[#This Row],[Feuille]] &amp; "'!" &amp; Audit_Calc_Auto[[#This Row],[Cellule]])),"(pas de formule)")</f>
        <v>=SI(A51="";"";MIN(D51-M51;D51))</v>
      </c>
      <c r="E7093" t="str">
        <f ca="1">IF(Audit_Calc_Auto[[#This Row],[Formule actuelle]]="(pas de formule)","SANS FORMULE",IF(Audit_Calc_Auto[[#This Row],[Formule actuelle]]=Audit_Calc_Auto[[#This Row],[Formule attendue]],"OK","MODIFIE"))</f>
        <v>OK</v>
      </c>
    </row>
    <row r="7094" spans="1:5" x14ac:dyDescent="0.25">
      <c r="A7094" s="770" t="s">
        <v>512</v>
      </c>
      <c r="B7094" s="770" t="s">
        <v>4879</v>
      </c>
      <c r="C7094" s="772" t="s">
        <v>5565</v>
      </c>
      <c r="D7094" s="799" t="str" cm="1">
        <f t="array" aca="1" ref="D7094" ca="1">IFERROR(_xlfn.FORMULATEXT(INDIRECT("'" &amp; Audit_Calc_Auto[[#This Row],[Feuille]] &amp; "'!" &amp; Audit_Calc_Auto[[#This Row],[Cellule]])),"(pas de formule)")</f>
        <v>=SI(ET(NB.SI(A$25:A$62;A51)&gt;1;SOMME.SI(A$25:A$62;A51;D$25:D$62)&gt;C51);"Le total à cette date est supérieur au temps dans la structure, à contrôler et supprimer ";"")</v>
      </c>
      <c r="E7094" t="str">
        <f ca="1">IF(Audit_Calc_Auto[[#This Row],[Formule actuelle]]="(pas de formule)","SANS FORMULE",IF(Audit_Calc_Auto[[#This Row],[Formule actuelle]]=Audit_Calc_Auto[[#This Row],[Formule attendue]],"OK","MODIFIE"))</f>
        <v>OK</v>
      </c>
    </row>
    <row r="7095" spans="1:5" x14ac:dyDescent="0.25">
      <c r="A7095" s="770" t="s">
        <v>512</v>
      </c>
      <c r="B7095" s="770" t="s">
        <v>4880</v>
      </c>
      <c r="C7095" s="772" t="s">
        <v>4881</v>
      </c>
      <c r="D7095" s="799" t="str" cm="1">
        <f t="array" aca="1" ref="D7095" ca="1">IFERROR(_xlfn.FORMULATEXT(INDIRECT("'" &amp; Audit_Calc_Auto[[#This Row],[Feuille]] &amp; "'!" &amp; Audit_Calc_Auto[[#This Row],[Cellule]])),"(pas de formule)")</f>
        <v>=M51</v>
      </c>
      <c r="E7095" t="str">
        <f ca="1">IF(Audit_Calc_Auto[[#This Row],[Formule actuelle]]="(pas de formule)","SANS FORMULE",IF(Audit_Calc_Auto[[#This Row],[Formule actuelle]]=Audit_Calc_Auto[[#This Row],[Formule attendue]],"OK","MODIFIE"))</f>
        <v>OK</v>
      </c>
    </row>
    <row r="7096" spans="1:5" x14ac:dyDescent="0.25">
      <c r="A7096" s="770" t="s">
        <v>512</v>
      </c>
      <c r="B7096" s="770" t="s">
        <v>4882</v>
      </c>
      <c r="C7096" s="772" t="s">
        <v>5566</v>
      </c>
      <c r="D7096" s="799" t="str" cm="1">
        <f t="array" aca="1" ref="D7096" ca="1">IFERROR(_xlfn.FORMULATEXT(INDIRECT("'" &amp; Audit_Calc_Auto[[#This Row],[Feuille]] &amp; "'!" &amp; Audit_Calc_Auto[[#This Row],[Cellule]])),"(pas de formule)")</f>
        <v>=SIERREUR(MAX(0;D51-P51);"")</v>
      </c>
      <c r="E7096" t="str">
        <f ca="1">IF(Audit_Calc_Auto[[#This Row],[Formule actuelle]]="(pas de formule)","SANS FORMULE",IF(Audit_Calc_Auto[[#This Row],[Formule actuelle]]=Audit_Calc_Auto[[#This Row],[Formule attendue]],"OK","MODIFIE"))</f>
        <v>OK</v>
      </c>
    </row>
    <row r="7097" spans="1:5" x14ac:dyDescent="0.25">
      <c r="A7097" s="770" t="s">
        <v>512</v>
      </c>
      <c r="B7097" s="770" t="s">
        <v>4883</v>
      </c>
      <c r="C7097" s="772" t="s">
        <v>5567</v>
      </c>
      <c r="D7097" s="799" t="str" cm="1">
        <f t="array" aca="1" ref="D7097" ca="1">IFERROR(_xlfn.FORMULATEXT(INDIRECT("'" &amp; Audit_Calc_Auto[[#This Row],[Feuille]] &amp; "'!" &amp; Audit_Calc_Auto[[#This Row],[Cellule]])),"(pas de formule)")</f>
        <v>=SIERREUR(SI(A51="";"";INDEX($H$24:$L$24;EQUIV(VRAI;H51:L51&gt;0;0)));"Aucune irrégularité")</v>
      </c>
      <c r="E7097" t="str">
        <f ca="1">IF(Audit_Calc_Auto[[#This Row],[Formule actuelle]]="(pas de formule)","SANS FORMULE",IF(Audit_Calc_Auto[[#This Row],[Formule actuelle]]=Audit_Calc_Auto[[#This Row],[Formule attendue]],"OK","MODIFIE"))</f>
        <v>OK</v>
      </c>
    </row>
    <row r="7098" spans="1:5" x14ac:dyDescent="0.25">
      <c r="A7098" s="770" t="s">
        <v>512</v>
      </c>
      <c r="B7098" s="770" t="s">
        <v>961</v>
      </c>
      <c r="C7098" s="772" t="s">
        <v>5568</v>
      </c>
      <c r="D7098" s="799" t="str" cm="1">
        <f t="array" aca="1" ref="D7098" ca="1">IFERROR(_xlfn.FORMULATEXT(INDIRECT("'" &amp; Audit_Calc_Auto[[#This Row],[Feuille]] &amp; "'!" &amp; Audit_Calc_Auto[[#This Row],[Cellule]])),"(pas de formule)")</f>
        <v>=SIERREUR(SI(ET(NB.SI(A$25:A$62;A52)&gt;1;SOMME.SI(A$25:A$62;A52;D$25:D$62)&gt;C52);"Date valorisées plusieurs fois pour un total supérieur au temps dans la structure, à corriger";SI(JOURSEM(A52-1)&gt;5;"Jour en week-end, à justifier sinon sera écarté";SI(ET(D52&gt;1;$D$24="Jours_projet");"En jours, la durée ne peut pas être supérieure à 1";SI(A52="";"";SI(OU(A52&gt;$E$9;A52&lt;$C$9);"Date non comprise dans la période déclarée";SI(ET($C$12="OUI";D52&gt;1);"Impossible de valoriser plus d'un jour par date";SI(ET($C$12="NON";D52&gt;$C$15;D52&lt;=10);"Justifiez et indiquez si les heures supp sont récupérées ou payées, ou modifier la saisie";SI(ET($C$12="NON";D52&gt;10);"Les heures au-delà de 10h/jour ne sont pas éligibles";SI(A52="";"";SI(OU(A52=DATE(ANNEE(A52);1;1);A52=ARRONDI(DATE(ANNEE(A52);4;MOD(234-11*MOD(ANNEE(A52);19);30))/7;0)*7-6;A52=(ARRONDI(DATE(ANNEE(A52);4;MOD(234-11*MOD(ANNEE(A52);19);30))/7;0)*7-6)+1;A52=DATE(ANNEE(A52);5;1);A52=DATE(ANNEE(A52);5;8);A52=(ARRONDI(DATE(ANNEE(A52);4;MOD(234-11*MOD(ANNEE(A52);19);30))/7;0)*7-6)+39;A52=(ARRONDI(DATE(ANNEE(A52);4;MOD(234-11*MOD(ANNEE(A52);19);30))/7;0)*7-6)+50;A52=DATE(ANNEE(A52);7;14);A52=DATE(ANNEE(A52);8;15);A52=DATE(ANNEE(A52);11;1);A52=DATE(ANNEE(A52);11;11);A52=DATE(ANNEE(A52);12;25));"Jour férié, à justifier sinon sera écarté";""))))))))));"")</v>
      </c>
      <c r="E7098" t="str">
        <f ca="1">IF(Audit_Calc_Auto[[#This Row],[Formule actuelle]]="(pas de formule)","SANS FORMULE",IF(Audit_Calc_Auto[[#This Row],[Formule actuelle]]=Audit_Calc_Auto[[#This Row],[Formule attendue]],"OK","MODIFIE"))</f>
        <v>OK</v>
      </c>
    </row>
    <row r="7099" spans="1:5" x14ac:dyDescent="0.25">
      <c r="A7099" s="770" t="s">
        <v>512</v>
      </c>
      <c r="B7099" s="770" t="s">
        <v>962</v>
      </c>
      <c r="C7099" s="772" t="s">
        <v>5569</v>
      </c>
      <c r="D7099" s="799" t="str" cm="1">
        <f t="array" aca="1" ref="D7099" ca="1">IFERROR(_xlfn.FORMULATEXT(INDIRECT("'" &amp; Audit_Calc_Auto[[#This Row],[Feuille]] &amp; "'!" &amp; Audit_Calc_Auto[[#This Row],[Cellule]])),"(pas de formule)")</f>
        <v>=SIERREUR(SI(JOURSEM(A52-1)&gt;5;D52;0);"")</v>
      </c>
      <c r="E7099" t="str">
        <f ca="1">IF(Audit_Calc_Auto[[#This Row],[Formule actuelle]]="(pas de formule)","SANS FORMULE",IF(Audit_Calc_Auto[[#This Row],[Formule actuelle]]=Audit_Calc_Auto[[#This Row],[Formule attendue]],"OK","MODIFIE"))</f>
        <v>OK</v>
      </c>
    </row>
    <row r="7100" spans="1:5" x14ac:dyDescent="0.25">
      <c r="A7100" s="770" t="s">
        <v>512</v>
      </c>
      <c r="B7100" s="770" t="s">
        <v>964</v>
      </c>
      <c r="C7100" s="772" t="s">
        <v>5570</v>
      </c>
      <c r="D7100" s="799" t="str" cm="1">
        <f t="array" aca="1" ref="D7100" ca="1">IFERROR(_xlfn.FORMULATEXT(INDIRECT("'" &amp; Audit_Calc_Auto[[#This Row],[Feuille]] &amp; "'!" &amp; Audit_Calc_Auto[[#This Row],[Cellule]])),"(pas de formule)")</f>
        <v>=SI(A52="";"";SI(OU(A52=DATE(ANNEE(A52);1;1);A52=ARRONDI(DATE(ANNEE(A52);4;MOD(234-11*MOD(ANNEE(A52);19);30))/7;0)*7-6;A52=(ARRONDI(DATE(ANNEE(A52);4;MOD(234-11*MOD(ANNEE(A52);19);30))/7;0)*7-6)+1;A52=DATE(ANNEE(A52);5;1);A52=DATE(ANNEE(A52);5;8);A52=(ARRONDI(DATE(ANNEE(A52);4;MOD(234-11*MOD(ANNEE(A52);19);30))/7;0)*7-6)+39;A52=(ARRONDI(DATE(ANNEE(A52);4;MOD(234-11*MOD(ANNEE(A52);19);30))/7;0)*7-6)+50;A52=DATE(ANNEE(A52);7;14);A52=DATE(ANNEE(A52);8;15);A52=DATE(ANNEE(A52);11;1);A52=DATE(ANNEE(A52);11;11);A52=DATE(ANNEE(A52);12;25));D52;0))</v>
      </c>
      <c r="E7100" t="str">
        <f ca="1">IF(Audit_Calc_Auto[[#This Row],[Formule actuelle]]="(pas de formule)","SANS FORMULE",IF(Audit_Calc_Auto[[#This Row],[Formule actuelle]]=Audit_Calc_Auto[[#This Row],[Formule attendue]],"OK","MODIFIE"))</f>
        <v>OK</v>
      </c>
    </row>
    <row r="7101" spans="1:5" x14ac:dyDescent="0.25">
      <c r="A7101" s="770" t="s">
        <v>512</v>
      </c>
      <c r="B7101" s="770" t="s">
        <v>965</v>
      </c>
      <c r="C7101" s="772" t="s">
        <v>5571</v>
      </c>
      <c r="D7101" s="799" t="str" cm="1">
        <f t="array" aca="1" ref="D7101" ca="1">IFERROR(_xlfn.FORMULATEXT(INDIRECT("'" &amp; Audit_Calc_Auto[[#This Row],[Feuille]] &amp; "'!" &amp; Audit_Calc_Auto[[#This Row],[Cellule]])),"(pas de formule)")</f>
        <v>=SI(A52="";"";SI(OU(A52&gt;$E$9;A52&lt;$C$9);D52;0))</v>
      </c>
      <c r="E7101" t="str">
        <f ca="1">IF(Audit_Calc_Auto[[#This Row],[Formule actuelle]]="(pas de formule)","SANS FORMULE",IF(Audit_Calc_Auto[[#This Row],[Formule actuelle]]=Audit_Calc_Auto[[#This Row],[Formule attendue]],"OK","MODIFIE"))</f>
        <v>OK</v>
      </c>
    </row>
    <row r="7102" spans="1:5" x14ac:dyDescent="0.25">
      <c r="A7102" s="770" t="s">
        <v>512</v>
      </c>
      <c r="B7102" s="770" t="s">
        <v>966</v>
      </c>
      <c r="C7102" s="772" t="s">
        <v>5572</v>
      </c>
      <c r="D7102" s="799" t="str" cm="1">
        <f t="array" aca="1" ref="D7102" ca="1">IFERROR(_xlfn.FORMULATEXT(INDIRECT("'" &amp; Audit_Calc_Auto[[#This Row],[Feuille]] &amp; "'!" &amp; Audit_Calc_Auto[[#This Row],[Cellule]])),"(pas de formule)")</f>
        <v>=SI(A52="";"";SI(ET($D$24="Heures_dédiées_projet";SOMME.SI.ENS(D$25:D$62;A$25:A$62;A52)&gt;10);D52-10;SI(ET($D$24="Jours_projet";SOMME.SI.ENS(D$25:D$62;A$25:A$62;A52)&gt;1);D52-1;0)))</v>
      </c>
      <c r="E7102" t="str">
        <f ca="1">IF(Audit_Calc_Auto[[#This Row],[Formule actuelle]]="(pas de formule)","SANS FORMULE",IF(Audit_Calc_Auto[[#This Row],[Formule actuelle]]=Audit_Calc_Auto[[#This Row],[Formule attendue]],"OK","MODIFIE"))</f>
        <v>OK</v>
      </c>
    </row>
    <row r="7103" spans="1:5" x14ac:dyDescent="0.25">
      <c r="A7103" s="770" t="s">
        <v>512</v>
      </c>
      <c r="B7103" s="770" t="s">
        <v>967</v>
      </c>
      <c r="C7103" s="772" t="s">
        <v>5573</v>
      </c>
      <c r="D7103" s="799" t="str" cm="1">
        <f t="array" aca="1" ref="D7103" ca="1">IFERROR(_xlfn.FORMULATEXT(INDIRECT("'" &amp; Audit_Calc_Auto[[#This Row],[Feuille]] &amp; "'!" &amp; Audit_Calc_Auto[[#This Row],[Cellule]])),"(pas de formule)")</f>
        <v>=SIERREUR(SI(A52="";"";SI(RECHERCHEX(A52;$A$79:$A$108;$C$79:$C$108)="OUI";D52;SI(ET($C$12="OUI";RECHERCHEX(A52;$A$79:$A$108;$C$79:$C$108)="NON";D52&gt;0,5);MIN(D52-0,5;0,5);SI(ET($C$12="NON";RECHERCHEX(A52;$A$79:$A$108;$C$79:$C$108)="NON";D52&gt;4);MIN(4;D52-$C$15/2;D52/2;$C$15/2);0))));0)</v>
      </c>
      <c r="E7103" t="str">
        <f ca="1">IF(Audit_Calc_Auto[[#This Row],[Formule actuelle]]="(pas de formule)","SANS FORMULE",IF(Audit_Calc_Auto[[#This Row],[Formule actuelle]]=Audit_Calc_Auto[[#This Row],[Formule attendue]],"OK","MODIFIE"))</f>
        <v>OK</v>
      </c>
    </row>
    <row r="7104" spans="1:5" x14ac:dyDescent="0.25">
      <c r="A7104" s="770" t="s">
        <v>512</v>
      </c>
      <c r="B7104" s="770" t="s">
        <v>4884</v>
      </c>
      <c r="C7104" s="772" t="s">
        <v>5574</v>
      </c>
      <c r="D7104" s="799" t="str" cm="1">
        <f t="array" aca="1" ref="D7104" ca="1">IFERROR(_xlfn.FORMULATEXT(INDIRECT("'" &amp; Audit_Calc_Auto[[#This Row],[Feuille]] &amp; "'!" &amp; Audit_Calc_Auto[[#This Row],[Cellule]])),"(pas de formule)")</f>
        <v>=SI(A52="";"";MIN(D52;H52+I52+J52+K52+L52))</v>
      </c>
      <c r="E7104" t="str">
        <f ca="1">IF(Audit_Calc_Auto[[#This Row],[Formule actuelle]]="(pas de formule)","SANS FORMULE",IF(Audit_Calc_Auto[[#This Row],[Formule actuelle]]=Audit_Calc_Auto[[#This Row],[Formule attendue]],"OK","MODIFIE"))</f>
        <v>OK</v>
      </c>
    </row>
    <row r="7105" spans="1:5" x14ac:dyDescent="0.25">
      <c r="A7105" s="770" t="s">
        <v>512</v>
      </c>
      <c r="B7105" s="770" t="s">
        <v>4885</v>
      </c>
      <c r="C7105" s="772" t="s">
        <v>5575</v>
      </c>
      <c r="D7105" s="799" t="str" cm="1">
        <f t="array" aca="1" ref="D7105" ca="1">IFERROR(_xlfn.FORMULATEXT(INDIRECT("'" &amp; Audit_Calc_Auto[[#This Row],[Feuille]] &amp; "'!" &amp; Audit_Calc_Auto[[#This Row],[Cellule]])),"(pas de formule)")</f>
        <v>=SI(A52="";"";MIN(D52-M52;D52))</v>
      </c>
      <c r="E7105" t="str">
        <f ca="1">IF(Audit_Calc_Auto[[#This Row],[Formule actuelle]]="(pas de formule)","SANS FORMULE",IF(Audit_Calc_Auto[[#This Row],[Formule actuelle]]=Audit_Calc_Auto[[#This Row],[Formule attendue]],"OK","MODIFIE"))</f>
        <v>OK</v>
      </c>
    </row>
    <row r="7106" spans="1:5" x14ac:dyDescent="0.25">
      <c r="A7106" s="770" t="s">
        <v>512</v>
      </c>
      <c r="B7106" s="770" t="s">
        <v>4886</v>
      </c>
      <c r="C7106" s="772" t="s">
        <v>5576</v>
      </c>
      <c r="D7106" s="799" t="str" cm="1">
        <f t="array" aca="1" ref="D7106" ca="1">IFERROR(_xlfn.FORMULATEXT(INDIRECT("'" &amp; Audit_Calc_Auto[[#This Row],[Feuille]] &amp; "'!" &amp; Audit_Calc_Auto[[#This Row],[Cellule]])),"(pas de formule)")</f>
        <v>=SI(ET(NB.SI(A$25:A$62;A52)&gt;1;SOMME.SI(A$25:A$62;A52;D$25:D$62)&gt;C52);"Le total à cette date est supérieur au temps dans la structure, à contrôler et supprimer ";"")</v>
      </c>
      <c r="E7106" t="str">
        <f ca="1">IF(Audit_Calc_Auto[[#This Row],[Formule actuelle]]="(pas de formule)","SANS FORMULE",IF(Audit_Calc_Auto[[#This Row],[Formule actuelle]]=Audit_Calc_Auto[[#This Row],[Formule attendue]],"OK","MODIFIE"))</f>
        <v>OK</v>
      </c>
    </row>
    <row r="7107" spans="1:5" x14ac:dyDescent="0.25">
      <c r="A7107" s="770" t="s">
        <v>512</v>
      </c>
      <c r="B7107" s="770" t="s">
        <v>4887</v>
      </c>
      <c r="C7107" s="772" t="s">
        <v>4888</v>
      </c>
      <c r="D7107" s="799" t="str" cm="1">
        <f t="array" aca="1" ref="D7107" ca="1">IFERROR(_xlfn.FORMULATEXT(INDIRECT("'" &amp; Audit_Calc_Auto[[#This Row],[Feuille]] &amp; "'!" &amp; Audit_Calc_Auto[[#This Row],[Cellule]])),"(pas de formule)")</f>
        <v>=M52</v>
      </c>
      <c r="E7107" t="str">
        <f ca="1">IF(Audit_Calc_Auto[[#This Row],[Formule actuelle]]="(pas de formule)","SANS FORMULE",IF(Audit_Calc_Auto[[#This Row],[Formule actuelle]]=Audit_Calc_Auto[[#This Row],[Formule attendue]],"OK","MODIFIE"))</f>
        <v>OK</v>
      </c>
    </row>
    <row r="7108" spans="1:5" x14ac:dyDescent="0.25">
      <c r="A7108" s="770" t="s">
        <v>512</v>
      </c>
      <c r="B7108" s="770" t="s">
        <v>4889</v>
      </c>
      <c r="C7108" s="772" t="s">
        <v>5577</v>
      </c>
      <c r="D7108" s="799" t="str" cm="1">
        <f t="array" aca="1" ref="D7108" ca="1">IFERROR(_xlfn.FORMULATEXT(INDIRECT("'" &amp; Audit_Calc_Auto[[#This Row],[Feuille]] &amp; "'!" &amp; Audit_Calc_Auto[[#This Row],[Cellule]])),"(pas de formule)")</f>
        <v>=SIERREUR(MAX(0;D52-P52);"")</v>
      </c>
      <c r="E7108" t="str">
        <f ca="1">IF(Audit_Calc_Auto[[#This Row],[Formule actuelle]]="(pas de formule)","SANS FORMULE",IF(Audit_Calc_Auto[[#This Row],[Formule actuelle]]=Audit_Calc_Auto[[#This Row],[Formule attendue]],"OK","MODIFIE"))</f>
        <v>OK</v>
      </c>
    </row>
    <row r="7109" spans="1:5" x14ac:dyDescent="0.25">
      <c r="A7109" s="770" t="s">
        <v>512</v>
      </c>
      <c r="B7109" s="770" t="s">
        <v>4890</v>
      </c>
      <c r="C7109" s="772" t="s">
        <v>5578</v>
      </c>
      <c r="D7109" s="799" t="str" cm="1">
        <f t="array" aca="1" ref="D7109" ca="1">IFERROR(_xlfn.FORMULATEXT(INDIRECT("'" &amp; Audit_Calc_Auto[[#This Row],[Feuille]] &amp; "'!" &amp; Audit_Calc_Auto[[#This Row],[Cellule]])),"(pas de formule)")</f>
        <v>=SIERREUR(SI(A52="";"";INDEX($H$24:$L$24;EQUIV(VRAI;H52:L52&gt;0;0)));"Aucune irrégularité")</v>
      </c>
      <c r="E7109" t="str">
        <f ca="1">IF(Audit_Calc_Auto[[#This Row],[Formule actuelle]]="(pas de formule)","SANS FORMULE",IF(Audit_Calc_Auto[[#This Row],[Formule actuelle]]=Audit_Calc_Auto[[#This Row],[Formule attendue]],"OK","MODIFIE"))</f>
        <v>OK</v>
      </c>
    </row>
    <row r="7110" spans="1:5" x14ac:dyDescent="0.25">
      <c r="A7110" s="770" t="s">
        <v>512</v>
      </c>
      <c r="B7110" s="770" t="s">
        <v>977</v>
      </c>
      <c r="C7110" s="772" t="s">
        <v>5579</v>
      </c>
      <c r="D7110" s="799" t="str" cm="1">
        <f t="array" aca="1" ref="D7110" ca="1">IFERROR(_xlfn.FORMULATEXT(INDIRECT("'" &amp; Audit_Calc_Auto[[#This Row],[Feuille]] &amp; "'!" &amp; Audit_Calc_Auto[[#This Row],[Cellule]])),"(pas de formule)")</f>
        <v>=SIERREUR(SI(ET(NB.SI(A$25:A$62;A53)&gt;1;SOMME.SI(A$25:A$62;A53;D$25:D$62)&gt;C53);"Date valorisées plusieurs fois pour un total supérieur au temps dans la structure, à corriger";SI(JOURSEM(A53-1)&gt;5;"Jour en week-end, à justifier sinon sera écarté";SI(ET(D53&gt;1;$D$24="Jours_projet");"En jours, la durée ne peut pas être supérieure à 1";SI(A53="";"";SI(OU(A53&gt;$E$9;A53&lt;$C$9);"Date non comprise dans la période déclarée";SI(ET($C$12="OUI";D53&gt;1);"Impossible de valoriser plus d'un jour par date";SI(ET($C$12="NON";D53&gt;$C$15;D53&lt;=10);"Justifiez et indiquez si les heures supp sont récupérées ou payées, ou modifier la saisie";SI(ET($C$12="NON";D53&gt;10);"Les heures au-delà de 10h/jour ne sont pas éligibles";SI(A53="";"";SI(OU(A53=DATE(ANNEE(A53);1;1);A53=ARRONDI(DATE(ANNEE(A53);4;MOD(234-11*MOD(ANNEE(A53);19);30))/7;0)*7-6;A53=(ARRONDI(DATE(ANNEE(A53);4;MOD(234-11*MOD(ANNEE(A53);19);30))/7;0)*7-6)+1;A53=DATE(ANNEE(A53);5;1);A53=DATE(ANNEE(A53);5;8);A53=(ARRONDI(DATE(ANNEE(A53);4;MOD(234-11*MOD(ANNEE(A53);19);30))/7;0)*7-6)+39;A53=(ARRONDI(DATE(ANNEE(A53);4;MOD(234-11*MOD(ANNEE(A53);19);30))/7;0)*7-6)+50;A53=DATE(ANNEE(A53);7;14);A53=DATE(ANNEE(A53);8;15);A53=DATE(ANNEE(A53);11;1);A53=DATE(ANNEE(A53);11;11);A53=DATE(ANNEE(A53);12;25));"Jour férié, à justifier sinon sera écarté";""))))))))));"")</v>
      </c>
      <c r="E7110" t="str">
        <f ca="1">IF(Audit_Calc_Auto[[#This Row],[Formule actuelle]]="(pas de formule)","SANS FORMULE",IF(Audit_Calc_Auto[[#This Row],[Formule actuelle]]=Audit_Calc_Auto[[#This Row],[Formule attendue]],"OK","MODIFIE"))</f>
        <v>OK</v>
      </c>
    </row>
    <row r="7111" spans="1:5" x14ac:dyDescent="0.25">
      <c r="A7111" s="770" t="s">
        <v>512</v>
      </c>
      <c r="B7111" s="770" t="s">
        <v>978</v>
      </c>
      <c r="C7111" s="772" t="s">
        <v>5580</v>
      </c>
      <c r="D7111" s="799" t="str" cm="1">
        <f t="array" aca="1" ref="D7111" ca="1">IFERROR(_xlfn.FORMULATEXT(INDIRECT("'" &amp; Audit_Calc_Auto[[#This Row],[Feuille]] &amp; "'!" &amp; Audit_Calc_Auto[[#This Row],[Cellule]])),"(pas de formule)")</f>
        <v>=SIERREUR(SI(JOURSEM(A53-1)&gt;5;D53;0);"")</v>
      </c>
      <c r="E7111" t="str">
        <f ca="1">IF(Audit_Calc_Auto[[#This Row],[Formule actuelle]]="(pas de formule)","SANS FORMULE",IF(Audit_Calc_Auto[[#This Row],[Formule actuelle]]=Audit_Calc_Auto[[#This Row],[Formule attendue]],"OK","MODIFIE"))</f>
        <v>OK</v>
      </c>
    </row>
    <row r="7112" spans="1:5" x14ac:dyDescent="0.25">
      <c r="A7112" s="770" t="s">
        <v>512</v>
      </c>
      <c r="B7112" s="770" t="s">
        <v>980</v>
      </c>
      <c r="C7112" s="772" t="s">
        <v>5581</v>
      </c>
      <c r="D7112" s="799" t="str" cm="1">
        <f t="array" aca="1" ref="D7112" ca="1">IFERROR(_xlfn.FORMULATEXT(INDIRECT("'" &amp; Audit_Calc_Auto[[#This Row],[Feuille]] &amp; "'!" &amp; Audit_Calc_Auto[[#This Row],[Cellule]])),"(pas de formule)")</f>
        <v>=SI(A53="";"";SI(OU(A53=DATE(ANNEE(A53);1;1);A53=ARRONDI(DATE(ANNEE(A53);4;MOD(234-11*MOD(ANNEE(A53);19);30))/7;0)*7-6;A53=(ARRONDI(DATE(ANNEE(A53);4;MOD(234-11*MOD(ANNEE(A53);19);30))/7;0)*7-6)+1;A53=DATE(ANNEE(A53);5;1);A53=DATE(ANNEE(A53);5;8);A53=(ARRONDI(DATE(ANNEE(A53);4;MOD(234-11*MOD(ANNEE(A53);19);30))/7;0)*7-6)+39;A53=(ARRONDI(DATE(ANNEE(A53);4;MOD(234-11*MOD(ANNEE(A53);19);30))/7;0)*7-6)+50;A53=DATE(ANNEE(A53);7;14);A53=DATE(ANNEE(A53);8;15);A53=DATE(ANNEE(A53);11;1);A53=DATE(ANNEE(A53);11;11);A53=DATE(ANNEE(A53);12;25));D53;0))</v>
      </c>
      <c r="E7112" t="str">
        <f ca="1">IF(Audit_Calc_Auto[[#This Row],[Formule actuelle]]="(pas de formule)","SANS FORMULE",IF(Audit_Calc_Auto[[#This Row],[Formule actuelle]]=Audit_Calc_Auto[[#This Row],[Formule attendue]],"OK","MODIFIE"))</f>
        <v>OK</v>
      </c>
    </row>
    <row r="7113" spans="1:5" x14ac:dyDescent="0.25">
      <c r="A7113" s="770" t="s">
        <v>512</v>
      </c>
      <c r="B7113" s="770" t="s">
        <v>981</v>
      </c>
      <c r="C7113" s="772" t="s">
        <v>5582</v>
      </c>
      <c r="D7113" s="799" t="str" cm="1">
        <f t="array" aca="1" ref="D7113" ca="1">IFERROR(_xlfn.FORMULATEXT(INDIRECT("'" &amp; Audit_Calc_Auto[[#This Row],[Feuille]] &amp; "'!" &amp; Audit_Calc_Auto[[#This Row],[Cellule]])),"(pas de formule)")</f>
        <v>=SI(A53="";"";SI(OU(A53&gt;$E$9;A53&lt;$C$9);D53;0))</v>
      </c>
      <c r="E7113" t="str">
        <f ca="1">IF(Audit_Calc_Auto[[#This Row],[Formule actuelle]]="(pas de formule)","SANS FORMULE",IF(Audit_Calc_Auto[[#This Row],[Formule actuelle]]=Audit_Calc_Auto[[#This Row],[Formule attendue]],"OK","MODIFIE"))</f>
        <v>OK</v>
      </c>
    </row>
    <row r="7114" spans="1:5" x14ac:dyDescent="0.25">
      <c r="A7114" s="770" t="s">
        <v>512</v>
      </c>
      <c r="B7114" s="770" t="s">
        <v>982</v>
      </c>
      <c r="C7114" s="772" t="s">
        <v>5583</v>
      </c>
      <c r="D7114" s="799" t="str" cm="1">
        <f t="array" aca="1" ref="D7114" ca="1">IFERROR(_xlfn.FORMULATEXT(INDIRECT("'" &amp; Audit_Calc_Auto[[#This Row],[Feuille]] &amp; "'!" &amp; Audit_Calc_Auto[[#This Row],[Cellule]])),"(pas de formule)")</f>
        <v>=SI(A53="";"";SI(ET($D$24="Heures_dédiées_projet";SOMME.SI.ENS(D$25:D$62;A$25:A$62;A53)&gt;10);D53-10;SI(ET($D$24="Jours_projet";SOMME.SI.ENS(D$25:D$62;A$25:A$62;A53)&gt;1);D53-1;0)))</v>
      </c>
      <c r="E7114" t="str">
        <f ca="1">IF(Audit_Calc_Auto[[#This Row],[Formule actuelle]]="(pas de formule)","SANS FORMULE",IF(Audit_Calc_Auto[[#This Row],[Formule actuelle]]=Audit_Calc_Auto[[#This Row],[Formule attendue]],"OK","MODIFIE"))</f>
        <v>OK</v>
      </c>
    </row>
    <row r="7115" spans="1:5" x14ac:dyDescent="0.25">
      <c r="A7115" s="770" t="s">
        <v>512</v>
      </c>
      <c r="B7115" s="770" t="s">
        <v>983</v>
      </c>
      <c r="C7115" s="772" t="s">
        <v>5584</v>
      </c>
      <c r="D7115" s="799" t="str" cm="1">
        <f t="array" aca="1" ref="D7115" ca="1">IFERROR(_xlfn.FORMULATEXT(INDIRECT("'" &amp; Audit_Calc_Auto[[#This Row],[Feuille]] &amp; "'!" &amp; Audit_Calc_Auto[[#This Row],[Cellule]])),"(pas de formule)")</f>
        <v>=SIERREUR(SI(A53="";"";SI(RECHERCHEX(A53;$A$79:$A$108;$C$79:$C$108)="OUI";D53;SI(ET($C$12="OUI";RECHERCHEX(A53;$A$79:$A$108;$C$79:$C$108)="NON";D53&gt;0,5);MIN(D53-0,5;0,5);SI(ET($C$12="NON";RECHERCHEX(A53;$A$79:$A$108;$C$79:$C$108)="NON";D53&gt;4);MIN(4;D53-$C$15/2;D53/2;$C$15/2);0))));0)</v>
      </c>
      <c r="E7115" t="str">
        <f ca="1">IF(Audit_Calc_Auto[[#This Row],[Formule actuelle]]="(pas de formule)","SANS FORMULE",IF(Audit_Calc_Auto[[#This Row],[Formule actuelle]]=Audit_Calc_Auto[[#This Row],[Formule attendue]],"OK","MODIFIE"))</f>
        <v>OK</v>
      </c>
    </row>
    <row r="7116" spans="1:5" x14ac:dyDescent="0.25">
      <c r="A7116" s="770" t="s">
        <v>512</v>
      </c>
      <c r="B7116" s="770" t="s">
        <v>4891</v>
      </c>
      <c r="C7116" s="772" t="s">
        <v>5585</v>
      </c>
      <c r="D7116" s="799" t="str" cm="1">
        <f t="array" aca="1" ref="D7116" ca="1">IFERROR(_xlfn.FORMULATEXT(INDIRECT("'" &amp; Audit_Calc_Auto[[#This Row],[Feuille]] &amp; "'!" &amp; Audit_Calc_Auto[[#This Row],[Cellule]])),"(pas de formule)")</f>
        <v>=SI(A53="";"";MIN(D53;H53+I53+J53+K53+L53))</v>
      </c>
      <c r="E7116" t="str">
        <f ca="1">IF(Audit_Calc_Auto[[#This Row],[Formule actuelle]]="(pas de formule)","SANS FORMULE",IF(Audit_Calc_Auto[[#This Row],[Formule actuelle]]=Audit_Calc_Auto[[#This Row],[Formule attendue]],"OK","MODIFIE"))</f>
        <v>OK</v>
      </c>
    </row>
    <row r="7117" spans="1:5" x14ac:dyDescent="0.25">
      <c r="A7117" s="770" t="s">
        <v>512</v>
      </c>
      <c r="B7117" s="770" t="s">
        <v>4892</v>
      </c>
      <c r="C7117" s="772" t="s">
        <v>5586</v>
      </c>
      <c r="D7117" s="799" t="str" cm="1">
        <f t="array" aca="1" ref="D7117" ca="1">IFERROR(_xlfn.FORMULATEXT(INDIRECT("'" &amp; Audit_Calc_Auto[[#This Row],[Feuille]] &amp; "'!" &amp; Audit_Calc_Auto[[#This Row],[Cellule]])),"(pas de formule)")</f>
        <v>=SI(A53="";"";MIN(D53-M53;D53))</v>
      </c>
      <c r="E7117" t="str">
        <f ca="1">IF(Audit_Calc_Auto[[#This Row],[Formule actuelle]]="(pas de formule)","SANS FORMULE",IF(Audit_Calc_Auto[[#This Row],[Formule actuelle]]=Audit_Calc_Auto[[#This Row],[Formule attendue]],"OK","MODIFIE"))</f>
        <v>OK</v>
      </c>
    </row>
    <row r="7118" spans="1:5" x14ac:dyDescent="0.25">
      <c r="A7118" s="770" t="s">
        <v>512</v>
      </c>
      <c r="B7118" s="770" t="s">
        <v>4893</v>
      </c>
      <c r="C7118" s="772" t="s">
        <v>5587</v>
      </c>
      <c r="D7118" s="799" t="str" cm="1">
        <f t="array" aca="1" ref="D7118" ca="1">IFERROR(_xlfn.FORMULATEXT(INDIRECT("'" &amp; Audit_Calc_Auto[[#This Row],[Feuille]] &amp; "'!" &amp; Audit_Calc_Auto[[#This Row],[Cellule]])),"(pas de formule)")</f>
        <v>=SI(ET(NB.SI(A$25:A$62;A53)&gt;1;SOMME.SI(A$25:A$62;A53;D$25:D$62)&gt;C53);"Le total à cette date est supérieur au temps dans la structure, à contrôler et supprimer ";"")</v>
      </c>
      <c r="E7118" t="str">
        <f ca="1">IF(Audit_Calc_Auto[[#This Row],[Formule actuelle]]="(pas de formule)","SANS FORMULE",IF(Audit_Calc_Auto[[#This Row],[Formule actuelle]]=Audit_Calc_Auto[[#This Row],[Formule attendue]],"OK","MODIFIE"))</f>
        <v>OK</v>
      </c>
    </row>
    <row r="7119" spans="1:5" x14ac:dyDescent="0.25">
      <c r="A7119" s="770" t="s">
        <v>512</v>
      </c>
      <c r="B7119" s="770" t="s">
        <v>4894</v>
      </c>
      <c r="C7119" s="772" t="s">
        <v>4895</v>
      </c>
      <c r="D7119" s="799" t="str" cm="1">
        <f t="array" aca="1" ref="D7119" ca="1">IFERROR(_xlfn.FORMULATEXT(INDIRECT("'" &amp; Audit_Calc_Auto[[#This Row],[Feuille]] &amp; "'!" &amp; Audit_Calc_Auto[[#This Row],[Cellule]])),"(pas de formule)")</f>
        <v>=M53</v>
      </c>
      <c r="E7119" t="str">
        <f ca="1">IF(Audit_Calc_Auto[[#This Row],[Formule actuelle]]="(pas de formule)","SANS FORMULE",IF(Audit_Calc_Auto[[#This Row],[Formule actuelle]]=Audit_Calc_Auto[[#This Row],[Formule attendue]],"OK","MODIFIE"))</f>
        <v>OK</v>
      </c>
    </row>
    <row r="7120" spans="1:5" x14ac:dyDescent="0.25">
      <c r="A7120" s="770" t="s">
        <v>512</v>
      </c>
      <c r="B7120" s="770" t="s">
        <v>4896</v>
      </c>
      <c r="C7120" s="772" t="s">
        <v>5588</v>
      </c>
      <c r="D7120" s="799" t="str" cm="1">
        <f t="array" aca="1" ref="D7120" ca="1">IFERROR(_xlfn.FORMULATEXT(INDIRECT("'" &amp; Audit_Calc_Auto[[#This Row],[Feuille]] &amp; "'!" &amp; Audit_Calc_Auto[[#This Row],[Cellule]])),"(pas de formule)")</f>
        <v>=SIERREUR(MAX(0;D53-P53);"")</v>
      </c>
      <c r="E7120" t="str">
        <f ca="1">IF(Audit_Calc_Auto[[#This Row],[Formule actuelle]]="(pas de formule)","SANS FORMULE",IF(Audit_Calc_Auto[[#This Row],[Formule actuelle]]=Audit_Calc_Auto[[#This Row],[Formule attendue]],"OK","MODIFIE"))</f>
        <v>OK</v>
      </c>
    </row>
    <row r="7121" spans="1:5" x14ac:dyDescent="0.25">
      <c r="A7121" s="770" t="s">
        <v>512</v>
      </c>
      <c r="B7121" s="770" t="s">
        <v>4897</v>
      </c>
      <c r="C7121" s="772" t="s">
        <v>5589</v>
      </c>
      <c r="D7121" s="799" t="str" cm="1">
        <f t="array" aca="1" ref="D7121" ca="1">IFERROR(_xlfn.FORMULATEXT(INDIRECT("'" &amp; Audit_Calc_Auto[[#This Row],[Feuille]] &amp; "'!" &amp; Audit_Calc_Auto[[#This Row],[Cellule]])),"(pas de formule)")</f>
        <v>=SIERREUR(SI(A53="";"";INDEX($H$24:$L$24;EQUIV(VRAI;H53:L53&gt;0;0)));"Aucune irrégularité")</v>
      </c>
      <c r="E7121" t="str">
        <f ca="1">IF(Audit_Calc_Auto[[#This Row],[Formule actuelle]]="(pas de formule)","SANS FORMULE",IF(Audit_Calc_Auto[[#This Row],[Formule actuelle]]=Audit_Calc_Auto[[#This Row],[Formule attendue]],"OK","MODIFIE"))</f>
        <v>OK</v>
      </c>
    </row>
    <row r="7122" spans="1:5" x14ac:dyDescent="0.25">
      <c r="A7122" s="770" t="s">
        <v>512</v>
      </c>
      <c r="B7122" s="770" t="s">
        <v>993</v>
      </c>
      <c r="C7122" s="772" t="s">
        <v>5590</v>
      </c>
      <c r="D7122" s="799" t="str" cm="1">
        <f t="array" aca="1" ref="D7122" ca="1">IFERROR(_xlfn.FORMULATEXT(INDIRECT("'" &amp; Audit_Calc_Auto[[#This Row],[Feuille]] &amp; "'!" &amp; Audit_Calc_Auto[[#This Row],[Cellule]])),"(pas de formule)")</f>
        <v>=SIERREUR(SI(ET(NB.SI(A$25:A$62;A54)&gt;1;SOMME.SI(A$25:A$62;A54;D$25:D$62)&gt;C54);"Date valorisées plusieurs fois pour un total supérieur au temps dans la structure, à corriger";SI(JOURSEM(A54-1)&gt;5;"Jour en week-end, à justifier sinon sera écarté";SI(ET(D54&gt;1;$D$24="Jours_projet");"En jours, la durée ne peut pas être supérieure à 1";SI(A54="";"";SI(OU(A54&gt;$E$9;A54&lt;$C$9);"Date non comprise dans la période déclarée";SI(ET($C$12="OUI";D54&gt;1);"Impossible de valoriser plus d'un jour par date";SI(ET($C$12="NON";D54&gt;$C$15;D54&lt;=10);"Justifiez et indiquez si les heures supp sont récupérées ou payées, ou modifier la saisie";SI(ET($C$12="NON";D54&gt;10);"Les heures au-delà de 10h/jour ne sont pas éligibles";SI(A54="";"";SI(OU(A54=DATE(ANNEE(A54);1;1);A54=ARRONDI(DATE(ANNEE(A54);4;MOD(234-11*MOD(ANNEE(A54);19);30))/7;0)*7-6;A54=(ARRONDI(DATE(ANNEE(A54);4;MOD(234-11*MOD(ANNEE(A54);19);30))/7;0)*7-6)+1;A54=DATE(ANNEE(A54);5;1);A54=DATE(ANNEE(A54);5;8);A54=(ARRONDI(DATE(ANNEE(A54);4;MOD(234-11*MOD(ANNEE(A54);19);30))/7;0)*7-6)+39;A54=(ARRONDI(DATE(ANNEE(A54);4;MOD(234-11*MOD(ANNEE(A54);19);30))/7;0)*7-6)+50;A54=DATE(ANNEE(A54);7;14);A54=DATE(ANNEE(A54);8;15);A54=DATE(ANNEE(A54);11;1);A54=DATE(ANNEE(A54);11;11);A54=DATE(ANNEE(A54);12;25));"Jour férié, à justifier sinon sera écarté";""))))))))));"")</v>
      </c>
      <c r="E7122" t="str">
        <f ca="1">IF(Audit_Calc_Auto[[#This Row],[Formule actuelle]]="(pas de formule)","SANS FORMULE",IF(Audit_Calc_Auto[[#This Row],[Formule actuelle]]=Audit_Calc_Auto[[#This Row],[Formule attendue]],"OK","MODIFIE"))</f>
        <v>OK</v>
      </c>
    </row>
    <row r="7123" spans="1:5" x14ac:dyDescent="0.25">
      <c r="A7123" s="770" t="s">
        <v>512</v>
      </c>
      <c r="B7123" s="770" t="s">
        <v>994</v>
      </c>
      <c r="C7123" s="772" t="s">
        <v>5591</v>
      </c>
      <c r="D7123" s="799" t="str" cm="1">
        <f t="array" aca="1" ref="D7123" ca="1">IFERROR(_xlfn.FORMULATEXT(INDIRECT("'" &amp; Audit_Calc_Auto[[#This Row],[Feuille]] &amp; "'!" &amp; Audit_Calc_Auto[[#This Row],[Cellule]])),"(pas de formule)")</f>
        <v>=SIERREUR(SI(JOURSEM(A54-1)&gt;5;D54;0);"")</v>
      </c>
      <c r="E7123" t="str">
        <f ca="1">IF(Audit_Calc_Auto[[#This Row],[Formule actuelle]]="(pas de formule)","SANS FORMULE",IF(Audit_Calc_Auto[[#This Row],[Formule actuelle]]=Audit_Calc_Auto[[#This Row],[Formule attendue]],"OK","MODIFIE"))</f>
        <v>OK</v>
      </c>
    </row>
    <row r="7124" spans="1:5" x14ac:dyDescent="0.25">
      <c r="A7124" s="770" t="s">
        <v>512</v>
      </c>
      <c r="B7124" s="770" t="s">
        <v>996</v>
      </c>
      <c r="C7124" s="772" t="s">
        <v>5592</v>
      </c>
      <c r="D7124" s="799" t="str" cm="1">
        <f t="array" aca="1" ref="D7124" ca="1">IFERROR(_xlfn.FORMULATEXT(INDIRECT("'" &amp; Audit_Calc_Auto[[#This Row],[Feuille]] &amp; "'!" &amp; Audit_Calc_Auto[[#This Row],[Cellule]])),"(pas de formule)")</f>
        <v>=SI(A54="";"";SI(OU(A54=DATE(ANNEE(A54);1;1);A54=ARRONDI(DATE(ANNEE(A54);4;MOD(234-11*MOD(ANNEE(A54);19);30))/7;0)*7-6;A54=(ARRONDI(DATE(ANNEE(A54);4;MOD(234-11*MOD(ANNEE(A54);19);30))/7;0)*7-6)+1;A54=DATE(ANNEE(A54);5;1);A54=DATE(ANNEE(A54);5;8);A54=(ARRONDI(DATE(ANNEE(A54);4;MOD(234-11*MOD(ANNEE(A54);19);30))/7;0)*7-6)+39;A54=(ARRONDI(DATE(ANNEE(A54);4;MOD(234-11*MOD(ANNEE(A54);19);30))/7;0)*7-6)+50;A54=DATE(ANNEE(A54);7;14);A54=DATE(ANNEE(A54);8;15);A54=DATE(ANNEE(A54);11;1);A54=DATE(ANNEE(A54);11;11);A54=DATE(ANNEE(A54);12;25));D54;0))</v>
      </c>
      <c r="E7124" t="str">
        <f ca="1">IF(Audit_Calc_Auto[[#This Row],[Formule actuelle]]="(pas de formule)","SANS FORMULE",IF(Audit_Calc_Auto[[#This Row],[Formule actuelle]]=Audit_Calc_Auto[[#This Row],[Formule attendue]],"OK","MODIFIE"))</f>
        <v>OK</v>
      </c>
    </row>
    <row r="7125" spans="1:5" x14ac:dyDescent="0.25">
      <c r="A7125" s="770" t="s">
        <v>512</v>
      </c>
      <c r="B7125" s="770" t="s">
        <v>997</v>
      </c>
      <c r="C7125" s="772" t="s">
        <v>5593</v>
      </c>
      <c r="D7125" s="799" t="str" cm="1">
        <f t="array" aca="1" ref="D7125" ca="1">IFERROR(_xlfn.FORMULATEXT(INDIRECT("'" &amp; Audit_Calc_Auto[[#This Row],[Feuille]] &amp; "'!" &amp; Audit_Calc_Auto[[#This Row],[Cellule]])),"(pas de formule)")</f>
        <v>=SI(A54="";"";SI(OU(A54&gt;$E$9;A54&lt;$C$9);D54;0))</v>
      </c>
      <c r="E7125" t="str">
        <f ca="1">IF(Audit_Calc_Auto[[#This Row],[Formule actuelle]]="(pas de formule)","SANS FORMULE",IF(Audit_Calc_Auto[[#This Row],[Formule actuelle]]=Audit_Calc_Auto[[#This Row],[Formule attendue]],"OK","MODIFIE"))</f>
        <v>OK</v>
      </c>
    </row>
    <row r="7126" spans="1:5" x14ac:dyDescent="0.25">
      <c r="A7126" s="770" t="s">
        <v>512</v>
      </c>
      <c r="B7126" s="770" t="s">
        <v>998</v>
      </c>
      <c r="C7126" s="772" t="s">
        <v>5594</v>
      </c>
      <c r="D7126" s="799" t="str" cm="1">
        <f t="array" aca="1" ref="D7126" ca="1">IFERROR(_xlfn.FORMULATEXT(INDIRECT("'" &amp; Audit_Calc_Auto[[#This Row],[Feuille]] &amp; "'!" &amp; Audit_Calc_Auto[[#This Row],[Cellule]])),"(pas de formule)")</f>
        <v>=SI(A54="";"";SI(ET($D$24="Heures_dédiées_projet";SOMME.SI.ENS(D$25:D$62;A$25:A$62;A54)&gt;10);D54-10;SI(ET($D$24="Jours_projet";SOMME.SI.ENS(D$25:D$62;A$25:A$62;A54)&gt;1);D54-1;0)))</v>
      </c>
      <c r="E7126" t="str">
        <f ca="1">IF(Audit_Calc_Auto[[#This Row],[Formule actuelle]]="(pas de formule)","SANS FORMULE",IF(Audit_Calc_Auto[[#This Row],[Formule actuelle]]=Audit_Calc_Auto[[#This Row],[Formule attendue]],"OK","MODIFIE"))</f>
        <v>OK</v>
      </c>
    </row>
    <row r="7127" spans="1:5" x14ac:dyDescent="0.25">
      <c r="A7127" s="770" t="s">
        <v>512</v>
      </c>
      <c r="B7127" s="770" t="s">
        <v>999</v>
      </c>
      <c r="C7127" s="772" t="s">
        <v>5595</v>
      </c>
      <c r="D7127" s="799" t="str" cm="1">
        <f t="array" aca="1" ref="D7127" ca="1">IFERROR(_xlfn.FORMULATEXT(INDIRECT("'" &amp; Audit_Calc_Auto[[#This Row],[Feuille]] &amp; "'!" &amp; Audit_Calc_Auto[[#This Row],[Cellule]])),"(pas de formule)")</f>
        <v>=SIERREUR(SI(A54="";"";SI(RECHERCHEX(A54;$A$79:$A$108;$C$79:$C$108)="OUI";D54;SI(ET($C$12="OUI";RECHERCHEX(A54;$A$79:$A$108;$C$79:$C$108)="NON";D54&gt;0,5);MIN(D54-0,5;0,5);SI(ET($C$12="NON";RECHERCHEX(A54;$A$79:$A$108;$C$79:$C$108)="NON";D54&gt;4);MIN(4;D54-$C$15/2;D54/2;$C$15/2);0))));0)</v>
      </c>
      <c r="E7127" t="str">
        <f ca="1">IF(Audit_Calc_Auto[[#This Row],[Formule actuelle]]="(pas de formule)","SANS FORMULE",IF(Audit_Calc_Auto[[#This Row],[Formule actuelle]]=Audit_Calc_Auto[[#This Row],[Formule attendue]],"OK","MODIFIE"))</f>
        <v>OK</v>
      </c>
    </row>
    <row r="7128" spans="1:5" x14ac:dyDescent="0.25">
      <c r="A7128" s="770" t="s">
        <v>512</v>
      </c>
      <c r="B7128" s="770" t="s">
        <v>4898</v>
      </c>
      <c r="C7128" s="772" t="s">
        <v>5596</v>
      </c>
      <c r="D7128" s="799" t="str" cm="1">
        <f t="array" aca="1" ref="D7128" ca="1">IFERROR(_xlfn.FORMULATEXT(INDIRECT("'" &amp; Audit_Calc_Auto[[#This Row],[Feuille]] &amp; "'!" &amp; Audit_Calc_Auto[[#This Row],[Cellule]])),"(pas de formule)")</f>
        <v>=SI(A54="";"";MIN(D54;H54+I54+J54+K54+L54))</v>
      </c>
      <c r="E7128" t="str">
        <f ca="1">IF(Audit_Calc_Auto[[#This Row],[Formule actuelle]]="(pas de formule)","SANS FORMULE",IF(Audit_Calc_Auto[[#This Row],[Formule actuelle]]=Audit_Calc_Auto[[#This Row],[Formule attendue]],"OK","MODIFIE"))</f>
        <v>OK</v>
      </c>
    </row>
    <row r="7129" spans="1:5" x14ac:dyDescent="0.25">
      <c r="A7129" s="770" t="s">
        <v>512</v>
      </c>
      <c r="B7129" s="770" t="s">
        <v>4899</v>
      </c>
      <c r="C7129" s="772" t="s">
        <v>5597</v>
      </c>
      <c r="D7129" s="799" t="str" cm="1">
        <f t="array" aca="1" ref="D7129" ca="1">IFERROR(_xlfn.FORMULATEXT(INDIRECT("'" &amp; Audit_Calc_Auto[[#This Row],[Feuille]] &amp; "'!" &amp; Audit_Calc_Auto[[#This Row],[Cellule]])),"(pas de formule)")</f>
        <v>=SI(A54="";"";MIN(D54-M54;D54))</v>
      </c>
      <c r="E7129" t="str">
        <f ca="1">IF(Audit_Calc_Auto[[#This Row],[Formule actuelle]]="(pas de formule)","SANS FORMULE",IF(Audit_Calc_Auto[[#This Row],[Formule actuelle]]=Audit_Calc_Auto[[#This Row],[Formule attendue]],"OK","MODIFIE"))</f>
        <v>OK</v>
      </c>
    </row>
    <row r="7130" spans="1:5" x14ac:dyDescent="0.25">
      <c r="A7130" s="770" t="s">
        <v>512</v>
      </c>
      <c r="B7130" s="770" t="s">
        <v>4900</v>
      </c>
      <c r="C7130" s="772" t="s">
        <v>5598</v>
      </c>
      <c r="D7130" s="799" t="str" cm="1">
        <f t="array" aca="1" ref="D7130" ca="1">IFERROR(_xlfn.FORMULATEXT(INDIRECT("'" &amp; Audit_Calc_Auto[[#This Row],[Feuille]] &amp; "'!" &amp; Audit_Calc_Auto[[#This Row],[Cellule]])),"(pas de formule)")</f>
        <v>=SI(ET(NB.SI(A$25:A$62;A54)&gt;1;SOMME.SI(A$25:A$62;A54;D$25:D$62)&gt;C54);"Le total à cette date est supérieur au temps dans la structure, à contrôler et supprimer ";"")</v>
      </c>
      <c r="E7130" t="str">
        <f ca="1">IF(Audit_Calc_Auto[[#This Row],[Formule actuelle]]="(pas de formule)","SANS FORMULE",IF(Audit_Calc_Auto[[#This Row],[Formule actuelle]]=Audit_Calc_Auto[[#This Row],[Formule attendue]],"OK","MODIFIE"))</f>
        <v>OK</v>
      </c>
    </row>
    <row r="7131" spans="1:5" x14ac:dyDescent="0.25">
      <c r="A7131" s="770" t="s">
        <v>512</v>
      </c>
      <c r="B7131" s="770" t="s">
        <v>4901</v>
      </c>
      <c r="C7131" s="772" t="s">
        <v>4902</v>
      </c>
      <c r="D7131" s="799" t="str" cm="1">
        <f t="array" aca="1" ref="D7131" ca="1">IFERROR(_xlfn.FORMULATEXT(INDIRECT("'" &amp; Audit_Calc_Auto[[#This Row],[Feuille]] &amp; "'!" &amp; Audit_Calc_Auto[[#This Row],[Cellule]])),"(pas de formule)")</f>
        <v>=M54</v>
      </c>
      <c r="E7131" t="str">
        <f ca="1">IF(Audit_Calc_Auto[[#This Row],[Formule actuelle]]="(pas de formule)","SANS FORMULE",IF(Audit_Calc_Auto[[#This Row],[Formule actuelle]]=Audit_Calc_Auto[[#This Row],[Formule attendue]],"OK","MODIFIE"))</f>
        <v>OK</v>
      </c>
    </row>
    <row r="7132" spans="1:5" x14ac:dyDescent="0.25">
      <c r="A7132" s="770" t="s">
        <v>512</v>
      </c>
      <c r="B7132" s="770" t="s">
        <v>4903</v>
      </c>
      <c r="C7132" s="772" t="s">
        <v>5599</v>
      </c>
      <c r="D7132" s="799" t="str" cm="1">
        <f t="array" aca="1" ref="D7132" ca="1">IFERROR(_xlfn.FORMULATEXT(INDIRECT("'" &amp; Audit_Calc_Auto[[#This Row],[Feuille]] &amp; "'!" &amp; Audit_Calc_Auto[[#This Row],[Cellule]])),"(pas de formule)")</f>
        <v>=SIERREUR(MAX(0;D54-P54);"")</v>
      </c>
      <c r="E7132" t="str">
        <f ca="1">IF(Audit_Calc_Auto[[#This Row],[Formule actuelle]]="(pas de formule)","SANS FORMULE",IF(Audit_Calc_Auto[[#This Row],[Formule actuelle]]=Audit_Calc_Auto[[#This Row],[Formule attendue]],"OK","MODIFIE"))</f>
        <v>OK</v>
      </c>
    </row>
    <row r="7133" spans="1:5" x14ac:dyDescent="0.25">
      <c r="A7133" s="770" t="s">
        <v>512</v>
      </c>
      <c r="B7133" s="770" t="s">
        <v>4904</v>
      </c>
      <c r="C7133" s="772" t="s">
        <v>5600</v>
      </c>
      <c r="D7133" s="799" t="str" cm="1">
        <f t="array" aca="1" ref="D7133" ca="1">IFERROR(_xlfn.FORMULATEXT(INDIRECT("'" &amp; Audit_Calc_Auto[[#This Row],[Feuille]] &amp; "'!" &amp; Audit_Calc_Auto[[#This Row],[Cellule]])),"(pas de formule)")</f>
        <v>=SIERREUR(SI(A54="";"";INDEX($H$24:$L$24;EQUIV(VRAI;H54:L54&gt;0;0)));"Aucune irrégularité")</v>
      </c>
      <c r="E7133" t="str">
        <f ca="1">IF(Audit_Calc_Auto[[#This Row],[Formule actuelle]]="(pas de formule)","SANS FORMULE",IF(Audit_Calc_Auto[[#This Row],[Formule actuelle]]=Audit_Calc_Auto[[#This Row],[Formule attendue]],"OK","MODIFIE"))</f>
        <v>OK</v>
      </c>
    </row>
    <row r="7134" spans="1:5" x14ac:dyDescent="0.25">
      <c r="A7134" s="770" t="s">
        <v>512</v>
      </c>
      <c r="B7134" s="770" t="s">
        <v>1009</v>
      </c>
      <c r="C7134" s="772" t="s">
        <v>5601</v>
      </c>
      <c r="D7134" s="799" t="str" cm="1">
        <f t="array" aca="1" ref="D7134" ca="1">IFERROR(_xlfn.FORMULATEXT(INDIRECT("'" &amp; Audit_Calc_Auto[[#This Row],[Feuille]] &amp; "'!" &amp; Audit_Calc_Auto[[#This Row],[Cellule]])),"(pas de formule)")</f>
        <v>=SIERREUR(SI(ET(NB.SI(A$25:A$62;A55)&gt;1;SOMME.SI(A$25:A$62;A55;D$25:D$62)&gt;C55);"Date valorisées plusieurs fois pour un total supérieur au temps dans la structure, à corriger";SI(JOURSEM(A55-1)&gt;5;"Jour en week-end, à justifier sinon sera écarté";SI(ET(D55&gt;1;$D$24="Jours_projet");"En jours, la durée ne peut pas être supérieure à 1";SI(A55="";"";SI(OU(A55&gt;$E$9;A55&lt;$C$9);"Date non comprise dans la période déclarée";SI(ET($C$12="OUI";D55&gt;1);"Impossible de valoriser plus d'un jour par date";SI(ET($C$12="NON";D55&gt;$C$15;D55&lt;=10);"Justifiez et indiquez si les heures supp sont récupérées ou payées, ou modifier la saisie";SI(ET($C$12="NON";D55&gt;10);"Les heures au-delà de 10h/jour ne sont pas éligibles";SI(A55="";"";SI(OU(A55=DATE(ANNEE(A55);1;1);A55=ARRONDI(DATE(ANNEE(A55);4;MOD(234-11*MOD(ANNEE(A55);19);30))/7;0)*7-6;A55=(ARRONDI(DATE(ANNEE(A55);4;MOD(234-11*MOD(ANNEE(A55);19);30))/7;0)*7-6)+1;A55=DATE(ANNEE(A55);5;1);A55=DATE(ANNEE(A55);5;8);A55=(ARRONDI(DATE(ANNEE(A55);4;MOD(234-11*MOD(ANNEE(A55);19);30))/7;0)*7-6)+39;A55=(ARRONDI(DATE(ANNEE(A55);4;MOD(234-11*MOD(ANNEE(A55);19);30))/7;0)*7-6)+50;A55=DATE(ANNEE(A55);7;14);A55=DATE(ANNEE(A55);8;15);A55=DATE(ANNEE(A55);11;1);A55=DATE(ANNEE(A55);11;11);A55=DATE(ANNEE(A55);12;25));"Jour férié, à justifier sinon sera écarté";""))))))))));"")</v>
      </c>
      <c r="E7134" t="str">
        <f ca="1">IF(Audit_Calc_Auto[[#This Row],[Formule actuelle]]="(pas de formule)","SANS FORMULE",IF(Audit_Calc_Auto[[#This Row],[Formule actuelle]]=Audit_Calc_Auto[[#This Row],[Formule attendue]],"OK","MODIFIE"))</f>
        <v>OK</v>
      </c>
    </row>
    <row r="7135" spans="1:5" x14ac:dyDescent="0.25">
      <c r="A7135" s="770" t="s">
        <v>512</v>
      </c>
      <c r="B7135" s="770" t="s">
        <v>1010</v>
      </c>
      <c r="C7135" s="772" t="s">
        <v>5602</v>
      </c>
      <c r="D7135" s="799" t="str" cm="1">
        <f t="array" aca="1" ref="D7135" ca="1">IFERROR(_xlfn.FORMULATEXT(INDIRECT("'" &amp; Audit_Calc_Auto[[#This Row],[Feuille]] &amp; "'!" &amp; Audit_Calc_Auto[[#This Row],[Cellule]])),"(pas de formule)")</f>
        <v>=SIERREUR(SI(JOURSEM(A55-1)&gt;5;D55;0);"")</v>
      </c>
      <c r="E7135" t="str">
        <f ca="1">IF(Audit_Calc_Auto[[#This Row],[Formule actuelle]]="(pas de formule)","SANS FORMULE",IF(Audit_Calc_Auto[[#This Row],[Formule actuelle]]=Audit_Calc_Auto[[#This Row],[Formule attendue]],"OK","MODIFIE"))</f>
        <v>OK</v>
      </c>
    </row>
    <row r="7136" spans="1:5" x14ac:dyDescent="0.25">
      <c r="A7136" s="770" t="s">
        <v>512</v>
      </c>
      <c r="B7136" s="770" t="s">
        <v>1012</v>
      </c>
      <c r="C7136" s="772" t="s">
        <v>5603</v>
      </c>
      <c r="D7136" s="799" t="str" cm="1">
        <f t="array" aca="1" ref="D7136" ca="1">IFERROR(_xlfn.FORMULATEXT(INDIRECT("'" &amp; Audit_Calc_Auto[[#This Row],[Feuille]] &amp; "'!" &amp; Audit_Calc_Auto[[#This Row],[Cellule]])),"(pas de formule)")</f>
        <v>=SI(A55="";"";SI(OU(A55=DATE(ANNEE(A55);1;1);A55=ARRONDI(DATE(ANNEE(A55);4;MOD(234-11*MOD(ANNEE(A55);19);30))/7;0)*7-6;A55=(ARRONDI(DATE(ANNEE(A55);4;MOD(234-11*MOD(ANNEE(A55);19);30))/7;0)*7-6)+1;A55=DATE(ANNEE(A55);5;1);A55=DATE(ANNEE(A55);5;8);A55=(ARRONDI(DATE(ANNEE(A55);4;MOD(234-11*MOD(ANNEE(A55);19);30))/7;0)*7-6)+39;A55=(ARRONDI(DATE(ANNEE(A55);4;MOD(234-11*MOD(ANNEE(A55);19);30))/7;0)*7-6)+50;A55=DATE(ANNEE(A55);7;14);A55=DATE(ANNEE(A55);8;15);A55=DATE(ANNEE(A55);11;1);A55=DATE(ANNEE(A55);11;11);A55=DATE(ANNEE(A55);12;25));D55;0))</v>
      </c>
      <c r="E7136" t="str">
        <f ca="1">IF(Audit_Calc_Auto[[#This Row],[Formule actuelle]]="(pas de formule)","SANS FORMULE",IF(Audit_Calc_Auto[[#This Row],[Formule actuelle]]=Audit_Calc_Auto[[#This Row],[Formule attendue]],"OK","MODIFIE"))</f>
        <v>OK</v>
      </c>
    </row>
    <row r="7137" spans="1:5" x14ac:dyDescent="0.25">
      <c r="A7137" s="770" t="s">
        <v>512</v>
      </c>
      <c r="B7137" s="770" t="s">
        <v>1013</v>
      </c>
      <c r="C7137" s="772" t="s">
        <v>5604</v>
      </c>
      <c r="D7137" s="799" t="str" cm="1">
        <f t="array" aca="1" ref="D7137" ca="1">IFERROR(_xlfn.FORMULATEXT(INDIRECT("'" &amp; Audit_Calc_Auto[[#This Row],[Feuille]] &amp; "'!" &amp; Audit_Calc_Auto[[#This Row],[Cellule]])),"(pas de formule)")</f>
        <v>=SI(A55="";"";SI(OU(A55&gt;$E$9;A55&lt;$C$9);D55;0))</v>
      </c>
      <c r="E7137" t="str">
        <f ca="1">IF(Audit_Calc_Auto[[#This Row],[Formule actuelle]]="(pas de formule)","SANS FORMULE",IF(Audit_Calc_Auto[[#This Row],[Formule actuelle]]=Audit_Calc_Auto[[#This Row],[Formule attendue]],"OK","MODIFIE"))</f>
        <v>OK</v>
      </c>
    </row>
    <row r="7138" spans="1:5" x14ac:dyDescent="0.25">
      <c r="A7138" s="770" t="s">
        <v>512</v>
      </c>
      <c r="B7138" s="770" t="s">
        <v>1014</v>
      </c>
      <c r="C7138" s="772" t="s">
        <v>5605</v>
      </c>
      <c r="D7138" s="799" t="str" cm="1">
        <f t="array" aca="1" ref="D7138" ca="1">IFERROR(_xlfn.FORMULATEXT(INDIRECT("'" &amp; Audit_Calc_Auto[[#This Row],[Feuille]] &amp; "'!" &amp; Audit_Calc_Auto[[#This Row],[Cellule]])),"(pas de formule)")</f>
        <v>=SI(A55="";"";SI(ET($D$24="Heures_dédiées_projet";SOMME.SI.ENS(D$25:D$62;A$25:A$62;A55)&gt;10);D55-10;SI(ET($D$24="Jours_projet";SOMME.SI.ENS(D$25:D$62;A$25:A$62;A55)&gt;1);D55-1;0)))</v>
      </c>
      <c r="E7138" t="str">
        <f ca="1">IF(Audit_Calc_Auto[[#This Row],[Formule actuelle]]="(pas de formule)","SANS FORMULE",IF(Audit_Calc_Auto[[#This Row],[Formule actuelle]]=Audit_Calc_Auto[[#This Row],[Formule attendue]],"OK","MODIFIE"))</f>
        <v>OK</v>
      </c>
    </row>
    <row r="7139" spans="1:5" x14ac:dyDescent="0.25">
      <c r="A7139" s="770" t="s">
        <v>512</v>
      </c>
      <c r="B7139" s="770" t="s">
        <v>1015</v>
      </c>
      <c r="C7139" s="772" t="s">
        <v>5606</v>
      </c>
      <c r="D7139" s="799" t="str" cm="1">
        <f t="array" aca="1" ref="D7139" ca="1">IFERROR(_xlfn.FORMULATEXT(INDIRECT("'" &amp; Audit_Calc_Auto[[#This Row],[Feuille]] &amp; "'!" &amp; Audit_Calc_Auto[[#This Row],[Cellule]])),"(pas de formule)")</f>
        <v>=SIERREUR(SI(A55="";"";SI(RECHERCHEX(A55;$A$79:$A$108;$C$79:$C$108)="OUI";D55;SI(ET($C$12="OUI";RECHERCHEX(A55;$A$79:$A$108;$C$79:$C$108)="NON";D55&gt;0,5);MIN(D55-0,5;0,5);SI(ET($C$12="NON";RECHERCHEX(A55;$A$79:$A$108;$C$79:$C$108)="NON";D55&gt;4);MIN(4;D55-$C$15/2;D55/2;$C$15/2);0))));0)</v>
      </c>
      <c r="E7139" t="str">
        <f ca="1">IF(Audit_Calc_Auto[[#This Row],[Formule actuelle]]="(pas de formule)","SANS FORMULE",IF(Audit_Calc_Auto[[#This Row],[Formule actuelle]]=Audit_Calc_Auto[[#This Row],[Formule attendue]],"OK","MODIFIE"))</f>
        <v>OK</v>
      </c>
    </row>
    <row r="7140" spans="1:5" x14ac:dyDescent="0.25">
      <c r="A7140" s="770" t="s">
        <v>512</v>
      </c>
      <c r="B7140" s="770" t="s">
        <v>4905</v>
      </c>
      <c r="C7140" s="772" t="s">
        <v>5607</v>
      </c>
      <c r="D7140" s="799" t="str" cm="1">
        <f t="array" aca="1" ref="D7140" ca="1">IFERROR(_xlfn.FORMULATEXT(INDIRECT("'" &amp; Audit_Calc_Auto[[#This Row],[Feuille]] &amp; "'!" &amp; Audit_Calc_Auto[[#This Row],[Cellule]])),"(pas de formule)")</f>
        <v>=SI(A55="";"";MIN(D55;H55+I55+J55+K55+L55))</v>
      </c>
      <c r="E7140" t="str">
        <f ca="1">IF(Audit_Calc_Auto[[#This Row],[Formule actuelle]]="(pas de formule)","SANS FORMULE",IF(Audit_Calc_Auto[[#This Row],[Formule actuelle]]=Audit_Calc_Auto[[#This Row],[Formule attendue]],"OK","MODIFIE"))</f>
        <v>OK</v>
      </c>
    </row>
    <row r="7141" spans="1:5" x14ac:dyDescent="0.25">
      <c r="A7141" s="770" t="s">
        <v>512</v>
      </c>
      <c r="B7141" s="770" t="s">
        <v>4906</v>
      </c>
      <c r="C7141" s="772" t="s">
        <v>5608</v>
      </c>
      <c r="D7141" s="799" t="str" cm="1">
        <f t="array" aca="1" ref="D7141" ca="1">IFERROR(_xlfn.FORMULATEXT(INDIRECT("'" &amp; Audit_Calc_Auto[[#This Row],[Feuille]] &amp; "'!" &amp; Audit_Calc_Auto[[#This Row],[Cellule]])),"(pas de formule)")</f>
        <v>=SI(A55="";"";MIN(D55-M55;D55))</v>
      </c>
      <c r="E7141" t="str">
        <f ca="1">IF(Audit_Calc_Auto[[#This Row],[Formule actuelle]]="(pas de formule)","SANS FORMULE",IF(Audit_Calc_Auto[[#This Row],[Formule actuelle]]=Audit_Calc_Auto[[#This Row],[Formule attendue]],"OK","MODIFIE"))</f>
        <v>OK</v>
      </c>
    </row>
    <row r="7142" spans="1:5" x14ac:dyDescent="0.25">
      <c r="A7142" s="770" t="s">
        <v>512</v>
      </c>
      <c r="B7142" s="770" t="s">
        <v>2120</v>
      </c>
      <c r="C7142" s="772" t="s">
        <v>5609</v>
      </c>
      <c r="D7142" s="799" t="str" cm="1">
        <f t="array" aca="1" ref="D7142" ca="1">IFERROR(_xlfn.FORMULATEXT(INDIRECT("'" &amp; Audit_Calc_Auto[[#This Row],[Feuille]] &amp; "'!" &amp; Audit_Calc_Auto[[#This Row],[Cellule]])),"(pas de formule)")</f>
        <v>=SI(ET(NB.SI(A$25:A$62;A55)&gt;1;SOMME.SI(A$25:A$62;A55;D$25:D$62)&gt;C55);"Le total à cette date est supérieur au temps dans la structure, à contrôler et supprimer ";"")</v>
      </c>
      <c r="E7142" t="str">
        <f ca="1">IF(Audit_Calc_Auto[[#This Row],[Formule actuelle]]="(pas de formule)","SANS FORMULE",IF(Audit_Calc_Auto[[#This Row],[Formule actuelle]]=Audit_Calc_Auto[[#This Row],[Formule attendue]],"OK","MODIFIE"))</f>
        <v>OK</v>
      </c>
    </row>
    <row r="7143" spans="1:5" x14ac:dyDescent="0.25">
      <c r="A7143" s="770" t="s">
        <v>512</v>
      </c>
      <c r="B7143" s="770" t="s">
        <v>4907</v>
      </c>
      <c r="C7143" s="772" t="s">
        <v>4908</v>
      </c>
      <c r="D7143" s="799" t="str" cm="1">
        <f t="array" aca="1" ref="D7143" ca="1">IFERROR(_xlfn.FORMULATEXT(INDIRECT("'" &amp; Audit_Calc_Auto[[#This Row],[Feuille]] &amp; "'!" &amp; Audit_Calc_Auto[[#This Row],[Cellule]])),"(pas de formule)")</f>
        <v>=M55</v>
      </c>
      <c r="E7143" t="str">
        <f ca="1">IF(Audit_Calc_Auto[[#This Row],[Formule actuelle]]="(pas de formule)","SANS FORMULE",IF(Audit_Calc_Auto[[#This Row],[Formule actuelle]]=Audit_Calc_Auto[[#This Row],[Formule attendue]],"OK","MODIFIE"))</f>
        <v>OK</v>
      </c>
    </row>
    <row r="7144" spans="1:5" x14ac:dyDescent="0.25">
      <c r="A7144" s="770" t="s">
        <v>512</v>
      </c>
      <c r="B7144" s="770" t="s">
        <v>4909</v>
      </c>
      <c r="C7144" s="772" t="s">
        <v>5610</v>
      </c>
      <c r="D7144" s="799" t="str" cm="1">
        <f t="array" aca="1" ref="D7144" ca="1">IFERROR(_xlfn.FORMULATEXT(INDIRECT("'" &amp; Audit_Calc_Auto[[#This Row],[Feuille]] &amp; "'!" &amp; Audit_Calc_Auto[[#This Row],[Cellule]])),"(pas de formule)")</f>
        <v>=SIERREUR(MAX(0;D55-P55);"")</v>
      </c>
      <c r="E7144" t="str">
        <f ca="1">IF(Audit_Calc_Auto[[#This Row],[Formule actuelle]]="(pas de formule)","SANS FORMULE",IF(Audit_Calc_Auto[[#This Row],[Formule actuelle]]=Audit_Calc_Auto[[#This Row],[Formule attendue]],"OK","MODIFIE"))</f>
        <v>OK</v>
      </c>
    </row>
    <row r="7145" spans="1:5" x14ac:dyDescent="0.25">
      <c r="A7145" s="770" t="s">
        <v>512</v>
      </c>
      <c r="B7145" s="770" t="s">
        <v>4910</v>
      </c>
      <c r="C7145" s="772" t="s">
        <v>5611</v>
      </c>
      <c r="D7145" s="799" t="str" cm="1">
        <f t="array" aca="1" ref="D7145" ca="1">IFERROR(_xlfn.FORMULATEXT(INDIRECT("'" &amp; Audit_Calc_Auto[[#This Row],[Feuille]] &amp; "'!" &amp; Audit_Calc_Auto[[#This Row],[Cellule]])),"(pas de formule)")</f>
        <v>=SIERREUR(SI(A55="";"";INDEX($H$24:$L$24;EQUIV(VRAI;H55:L55&gt;0;0)));"Aucune irrégularité")</v>
      </c>
      <c r="E7145" t="str">
        <f ca="1">IF(Audit_Calc_Auto[[#This Row],[Formule actuelle]]="(pas de formule)","SANS FORMULE",IF(Audit_Calc_Auto[[#This Row],[Formule actuelle]]=Audit_Calc_Auto[[#This Row],[Formule attendue]],"OK","MODIFIE"))</f>
        <v>OK</v>
      </c>
    </row>
    <row r="7146" spans="1:5" x14ac:dyDescent="0.25">
      <c r="A7146" s="770" t="s">
        <v>512</v>
      </c>
      <c r="B7146" s="770" t="s">
        <v>1025</v>
      </c>
      <c r="C7146" s="772" t="s">
        <v>5612</v>
      </c>
      <c r="D7146" s="799" t="str" cm="1">
        <f t="array" aca="1" ref="D7146" ca="1">IFERROR(_xlfn.FORMULATEXT(INDIRECT("'" &amp; Audit_Calc_Auto[[#This Row],[Feuille]] &amp; "'!" &amp; Audit_Calc_Auto[[#This Row],[Cellule]])),"(pas de formule)")</f>
        <v>=SIERREUR(SI(ET(NB.SI(A$25:A$62;A56)&gt;1;SOMME.SI(A$25:A$62;A56;D$25:D$62)&gt;C56);"Date valorisées plusieurs fois pour un total supérieur au temps dans la structure, à corriger";SI(JOURSEM(A56-1)&gt;5;"Jour en week-end, à justifier sinon sera écarté";SI(ET(D56&gt;1;$D$24="Jours_projet");"En jours, la durée ne peut pas être supérieure à 1";SI(A56="";"";SI(OU(A56&gt;$E$9;A56&lt;$C$9);"Date non comprise dans la période déclarée";SI(ET($C$12="OUI";D56&gt;1);"Impossible de valoriser plus d'un jour par date";SI(ET($C$12="NON";D56&gt;$C$15;D56&lt;=10);"Justifiez et indiquez si les heures supp sont récupérées ou payées, ou modifier la saisie";SI(ET($C$12="NON";D56&gt;10);"Les heures au-delà de 10h/jour ne sont pas éligibles";SI(A56="";"";SI(OU(A56=DATE(ANNEE(A56);1;1);A56=ARRONDI(DATE(ANNEE(A56);4;MOD(234-11*MOD(ANNEE(A56);19);30))/7;0)*7-6;A56=(ARRONDI(DATE(ANNEE(A56);4;MOD(234-11*MOD(ANNEE(A56);19);30))/7;0)*7-6)+1;A56=DATE(ANNEE(A56);5;1);A56=DATE(ANNEE(A56);5;8);A56=(ARRONDI(DATE(ANNEE(A56);4;MOD(234-11*MOD(ANNEE(A56);19);30))/7;0)*7-6)+39;A56=(ARRONDI(DATE(ANNEE(A56);4;MOD(234-11*MOD(ANNEE(A56);19);30))/7;0)*7-6)+50;A56=DATE(ANNEE(A56);7;14);A56=DATE(ANNEE(A56);8;15);A56=DATE(ANNEE(A56);11;1);A56=DATE(ANNEE(A56);11;11);A56=DATE(ANNEE(A56);12;25));"Jour férié, à justifier sinon sera écarté";""))))))))));"")</v>
      </c>
      <c r="E7146" t="str">
        <f ca="1">IF(Audit_Calc_Auto[[#This Row],[Formule actuelle]]="(pas de formule)","SANS FORMULE",IF(Audit_Calc_Auto[[#This Row],[Formule actuelle]]=Audit_Calc_Auto[[#This Row],[Formule attendue]],"OK","MODIFIE"))</f>
        <v>OK</v>
      </c>
    </row>
    <row r="7147" spans="1:5" x14ac:dyDescent="0.25">
      <c r="A7147" s="770" t="s">
        <v>512</v>
      </c>
      <c r="B7147" s="770" t="s">
        <v>1026</v>
      </c>
      <c r="C7147" s="772" t="s">
        <v>5613</v>
      </c>
      <c r="D7147" s="799" t="str" cm="1">
        <f t="array" aca="1" ref="D7147" ca="1">IFERROR(_xlfn.FORMULATEXT(INDIRECT("'" &amp; Audit_Calc_Auto[[#This Row],[Feuille]] &amp; "'!" &amp; Audit_Calc_Auto[[#This Row],[Cellule]])),"(pas de formule)")</f>
        <v>=SIERREUR(SI(JOURSEM(A56-1)&gt;5;D56;0);"")</v>
      </c>
      <c r="E7147" t="str">
        <f ca="1">IF(Audit_Calc_Auto[[#This Row],[Formule actuelle]]="(pas de formule)","SANS FORMULE",IF(Audit_Calc_Auto[[#This Row],[Formule actuelle]]=Audit_Calc_Auto[[#This Row],[Formule attendue]],"OK","MODIFIE"))</f>
        <v>OK</v>
      </c>
    </row>
    <row r="7148" spans="1:5" x14ac:dyDescent="0.25">
      <c r="A7148" s="770" t="s">
        <v>512</v>
      </c>
      <c r="B7148" s="770" t="s">
        <v>1028</v>
      </c>
      <c r="C7148" s="772" t="s">
        <v>5614</v>
      </c>
      <c r="D7148" s="799" t="str" cm="1">
        <f t="array" aca="1" ref="D7148" ca="1">IFERROR(_xlfn.FORMULATEXT(INDIRECT("'" &amp; Audit_Calc_Auto[[#This Row],[Feuille]] &amp; "'!" &amp; Audit_Calc_Auto[[#This Row],[Cellule]])),"(pas de formule)")</f>
        <v>=SI(A56="";"";SI(OU(A56=DATE(ANNEE(A56);1;1);A56=ARRONDI(DATE(ANNEE(A56);4;MOD(234-11*MOD(ANNEE(A56);19);30))/7;0)*7-6;A56=(ARRONDI(DATE(ANNEE(A56);4;MOD(234-11*MOD(ANNEE(A56);19);30))/7;0)*7-6)+1;A56=DATE(ANNEE(A56);5;1);A56=DATE(ANNEE(A56);5;8);A56=(ARRONDI(DATE(ANNEE(A56);4;MOD(234-11*MOD(ANNEE(A56);19);30))/7;0)*7-6)+39;A56=(ARRONDI(DATE(ANNEE(A56);4;MOD(234-11*MOD(ANNEE(A56);19);30))/7;0)*7-6)+50;A56=DATE(ANNEE(A56);7;14);A56=DATE(ANNEE(A56);8;15);A56=DATE(ANNEE(A56);11;1);A56=DATE(ANNEE(A56);11;11);A56=DATE(ANNEE(A56);12;25));D56;0))</v>
      </c>
      <c r="E7148" t="str">
        <f ca="1">IF(Audit_Calc_Auto[[#This Row],[Formule actuelle]]="(pas de formule)","SANS FORMULE",IF(Audit_Calc_Auto[[#This Row],[Formule actuelle]]=Audit_Calc_Auto[[#This Row],[Formule attendue]],"OK","MODIFIE"))</f>
        <v>OK</v>
      </c>
    </row>
    <row r="7149" spans="1:5" x14ac:dyDescent="0.25">
      <c r="A7149" s="770" t="s">
        <v>512</v>
      </c>
      <c r="B7149" s="770" t="s">
        <v>1029</v>
      </c>
      <c r="C7149" s="772" t="s">
        <v>5615</v>
      </c>
      <c r="D7149" s="799" t="str" cm="1">
        <f t="array" aca="1" ref="D7149" ca="1">IFERROR(_xlfn.FORMULATEXT(INDIRECT("'" &amp; Audit_Calc_Auto[[#This Row],[Feuille]] &amp; "'!" &amp; Audit_Calc_Auto[[#This Row],[Cellule]])),"(pas de formule)")</f>
        <v>=SI(A56="";"";SI(OU(A56&gt;$E$9;A56&lt;$C$9);D56;0))</v>
      </c>
      <c r="E7149" t="str">
        <f ca="1">IF(Audit_Calc_Auto[[#This Row],[Formule actuelle]]="(pas de formule)","SANS FORMULE",IF(Audit_Calc_Auto[[#This Row],[Formule actuelle]]=Audit_Calc_Auto[[#This Row],[Formule attendue]],"OK","MODIFIE"))</f>
        <v>OK</v>
      </c>
    </row>
    <row r="7150" spans="1:5" x14ac:dyDescent="0.25">
      <c r="A7150" s="770" t="s">
        <v>512</v>
      </c>
      <c r="B7150" s="770" t="s">
        <v>1030</v>
      </c>
      <c r="C7150" s="772" t="s">
        <v>5616</v>
      </c>
      <c r="D7150" s="799" t="str" cm="1">
        <f t="array" aca="1" ref="D7150" ca="1">IFERROR(_xlfn.FORMULATEXT(INDIRECT("'" &amp; Audit_Calc_Auto[[#This Row],[Feuille]] &amp; "'!" &amp; Audit_Calc_Auto[[#This Row],[Cellule]])),"(pas de formule)")</f>
        <v>=SI(A56="";"";SI(ET($D$24="Heures_dédiées_projet";SOMME.SI.ENS(D$25:D$62;A$25:A$62;A56)&gt;10);D56-10;SI(ET($D$24="Jours_projet";SOMME.SI.ENS(D$25:D$62;A$25:A$62;A56)&gt;1);D56-1;0)))</v>
      </c>
      <c r="E7150" t="str">
        <f ca="1">IF(Audit_Calc_Auto[[#This Row],[Formule actuelle]]="(pas de formule)","SANS FORMULE",IF(Audit_Calc_Auto[[#This Row],[Formule actuelle]]=Audit_Calc_Auto[[#This Row],[Formule attendue]],"OK","MODIFIE"))</f>
        <v>OK</v>
      </c>
    </row>
    <row r="7151" spans="1:5" x14ac:dyDescent="0.25">
      <c r="A7151" s="770" t="s">
        <v>512</v>
      </c>
      <c r="B7151" s="770" t="s">
        <v>1031</v>
      </c>
      <c r="C7151" s="772" t="s">
        <v>5617</v>
      </c>
      <c r="D7151" s="799" t="str" cm="1">
        <f t="array" aca="1" ref="D7151" ca="1">IFERROR(_xlfn.FORMULATEXT(INDIRECT("'" &amp; Audit_Calc_Auto[[#This Row],[Feuille]] &amp; "'!" &amp; Audit_Calc_Auto[[#This Row],[Cellule]])),"(pas de formule)")</f>
        <v>=SIERREUR(SI(A56="";"";SI(RECHERCHEX(A56;$A$79:$A$108;$C$79:$C$108)="OUI";D56;SI(ET($C$12="OUI";RECHERCHEX(A56;$A$79:$A$108;$C$79:$C$108)="NON";D56&gt;0,5);MIN(D56-0,5;0,5);SI(ET($C$12="NON";RECHERCHEX(A56;$A$79:$A$108;$C$79:$C$108)="NON";D56&gt;4);MIN(4;D56-$C$15/2;D56/2;$C$15/2);0))));0)</v>
      </c>
      <c r="E7151" t="str">
        <f ca="1">IF(Audit_Calc_Auto[[#This Row],[Formule actuelle]]="(pas de formule)","SANS FORMULE",IF(Audit_Calc_Auto[[#This Row],[Formule actuelle]]=Audit_Calc_Auto[[#This Row],[Formule attendue]],"OK","MODIFIE"))</f>
        <v>OK</v>
      </c>
    </row>
    <row r="7152" spans="1:5" x14ac:dyDescent="0.25">
      <c r="A7152" s="770" t="s">
        <v>512</v>
      </c>
      <c r="B7152" s="770" t="s">
        <v>4911</v>
      </c>
      <c r="C7152" s="772" t="s">
        <v>5618</v>
      </c>
      <c r="D7152" s="799" t="str" cm="1">
        <f t="array" aca="1" ref="D7152" ca="1">IFERROR(_xlfn.FORMULATEXT(INDIRECT("'" &amp; Audit_Calc_Auto[[#This Row],[Feuille]] &amp; "'!" &amp; Audit_Calc_Auto[[#This Row],[Cellule]])),"(pas de formule)")</f>
        <v>=SI(A56="";"";MIN(D56;H56+I56+J56+K56+L56))</v>
      </c>
      <c r="E7152" t="str">
        <f ca="1">IF(Audit_Calc_Auto[[#This Row],[Formule actuelle]]="(pas de formule)","SANS FORMULE",IF(Audit_Calc_Auto[[#This Row],[Formule actuelle]]=Audit_Calc_Auto[[#This Row],[Formule attendue]],"OK","MODIFIE"))</f>
        <v>OK</v>
      </c>
    </row>
    <row r="7153" spans="1:5" x14ac:dyDescent="0.25">
      <c r="A7153" s="770" t="s">
        <v>512</v>
      </c>
      <c r="B7153" s="770" t="s">
        <v>4912</v>
      </c>
      <c r="C7153" s="772" t="s">
        <v>5619</v>
      </c>
      <c r="D7153" s="799" t="str" cm="1">
        <f t="array" aca="1" ref="D7153" ca="1">IFERROR(_xlfn.FORMULATEXT(INDIRECT("'" &amp; Audit_Calc_Auto[[#This Row],[Feuille]] &amp; "'!" &amp; Audit_Calc_Auto[[#This Row],[Cellule]])),"(pas de formule)")</f>
        <v>=SI(A56="";"";MIN(D56-M56;D56))</v>
      </c>
      <c r="E7153" t="str">
        <f ca="1">IF(Audit_Calc_Auto[[#This Row],[Formule actuelle]]="(pas de formule)","SANS FORMULE",IF(Audit_Calc_Auto[[#This Row],[Formule actuelle]]=Audit_Calc_Auto[[#This Row],[Formule attendue]],"OK","MODIFIE"))</f>
        <v>OK</v>
      </c>
    </row>
    <row r="7154" spans="1:5" x14ac:dyDescent="0.25">
      <c r="A7154" s="770" t="s">
        <v>512</v>
      </c>
      <c r="B7154" s="770" t="s">
        <v>4913</v>
      </c>
      <c r="C7154" s="772" t="s">
        <v>5620</v>
      </c>
      <c r="D7154" s="799" t="str" cm="1">
        <f t="array" aca="1" ref="D7154" ca="1">IFERROR(_xlfn.FORMULATEXT(INDIRECT("'" &amp; Audit_Calc_Auto[[#This Row],[Feuille]] &amp; "'!" &amp; Audit_Calc_Auto[[#This Row],[Cellule]])),"(pas de formule)")</f>
        <v>=SI(ET(NB.SI(A$25:A$62;A56)&gt;1;SOMME.SI(A$25:A$62;A56;D$25:D$62)&gt;C56);"Le total à cette date est supérieur au temps dans la structure, à contrôler et supprimer ";"")</v>
      </c>
      <c r="E7154" t="str">
        <f ca="1">IF(Audit_Calc_Auto[[#This Row],[Formule actuelle]]="(pas de formule)","SANS FORMULE",IF(Audit_Calc_Auto[[#This Row],[Formule actuelle]]=Audit_Calc_Auto[[#This Row],[Formule attendue]],"OK","MODIFIE"))</f>
        <v>OK</v>
      </c>
    </row>
    <row r="7155" spans="1:5" x14ac:dyDescent="0.25">
      <c r="A7155" s="770" t="s">
        <v>512</v>
      </c>
      <c r="B7155" s="770" t="s">
        <v>4914</v>
      </c>
      <c r="C7155" s="772" t="s">
        <v>4915</v>
      </c>
      <c r="D7155" s="799" t="str" cm="1">
        <f t="array" aca="1" ref="D7155" ca="1">IFERROR(_xlfn.FORMULATEXT(INDIRECT("'" &amp; Audit_Calc_Auto[[#This Row],[Feuille]] &amp; "'!" &amp; Audit_Calc_Auto[[#This Row],[Cellule]])),"(pas de formule)")</f>
        <v>=M56</v>
      </c>
      <c r="E7155" t="str">
        <f ca="1">IF(Audit_Calc_Auto[[#This Row],[Formule actuelle]]="(pas de formule)","SANS FORMULE",IF(Audit_Calc_Auto[[#This Row],[Formule actuelle]]=Audit_Calc_Auto[[#This Row],[Formule attendue]],"OK","MODIFIE"))</f>
        <v>OK</v>
      </c>
    </row>
    <row r="7156" spans="1:5" x14ac:dyDescent="0.25">
      <c r="A7156" s="770" t="s">
        <v>512</v>
      </c>
      <c r="B7156" s="770" t="s">
        <v>4916</v>
      </c>
      <c r="C7156" s="772" t="s">
        <v>5621</v>
      </c>
      <c r="D7156" s="799" t="str" cm="1">
        <f t="array" aca="1" ref="D7156" ca="1">IFERROR(_xlfn.FORMULATEXT(INDIRECT("'" &amp; Audit_Calc_Auto[[#This Row],[Feuille]] &amp; "'!" &amp; Audit_Calc_Auto[[#This Row],[Cellule]])),"(pas de formule)")</f>
        <v>=SIERREUR(MAX(0;D56-P56);"")</v>
      </c>
      <c r="E7156" t="str">
        <f ca="1">IF(Audit_Calc_Auto[[#This Row],[Formule actuelle]]="(pas de formule)","SANS FORMULE",IF(Audit_Calc_Auto[[#This Row],[Formule actuelle]]=Audit_Calc_Auto[[#This Row],[Formule attendue]],"OK","MODIFIE"))</f>
        <v>OK</v>
      </c>
    </row>
    <row r="7157" spans="1:5" x14ac:dyDescent="0.25">
      <c r="A7157" s="770" t="s">
        <v>512</v>
      </c>
      <c r="B7157" s="770" t="s">
        <v>4917</v>
      </c>
      <c r="C7157" s="772" t="s">
        <v>5622</v>
      </c>
      <c r="D7157" s="799" t="str" cm="1">
        <f t="array" aca="1" ref="D7157" ca="1">IFERROR(_xlfn.FORMULATEXT(INDIRECT("'" &amp; Audit_Calc_Auto[[#This Row],[Feuille]] &amp; "'!" &amp; Audit_Calc_Auto[[#This Row],[Cellule]])),"(pas de formule)")</f>
        <v>=SIERREUR(SI(A56="";"";INDEX($H$24:$L$24;EQUIV(VRAI;H56:L56&gt;0;0)));"Aucune irrégularité")</v>
      </c>
      <c r="E7157" t="str">
        <f ca="1">IF(Audit_Calc_Auto[[#This Row],[Formule actuelle]]="(pas de formule)","SANS FORMULE",IF(Audit_Calc_Auto[[#This Row],[Formule actuelle]]=Audit_Calc_Auto[[#This Row],[Formule attendue]],"OK","MODIFIE"))</f>
        <v>OK</v>
      </c>
    </row>
    <row r="7158" spans="1:5" x14ac:dyDescent="0.25">
      <c r="A7158" s="770" t="s">
        <v>512</v>
      </c>
      <c r="B7158" s="770" t="s">
        <v>1041</v>
      </c>
      <c r="C7158" s="772" t="s">
        <v>5623</v>
      </c>
      <c r="D7158" s="799" t="str" cm="1">
        <f t="array" aca="1" ref="D7158" ca="1">IFERROR(_xlfn.FORMULATEXT(INDIRECT("'" &amp; Audit_Calc_Auto[[#This Row],[Feuille]] &amp; "'!" &amp; Audit_Calc_Auto[[#This Row],[Cellule]])),"(pas de formule)")</f>
        <v>=SIERREUR(SI(ET(NB.SI(A$25:A$62;A57)&gt;1;SOMME.SI(A$25:A$62;A57;D$25:D$62)&gt;C57);"Date valorisées plusieurs fois pour un total supérieur au temps dans la structure, à corriger";SI(JOURSEM(A57-1)&gt;5;"Jour en week-end, à justifier sinon sera écarté";SI(ET(D57&gt;1;$D$24="Jours_projet");"En jours, la durée ne peut pas être supérieure à 1";SI(A57="";"";SI(OU(A57&gt;$E$9;A57&lt;$C$9);"Date non comprise dans la période déclarée";SI(ET($C$12="OUI";D57&gt;1);"Impossible de valoriser plus d'un jour par date";SI(ET($C$12="NON";D57&gt;$C$15;D57&lt;=10);"Justifiez et indiquez si les heures supp sont récupérées ou payées, ou modifier la saisie";SI(ET($C$12="NON";D57&gt;10);"Les heures au-delà de 10h/jour ne sont pas éligibles";SI(A57="";"";SI(OU(A57=DATE(ANNEE(A57);1;1);A57=ARRONDI(DATE(ANNEE(A57);4;MOD(234-11*MOD(ANNEE(A57);19);30))/7;0)*7-6;A57=(ARRONDI(DATE(ANNEE(A57);4;MOD(234-11*MOD(ANNEE(A57);19);30))/7;0)*7-6)+1;A57=DATE(ANNEE(A57);5;1);A57=DATE(ANNEE(A57);5;8);A57=(ARRONDI(DATE(ANNEE(A57);4;MOD(234-11*MOD(ANNEE(A57);19);30))/7;0)*7-6)+39;A57=(ARRONDI(DATE(ANNEE(A57);4;MOD(234-11*MOD(ANNEE(A57);19);30))/7;0)*7-6)+50;A57=DATE(ANNEE(A57);7;14);A57=DATE(ANNEE(A57);8;15);A57=DATE(ANNEE(A57);11;1);A57=DATE(ANNEE(A57);11;11);A57=DATE(ANNEE(A57);12;25));"Jour férié, à justifier sinon sera écarté";""))))))))));"")</v>
      </c>
      <c r="E7158" t="str">
        <f ca="1">IF(Audit_Calc_Auto[[#This Row],[Formule actuelle]]="(pas de formule)","SANS FORMULE",IF(Audit_Calc_Auto[[#This Row],[Formule actuelle]]=Audit_Calc_Auto[[#This Row],[Formule attendue]],"OK","MODIFIE"))</f>
        <v>OK</v>
      </c>
    </row>
    <row r="7159" spans="1:5" x14ac:dyDescent="0.25">
      <c r="A7159" s="770" t="s">
        <v>512</v>
      </c>
      <c r="B7159" s="770" t="s">
        <v>1042</v>
      </c>
      <c r="C7159" s="772" t="s">
        <v>5624</v>
      </c>
      <c r="D7159" s="799" t="str" cm="1">
        <f t="array" aca="1" ref="D7159" ca="1">IFERROR(_xlfn.FORMULATEXT(INDIRECT("'" &amp; Audit_Calc_Auto[[#This Row],[Feuille]] &amp; "'!" &amp; Audit_Calc_Auto[[#This Row],[Cellule]])),"(pas de formule)")</f>
        <v>=SIERREUR(SI(JOURSEM(A57-1)&gt;5;D57;0);"")</v>
      </c>
      <c r="E7159" t="str">
        <f ca="1">IF(Audit_Calc_Auto[[#This Row],[Formule actuelle]]="(pas de formule)","SANS FORMULE",IF(Audit_Calc_Auto[[#This Row],[Formule actuelle]]=Audit_Calc_Auto[[#This Row],[Formule attendue]],"OK","MODIFIE"))</f>
        <v>OK</v>
      </c>
    </row>
    <row r="7160" spans="1:5" x14ac:dyDescent="0.25">
      <c r="A7160" s="770" t="s">
        <v>512</v>
      </c>
      <c r="B7160" s="770" t="s">
        <v>1044</v>
      </c>
      <c r="C7160" s="772" t="s">
        <v>5625</v>
      </c>
      <c r="D7160" s="799" t="str" cm="1">
        <f t="array" aca="1" ref="D7160" ca="1">IFERROR(_xlfn.FORMULATEXT(INDIRECT("'" &amp; Audit_Calc_Auto[[#This Row],[Feuille]] &amp; "'!" &amp; Audit_Calc_Auto[[#This Row],[Cellule]])),"(pas de formule)")</f>
        <v>=SI(A57="";"";SI(OU(A57=DATE(ANNEE(A57);1;1);A57=ARRONDI(DATE(ANNEE(A57);4;MOD(234-11*MOD(ANNEE(A57);19);30))/7;0)*7-6;A57=(ARRONDI(DATE(ANNEE(A57);4;MOD(234-11*MOD(ANNEE(A57);19);30))/7;0)*7-6)+1;A57=DATE(ANNEE(A57);5;1);A57=DATE(ANNEE(A57);5;8);A57=(ARRONDI(DATE(ANNEE(A57);4;MOD(234-11*MOD(ANNEE(A57);19);30))/7;0)*7-6)+39;A57=(ARRONDI(DATE(ANNEE(A57);4;MOD(234-11*MOD(ANNEE(A57);19);30))/7;0)*7-6)+50;A57=DATE(ANNEE(A57);7;14);A57=DATE(ANNEE(A57);8;15);A57=DATE(ANNEE(A57);11;1);A57=DATE(ANNEE(A57);11;11);A57=DATE(ANNEE(A57);12;25));D57;0))</v>
      </c>
      <c r="E7160" t="str">
        <f ca="1">IF(Audit_Calc_Auto[[#This Row],[Formule actuelle]]="(pas de formule)","SANS FORMULE",IF(Audit_Calc_Auto[[#This Row],[Formule actuelle]]=Audit_Calc_Auto[[#This Row],[Formule attendue]],"OK","MODIFIE"))</f>
        <v>OK</v>
      </c>
    </row>
    <row r="7161" spans="1:5" x14ac:dyDescent="0.25">
      <c r="A7161" s="770" t="s">
        <v>512</v>
      </c>
      <c r="B7161" s="770" t="s">
        <v>1045</v>
      </c>
      <c r="C7161" s="772" t="s">
        <v>5626</v>
      </c>
      <c r="D7161" s="799" t="str" cm="1">
        <f t="array" aca="1" ref="D7161" ca="1">IFERROR(_xlfn.FORMULATEXT(INDIRECT("'" &amp; Audit_Calc_Auto[[#This Row],[Feuille]] &amp; "'!" &amp; Audit_Calc_Auto[[#This Row],[Cellule]])),"(pas de formule)")</f>
        <v>=SI(A57="";"";SI(OU(A57&gt;$E$9;A57&lt;$C$9);D57;0))</v>
      </c>
      <c r="E7161" t="str">
        <f ca="1">IF(Audit_Calc_Auto[[#This Row],[Formule actuelle]]="(pas de formule)","SANS FORMULE",IF(Audit_Calc_Auto[[#This Row],[Formule actuelle]]=Audit_Calc_Auto[[#This Row],[Formule attendue]],"OK","MODIFIE"))</f>
        <v>OK</v>
      </c>
    </row>
    <row r="7162" spans="1:5" x14ac:dyDescent="0.25">
      <c r="A7162" s="770" t="s">
        <v>512</v>
      </c>
      <c r="B7162" s="770" t="s">
        <v>1046</v>
      </c>
      <c r="C7162" s="772" t="s">
        <v>5627</v>
      </c>
      <c r="D7162" s="799" t="str" cm="1">
        <f t="array" aca="1" ref="D7162" ca="1">IFERROR(_xlfn.FORMULATEXT(INDIRECT("'" &amp; Audit_Calc_Auto[[#This Row],[Feuille]] &amp; "'!" &amp; Audit_Calc_Auto[[#This Row],[Cellule]])),"(pas de formule)")</f>
        <v>=SI(A57="";"";SI(ET($D$24="Heures_dédiées_projet";SOMME.SI.ENS(D$25:D$62;A$25:A$62;A57)&gt;10);D57-10;SI(ET($D$24="Jours_projet";SOMME.SI.ENS(D$25:D$62;A$25:A$62;A57)&gt;1);D57-1;0)))</v>
      </c>
      <c r="E7162" t="str">
        <f ca="1">IF(Audit_Calc_Auto[[#This Row],[Formule actuelle]]="(pas de formule)","SANS FORMULE",IF(Audit_Calc_Auto[[#This Row],[Formule actuelle]]=Audit_Calc_Auto[[#This Row],[Formule attendue]],"OK","MODIFIE"))</f>
        <v>OK</v>
      </c>
    </row>
    <row r="7163" spans="1:5" x14ac:dyDescent="0.25">
      <c r="A7163" s="770" t="s">
        <v>512</v>
      </c>
      <c r="B7163" s="770" t="s">
        <v>1047</v>
      </c>
      <c r="C7163" s="772" t="s">
        <v>5628</v>
      </c>
      <c r="D7163" s="799" t="str" cm="1">
        <f t="array" aca="1" ref="D7163" ca="1">IFERROR(_xlfn.FORMULATEXT(INDIRECT("'" &amp; Audit_Calc_Auto[[#This Row],[Feuille]] &amp; "'!" &amp; Audit_Calc_Auto[[#This Row],[Cellule]])),"(pas de formule)")</f>
        <v>=SIERREUR(SI(A57="";"";SI(RECHERCHEX(A57;$A$79:$A$108;$C$79:$C$108)="OUI";D57;SI(ET($C$12="OUI";RECHERCHEX(A57;$A$79:$A$108;$C$79:$C$108)="NON";D57&gt;0,5);MIN(D57-0,5;0,5);SI(ET($C$12="NON";RECHERCHEX(A57;$A$79:$A$108;$C$79:$C$108)="NON";D57&gt;4);MIN(4;D57-$C$15/2;D57/2;$C$15/2);0))));0)</v>
      </c>
      <c r="E7163" t="str">
        <f ca="1">IF(Audit_Calc_Auto[[#This Row],[Formule actuelle]]="(pas de formule)","SANS FORMULE",IF(Audit_Calc_Auto[[#This Row],[Formule actuelle]]=Audit_Calc_Auto[[#This Row],[Formule attendue]],"OK","MODIFIE"))</f>
        <v>OK</v>
      </c>
    </row>
    <row r="7164" spans="1:5" x14ac:dyDescent="0.25">
      <c r="A7164" s="770" t="s">
        <v>512</v>
      </c>
      <c r="B7164" s="770" t="s">
        <v>4918</v>
      </c>
      <c r="C7164" s="772" t="s">
        <v>5629</v>
      </c>
      <c r="D7164" s="799" t="str" cm="1">
        <f t="array" aca="1" ref="D7164" ca="1">IFERROR(_xlfn.FORMULATEXT(INDIRECT("'" &amp; Audit_Calc_Auto[[#This Row],[Feuille]] &amp; "'!" &amp; Audit_Calc_Auto[[#This Row],[Cellule]])),"(pas de formule)")</f>
        <v>=SI(A57="";"";MIN(D57;H57+I57+J57+K57+L57))</v>
      </c>
      <c r="E7164" t="str">
        <f ca="1">IF(Audit_Calc_Auto[[#This Row],[Formule actuelle]]="(pas de formule)","SANS FORMULE",IF(Audit_Calc_Auto[[#This Row],[Formule actuelle]]=Audit_Calc_Auto[[#This Row],[Formule attendue]],"OK","MODIFIE"))</f>
        <v>OK</v>
      </c>
    </row>
    <row r="7165" spans="1:5" x14ac:dyDescent="0.25">
      <c r="A7165" s="770" t="s">
        <v>512</v>
      </c>
      <c r="B7165" s="770" t="s">
        <v>4919</v>
      </c>
      <c r="C7165" s="772" t="s">
        <v>5630</v>
      </c>
      <c r="D7165" s="799" t="str" cm="1">
        <f t="array" aca="1" ref="D7165" ca="1">IFERROR(_xlfn.FORMULATEXT(INDIRECT("'" &amp; Audit_Calc_Auto[[#This Row],[Feuille]] &amp; "'!" &amp; Audit_Calc_Auto[[#This Row],[Cellule]])),"(pas de formule)")</f>
        <v>=SI(A57="";"";MIN(D57-M57;D57))</v>
      </c>
      <c r="E7165" t="str">
        <f ca="1">IF(Audit_Calc_Auto[[#This Row],[Formule actuelle]]="(pas de formule)","SANS FORMULE",IF(Audit_Calc_Auto[[#This Row],[Formule actuelle]]=Audit_Calc_Auto[[#This Row],[Formule attendue]],"OK","MODIFIE"))</f>
        <v>OK</v>
      </c>
    </row>
    <row r="7166" spans="1:5" x14ac:dyDescent="0.25">
      <c r="A7166" s="770" t="s">
        <v>512</v>
      </c>
      <c r="B7166" s="770" t="s">
        <v>4920</v>
      </c>
      <c r="C7166" s="772" t="s">
        <v>5631</v>
      </c>
      <c r="D7166" s="799" t="str" cm="1">
        <f t="array" aca="1" ref="D7166" ca="1">IFERROR(_xlfn.FORMULATEXT(INDIRECT("'" &amp; Audit_Calc_Auto[[#This Row],[Feuille]] &amp; "'!" &amp; Audit_Calc_Auto[[#This Row],[Cellule]])),"(pas de formule)")</f>
        <v>=SI(ET(NB.SI(A$25:A$62;A57)&gt;1;SOMME.SI(A$25:A$62;A57;D$25:D$62)&gt;C57);"Le total à cette date est supérieur au temps dans la structure, à contrôler et supprimer ";"")</v>
      </c>
      <c r="E7166" t="str">
        <f ca="1">IF(Audit_Calc_Auto[[#This Row],[Formule actuelle]]="(pas de formule)","SANS FORMULE",IF(Audit_Calc_Auto[[#This Row],[Formule actuelle]]=Audit_Calc_Auto[[#This Row],[Formule attendue]],"OK","MODIFIE"))</f>
        <v>OK</v>
      </c>
    </row>
    <row r="7167" spans="1:5" x14ac:dyDescent="0.25">
      <c r="A7167" s="770" t="s">
        <v>512</v>
      </c>
      <c r="B7167" s="770" t="s">
        <v>4921</v>
      </c>
      <c r="C7167" s="772" t="s">
        <v>4922</v>
      </c>
      <c r="D7167" s="799" t="str" cm="1">
        <f t="array" aca="1" ref="D7167" ca="1">IFERROR(_xlfn.FORMULATEXT(INDIRECT("'" &amp; Audit_Calc_Auto[[#This Row],[Feuille]] &amp; "'!" &amp; Audit_Calc_Auto[[#This Row],[Cellule]])),"(pas de formule)")</f>
        <v>=M57</v>
      </c>
      <c r="E7167" t="str">
        <f ca="1">IF(Audit_Calc_Auto[[#This Row],[Formule actuelle]]="(pas de formule)","SANS FORMULE",IF(Audit_Calc_Auto[[#This Row],[Formule actuelle]]=Audit_Calc_Auto[[#This Row],[Formule attendue]],"OK","MODIFIE"))</f>
        <v>OK</v>
      </c>
    </row>
    <row r="7168" spans="1:5" x14ac:dyDescent="0.25">
      <c r="A7168" s="770" t="s">
        <v>512</v>
      </c>
      <c r="B7168" s="770" t="s">
        <v>4923</v>
      </c>
      <c r="C7168" s="772" t="s">
        <v>5632</v>
      </c>
      <c r="D7168" s="799" t="str" cm="1">
        <f t="array" aca="1" ref="D7168" ca="1">IFERROR(_xlfn.FORMULATEXT(INDIRECT("'" &amp; Audit_Calc_Auto[[#This Row],[Feuille]] &amp; "'!" &amp; Audit_Calc_Auto[[#This Row],[Cellule]])),"(pas de formule)")</f>
        <v>=SIERREUR(MAX(0;D57-P57);"")</v>
      </c>
      <c r="E7168" t="str">
        <f ca="1">IF(Audit_Calc_Auto[[#This Row],[Formule actuelle]]="(pas de formule)","SANS FORMULE",IF(Audit_Calc_Auto[[#This Row],[Formule actuelle]]=Audit_Calc_Auto[[#This Row],[Formule attendue]],"OK","MODIFIE"))</f>
        <v>OK</v>
      </c>
    </row>
    <row r="7169" spans="1:5" x14ac:dyDescent="0.25">
      <c r="A7169" s="770" t="s">
        <v>512</v>
      </c>
      <c r="B7169" s="770" t="s">
        <v>4924</v>
      </c>
      <c r="C7169" s="772" t="s">
        <v>5633</v>
      </c>
      <c r="D7169" s="799" t="str" cm="1">
        <f t="array" aca="1" ref="D7169" ca="1">IFERROR(_xlfn.FORMULATEXT(INDIRECT("'" &amp; Audit_Calc_Auto[[#This Row],[Feuille]] &amp; "'!" &amp; Audit_Calc_Auto[[#This Row],[Cellule]])),"(pas de formule)")</f>
        <v>=SIERREUR(SI(A57="";"";INDEX($H$24:$L$24;EQUIV(VRAI;H57:L57&gt;0;0)));"Aucune irrégularité")</v>
      </c>
      <c r="E7169" t="str">
        <f ca="1">IF(Audit_Calc_Auto[[#This Row],[Formule actuelle]]="(pas de formule)","SANS FORMULE",IF(Audit_Calc_Auto[[#This Row],[Formule actuelle]]=Audit_Calc_Auto[[#This Row],[Formule attendue]],"OK","MODIFIE"))</f>
        <v>OK</v>
      </c>
    </row>
    <row r="7170" spans="1:5" x14ac:dyDescent="0.25">
      <c r="A7170" s="770" t="s">
        <v>512</v>
      </c>
      <c r="B7170" s="770" t="s">
        <v>1057</v>
      </c>
      <c r="C7170" s="772" t="s">
        <v>5634</v>
      </c>
      <c r="D7170" s="799" t="str" cm="1">
        <f t="array" aca="1" ref="D7170" ca="1">IFERROR(_xlfn.FORMULATEXT(INDIRECT("'" &amp; Audit_Calc_Auto[[#This Row],[Feuille]] &amp; "'!" &amp; Audit_Calc_Auto[[#This Row],[Cellule]])),"(pas de formule)")</f>
        <v>=SIERREUR(SI(ET(NB.SI(A$25:A$62;A58)&gt;1;SOMME.SI(A$25:A$62;A58;D$25:D$62)&gt;C58);"Date valorisées plusieurs fois pour un total supérieur au temps dans la structure, à corriger";SI(JOURSEM(A58-1)&gt;5;"Jour en week-end, à justifier sinon sera écarté";SI(ET(D58&gt;1;$D$24="Jours_projet");"En jours, la durée ne peut pas être supérieure à 1";SI(A58="";"";SI(OU(A58&gt;$E$9;A58&lt;$C$9);"Date non comprise dans la période déclarée";SI(ET($C$12="OUI";D58&gt;1);"Impossible de valoriser plus d'un jour par date";SI(ET($C$12="NON";D58&gt;$C$15;D58&lt;=10);"Justifiez et indiquez si les heures supp sont récupérées ou payées, ou modifier la saisie";SI(ET($C$12="NON";D58&gt;10);"Les heures au-delà de 10h/jour ne sont pas éligibles";SI(A58="";"";SI(OU(A58=DATE(ANNEE(A58);1;1);A58=ARRONDI(DATE(ANNEE(A58);4;MOD(234-11*MOD(ANNEE(A58);19);30))/7;0)*7-6;A58=(ARRONDI(DATE(ANNEE(A58);4;MOD(234-11*MOD(ANNEE(A58);19);30))/7;0)*7-6)+1;A58=DATE(ANNEE(A58);5;1);A58=DATE(ANNEE(A58);5;8);A58=(ARRONDI(DATE(ANNEE(A58);4;MOD(234-11*MOD(ANNEE(A58);19);30))/7;0)*7-6)+39;A58=(ARRONDI(DATE(ANNEE(A58);4;MOD(234-11*MOD(ANNEE(A58);19);30))/7;0)*7-6)+50;A58=DATE(ANNEE(A58);7;14);A58=DATE(ANNEE(A58);8;15);A58=DATE(ANNEE(A58);11;1);A58=DATE(ANNEE(A58);11;11);A58=DATE(ANNEE(A58);12;25));"Jour férié, à justifier sinon sera écarté";""))))))))));"")</v>
      </c>
      <c r="E7170" t="str">
        <f ca="1">IF(Audit_Calc_Auto[[#This Row],[Formule actuelle]]="(pas de formule)","SANS FORMULE",IF(Audit_Calc_Auto[[#This Row],[Formule actuelle]]=Audit_Calc_Auto[[#This Row],[Formule attendue]],"OK","MODIFIE"))</f>
        <v>OK</v>
      </c>
    </row>
    <row r="7171" spans="1:5" x14ac:dyDescent="0.25">
      <c r="A7171" s="770" t="s">
        <v>512</v>
      </c>
      <c r="B7171" s="770" t="s">
        <v>1058</v>
      </c>
      <c r="C7171" s="772" t="s">
        <v>5635</v>
      </c>
      <c r="D7171" s="799" t="str" cm="1">
        <f t="array" aca="1" ref="D7171" ca="1">IFERROR(_xlfn.FORMULATEXT(INDIRECT("'" &amp; Audit_Calc_Auto[[#This Row],[Feuille]] &amp; "'!" &amp; Audit_Calc_Auto[[#This Row],[Cellule]])),"(pas de formule)")</f>
        <v>=SIERREUR(SI(JOURSEM(A58-1)&gt;5;D58;0);"")</v>
      </c>
      <c r="E7171" t="str">
        <f ca="1">IF(Audit_Calc_Auto[[#This Row],[Formule actuelle]]="(pas de formule)","SANS FORMULE",IF(Audit_Calc_Auto[[#This Row],[Formule actuelle]]=Audit_Calc_Auto[[#This Row],[Formule attendue]],"OK","MODIFIE"))</f>
        <v>OK</v>
      </c>
    </row>
    <row r="7172" spans="1:5" x14ac:dyDescent="0.25">
      <c r="A7172" s="770" t="s">
        <v>512</v>
      </c>
      <c r="B7172" s="770" t="s">
        <v>1060</v>
      </c>
      <c r="C7172" s="772" t="s">
        <v>5636</v>
      </c>
      <c r="D7172" s="799" t="str" cm="1">
        <f t="array" aca="1" ref="D7172" ca="1">IFERROR(_xlfn.FORMULATEXT(INDIRECT("'" &amp; Audit_Calc_Auto[[#This Row],[Feuille]] &amp; "'!" &amp; Audit_Calc_Auto[[#This Row],[Cellule]])),"(pas de formule)")</f>
        <v>=SI(A58="";"";SI(OU(A58=DATE(ANNEE(A58);1;1);A58=ARRONDI(DATE(ANNEE(A58);4;MOD(234-11*MOD(ANNEE(A58);19);30))/7;0)*7-6;A58=(ARRONDI(DATE(ANNEE(A58);4;MOD(234-11*MOD(ANNEE(A58);19);30))/7;0)*7-6)+1;A58=DATE(ANNEE(A58);5;1);A58=DATE(ANNEE(A58);5;8);A58=(ARRONDI(DATE(ANNEE(A58);4;MOD(234-11*MOD(ANNEE(A58);19);30))/7;0)*7-6)+39;A58=(ARRONDI(DATE(ANNEE(A58);4;MOD(234-11*MOD(ANNEE(A58);19);30))/7;0)*7-6)+50;A58=DATE(ANNEE(A58);7;14);A58=DATE(ANNEE(A58);8;15);A58=DATE(ANNEE(A58);11;1);A58=DATE(ANNEE(A58);11;11);A58=DATE(ANNEE(A58);12;25));D58;0))</v>
      </c>
      <c r="E7172" t="str">
        <f ca="1">IF(Audit_Calc_Auto[[#This Row],[Formule actuelle]]="(pas de formule)","SANS FORMULE",IF(Audit_Calc_Auto[[#This Row],[Formule actuelle]]=Audit_Calc_Auto[[#This Row],[Formule attendue]],"OK","MODIFIE"))</f>
        <v>OK</v>
      </c>
    </row>
    <row r="7173" spans="1:5" x14ac:dyDescent="0.25">
      <c r="A7173" s="770" t="s">
        <v>512</v>
      </c>
      <c r="B7173" s="770" t="s">
        <v>1061</v>
      </c>
      <c r="C7173" s="772" t="s">
        <v>5637</v>
      </c>
      <c r="D7173" s="799" t="str" cm="1">
        <f t="array" aca="1" ref="D7173" ca="1">IFERROR(_xlfn.FORMULATEXT(INDIRECT("'" &amp; Audit_Calc_Auto[[#This Row],[Feuille]] &amp; "'!" &amp; Audit_Calc_Auto[[#This Row],[Cellule]])),"(pas de formule)")</f>
        <v>=SI(A58="";"";SI(OU(A58&gt;$E$9;A58&lt;$C$9);D58;0))</v>
      </c>
      <c r="E7173" t="str">
        <f ca="1">IF(Audit_Calc_Auto[[#This Row],[Formule actuelle]]="(pas de formule)","SANS FORMULE",IF(Audit_Calc_Auto[[#This Row],[Formule actuelle]]=Audit_Calc_Auto[[#This Row],[Formule attendue]],"OK","MODIFIE"))</f>
        <v>OK</v>
      </c>
    </row>
    <row r="7174" spans="1:5" x14ac:dyDescent="0.25">
      <c r="A7174" s="770" t="s">
        <v>512</v>
      </c>
      <c r="B7174" s="770" t="s">
        <v>1062</v>
      </c>
      <c r="C7174" s="772" t="s">
        <v>5638</v>
      </c>
      <c r="D7174" s="799" t="str" cm="1">
        <f t="array" aca="1" ref="D7174" ca="1">IFERROR(_xlfn.FORMULATEXT(INDIRECT("'" &amp; Audit_Calc_Auto[[#This Row],[Feuille]] &amp; "'!" &amp; Audit_Calc_Auto[[#This Row],[Cellule]])),"(pas de formule)")</f>
        <v>=SI(A58="";"";SI(ET($D$24="Heures_dédiées_projet";SOMME.SI.ENS(D$25:D$62;A$25:A$62;A58)&gt;10);D58-10;SI(ET($D$24="Jours_projet";SOMME.SI.ENS(D$25:D$62;A$25:A$62;A58)&gt;1);D58-1;0)))</v>
      </c>
      <c r="E7174" t="str">
        <f ca="1">IF(Audit_Calc_Auto[[#This Row],[Formule actuelle]]="(pas de formule)","SANS FORMULE",IF(Audit_Calc_Auto[[#This Row],[Formule actuelle]]=Audit_Calc_Auto[[#This Row],[Formule attendue]],"OK","MODIFIE"))</f>
        <v>OK</v>
      </c>
    </row>
    <row r="7175" spans="1:5" x14ac:dyDescent="0.25">
      <c r="A7175" s="770" t="s">
        <v>512</v>
      </c>
      <c r="B7175" s="770" t="s">
        <v>1063</v>
      </c>
      <c r="C7175" s="772" t="s">
        <v>5639</v>
      </c>
      <c r="D7175" s="799" t="str" cm="1">
        <f t="array" aca="1" ref="D7175" ca="1">IFERROR(_xlfn.FORMULATEXT(INDIRECT("'" &amp; Audit_Calc_Auto[[#This Row],[Feuille]] &amp; "'!" &amp; Audit_Calc_Auto[[#This Row],[Cellule]])),"(pas de formule)")</f>
        <v>=SIERREUR(SI(A58="";"";SI(RECHERCHEX(A58;$A$79:$A$108;$C$79:$C$108)="OUI";D58;SI(ET($C$12="OUI";RECHERCHEX(A58;$A$79:$A$108;$C$79:$C$108)="NON";D58&gt;0,5);MIN(D58-0,5;0,5);SI(ET($C$12="NON";RECHERCHEX(A58;$A$79:$A$108;$C$79:$C$108)="NON";D58&gt;4);MIN(4;D58-$C$15/2;D58/2;$C$15/2);0))));0)</v>
      </c>
      <c r="E7175" t="str">
        <f ca="1">IF(Audit_Calc_Auto[[#This Row],[Formule actuelle]]="(pas de formule)","SANS FORMULE",IF(Audit_Calc_Auto[[#This Row],[Formule actuelle]]=Audit_Calc_Auto[[#This Row],[Formule attendue]],"OK","MODIFIE"))</f>
        <v>OK</v>
      </c>
    </row>
    <row r="7176" spans="1:5" x14ac:dyDescent="0.25">
      <c r="A7176" s="770" t="s">
        <v>512</v>
      </c>
      <c r="B7176" s="770" t="s">
        <v>4925</v>
      </c>
      <c r="C7176" s="772" t="s">
        <v>5640</v>
      </c>
      <c r="D7176" s="799" t="str" cm="1">
        <f t="array" aca="1" ref="D7176" ca="1">IFERROR(_xlfn.FORMULATEXT(INDIRECT("'" &amp; Audit_Calc_Auto[[#This Row],[Feuille]] &amp; "'!" &amp; Audit_Calc_Auto[[#This Row],[Cellule]])),"(pas de formule)")</f>
        <v>=SI(A58="";"";MIN(D58;H58+I58+J58+K58+L58))</v>
      </c>
      <c r="E7176" t="str">
        <f ca="1">IF(Audit_Calc_Auto[[#This Row],[Formule actuelle]]="(pas de formule)","SANS FORMULE",IF(Audit_Calc_Auto[[#This Row],[Formule actuelle]]=Audit_Calc_Auto[[#This Row],[Formule attendue]],"OK","MODIFIE"))</f>
        <v>OK</v>
      </c>
    </row>
    <row r="7177" spans="1:5" x14ac:dyDescent="0.25">
      <c r="A7177" s="770" t="s">
        <v>512</v>
      </c>
      <c r="B7177" s="770" t="s">
        <v>4926</v>
      </c>
      <c r="C7177" s="772" t="s">
        <v>5641</v>
      </c>
      <c r="D7177" s="799" t="str" cm="1">
        <f t="array" aca="1" ref="D7177" ca="1">IFERROR(_xlfn.FORMULATEXT(INDIRECT("'" &amp; Audit_Calc_Auto[[#This Row],[Feuille]] &amp; "'!" &amp; Audit_Calc_Auto[[#This Row],[Cellule]])),"(pas de formule)")</f>
        <v>=SI(A58="";"";MIN(D58-M58;D58))</v>
      </c>
      <c r="E7177" t="str">
        <f ca="1">IF(Audit_Calc_Auto[[#This Row],[Formule actuelle]]="(pas de formule)","SANS FORMULE",IF(Audit_Calc_Auto[[#This Row],[Formule actuelle]]=Audit_Calc_Auto[[#This Row],[Formule attendue]],"OK","MODIFIE"))</f>
        <v>OK</v>
      </c>
    </row>
    <row r="7178" spans="1:5" x14ac:dyDescent="0.25">
      <c r="A7178" s="770" t="s">
        <v>512</v>
      </c>
      <c r="B7178" s="770" t="s">
        <v>4927</v>
      </c>
      <c r="C7178" s="772" t="s">
        <v>5642</v>
      </c>
      <c r="D7178" s="799" t="str" cm="1">
        <f t="array" aca="1" ref="D7178" ca="1">IFERROR(_xlfn.FORMULATEXT(INDIRECT("'" &amp; Audit_Calc_Auto[[#This Row],[Feuille]] &amp; "'!" &amp; Audit_Calc_Auto[[#This Row],[Cellule]])),"(pas de formule)")</f>
        <v>=SI(ET(NB.SI(A$25:A$62;A58)&gt;1;SOMME.SI(A$25:A$62;A58;D$25:D$62)&gt;C58);"Le total à cette date est supérieur au temps dans la structure, à contrôler et supprimer ";"")</v>
      </c>
      <c r="E7178" t="str">
        <f ca="1">IF(Audit_Calc_Auto[[#This Row],[Formule actuelle]]="(pas de formule)","SANS FORMULE",IF(Audit_Calc_Auto[[#This Row],[Formule actuelle]]=Audit_Calc_Auto[[#This Row],[Formule attendue]],"OK","MODIFIE"))</f>
        <v>OK</v>
      </c>
    </row>
    <row r="7179" spans="1:5" x14ac:dyDescent="0.25">
      <c r="A7179" s="770" t="s">
        <v>512</v>
      </c>
      <c r="B7179" s="770" t="s">
        <v>4928</v>
      </c>
      <c r="C7179" s="772" t="s">
        <v>4929</v>
      </c>
      <c r="D7179" s="799" t="str" cm="1">
        <f t="array" aca="1" ref="D7179" ca="1">IFERROR(_xlfn.FORMULATEXT(INDIRECT("'" &amp; Audit_Calc_Auto[[#This Row],[Feuille]] &amp; "'!" &amp; Audit_Calc_Auto[[#This Row],[Cellule]])),"(pas de formule)")</f>
        <v>=M58</v>
      </c>
      <c r="E7179" t="str">
        <f ca="1">IF(Audit_Calc_Auto[[#This Row],[Formule actuelle]]="(pas de formule)","SANS FORMULE",IF(Audit_Calc_Auto[[#This Row],[Formule actuelle]]=Audit_Calc_Auto[[#This Row],[Formule attendue]],"OK","MODIFIE"))</f>
        <v>OK</v>
      </c>
    </row>
    <row r="7180" spans="1:5" x14ac:dyDescent="0.25">
      <c r="A7180" s="770" t="s">
        <v>512</v>
      </c>
      <c r="B7180" s="770" t="s">
        <v>4930</v>
      </c>
      <c r="C7180" s="772" t="s">
        <v>5643</v>
      </c>
      <c r="D7180" s="799" t="str" cm="1">
        <f t="array" aca="1" ref="D7180" ca="1">IFERROR(_xlfn.FORMULATEXT(INDIRECT("'" &amp; Audit_Calc_Auto[[#This Row],[Feuille]] &amp; "'!" &amp; Audit_Calc_Auto[[#This Row],[Cellule]])),"(pas de formule)")</f>
        <v>=SIERREUR(MAX(0;D58-P58);"")</v>
      </c>
      <c r="E7180" t="str">
        <f ca="1">IF(Audit_Calc_Auto[[#This Row],[Formule actuelle]]="(pas de formule)","SANS FORMULE",IF(Audit_Calc_Auto[[#This Row],[Formule actuelle]]=Audit_Calc_Auto[[#This Row],[Formule attendue]],"OK","MODIFIE"))</f>
        <v>OK</v>
      </c>
    </row>
    <row r="7181" spans="1:5" x14ac:dyDescent="0.25">
      <c r="A7181" s="770" t="s">
        <v>512</v>
      </c>
      <c r="B7181" s="770" t="s">
        <v>4931</v>
      </c>
      <c r="C7181" s="772" t="s">
        <v>5644</v>
      </c>
      <c r="D7181" s="799" t="str" cm="1">
        <f t="array" aca="1" ref="D7181" ca="1">IFERROR(_xlfn.FORMULATEXT(INDIRECT("'" &amp; Audit_Calc_Auto[[#This Row],[Feuille]] &amp; "'!" &amp; Audit_Calc_Auto[[#This Row],[Cellule]])),"(pas de formule)")</f>
        <v>=SIERREUR(SI(A58="";"";INDEX($H$24:$L$24;EQUIV(VRAI;H58:L58&gt;0;0)));"Aucune irrégularité")</v>
      </c>
      <c r="E7181" t="str">
        <f ca="1">IF(Audit_Calc_Auto[[#This Row],[Formule actuelle]]="(pas de formule)","SANS FORMULE",IF(Audit_Calc_Auto[[#This Row],[Formule actuelle]]=Audit_Calc_Auto[[#This Row],[Formule attendue]],"OK","MODIFIE"))</f>
        <v>OK</v>
      </c>
    </row>
    <row r="7182" spans="1:5" x14ac:dyDescent="0.25">
      <c r="A7182" s="770" t="s">
        <v>512</v>
      </c>
      <c r="B7182" s="770" t="s">
        <v>1073</v>
      </c>
      <c r="C7182" s="772" t="s">
        <v>5645</v>
      </c>
      <c r="D7182" s="799" t="str" cm="1">
        <f t="array" aca="1" ref="D7182" ca="1">IFERROR(_xlfn.FORMULATEXT(INDIRECT("'" &amp; Audit_Calc_Auto[[#This Row],[Feuille]] &amp; "'!" &amp; Audit_Calc_Auto[[#This Row],[Cellule]])),"(pas de formule)")</f>
        <v>=SIERREUR(SI(ET(NB.SI(A$25:A$62;A59)&gt;1;SOMME.SI(A$25:A$62;A59;D$25:D$62)&gt;C59);"Date valorisées plusieurs fois pour un total supérieur au temps dans la structure, à corriger";SI(JOURSEM(A59-1)&gt;5;"Jour en week-end, à justifier sinon sera écarté";SI(ET(D59&gt;1;$D$24="Jours_projet");"En jours, la durée ne peut pas être supérieure à 1";SI(A59="";"";SI(OU(A59&gt;$E$9;A59&lt;$C$9);"Date non comprise dans la période déclarée";SI(ET($C$12="OUI";D59&gt;1);"Impossible de valoriser plus d'un jour par date";SI(ET($C$12="NON";D59&gt;$C$15;D59&lt;=10);"Justifiez et indiquez si les heures supp sont récupérées ou payées, ou modifier la saisie";SI(ET($C$12="NON";D59&gt;10);"Les heures au-delà de 10h/jour ne sont pas éligibles";SI(A59="";"";SI(OU(A59=DATE(ANNEE(A59);1;1);A59=ARRONDI(DATE(ANNEE(A59);4;MOD(234-11*MOD(ANNEE(A59);19);30))/7;0)*7-6;A59=(ARRONDI(DATE(ANNEE(A59);4;MOD(234-11*MOD(ANNEE(A59);19);30))/7;0)*7-6)+1;A59=DATE(ANNEE(A59);5;1);A59=DATE(ANNEE(A59);5;8);A59=(ARRONDI(DATE(ANNEE(A59);4;MOD(234-11*MOD(ANNEE(A59);19);30))/7;0)*7-6)+39;A59=(ARRONDI(DATE(ANNEE(A59);4;MOD(234-11*MOD(ANNEE(A59);19);30))/7;0)*7-6)+50;A59=DATE(ANNEE(A59);7;14);A59=DATE(ANNEE(A59);8;15);A59=DATE(ANNEE(A59);11;1);A59=DATE(ANNEE(A59);11;11);A59=DATE(ANNEE(A59);12;25));"Jour férié, à justifier sinon sera écarté";""))))))))));"")</v>
      </c>
      <c r="E7182" t="str">
        <f ca="1">IF(Audit_Calc_Auto[[#This Row],[Formule actuelle]]="(pas de formule)","SANS FORMULE",IF(Audit_Calc_Auto[[#This Row],[Formule actuelle]]=Audit_Calc_Auto[[#This Row],[Formule attendue]],"OK","MODIFIE"))</f>
        <v>OK</v>
      </c>
    </row>
    <row r="7183" spans="1:5" x14ac:dyDescent="0.25">
      <c r="A7183" s="770" t="s">
        <v>512</v>
      </c>
      <c r="B7183" s="770" t="s">
        <v>1074</v>
      </c>
      <c r="C7183" s="772" t="s">
        <v>5646</v>
      </c>
      <c r="D7183" s="799" t="str" cm="1">
        <f t="array" aca="1" ref="D7183" ca="1">IFERROR(_xlfn.FORMULATEXT(INDIRECT("'" &amp; Audit_Calc_Auto[[#This Row],[Feuille]] &amp; "'!" &amp; Audit_Calc_Auto[[#This Row],[Cellule]])),"(pas de formule)")</f>
        <v>=SIERREUR(SI(JOURSEM(A59-1)&gt;5;D59;0);"")</v>
      </c>
      <c r="E7183" t="str">
        <f ca="1">IF(Audit_Calc_Auto[[#This Row],[Formule actuelle]]="(pas de formule)","SANS FORMULE",IF(Audit_Calc_Auto[[#This Row],[Formule actuelle]]=Audit_Calc_Auto[[#This Row],[Formule attendue]],"OK","MODIFIE"))</f>
        <v>OK</v>
      </c>
    </row>
    <row r="7184" spans="1:5" x14ac:dyDescent="0.25">
      <c r="A7184" s="770" t="s">
        <v>512</v>
      </c>
      <c r="B7184" s="770" t="s">
        <v>1076</v>
      </c>
      <c r="C7184" s="772" t="s">
        <v>5647</v>
      </c>
      <c r="D7184" s="799" t="str" cm="1">
        <f t="array" aca="1" ref="D7184" ca="1">IFERROR(_xlfn.FORMULATEXT(INDIRECT("'" &amp; Audit_Calc_Auto[[#This Row],[Feuille]] &amp; "'!" &amp; Audit_Calc_Auto[[#This Row],[Cellule]])),"(pas de formule)")</f>
        <v>=SI(A59="";"";SI(OU(A59=DATE(ANNEE(A59);1;1);A59=ARRONDI(DATE(ANNEE(A59);4;MOD(234-11*MOD(ANNEE(A59);19);30))/7;0)*7-6;A59=(ARRONDI(DATE(ANNEE(A59);4;MOD(234-11*MOD(ANNEE(A59);19);30))/7;0)*7-6)+1;A59=DATE(ANNEE(A59);5;1);A59=DATE(ANNEE(A59);5;8);A59=(ARRONDI(DATE(ANNEE(A59);4;MOD(234-11*MOD(ANNEE(A59);19);30))/7;0)*7-6)+39;A59=(ARRONDI(DATE(ANNEE(A59);4;MOD(234-11*MOD(ANNEE(A59);19);30))/7;0)*7-6)+50;A59=DATE(ANNEE(A59);7;14);A59=DATE(ANNEE(A59);8;15);A59=DATE(ANNEE(A59);11;1);A59=DATE(ANNEE(A59);11;11);A59=DATE(ANNEE(A59);12;25));D59;0))</v>
      </c>
      <c r="E7184" t="str">
        <f ca="1">IF(Audit_Calc_Auto[[#This Row],[Formule actuelle]]="(pas de formule)","SANS FORMULE",IF(Audit_Calc_Auto[[#This Row],[Formule actuelle]]=Audit_Calc_Auto[[#This Row],[Formule attendue]],"OK","MODIFIE"))</f>
        <v>OK</v>
      </c>
    </row>
    <row r="7185" spans="1:5" x14ac:dyDescent="0.25">
      <c r="A7185" s="770" t="s">
        <v>512</v>
      </c>
      <c r="B7185" s="770" t="s">
        <v>1077</v>
      </c>
      <c r="C7185" s="772" t="s">
        <v>5648</v>
      </c>
      <c r="D7185" s="799" t="str" cm="1">
        <f t="array" aca="1" ref="D7185" ca="1">IFERROR(_xlfn.FORMULATEXT(INDIRECT("'" &amp; Audit_Calc_Auto[[#This Row],[Feuille]] &amp; "'!" &amp; Audit_Calc_Auto[[#This Row],[Cellule]])),"(pas de formule)")</f>
        <v>=SI(A59="";"";SI(OU(A59&gt;$E$9;A59&lt;$C$9);D59;0))</v>
      </c>
      <c r="E7185" t="str">
        <f ca="1">IF(Audit_Calc_Auto[[#This Row],[Formule actuelle]]="(pas de formule)","SANS FORMULE",IF(Audit_Calc_Auto[[#This Row],[Formule actuelle]]=Audit_Calc_Auto[[#This Row],[Formule attendue]],"OK","MODIFIE"))</f>
        <v>OK</v>
      </c>
    </row>
    <row r="7186" spans="1:5" x14ac:dyDescent="0.25">
      <c r="A7186" s="770" t="s">
        <v>512</v>
      </c>
      <c r="B7186" s="770" t="s">
        <v>1078</v>
      </c>
      <c r="C7186" s="772" t="s">
        <v>5649</v>
      </c>
      <c r="D7186" s="799" t="str" cm="1">
        <f t="array" aca="1" ref="D7186" ca="1">IFERROR(_xlfn.FORMULATEXT(INDIRECT("'" &amp; Audit_Calc_Auto[[#This Row],[Feuille]] &amp; "'!" &amp; Audit_Calc_Auto[[#This Row],[Cellule]])),"(pas de formule)")</f>
        <v>=SI(A59="";"";SI(ET($D$24="Heures_dédiées_projet";SOMME.SI.ENS(D$25:D$62;A$25:A$62;A59)&gt;10);D59-10;SI(ET($D$24="Jours_projet";SOMME.SI.ENS(D$25:D$62;A$25:A$62;A59)&gt;1);D59-1;0)))</v>
      </c>
      <c r="E7186" t="str">
        <f ca="1">IF(Audit_Calc_Auto[[#This Row],[Formule actuelle]]="(pas de formule)","SANS FORMULE",IF(Audit_Calc_Auto[[#This Row],[Formule actuelle]]=Audit_Calc_Auto[[#This Row],[Formule attendue]],"OK","MODIFIE"))</f>
        <v>OK</v>
      </c>
    </row>
    <row r="7187" spans="1:5" x14ac:dyDescent="0.25">
      <c r="A7187" s="770" t="s">
        <v>512</v>
      </c>
      <c r="B7187" s="770" t="s">
        <v>1079</v>
      </c>
      <c r="C7187" s="772" t="s">
        <v>5650</v>
      </c>
      <c r="D7187" s="799" t="str" cm="1">
        <f t="array" aca="1" ref="D7187" ca="1">IFERROR(_xlfn.FORMULATEXT(INDIRECT("'" &amp; Audit_Calc_Auto[[#This Row],[Feuille]] &amp; "'!" &amp; Audit_Calc_Auto[[#This Row],[Cellule]])),"(pas de formule)")</f>
        <v>=SIERREUR(SI(A59="";"";SI(RECHERCHEX(A59;$A$79:$A$108;$C$79:$C$108)="OUI";D59;SI(ET($C$12="OUI";RECHERCHEX(A59;$A$79:$A$108;$C$79:$C$108)="NON";D59&gt;0,5);MIN(D59-0,5;0,5);SI(ET($C$12="NON";RECHERCHEX(A59;$A$79:$A$108;$C$79:$C$108)="NON";D59&gt;4);MIN(4;D59-$C$15/2;D59/2;$C$15/2);0))));0)</v>
      </c>
      <c r="E7187" t="str">
        <f ca="1">IF(Audit_Calc_Auto[[#This Row],[Formule actuelle]]="(pas de formule)","SANS FORMULE",IF(Audit_Calc_Auto[[#This Row],[Formule actuelle]]=Audit_Calc_Auto[[#This Row],[Formule attendue]],"OK","MODIFIE"))</f>
        <v>OK</v>
      </c>
    </row>
    <row r="7188" spans="1:5" x14ac:dyDescent="0.25">
      <c r="A7188" s="770" t="s">
        <v>512</v>
      </c>
      <c r="B7188" s="770" t="s">
        <v>4932</v>
      </c>
      <c r="C7188" s="772" t="s">
        <v>5651</v>
      </c>
      <c r="D7188" s="799" t="str" cm="1">
        <f t="array" aca="1" ref="D7188" ca="1">IFERROR(_xlfn.FORMULATEXT(INDIRECT("'" &amp; Audit_Calc_Auto[[#This Row],[Feuille]] &amp; "'!" &amp; Audit_Calc_Auto[[#This Row],[Cellule]])),"(pas de formule)")</f>
        <v>=SI(A59="";"";MIN(D59;H59+I59+J59+K59+L59))</v>
      </c>
      <c r="E7188" t="str">
        <f ca="1">IF(Audit_Calc_Auto[[#This Row],[Formule actuelle]]="(pas de formule)","SANS FORMULE",IF(Audit_Calc_Auto[[#This Row],[Formule actuelle]]=Audit_Calc_Auto[[#This Row],[Formule attendue]],"OK","MODIFIE"))</f>
        <v>OK</v>
      </c>
    </row>
    <row r="7189" spans="1:5" x14ac:dyDescent="0.25">
      <c r="A7189" s="770" t="s">
        <v>512</v>
      </c>
      <c r="B7189" s="770" t="s">
        <v>4933</v>
      </c>
      <c r="C7189" s="772" t="s">
        <v>5652</v>
      </c>
      <c r="D7189" s="799" t="str" cm="1">
        <f t="array" aca="1" ref="D7189" ca="1">IFERROR(_xlfn.FORMULATEXT(INDIRECT("'" &amp; Audit_Calc_Auto[[#This Row],[Feuille]] &amp; "'!" &amp; Audit_Calc_Auto[[#This Row],[Cellule]])),"(pas de formule)")</f>
        <v>=SI(A59="";"";MIN(D59-M59;D59))</v>
      </c>
      <c r="E7189" t="str">
        <f ca="1">IF(Audit_Calc_Auto[[#This Row],[Formule actuelle]]="(pas de formule)","SANS FORMULE",IF(Audit_Calc_Auto[[#This Row],[Formule actuelle]]=Audit_Calc_Auto[[#This Row],[Formule attendue]],"OK","MODIFIE"))</f>
        <v>OK</v>
      </c>
    </row>
    <row r="7190" spans="1:5" x14ac:dyDescent="0.25">
      <c r="A7190" s="770" t="s">
        <v>512</v>
      </c>
      <c r="B7190" s="770" t="s">
        <v>4934</v>
      </c>
      <c r="C7190" s="772" t="s">
        <v>5653</v>
      </c>
      <c r="D7190" s="799" t="str" cm="1">
        <f t="array" aca="1" ref="D7190" ca="1">IFERROR(_xlfn.FORMULATEXT(INDIRECT("'" &amp; Audit_Calc_Auto[[#This Row],[Feuille]] &amp; "'!" &amp; Audit_Calc_Auto[[#This Row],[Cellule]])),"(pas de formule)")</f>
        <v>=SI(ET(NB.SI(A$25:A$62;A59)&gt;1;SOMME.SI(A$25:A$62;A59;D$25:D$62)&gt;C59);"Le total à cette date est supérieur au temps dans la structure, à contrôler et supprimer ";"")</v>
      </c>
      <c r="E7190" t="str">
        <f ca="1">IF(Audit_Calc_Auto[[#This Row],[Formule actuelle]]="(pas de formule)","SANS FORMULE",IF(Audit_Calc_Auto[[#This Row],[Formule actuelle]]=Audit_Calc_Auto[[#This Row],[Formule attendue]],"OK","MODIFIE"))</f>
        <v>OK</v>
      </c>
    </row>
    <row r="7191" spans="1:5" x14ac:dyDescent="0.25">
      <c r="A7191" s="770" t="s">
        <v>512</v>
      </c>
      <c r="B7191" s="770" t="s">
        <v>4935</v>
      </c>
      <c r="C7191" s="772" t="s">
        <v>4936</v>
      </c>
      <c r="D7191" s="799" t="str" cm="1">
        <f t="array" aca="1" ref="D7191" ca="1">IFERROR(_xlfn.FORMULATEXT(INDIRECT("'" &amp; Audit_Calc_Auto[[#This Row],[Feuille]] &amp; "'!" &amp; Audit_Calc_Auto[[#This Row],[Cellule]])),"(pas de formule)")</f>
        <v>=M59</v>
      </c>
      <c r="E7191" t="str">
        <f ca="1">IF(Audit_Calc_Auto[[#This Row],[Formule actuelle]]="(pas de formule)","SANS FORMULE",IF(Audit_Calc_Auto[[#This Row],[Formule actuelle]]=Audit_Calc_Auto[[#This Row],[Formule attendue]],"OK","MODIFIE"))</f>
        <v>OK</v>
      </c>
    </row>
    <row r="7192" spans="1:5" x14ac:dyDescent="0.25">
      <c r="A7192" s="770" t="s">
        <v>512</v>
      </c>
      <c r="B7192" s="770" t="s">
        <v>4937</v>
      </c>
      <c r="C7192" s="772" t="s">
        <v>5654</v>
      </c>
      <c r="D7192" s="799" t="str" cm="1">
        <f t="array" aca="1" ref="D7192" ca="1">IFERROR(_xlfn.FORMULATEXT(INDIRECT("'" &amp; Audit_Calc_Auto[[#This Row],[Feuille]] &amp; "'!" &amp; Audit_Calc_Auto[[#This Row],[Cellule]])),"(pas de formule)")</f>
        <v>=SIERREUR(MAX(0;D59-P59);"")</v>
      </c>
      <c r="E7192" t="str">
        <f ca="1">IF(Audit_Calc_Auto[[#This Row],[Formule actuelle]]="(pas de formule)","SANS FORMULE",IF(Audit_Calc_Auto[[#This Row],[Formule actuelle]]=Audit_Calc_Auto[[#This Row],[Formule attendue]],"OK","MODIFIE"))</f>
        <v>OK</v>
      </c>
    </row>
    <row r="7193" spans="1:5" x14ac:dyDescent="0.25">
      <c r="A7193" s="770" t="s">
        <v>512</v>
      </c>
      <c r="B7193" s="770" t="s">
        <v>4938</v>
      </c>
      <c r="C7193" s="772" t="s">
        <v>5655</v>
      </c>
      <c r="D7193" s="799" t="str" cm="1">
        <f t="array" aca="1" ref="D7193" ca="1">IFERROR(_xlfn.FORMULATEXT(INDIRECT("'" &amp; Audit_Calc_Auto[[#This Row],[Feuille]] &amp; "'!" &amp; Audit_Calc_Auto[[#This Row],[Cellule]])),"(pas de formule)")</f>
        <v>=SIERREUR(SI(A59="";"";INDEX($H$24:$L$24;EQUIV(VRAI;H59:L59&gt;0;0)));"Aucune irrégularité")</v>
      </c>
      <c r="E7193" t="str">
        <f ca="1">IF(Audit_Calc_Auto[[#This Row],[Formule actuelle]]="(pas de formule)","SANS FORMULE",IF(Audit_Calc_Auto[[#This Row],[Formule actuelle]]=Audit_Calc_Auto[[#This Row],[Formule attendue]],"OK","MODIFIE"))</f>
        <v>OK</v>
      </c>
    </row>
    <row r="7194" spans="1:5" x14ac:dyDescent="0.25">
      <c r="A7194" s="770" t="s">
        <v>512</v>
      </c>
      <c r="B7194" s="770" t="s">
        <v>1089</v>
      </c>
      <c r="C7194" s="772" t="s">
        <v>5656</v>
      </c>
      <c r="D7194" s="799" t="str" cm="1">
        <f t="array" aca="1" ref="D7194" ca="1">IFERROR(_xlfn.FORMULATEXT(INDIRECT("'" &amp; Audit_Calc_Auto[[#This Row],[Feuille]] &amp; "'!" &amp; Audit_Calc_Auto[[#This Row],[Cellule]])),"(pas de formule)")</f>
        <v>=SIERREUR(SI(ET(NB.SI(A$25:A$62;A60)&gt;1;SOMME.SI(A$25:A$62;A60;D$25:D$62)&gt;C60);"Date valorisées plusieurs fois pour un total supérieur au temps dans la structure, à corriger";SI(JOURSEM(A60-1)&gt;5;"Jour en week-end, à justifier sinon sera écarté";SI(ET(D60&gt;1;$D$24="Jours_projet");"En jours, la durée ne peut pas être supérieure à 1";SI(A60="";"";SI(OU(A60&gt;$E$9;A60&lt;$C$9);"Date non comprise dans la période déclarée";SI(ET($C$12="OUI";D60&gt;1);"Impossible de valoriser plus d'un jour par date";SI(ET($C$12="NON";D60&gt;$C$15;D60&lt;=10);"Justifiez et indiquez si les heures supp sont récupérées ou payées, ou modifier la saisie";SI(ET($C$12="NON";D60&gt;10);"Les heures au-delà de 10h/jour ne sont pas éligibles";SI(A60="";"";SI(OU(A60=DATE(ANNEE(A60);1;1);A60=ARRONDI(DATE(ANNEE(A60);4;MOD(234-11*MOD(ANNEE(A60);19);30))/7;0)*7-6;A60=(ARRONDI(DATE(ANNEE(A60);4;MOD(234-11*MOD(ANNEE(A60);19);30))/7;0)*7-6)+1;A60=DATE(ANNEE(A60);5;1);A60=DATE(ANNEE(A60);5;8);A60=(ARRONDI(DATE(ANNEE(A60);4;MOD(234-11*MOD(ANNEE(A60);19);30))/7;0)*7-6)+39;A60=(ARRONDI(DATE(ANNEE(A60);4;MOD(234-11*MOD(ANNEE(A60);19);30))/7;0)*7-6)+50;A60=DATE(ANNEE(A60);7;14);A60=DATE(ANNEE(A60);8;15);A60=DATE(ANNEE(A60);11;1);A60=DATE(ANNEE(A60);11;11);A60=DATE(ANNEE(A60);12;25));"Jour férié, à justifier sinon sera écarté";""))))))))));"")</v>
      </c>
      <c r="E7194" t="str">
        <f ca="1">IF(Audit_Calc_Auto[[#This Row],[Formule actuelle]]="(pas de formule)","SANS FORMULE",IF(Audit_Calc_Auto[[#This Row],[Formule actuelle]]=Audit_Calc_Auto[[#This Row],[Formule attendue]],"OK","MODIFIE"))</f>
        <v>OK</v>
      </c>
    </row>
    <row r="7195" spans="1:5" x14ac:dyDescent="0.25">
      <c r="A7195" s="770" t="s">
        <v>512</v>
      </c>
      <c r="B7195" s="770" t="s">
        <v>1090</v>
      </c>
      <c r="C7195" s="772" t="s">
        <v>5657</v>
      </c>
      <c r="D7195" s="799" t="str" cm="1">
        <f t="array" aca="1" ref="D7195" ca="1">IFERROR(_xlfn.FORMULATEXT(INDIRECT("'" &amp; Audit_Calc_Auto[[#This Row],[Feuille]] &amp; "'!" &amp; Audit_Calc_Auto[[#This Row],[Cellule]])),"(pas de formule)")</f>
        <v>=SIERREUR(SI(JOURSEM(A60-1)&gt;5;D60;0);"")</v>
      </c>
      <c r="E7195" t="str">
        <f ca="1">IF(Audit_Calc_Auto[[#This Row],[Formule actuelle]]="(pas de formule)","SANS FORMULE",IF(Audit_Calc_Auto[[#This Row],[Formule actuelle]]=Audit_Calc_Auto[[#This Row],[Formule attendue]],"OK","MODIFIE"))</f>
        <v>OK</v>
      </c>
    </row>
    <row r="7196" spans="1:5" x14ac:dyDescent="0.25">
      <c r="A7196" s="770" t="s">
        <v>512</v>
      </c>
      <c r="B7196" s="770" t="s">
        <v>1092</v>
      </c>
      <c r="C7196" s="772" t="s">
        <v>5658</v>
      </c>
      <c r="D7196" s="799" t="str" cm="1">
        <f t="array" aca="1" ref="D7196" ca="1">IFERROR(_xlfn.FORMULATEXT(INDIRECT("'" &amp; Audit_Calc_Auto[[#This Row],[Feuille]] &amp; "'!" &amp; Audit_Calc_Auto[[#This Row],[Cellule]])),"(pas de formule)")</f>
        <v>=SI(A60="";"";SI(OU(A60=DATE(ANNEE(A60);1;1);A60=ARRONDI(DATE(ANNEE(A60);4;MOD(234-11*MOD(ANNEE(A60);19);30))/7;0)*7-6;A60=(ARRONDI(DATE(ANNEE(A60);4;MOD(234-11*MOD(ANNEE(A60);19);30))/7;0)*7-6)+1;A60=DATE(ANNEE(A60);5;1);A60=DATE(ANNEE(A60);5;8);A60=(ARRONDI(DATE(ANNEE(A60);4;MOD(234-11*MOD(ANNEE(A60);19);30))/7;0)*7-6)+39;A60=(ARRONDI(DATE(ANNEE(A60);4;MOD(234-11*MOD(ANNEE(A60);19);30))/7;0)*7-6)+50;A60=DATE(ANNEE(A60);7;14);A60=DATE(ANNEE(A60);8;15);A60=DATE(ANNEE(A60);11;1);A60=DATE(ANNEE(A60);11;11);A60=DATE(ANNEE(A60);12;25));D60;0))</v>
      </c>
      <c r="E7196" t="str">
        <f ca="1">IF(Audit_Calc_Auto[[#This Row],[Formule actuelle]]="(pas de formule)","SANS FORMULE",IF(Audit_Calc_Auto[[#This Row],[Formule actuelle]]=Audit_Calc_Auto[[#This Row],[Formule attendue]],"OK","MODIFIE"))</f>
        <v>OK</v>
      </c>
    </row>
    <row r="7197" spans="1:5" x14ac:dyDescent="0.25">
      <c r="A7197" s="770" t="s">
        <v>512</v>
      </c>
      <c r="B7197" s="770" t="s">
        <v>1093</v>
      </c>
      <c r="C7197" s="772" t="s">
        <v>5659</v>
      </c>
      <c r="D7197" s="799" t="str" cm="1">
        <f t="array" aca="1" ref="D7197" ca="1">IFERROR(_xlfn.FORMULATEXT(INDIRECT("'" &amp; Audit_Calc_Auto[[#This Row],[Feuille]] &amp; "'!" &amp; Audit_Calc_Auto[[#This Row],[Cellule]])),"(pas de formule)")</f>
        <v>=SI(A60="";"";SI(OU(A60&gt;$E$9;A60&lt;$C$9);D60;0))</v>
      </c>
      <c r="E7197" t="str">
        <f ca="1">IF(Audit_Calc_Auto[[#This Row],[Formule actuelle]]="(pas de formule)","SANS FORMULE",IF(Audit_Calc_Auto[[#This Row],[Formule actuelle]]=Audit_Calc_Auto[[#This Row],[Formule attendue]],"OK","MODIFIE"))</f>
        <v>OK</v>
      </c>
    </row>
    <row r="7198" spans="1:5" x14ac:dyDescent="0.25">
      <c r="A7198" s="770" t="s">
        <v>512</v>
      </c>
      <c r="B7198" s="770" t="s">
        <v>1094</v>
      </c>
      <c r="C7198" s="772" t="s">
        <v>5660</v>
      </c>
      <c r="D7198" s="799" t="str" cm="1">
        <f t="array" aca="1" ref="D7198" ca="1">IFERROR(_xlfn.FORMULATEXT(INDIRECT("'" &amp; Audit_Calc_Auto[[#This Row],[Feuille]] &amp; "'!" &amp; Audit_Calc_Auto[[#This Row],[Cellule]])),"(pas de formule)")</f>
        <v>=SI(A60="";"";SI(ET($D$24="Heures_dédiées_projet";SOMME.SI.ENS(D$25:D$62;A$25:A$62;A60)&gt;10);D60-10;SI(ET($D$24="Jours_projet";SOMME.SI.ENS(D$25:D$62;A$25:A$62;A60)&gt;1);D60-1;0)))</v>
      </c>
      <c r="E7198" t="str">
        <f ca="1">IF(Audit_Calc_Auto[[#This Row],[Formule actuelle]]="(pas de formule)","SANS FORMULE",IF(Audit_Calc_Auto[[#This Row],[Formule actuelle]]=Audit_Calc_Auto[[#This Row],[Formule attendue]],"OK","MODIFIE"))</f>
        <v>OK</v>
      </c>
    </row>
    <row r="7199" spans="1:5" x14ac:dyDescent="0.25">
      <c r="A7199" s="770" t="s">
        <v>512</v>
      </c>
      <c r="B7199" s="770" t="s">
        <v>1095</v>
      </c>
      <c r="C7199" s="772" t="s">
        <v>5661</v>
      </c>
      <c r="D7199" s="799" t="str" cm="1">
        <f t="array" aca="1" ref="D7199" ca="1">IFERROR(_xlfn.FORMULATEXT(INDIRECT("'" &amp; Audit_Calc_Auto[[#This Row],[Feuille]] &amp; "'!" &amp; Audit_Calc_Auto[[#This Row],[Cellule]])),"(pas de formule)")</f>
        <v>=SIERREUR(SI(A60="";"";SI(RECHERCHEX(A60;$A$79:$A$108;$C$79:$C$108)="OUI";D60;SI(ET($C$12="OUI";RECHERCHEX(A60;$A$79:$A$108;$C$79:$C$108)="NON";D60&gt;0,5);MIN(D60-0,5;0,5);SI(ET($C$12="NON";RECHERCHEX(A60;$A$79:$A$108;$C$79:$C$108)="NON";D60&gt;4);MIN(4;D60-$C$15/2;D60/2;$C$15/2);0))));0)</v>
      </c>
      <c r="E7199" t="str">
        <f ca="1">IF(Audit_Calc_Auto[[#This Row],[Formule actuelle]]="(pas de formule)","SANS FORMULE",IF(Audit_Calc_Auto[[#This Row],[Formule actuelle]]=Audit_Calc_Auto[[#This Row],[Formule attendue]],"OK","MODIFIE"))</f>
        <v>OK</v>
      </c>
    </row>
    <row r="7200" spans="1:5" x14ac:dyDescent="0.25">
      <c r="A7200" s="770" t="s">
        <v>512</v>
      </c>
      <c r="B7200" s="770" t="s">
        <v>4939</v>
      </c>
      <c r="C7200" s="772" t="s">
        <v>5662</v>
      </c>
      <c r="D7200" s="799" t="str" cm="1">
        <f t="array" aca="1" ref="D7200" ca="1">IFERROR(_xlfn.FORMULATEXT(INDIRECT("'" &amp; Audit_Calc_Auto[[#This Row],[Feuille]] &amp; "'!" &amp; Audit_Calc_Auto[[#This Row],[Cellule]])),"(pas de formule)")</f>
        <v>=SI(A60="";"";MIN(D60;H60+I60+J60+K60+L60))</v>
      </c>
      <c r="E7200" t="str">
        <f ca="1">IF(Audit_Calc_Auto[[#This Row],[Formule actuelle]]="(pas de formule)","SANS FORMULE",IF(Audit_Calc_Auto[[#This Row],[Formule actuelle]]=Audit_Calc_Auto[[#This Row],[Formule attendue]],"OK","MODIFIE"))</f>
        <v>OK</v>
      </c>
    </row>
    <row r="7201" spans="1:5" x14ac:dyDescent="0.25">
      <c r="A7201" s="770" t="s">
        <v>512</v>
      </c>
      <c r="B7201" s="770" t="s">
        <v>4940</v>
      </c>
      <c r="C7201" s="772" t="s">
        <v>5663</v>
      </c>
      <c r="D7201" s="799" t="str" cm="1">
        <f t="array" aca="1" ref="D7201" ca="1">IFERROR(_xlfn.FORMULATEXT(INDIRECT("'" &amp; Audit_Calc_Auto[[#This Row],[Feuille]] &amp; "'!" &amp; Audit_Calc_Auto[[#This Row],[Cellule]])),"(pas de formule)")</f>
        <v>=SI(A60="";"";MIN(D60-M60;D60))</v>
      </c>
      <c r="E7201" t="str">
        <f ca="1">IF(Audit_Calc_Auto[[#This Row],[Formule actuelle]]="(pas de formule)","SANS FORMULE",IF(Audit_Calc_Auto[[#This Row],[Formule actuelle]]=Audit_Calc_Auto[[#This Row],[Formule attendue]],"OK","MODIFIE"))</f>
        <v>OK</v>
      </c>
    </row>
    <row r="7202" spans="1:5" x14ac:dyDescent="0.25">
      <c r="A7202" s="770" t="s">
        <v>512</v>
      </c>
      <c r="B7202" s="770" t="s">
        <v>4941</v>
      </c>
      <c r="C7202" s="772" t="s">
        <v>5664</v>
      </c>
      <c r="D7202" s="799" t="str" cm="1">
        <f t="array" aca="1" ref="D7202" ca="1">IFERROR(_xlfn.FORMULATEXT(INDIRECT("'" &amp; Audit_Calc_Auto[[#This Row],[Feuille]] &amp; "'!" &amp; Audit_Calc_Auto[[#This Row],[Cellule]])),"(pas de formule)")</f>
        <v>=SI(ET(NB.SI(A$25:A$62;A60)&gt;1;SOMME.SI(A$25:A$62;A60;D$25:D$62)&gt;C60);"Le total à cette date est supérieur au temps dans la structure, à contrôler et supprimer ";"")</v>
      </c>
      <c r="E7202" t="str">
        <f ca="1">IF(Audit_Calc_Auto[[#This Row],[Formule actuelle]]="(pas de formule)","SANS FORMULE",IF(Audit_Calc_Auto[[#This Row],[Formule actuelle]]=Audit_Calc_Auto[[#This Row],[Formule attendue]],"OK","MODIFIE"))</f>
        <v>OK</v>
      </c>
    </row>
    <row r="7203" spans="1:5" x14ac:dyDescent="0.25">
      <c r="A7203" s="770" t="s">
        <v>512</v>
      </c>
      <c r="B7203" s="770" t="s">
        <v>4942</v>
      </c>
      <c r="C7203" s="772" t="s">
        <v>4943</v>
      </c>
      <c r="D7203" s="799" t="str" cm="1">
        <f t="array" aca="1" ref="D7203" ca="1">IFERROR(_xlfn.FORMULATEXT(INDIRECT("'" &amp; Audit_Calc_Auto[[#This Row],[Feuille]] &amp; "'!" &amp; Audit_Calc_Auto[[#This Row],[Cellule]])),"(pas de formule)")</f>
        <v>=M60</v>
      </c>
      <c r="E7203" t="str">
        <f ca="1">IF(Audit_Calc_Auto[[#This Row],[Formule actuelle]]="(pas de formule)","SANS FORMULE",IF(Audit_Calc_Auto[[#This Row],[Formule actuelle]]=Audit_Calc_Auto[[#This Row],[Formule attendue]],"OK","MODIFIE"))</f>
        <v>OK</v>
      </c>
    </row>
    <row r="7204" spans="1:5" x14ac:dyDescent="0.25">
      <c r="A7204" s="770" t="s">
        <v>512</v>
      </c>
      <c r="B7204" s="770" t="s">
        <v>4944</v>
      </c>
      <c r="C7204" s="772" t="s">
        <v>5665</v>
      </c>
      <c r="D7204" s="799" t="str" cm="1">
        <f t="array" aca="1" ref="D7204" ca="1">IFERROR(_xlfn.FORMULATEXT(INDIRECT("'" &amp; Audit_Calc_Auto[[#This Row],[Feuille]] &amp; "'!" &amp; Audit_Calc_Auto[[#This Row],[Cellule]])),"(pas de formule)")</f>
        <v>=SIERREUR(MAX(0;D60-P60);"")</v>
      </c>
      <c r="E7204" t="str">
        <f ca="1">IF(Audit_Calc_Auto[[#This Row],[Formule actuelle]]="(pas de formule)","SANS FORMULE",IF(Audit_Calc_Auto[[#This Row],[Formule actuelle]]=Audit_Calc_Auto[[#This Row],[Formule attendue]],"OK","MODIFIE"))</f>
        <v>OK</v>
      </c>
    </row>
    <row r="7205" spans="1:5" x14ac:dyDescent="0.25">
      <c r="A7205" s="770" t="s">
        <v>512</v>
      </c>
      <c r="B7205" s="770" t="s">
        <v>4945</v>
      </c>
      <c r="C7205" s="772" t="s">
        <v>5666</v>
      </c>
      <c r="D7205" s="799" t="str" cm="1">
        <f t="array" aca="1" ref="D7205" ca="1">IFERROR(_xlfn.FORMULATEXT(INDIRECT("'" &amp; Audit_Calc_Auto[[#This Row],[Feuille]] &amp; "'!" &amp; Audit_Calc_Auto[[#This Row],[Cellule]])),"(pas de formule)")</f>
        <v>=SIERREUR(SI(A60="";"";INDEX($H$24:$L$24;EQUIV(VRAI;H60:L60&gt;0;0)));"Aucune irrégularité")</v>
      </c>
      <c r="E7205" t="str">
        <f ca="1">IF(Audit_Calc_Auto[[#This Row],[Formule actuelle]]="(pas de formule)","SANS FORMULE",IF(Audit_Calc_Auto[[#This Row],[Formule actuelle]]=Audit_Calc_Auto[[#This Row],[Formule attendue]],"OK","MODIFIE"))</f>
        <v>OK</v>
      </c>
    </row>
    <row r="7206" spans="1:5" x14ac:dyDescent="0.25">
      <c r="A7206" s="770" t="s">
        <v>512</v>
      </c>
      <c r="B7206" s="770" t="s">
        <v>1105</v>
      </c>
      <c r="C7206" s="772" t="s">
        <v>5667</v>
      </c>
      <c r="D7206" s="799" t="str" cm="1">
        <f t="array" aca="1" ref="D7206" ca="1">IFERROR(_xlfn.FORMULATEXT(INDIRECT("'" &amp; Audit_Calc_Auto[[#This Row],[Feuille]] &amp; "'!" &amp; Audit_Calc_Auto[[#This Row],[Cellule]])),"(pas de formule)")</f>
        <v>=SIERREUR(SI(ET(NB.SI(A$25:A$62;A61)&gt;1;SOMME.SI(A$25:A$62;A61;D$25:D$62)&gt;C61);"Date valorisées plusieurs fois pour un total supérieur au temps dans la structure, à corriger";SI(JOURSEM(A61-1)&gt;5;"Jour en week-end, à justifier sinon sera écarté";SI(ET(D61&gt;1;$D$24="Jours_projet");"En jours, la durée ne peut pas être supérieure à 1";SI(A61="";"";SI(OU(A61&gt;$E$9;A61&lt;$C$9);"Date non comprise dans la période déclarée";SI(ET($C$12="OUI";D61&gt;1);"Impossible de valoriser plus d'un jour par date";SI(ET($C$12="NON";D61&gt;$C$15;D61&lt;=10);"Justifiez et indiquez si les heures supp sont récupérées ou payées, ou modifier la saisie";SI(ET($C$12="NON";D61&gt;10);"Les heures au-delà de 10h/jour ne sont pas éligibles";SI(A61="";"";SI(OU(A61=DATE(ANNEE(A61);1;1);A61=ARRONDI(DATE(ANNEE(A61);4;MOD(234-11*MOD(ANNEE(A61);19);30))/7;0)*7-6;A61=(ARRONDI(DATE(ANNEE(A61);4;MOD(234-11*MOD(ANNEE(A61);19);30))/7;0)*7-6)+1;A61=DATE(ANNEE(A61);5;1);A61=DATE(ANNEE(A61);5;8);A61=(ARRONDI(DATE(ANNEE(A61);4;MOD(234-11*MOD(ANNEE(A61);19);30))/7;0)*7-6)+39;A61=(ARRONDI(DATE(ANNEE(A61);4;MOD(234-11*MOD(ANNEE(A61);19);30))/7;0)*7-6)+50;A61=DATE(ANNEE(A61);7;14);A61=DATE(ANNEE(A61);8;15);A61=DATE(ANNEE(A61);11;1);A61=DATE(ANNEE(A61);11;11);A61=DATE(ANNEE(A61);12;25));"Jour férié, à justifier sinon sera écarté";""))))))))));"")</v>
      </c>
      <c r="E7206" t="str">
        <f ca="1">IF(Audit_Calc_Auto[[#This Row],[Formule actuelle]]="(pas de formule)","SANS FORMULE",IF(Audit_Calc_Auto[[#This Row],[Formule actuelle]]=Audit_Calc_Auto[[#This Row],[Formule attendue]],"OK","MODIFIE"))</f>
        <v>OK</v>
      </c>
    </row>
    <row r="7207" spans="1:5" x14ac:dyDescent="0.25">
      <c r="A7207" s="770" t="s">
        <v>512</v>
      </c>
      <c r="B7207" s="770" t="s">
        <v>1106</v>
      </c>
      <c r="C7207" s="772" t="s">
        <v>5668</v>
      </c>
      <c r="D7207" s="799" t="str" cm="1">
        <f t="array" aca="1" ref="D7207" ca="1">IFERROR(_xlfn.FORMULATEXT(INDIRECT("'" &amp; Audit_Calc_Auto[[#This Row],[Feuille]] &amp; "'!" &amp; Audit_Calc_Auto[[#This Row],[Cellule]])),"(pas de formule)")</f>
        <v>=SIERREUR(SI(JOURSEM(A61-1)&gt;5;D61;0);"")</v>
      </c>
      <c r="E7207" t="str">
        <f ca="1">IF(Audit_Calc_Auto[[#This Row],[Formule actuelle]]="(pas de formule)","SANS FORMULE",IF(Audit_Calc_Auto[[#This Row],[Formule actuelle]]=Audit_Calc_Auto[[#This Row],[Formule attendue]],"OK","MODIFIE"))</f>
        <v>OK</v>
      </c>
    </row>
    <row r="7208" spans="1:5" x14ac:dyDescent="0.25">
      <c r="A7208" s="770" t="s">
        <v>512</v>
      </c>
      <c r="B7208" s="770" t="s">
        <v>1108</v>
      </c>
      <c r="C7208" s="772" t="s">
        <v>5669</v>
      </c>
      <c r="D7208" s="799" t="str" cm="1">
        <f t="array" aca="1" ref="D7208" ca="1">IFERROR(_xlfn.FORMULATEXT(INDIRECT("'" &amp; Audit_Calc_Auto[[#This Row],[Feuille]] &amp; "'!" &amp; Audit_Calc_Auto[[#This Row],[Cellule]])),"(pas de formule)")</f>
        <v>=SI(A61="";"";SI(OU(A61=DATE(ANNEE(A61);1;1);A61=ARRONDI(DATE(ANNEE(A61);4;MOD(234-11*MOD(ANNEE(A61);19);30))/7;0)*7-6;A61=(ARRONDI(DATE(ANNEE(A61);4;MOD(234-11*MOD(ANNEE(A61);19);30))/7;0)*7-6)+1;A61=DATE(ANNEE(A61);5;1);A61=DATE(ANNEE(A61);5;8);A61=(ARRONDI(DATE(ANNEE(A61);4;MOD(234-11*MOD(ANNEE(A61);19);30))/7;0)*7-6)+39;A61=(ARRONDI(DATE(ANNEE(A61);4;MOD(234-11*MOD(ANNEE(A61);19);30))/7;0)*7-6)+50;A61=DATE(ANNEE(A61);7;14);A61=DATE(ANNEE(A61);8;15);A61=DATE(ANNEE(A61);11;1);A61=DATE(ANNEE(A61);11;11);A61=DATE(ANNEE(A61);12;25));D61;0))</v>
      </c>
      <c r="E7208" t="str">
        <f ca="1">IF(Audit_Calc_Auto[[#This Row],[Formule actuelle]]="(pas de formule)","SANS FORMULE",IF(Audit_Calc_Auto[[#This Row],[Formule actuelle]]=Audit_Calc_Auto[[#This Row],[Formule attendue]],"OK","MODIFIE"))</f>
        <v>OK</v>
      </c>
    </row>
    <row r="7209" spans="1:5" x14ac:dyDescent="0.25">
      <c r="A7209" s="770" t="s">
        <v>512</v>
      </c>
      <c r="B7209" s="770" t="s">
        <v>1109</v>
      </c>
      <c r="C7209" s="772" t="s">
        <v>5670</v>
      </c>
      <c r="D7209" s="799" t="str" cm="1">
        <f t="array" aca="1" ref="D7209" ca="1">IFERROR(_xlfn.FORMULATEXT(INDIRECT("'" &amp; Audit_Calc_Auto[[#This Row],[Feuille]] &amp; "'!" &amp; Audit_Calc_Auto[[#This Row],[Cellule]])),"(pas de formule)")</f>
        <v>=SI(A61="";"";SI(OU(A61&gt;$E$9;A61&lt;$C$9);D61;0))</v>
      </c>
      <c r="E7209" t="str">
        <f ca="1">IF(Audit_Calc_Auto[[#This Row],[Formule actuelle]]="(pas de formule)","SANS FORMULE",IF(Audit_Calc_Auto[[#This Row],[Formule actuelle]]=Audit_Calc_Auto[[#This Row],[Formule attendue]],"OK","MODIFIE"))</f>
        <v>OK</v>
      </c>
    </row>
    <row r="7210" spans="1:5" x14ac:dyDescent="0.25">
      <c r="A7210" s="770" t="s">
        <v>512</v>
      </c>
      <c r="B7210" s="770" t="s">
        <v>1110</v>
      </c>
      <c r="C7210" s="772" t="s">
        <v>5671</v>
      </c>
      <c r="D7210" s="799" t="str" cm="1">
        <f t="array" aca="1" ref="D7210" ca="1">IFERROR(_xlfn.FORMULATEXT(INDIRECT("'" &amp; Audit_Calc_Auto[[#This Row],[Feuille]] &amp; "'!" &amp; Audit_Calc_Auto[[#This Row],[Cellule]])),"(pas de formule)")</f>
        <v>=SI(A61="";"";SI(ET($D$24="Heures_dédiées_projet";SOMME.SI.ENS(D$25:D$62;A$25:A$62;A61)&gt;10);D61-10;SI(ET($D$24="Jours_projet";SOMME.SI.ENS(D$25:D$62;A$25:A$62;A61)&gt;1);D61-1;0)))</v>
      </c>
      <c r="E7210" t="str">
        <f ca="1">IF(Audit_Calc_Auto[[#This Row],[Formule actuelle]]="(pas de formule)","SANS FORMULE",IF(Audit_Calc_Auto[[#This Row],[Formule actuelle]]=Audit_Calc_Auto[[#This Row],[Formule attendue]],"OK","MODIFIE"))</f>
        <v>OK</v>
      </c>
    </row>
    <row r="7211" spans="1:5" x14ac:dyDescent="0.25">
      <c r="A7211" s="770" t="s">
        <v>512</v>
      </c>
      <c r="B7211" s="770" t="s">
        <v>1111</v>
      </c>
      <c r="C7211" s="772" t="s">
        <v>5672</v>
      </c>
      <c r="D7211" s="799" t="str" cm="1">
        <f t="array" aca="1" ref="D7211" ca="1">IFERROR(_xlfn.FORMULATEXT(INDIRECT("'" &amp; Audit_Calc_Auto[[#This Row],[Feuille]] &amp; "'!" &amp; Audit_Calc_Auto[[#This Row],[Cellule]])),"(pas de formule)")</f>
        <v>=SIERREUR(SI(A61="";"";SI(RECHERCHEX(A61;$A$79:$A$108;$C$79:$C$108)="OUI";D61;SI(ET($C$12="OUI";RECHERCHEX(A61;$A$79:$A$108;$C$79:$C$108)="NON";D61&gt;0,5);MIN(D61-0,5;0,5);SI(ET($C$12="NON";RECHERCHEX(A61;$A$79:$A$108;$C$79:$C$108)="NON";D61&gt;4);MIN(4;D61-$C$15/2;D61/2;$C$15/2);0))));0)</v>
      </c>
      <c r="E7211" t="str">
        <f ca="1">IF(Audit_Calc_Auto[[#This Row],[Formule actuelle]]="(pas de formule)","SANS FORMULE",IF(Audit_Calc_Auto[[#This Row],[Formule actuelle]]=Audit_Calc_Auto[[#This Row],[Formule attendue]],"OK","MODIFIE"))</f>
        <v>OK</v>
      </c>
    </row>
    <row r="7212" spans="1:5" x14ac:dyDescent="0.25">
      <c r="A7212" s="770" t="s">
        <v>512</v>
      </c>
      <c r="B7212" s="770" t="s">
        <v>4946</v>
      </c>
      <c r="C7212" s="772" t="s">
        <v>5673</v>
      </c>
      <c r="D7212" s="799" t="str" cm="1">
        <f t="array" aca="1" ref="D7212" ca="1">IFERROR(_xlfn.FORMULATEXT(INDIRECT("'" &amp; Audit_Calc_Auto[[#This Row],[Feuille]] &amp; "'!" &amp; Audit_Calc_Auto[[#This Row],[Cellule]])),"(pas de formule)")</f>
        <v>=SI(A61="";"";MIN(D61;H61+I61+J61+K61+L61))</v>
      </c>
      <c r="E7212" t="str">
        <f ca="1">IF(Audit_Calc_Auto[[#This Row],[Formule actuelle]]="(pas de formule)","SANS FORMULE",IF(Audit_Calc_Auto[[#This Row],[Formule actuelle]]=Audit_Calc_Auto[[#This Row],[Formule attendue]],"OK","MODIFIE"))</f>
        <v>OK</v>
      </c>
    </row>
    <row r="7213" spans="1:5" x14ac:dyDescent="0.25">
      <c r="A7213" s="770" t="s">
        <v>512</v>
      </c>
      <c r="B7213" s="770" t="s">
        <v>4947</v>
      </c>
      <c r="C7213" s="772" t="s">
        <v>5674</v>
      </c>
      <c r="D7213" s="799" t="str" cm="1">
        <f t="array" aca="1" ref="D7213" ca="1">IFERROR(_xlfn.FORMULATEXT(INDIRECT("'" &amp; Audit_Calc_Auto[[#This Row],[Feuille]] &amp; "'!" &amp; Audit_Calc_Auto[[#This Row],[Cellule]])),"(pas de formule)")</f>
        <v>=SI(A61="";"";MIN(D61-M61;D61))</v>
      </c>
      <c r="E7213" t="str">
        <f ca="1">IF(Audit_Calc_Auto[[#This Row],[Formule actuelle]]="(pas de formule)","SANS FORMULE",IF(Audit_Calc_Auto[[#This Row],[Formule actuelle]]=Audit_Calc_Auto[[#This Row],[Formule attendue]],"OK","MODIFIE"))</f>
        <v>OK</v>
      </c>
    </row>
    <row r="7214" spans="1:5" x14ac:dyDescent="0.25">
      <c r="A7214" s="770" t="s">
        <v>512</v>
      </c>
      <c r="B7214" s="770" t="s">
        <v>4948</v>
      </c>
      <c r="C7214" s="772" t="s">
        <v>5675</v>
      </c>
      <c r="D7214" s="799" t="str" cm="1">
        <f t="array" aca="1" ref="D7214" ca="1">IFERROR(_xlfn.FORMULATEXT(INDIRECT("'" &amp; Audit_Calc_Auto[[#This Row],[Feuille]] &amp; "'!" &amp; Audit_Calc_Auto[[#This Row],[Cellule]])),"(pas de formule)")</f>
        <v>=SI(ET(NB.SI(A$25:A$62;A61)&gt;1;SOMME.SI(A$25:A$62;A61;D$25:D$62)&gt;C61);"Le total à cette date est supérieur au temps dans la structure, à contrôler et supprimer ";"")</v>
      </c>
      <c r="E7214" t="str">
        <f ca="1">IF(Audit_Calc_Auto[[#This Row],[Formule actuelle]]="(pas de formule)","SANS FORMULE",IF(Audit_Calc_Auto[[#This Row],[Formule actuelle]]=Audit_Calc_Auto[[#This Row],[Formule attendue]],"OK","MODIFIE"))</f>
        <v>OK</v>
      </c>
    </row>
    <row r="7215" spans="1:5" x14ac:dyDescent="0.25">
      <c r="A7215" s="770" t="s">
        <v>512</v>
      </c>
      <c r="B7215" s="770" t="s">
        <v>4949</v>
      </c>
      <c r="C7215" s="772" t="s">
        <v>4950</v>
      </c>
      <c r="D7215" s="799" t="str" cm="1">
        <f t="array" aca="1" ref="D7215" ca="1">IFERROR(_xlfn.FORMULATEXT(INDIRECT("'" &amp; Audit_Calc_Auto[[#This Row],[Feuille]] &amp; "'!" &amp; Audit_Calc_Auto[[#This Row],[Cellule]])),"(pas de formule)")</f>
        <v>=M61</v>
      </c>
      <c r="E7215" t="str">
        <f ca="1">IF(Audit_Calc_Auto[[#This Row],[Formule actuelle]]="(pas de formule)","SANS FORMULE",IF(Audit_Calc_Auto[[#This Row],[Formule actuelle]]=Audit_Calc_Auto[[#This Row],[Formule attendue]],"OK","MODIFIE"))</f>
        <v>OK</v>
      </c>
    </row>
    <row r="7216" spans="1:5" x14ac:dyDescent="0.25">
      <c r="A7216" s="770" t="s">
        <v>512</v>
      </c>
      <c r="B7216" s="770" t="s">
        <v>4951</v>
      </c>
      <c r="C7216" s="772" t="s">
        <v>5676</v>
      </c>
      <c r="D7216" s="799" t="str" cm="1">
        <f t="array" aca="1" ref="D7216" ca="1">IFERROR(_xlfn.FORMULATEXT(INDIRECT("'" &amp; Audit_Calc_Auto[[#This Row],[Feuille]] &amp; "'!" &amp; Audit_Calc_Auto[[#This Row],[Cellule]])),"(pas de formule)")</f>
        <v>=SIERREUR(MAX(0;D61-P61);"")</v>
      </c>
      <c r="E7216" t="str">
        <f ca="1">IF(Audit_Calc_Auto[[#This Row],[Formule actuelle]]="(pas de formule)","SANS FORMULE",IF(Audit_Calc_Auto[[#This Row],[Formule actuelle]]=Audit_Calc_Auto[[#This Row],[Formule attendue]],"OK","MODIFIE"))</f>
        <v>OK</v>
      </c>
    </row>
    <row r="7217" spans="1:5" x14ac:dyDescent="0.25">
      <c r="A7217" s="770" t="s">
        <v>512</v>
      </c>
      <c r="B7217" s="770" t="s">
        <v>4952</v>
      </c>
      <c r="C7217" s="772" t="s">
        <v>5677</v>
      </c>
      <c r="D7217" s="799" t="str" cm="1">
        <f t="array" aca="1" ref="D7217" ca="1">IFERROR(_xlfn.FORMULATEXT(INDIRECT("'" &amp; Audit_Calc_Auto[[#This Row],[Feuille]] &amp; "'!" &amp; Audit_Calc_Auto[[#This Row],[Cellule]])),"(pas de formule)")</f>
        <v>=SIERREUR(SI(A61="";"";INDEX($H$24:$L$24;EQUIV(VRAI;H61:L61&gt;0;0)));"Aucune irrégularité")</v>
      </c>
      <c r="E7217" t="str">
        <f ca="1">IF(Audit_Calc_Auto[[#This Row],[Formule actuelle]]="(pas de formule)","SANS FORMULE",IF(Audit_Calc_Auto[[#This Row],[Formule actuelle]]=Audit_Calc_Auto[[#This Row],[Formule attendue]],"OK","MODIFIE"))</f>
        <v>OK</v>
      </c>
    </row>
    <row r="7218" spans="1:5" x14ac:dyDescent="0.25">
      <c r="A7218" s="770" t="s">
        <v>512</v>
      </c>
      <c r="B7218" s="770" t="s">
        <v>1121</v>
      </c>
      <c r="C7218" s="772" t="s">
        <v>5678</v>
      </c>
      <c r="D7218" s="799" t="str" cm="1">
        <f t="array" aca="1" ref="D7218" ca="1">IFERROR(_xlfn.FORMULATEXT(INDIRECT("'" &amp; Audit_Calc_Auto[[#This Row],[Feuille]] &amp; "'!" &amp; Audit_Calc_Auto[[#This Row],[Cellule]])),"(pas de formule)")</f>
        <v>=SIERREUR(SI(ET(NB.SI(A$25:A$62;A62)&gt;1;SOMME.SI(A$25:A$62;A62;D$25:D$62)&gt;C62);"Date valorisées plusieurs fois pour un total supérieur au temps dans la structure, à corriger";SI(JOURSEM(A62-1)&gt;5;"Jour en week-end, à justifier sinon sera écarté";SI(ET(D62&gt;1;$D$24="Jours_projet");"En jours, la durée ne peut pas être supérieure à 1";SI(A62="";"";SI(OU(A62&gt;$E$9;A62&lt;$C$9);"Date non comprise dans la période déclarée";SI(ET($C$12="OUI";D62&gt;1);"Impossible de valoriser plus d'un jour par date";SI(ET($C$12="NON";D62&gt;$C$15;D62&lt;=10);"Justifiez et indiquez si les heures supp sont récupérées ou payées, ou modifier la saisie";SI(ET($C$12="NON";D62&gt;10);"Les heures au-delà de 10h/jour ne sont pas éligibles";SI(A62="";"";SI(OU(A62=DATE(ANNEE(A62);1;1);A62=ARRONDI(DATE(ANNEE(A62);4;MOD(234-11*MOD(ANNEE(A62);19);30))/7;0)*7-6;A62=(ARRONDI(DATE(ANNEE(A62);4;MOD(234-11*MOD(ANNEE(A62);19);30))/7;0)*7-6)+1;A62=DATE(ANNEE(A62);5;1);A62=DATE(ANNEE(A62);5;8);A62=(ARRONDI(DATE(ANNEE(A62);4;MOD(234-11*MOD(ANNEE(A62);19);30))/7;0)*7-6)+39;A62=(ARRONDI(DATE(ANNEE(A62);4;MOD(234-11*MOD(ANNEE(A62);19);30))/7;0)*7-6)+50;A62=DATE(ANNEE(A62);7;14);A62=DATE(ANNEE(A62);8;15);A62=DATE(ANNEE(A62);11;1);A62=DATE(ANNEE(A62);11;11);A62=DATE(ANNEE(A62);12;25));"Jour férié, à justifier sinon sera écarté";""))))))))));"")</v>
      </c>
      <c r="E7218" t="str">
        <f ca="1">IF(Audit_Calc_Auto[[#This Row],[Formule actuelle]]="(pas de formule)","SANS FORMULE",IF(Audit_Calc_Auto[[#This Row],[Formule actuelle]]=Audit_Calc_Auto[[#This Row],[Formule attendue]],"OK","MODIFIE"))</f>
        <v>OK</v>
      </c>
    </row>
    <row r="7219" spans="1:5" x14ac:dyDescent="0.25">
      <c r="A7219" s="770" t="s">
        <v>512</v>
      </c>
      <c r="B7219" s="770" t="s">
        <v>1122</v>
      </c>
      <c r="C7219" s="772" t="s">
        <v>5679</v>
      </c>
      <c r="D7219" s="799" t="str" cm="1">
        <f t="array" aca="1" ref="D7219" ca="1">IFERROR(_xlfn.FORMULATEXT(INDIRECT("'" &amp; Audit_Calc_Auto[[#This Row],[Feuille]] &amp; "'!" &amp; Audit_Calc_Auto[[#This Row],[Cellule]])),"(pas de formule)")</f>
        <v>=SIERREUR(SI(JOURSEM(A62-1)&gt;5;D62;0);"")</v>
      </c>
      <c r="E7219" t="str">
        <f ca="1">IF(Audit_Calc_Auto[[#This Row],[Formule actuelle]]="(pas de formule)","SANS FORMULE",IF(Audit_Calc_Auto[[#This Row],[Formule actuelle]]=Audit_Calc_Auto[[#This Row],[Formule attendue]],"OK","MODIFIE"))</f>
        <v>OK</v>
      </c>
    </row>
    <row r="7220" spans="1:5" x14ac:dyDescent="0.25">
      <c r="A7220" s="770" t="s">
        <v>512</v>
      </c>
      <c r="B7220" s="770" t="s">
        <v>1124</v>
      </c>
      <c r="C7220" s="772" t="s">
        <v>5680</v>
      </c>
      <c r="D7220" s="799" t="str" cm="1">
        <f t="array" aca="1" ref="D7220" ca="1">IFERROR(_xlfn.FORMULATEXT(INDIRECT("'" &amp; Audit_Calc_Auto[[#This Row],[Feuille]] &amp; "'!" &amp; Audit_Calc_Auto[[#This Row],[Cellule]])),"(pas de formule)")</f>
        <v>=SI(A62="";"";SI(OU(A62=DATE(ANNEE(A62);1;1);A62=ARRONDI(DATE(ANNEE(A62);4;MOD(234-11*MOD(ANNEE(A62);19);30))/7;0)*7-6;A62=(ARRONDI(DATE(ANNEE(A62);4;MOD(234-11*MOD(ANNEE(A62);19);30))/7;0)*7-6)+1;A62=DATE(ANNEE(A62);5;1);A62=DATE(ANNEE(A62);5;8);A62=(ARRONDI(DATE(ANNEE(A62);4;MOD(234-11*MOD(ANNEE(A62);19);30))/7;0)*7-6)+39;A62=(ARRONDI(DATE(ANNEE(A62);4;MOD(234-11*MOD(ANNEE(A62);19);30))/7;0)*7-6)+50;A62=DATE(ANNEE(A62);7;14);A62=DATE(ANNEE(A62);8;15);A62=DATE(ANNEE(A62);11;1);A62=DATE(ANNEE(A62);11;11);A62=DATE(ANNEE(A62);12;25));D62;0))</v>
      </c>
      <c r="E7220" t="str">
        <f ca="1">IF(Audit_Calc_Auto[[#This Row],[Formule actuelle]]="(pas de formule)","SANS FORMULE",IF(Audit_Calc_Auto[[#This Row],[Formule actuelle]]=Audit_Calc_Auto[[#This Row],[Formule attendue]],"OK","MODIFIE"))</f>
        <v>OK</v>
      </c>
    </row>
    <row r="7221" spans="1:5" x14ac:dyDescent="0.25">
      <c r="A7221" s="770" t="s">
        <v>512</v>
      </c>
      <c r="B7221" s="770" t="s">
        <v>1125</v>
      </c>
      <c r="C7221" s="772" t="s">
        <v>5681</v>
      </c>
      <c r="D7221" s="799" t="str" cm="1">
        <f t="array" aca="1" ref="D7221" ca="1">IFERROR(_xlfn.FORMULATEXT(INDIRECT("'" &amp; Audit_Calc_Auto[[#This Row],[Feuille]] &amp; "'!" &amp; Audit_Calc_Auto[[#This Row],[Cellule]])),"(pas de formule)")</f>
        <v>=SI(A62="";"";SI(OU(A62&gt;$E$9;A62&lt;$C$9);D62;0))</v>
      </c>
      <c r="E7221" t="str">
        <f ca="1">IF(Audit_Calc_Auto[[#This Row],[Formule actuelle]]="(pas de formule)","SANS FORMULE",IF(Audit_Calc_Auto[[#This Row],[Formule actuelle]]=Audit_Calc_Auto[[#This Row],[Formule attendue]],"OK","MODIFIE"))</f>
        <v>OK</v>
      </c>
    </row>
    <row r="7222" spans="1:5" x14ac:dyDescent="0.25">
      <c r="A7222" s="770" t="s">
        <v>512</v>
      </c>
      <c r="B7222" s="770" t="s">
        <v>1126</v>
      </c>
      <c r="C7222" s="772" t="s">
        <v>5682</v>
      </c>
      <c r="D7222" s="799" t="str" cm="1">
        <f t="array" aca="1" ref="D7222" ca="1">IFERROR(_xlfn.FORMULATEXT(INDIRECT("'" &amp; Audit_Calc_Auto[[#This Row],[Feuille]] &amp; "'!" &amp; Audit_Calc_Auto[[#This Row],[Cellule]])),"(pas de formule)")</f>
        <v>=SI(A62="";"";SI(ET($D$24="Heures_dédiées_projet";SOMME.SI.ENS(D$25:D$62;A$25:A$62;A62)&gt;10);D62-10;SI(ET($D$24="Jours_projet";SOMME.SI.ENS(D$25:D$62;A$25:A$62;A62)&gt;1);D62-1;0)))</v>
      </c>
      <c r="E7222" t="str">
        <f ca="1">IF(Audit_Calc_Auto[[#This Row],[Formule actuelle]]="(pas de formule)","SANS FORMULE",IF(Audit_Calc_Auto[[#This Row],[Formule actuelle]]=Audit_Calc_Auto[[#This Row],[Formule attendue]],"OK","MODIFIE"))</f>
        <v>OK</v>
      </c>
    </row>
    <row r="7223" spans="1:5" x14ac:dyDescent="0.25">
      <c r="A7223" s="770" t="s">
        <v>512</v>
      </c>
      <c r="B7223" s="770" t="s">
        <v>1127</v>
      </c>
      <c r="C7223" s="772" t="s">
        <v>5683</v>
      </c>
      <c r="D7223" s="799" t="str" cm="1">
        <f t="array" aca="1" ref="D7223" ca="1">IFERROR(_xlfn.FORMULATEXT(INDIRECT("'" &amp; Audit_Calc_Auto[[#This Row],[Feuille]] &amp; "'!" &amp; Audit_Calc_Auto[[#This Row],[Cellule]])),"(pas de formule)")</f>
        <v>=SIERREUR(SI(A62="";"";SI(RECHERCHEX(A62;$A$79:$A$108;$C$79:$C$108)="OUI";D62;SI(ET($C$12="OUI";RECHERCHEX(A62;$A$79:$A$108;$C$79:$C$108)="NON";D62&gt;0,5);MIN(D62-0,5;0,5);SI(ET($C$12="NON";RECHERCHEX(A62;$A$79:$A$108;$C$79:$C$108)="NON";D62&gt;4);MIN(4;D62-$C$15/2;D62/2;$C$15/2);0))));0)</v>
      </c>
      <c r="E7223" t="str">
        <f ca="1">IF(Audit_Calc_Auto[[#This Row],[Formule actuelle]]="(pas de formule)","SANS FORMULE",IF(Audit_Calc_Auto[[#This Row],[Formule actuelle]]=Audit_Calc_Auto[[#This Row],[Formule attendue]],"OK","MODIFIE"))</f>
        <v>OK</v>
      </c>
    </row>
    <row r="7224" spans="1:5" x14ac:dyDescent="0.25">
      <c r="A7224" s="770" t="s">
        <v>512</v>
      </c>
      <c r="B7224" s="770" t="s">
        <v>4953</v>
      </c>
      <c r="C7224" s="772" t="s">
        <v>5684</v>
      </c>
      <c r="D7224" s="799" t="str" cm="1">
        <f t="array" aca="1" ref="D7224" ca="1">IFERROR(_xlfn.FORMULATEXT(INDIRECT("'" &amp; Audit_Calc_Auto[[#This Row],[Feuille]] &amp; "'!" &amp; Audit_Calc_Auto[[#This Row],[Cellule]])),"(pas de formule)")</f>
        <v>=SI(A62="";"";MIN(D62;H62+I62+J62+K62+L62))</v>
      </c>
      <c r="E7224" t="str">
        <f ca="1">IF(Audit_Calc_Auto[[#This Row],[Formule actuelle]]="(pas de formule)","SANS FORMULE",IF(Audit_Calc_Auto[[#This Row],[Formule actuelle]]=Audit_Calc_Auto[[#This Row],[Formule attendue]],"OK","MODIFIE"))</f>
        <v>OK</v>
      </c>
    </row>
    <row r="7225" spans="1:5" x14ac:dyDescent="0.25">
      <c r="A7225" s="770" t="s">
        <v>512</v>
      </c>
      <c r="B7225" s="770" t="s">
        <v>4954</v>
      </c>
      <c r="C7225" s="772" t="s">
        <v>5685</v>
      </c>
      <c r="D7225" s="799" t="str" cm="1">
        <f t="array" aca="1" ref="D7225" ca="1">IFERROR(_xlfn.FORMULATEXT(INDIRECT("'" &amp; Audit_Calc_Auto[[#This Row],[Feuille]] &amp; "'!" &amp; Audit_Calc_Auto[[#This Row],[Cellule]])),"(pas de formule)")</f>
        <v>=SI(A62="";"";MIN(D62-M62;D62))</v>
      </c>
      <c r="E7225" t="str">
        <f ca="1">IF(Audit_Calc_Auto[[#This Row],[Formule actuelle]]="(pas de formule)","SANS FORMULE",IF(Audit_Calc_Auto[[#This Row],[Formule actuelle]]=Audit_Calc_Auto[[#This Row],[Formule attendue]],"OK","MODIFIE"))</f>
        <v>OK</v>
      </c>
    </row>
    <row r="7226" spans="1:5" x14ac:dyDescent="0.25">
      <c r="A7226" s="770" t="s">
        <v>512</v>
      </c>
      <c r="B7226" s="770" t="s">
        <v>4955</v>
      </c>
      <c r="C7226" s="772" t="s">
        <v>5686</v>
      </c>
      <c r="D7226" s="799" t="str" cm="1">
        <f t="array" aca="1" ref="D7226" ca="1">IFERROR(_xlfn.FORMULATEXT(INDIRECT("'" &amp; Audit_Calc_Auto[[#This Row],[Feuille]] &amp; "'!" &amp; Audit_Calc_Auto[[#This Row],[Cellule]])),"(pas de formule)")</f>
        <v>=SI(ET(NB.SI(A$25:A$62;A62)&gt;1;SOMME.SI(A$25:A$62;A62;D$25:D$62)&gt;C62);"Le total à cette date est supérieur au temps dans la structure, à contrôler et supprimer ";"")</v>
      </c>
      <c r="E7226" t="str">
        <f ca="1">IF(Audit_Calc_Auto[[#This Row],[Formule actuelle]]="(pas de formule)","SANS FORMULE",IF(Audit_Calc_Auto[[#This Row],[Formule actuelle]]=Audit_Calc_Auto[[#This Row],[Formule attendue]],"OK","MODIFIE"))</f>
        <v>OK</v>
      </c>
    </row>
    <row r="7227" spans="1:5" x14ac:dyDescent="0.25">
      <c r="A7227" s="770" t="s">
        <v>512</v>
      </c>
      <c r="B7227" s="770" t="s">
        <v>4956</v>
      </c>
      <c r="C7227" s="772" t="s">
        <v>4957</v>
      </c>
      <c r="D7227" s="799" t="str" cm="1">
        <f t="array" aca="1" ref="D7227" ca="1">IFERROR(_xlfn.FORMULATEXT(INDIRECT("'" &amp; Audit_Calc_Auto[[#This Row],[Feuille]] &amp; "'!" &amp; Audit_Calc_Auto[[#This Row],[Cellule]])),"(pas de formule)")</f>
        <v>=M62</v>
      </c>
      <c r="E7227" t="str">
        <f ca="1">IF(Audit_Calc_Auto[[#This Row],[Formule actuelle]]="(pas de formule)","SANS FORMULE",IF(Audit_Calc_Auto[[#This Row],[Formule actuelle]]=Audit_Calc_Auto[[#This Row],[Formule attendue]],"OK","MODIFIE"))</f>
        <v>OK</v>
      </c>
    </row>
    <row r="7228" spans="1:5" x14ac:dyDescent="0.25">
      <c r="A7228" s="770" t="s">
        <v>512</v>
      </c>
      <c r="B7228" s="770" t="s">
        <v>4958</v>
      </c>
      <c r="C7228" s="772" t="s">
        <v>5687</v>
      </c>
      <c r="D7228" s="799" t="str" cm="1">
        <f t="array" aca="1" ref="D7228" ca="1">IFERROR(_xlfn.FORMULATEXT(INDIRECT("'" &amp; Audit_Calc_Auto[[#This Row],[Feuille]] &amp; "'!" &amp; Audit_Calc_Auto[[#This Row],[Cellule]])),"(pas de formule)")</f>
        <v>=SIERREUR(MAX(0;D62-P62);"")</v>
      </c>
      <c r="E7228" t="str">
        <f ca="1">IF(Audit_Calc_Auto[[#This Row],[Formule actuelle]]="(pas de formule)","SANS FORMULE",IF(Audit_Calc_Auto[[#This Row],[Formule actuelle]]=Audit_Calc_Auto[[#This Row],[Formule attendue]],"OK","MODIFIE"))</f>
        <v>OK</v>
      </c>
    </row>
    <row r="7229" spans="1:5" x14ac:dyDescent="0.25">
      <c r="A7229" s="770" t="s">
        <v>512</v>
      </c>
      <c r="B7229" s="770" t="s">
        <v>4959</v>
      </c>
      <c r="C7229" s="772" t="s">
        <v>5688</v>
      </c>
      <c r="D7229" s="799" t="str" cm="1">
        <f t="array" aca="1" ref="D7229" ca="1">IFERROR(_xlfn.FORMULATEXT(INDIRECT("'" &amp; Audit_Calc_Auto[[#This Row],[Feuille]] &amp; "'!" &amp; Audit_Calc_Auto[[#This Row],[Cellule]])),"(pas de formule)")</f>
        <v>=SIERREUR(SI(A62="";"";INDEX($H$24:$L$24;EQUIV(VRAI;H62:L62&gt;0;0)));"Aucune irrégularité")</v>
      </c>
      <c r="E7229" t="str">
        <f ca="1">IF(Audit_Calc_Auto[[#This Row],[Formule actuelle]]="(pas de formule)","SANS FORMULE",IF(Audit_Calc_Auto[[#This Row],[Formule actuelle]]=Audit_Calc_Auto[[#This Row],[Formule attendue]],"OK","MODIFIE"))</f>
        <v>OK</v>
      </c>
    </row>
    <row r="7230" spans="1:5" x14ac:dyDescent="0.25">
      <c r="A7230" s="770" t="s">
        <v>512</v>
      </c>
      <c r="B7230" s="770" t="s">
        <v>1972</v>
      </c>
      <c r="C7230" s="772" t="s">
        <v>5689</v>
      </c>
      <c r="D7230" s="799" t="str" cm="1">
        <f t="array" aca="1" ref="D7230" ca="1">IFERROR(_xlfn.FORMULATEXT(INDIRECT("'" &amp; Audit_Calc_Auto[[#This Row],[Feuille]] &amp; "'!" &amp; Audit_Calc_Auto[[#This Row],[Cellule]])),"(pas de formule)")</f>
        <v>=SOMME(C25:C62)-C62</v>
      </c>
      <c r="E7230" t="str">
        <f ca="1">IF(Audit_Calc_Auto[[#This Row],[Formule actuelle]]="(pas de formule)","SANS FORMULE",IF(Audit_Calc_Auto[[#This Row],[Formule actuelle]]=Audit_Calc_Auto[[#This Row],[Formule attendue]],"OK","MODIFIE"))</f>
        <v>OK</v>
      </c>
    </row>
    <row r="7231" spans="1:5" x14ac:dyDescent="0.25">
      <c r="A7231" s="770" t="s">
        <v>512</v>
      </c>
      <c r="B7231" s="770" t="s">
        <v>1134</v>
      </c>
      <c r="C7231" s="772" t="s">
        <v>5690</v>
      </c>
      <c r="D7231" s="799" t="str" cm="1">
        <f t="array" aca="1" ref="D7231" ca="1">IFERROR(_xlfn.FORMULATEXT(INDIRECT("'" &amp; Audit_Calc_Auto[[#This Row],[Feuille]] &amp; "'!" &amp; Audit_Calc_Auto[[#This Row],[Cellule]])),"(pas de formule)")</f>
        <v>=SOMME(D25:D62)-D62</v>
      </c>
      <c r="E7231" t="str">
        <f ca="1">IF(Audit_Calc_Auto[[#This Row],[Formule actuelle]]="(pas de formule)","SANS FORMULE",IF(Audit_Calc_Auto[[#This Row],[Formule actuelle]]=Audit_Calc_Auto[[#This Row],[Formule attendue]],"OK","MODIFIE"))</f>
        <v>OK</v>
      </c>
    </row>
    <row r="7232" spans="1:5" x14ac:dyDescent="0.25">
      <c r="A7232" s="770" t="s">
        <v>512</v>
      </c>
      <c r="B7232" s="770" t="s">
        <v>4960</v>
      </c>
      <c r="C7232" s="772" t="s">
        <v>5691</v>
      </c>
      <c r="D7232" s="799" t="str" cm="1">
        <f t="array" aca="1" ref="D7232" ca="1">IFERROR(_xlfn.FORMULATEXT(INDIRECT("'" &amp; Audit_Calc_Auto[[#This Row],[Feuille]] &amp; "'!" &amp; Audit_Calc_Auto[[#This Row],[Cellule]])),"(pas de formule)")</f>
        <v>=SOUS.TOTAL(109;Tableau5[Total écarté automatiquement])</v>
      </c>
      <c r="E7232" t="str">
        <f ca="1">IF(Audit_Calc_Auto[[#This Row],[Formule actuelle]]="(pas de formule)","SANS FORMULE",IF(Audit_Calc_Auto[[#This Row],[Formule actuelle]]=Audit_Calc_Auto[[#This Row],[Formule attendue]],"OK","MODIFIE"))</f>
        <v>OK</v>
      </c>
    </row>
    <row r="7233" spans="1:5" x14ac:dyDescent="0.25">
      <c r="A7233" s="770" t="s">
        <v>512</v>
      </c>
      <c r="B7233" s="770" t="s">
        <v>4961</v>
      </c>
      <c r="C7233" s="772" t="s">
        <v>5692</v>
      </c>
      <c r="D7233" s="799" t="str" cm="1">
        <f t="array" aca="1" ref="D7233" ca="1">IFERROR(_xlfn.FORMULATEXT(INDIRECT("'" &amp; Audit_Calc_Auto[[#This Row],[Feuille]] &amp; "'!" &amp; Audit_Calc_Auto[[#This Row],[Cellule]])),"(pas de formule)")</f>
        <v>=SOMME(N25:N62)</v>
      </c>
      <c r="E7233" t="str">
        <f ca="1">IF(Audit_Calc_Auto[[#This Row],[Formule actuelle]]="(pas de formule)","SANS FORMULE",IF(Audit_Calc_Auto[[#This Row],[Formule actuelle]]=Audit_Calc_Auto[[#This Row],[Formule attendue]],"OK","MODIFIE"))</f>
        <v>OK</v>
      </c>
    </row>
    <row r="7234" spans="1:5" x14ac:dyDescent="0.25">
      <c r="A7234" s="770" t="s">
        <v>512</v>
      </c>
      <c r="B7234" s="770" t="s">
        <v>4962</v>
      </c>
      <c r="C7234" s="772" t="s">
        <v>5693</v>
      </c>
      <c r="D7234" s="799" t="str" cm="1">
        <f t="array" aca="1" ref="D7234" ca="1">IFERROR(_xlfn.FORMULATEXT(INDIRECT("'" &amp; Audit_Calc_Auto[[#This Row],[Feuille]] &amp; "'!" &amp; Audit_Calc_Auto[[#This Row],[Cellule]])),"(pas de formule)")</f>
        <v>=SOUS.TOTAL(109;Tableau45[Total inéligible après vérifications du contrôleur])</v>
      </c>
      <c r="E7234" t="str">
        <f ca="1">IF(Audit_Calc_Auto[[#This Row],[Formule actuelle]]="(pas de formule)","SANS FORMULE",IF(Audit_Calc_Auto[[#This Row],[Formule actuelle]]=Audit_Calc_Auto[[#This Row],[Formule attendue]],"OK","MODIFIE"))</f>
        <v>OK</v>
      </c>
    </row>
    <row r="7235" spans="1:5" x14ac:dyDescent="0.25">
      <c r="A7235" s="770" t="s">
        <v>512</v>
      </c>
      <c r="B7235" s="770" t="s">
        <v>4963</v>
      </c>
      <c r="C7235" s="772" t="s">
        <v>5694</v>
      </c>
      <c r="D7235" s="799" t="str" cm="1">
        <f t="array" aca="1" ref="D7235" ca="1">IFERROR(_xlfn.FORMULATEXT(INDIRECT("'" &amp; Audit_Calc_Auto[[#This Row],[Feuille]] &amp; "'!" &amp; Audit_Calc_Auto[[#This Row],[Cellule]])),"(pas de formule)")</f>
        <v>=SOMME(Q25:Q62)</v>
      </c>
      <c r="E7235" t="str">
        <f ca="1">IF(Audit_Calc_Auto[[#This Row],[Formule actuelle]]="(pas de formule)","SANS FORMULE",IF(Audit_Calc_Auto[[#This Row],[Formule actuelle]]=Audit_Calc_Auto[[#This Row],[Formule attendue]],"OK","MODIFIE"))</f>
        <v>OK</v>
      </c>
    </row>
    <row r="7236" spans="1:5" x14ac:dyDescent="0.25">
      <c r="A7236" s="770" t="s">
        <v>512</v>
      </c>
      <c r="B7236" s="770" t="s">
        <v>4964</v>
      </c>
      <c r="C7236" s="772" t="s">
        <v>5695</v>
      </c>
      <c r="D7236" s="799" t="str" cm="1">
        <f t="array" aca="1" ref="D7236" ca="1">IFERROR(_xlfn.FORMULATEXT(INDIRECT("'" &amp; Audit_Calc_Auto[[#This Row],[Feuille]] &amp; "'!" &amp; Audit_Calc_Auto[[#This Row],[Cellule]])),"(pas de formule)")</f>
        <v>=SOMMEPROD((($A$25:$A$62)&lt;&gt;"")*(MOIS($A$25:$A$62)=1)*$C$25:$C$62)</v>
      </c>
      <c r="E7236" t="str">
        <f ca="1">IF(Audit_Calc_Auto[[#This Row],[Formule actuelle]]="(pas de formule)","SANS FORMULE",IF(Audit_Calc_Auto[[#This Row],[Formule actuelle]]=Audit_Calc_Auto[[#This Row],[Formule attendue]],"OK","MODIFIE"))</f>
        <v>OK</v>
      </c>
    </row>
    <row r="7237" spans="1:5" x14ac:dyDescent="0.25">
      <c r="A7237" s="770" t="s">
        <v>512</v>
      </c>
      <c r="B7237" s="770" t="s">
        <v>1150</v>
      </c>
      <c r="C7237" s="772" t="s">
        <v>5696</v>
      </c>
      <c r="D7237" s="799" t="str" cm="1">
        <f t="array" aca="1" ref="D7237" ca="1">IFERROR(_xlfn.FORMULATEXT(INDIRECT("'" &amp; Audit_Calc_Auto[[#This Row],[Feuille]] &amp; "'!" &amp; Audit_Calc_Auto[[#This Row],[Cellule]])),"(pas de formule)")</f>
        <v>=SOMMEPROD((($A$25:$A$62)&lt;&gt;"")*(MOIS($A$25:$A$62)=1)*$D$25:$D$62)</v>
      </c>
      <c r="E7237" t="str">
        <f ca="1">IF(Audit_Calc_Auto[[#This Row],[Formule actuelle]]="(pas de formule)","SANS FORMULE",IF(Audit_Calc_Auto[[#This Row],[Formule actuelle]]=Audit_Calc_Auto[[#This Row],[Formule attendue]],"OK","MODIFIE"))</f>
        <v>OK</v>
      </c>
    </row>
    <row r="7238" spans="1:5" x14ac:dyDescent="0.25">
      <c r="A7238" s="770" t="s">
        <v>512</v>
      </c>
      <c r="B7238" s="770" t="s">
        <v>4965</v>
      </c>
      <c r="C7238" s="772" t="s">
        <v>5697</v>
      </c>
      <c r="D7238" s="799" t="str" cm="1">
        <f t="array" aca="1" ref="D7238" ca="1">IFERROR(_xlfn.FORMULATEXT(INDIRECT("'" &amp; Audit_Calc_Auto[[#This Row],[Feuille]] &amp; "'!" &amp; Audit_Calc_Auto[[#This Row],[Cellule]])),"(pas de formule)")</f>
        <v>=SOMMEPROD((($A$25:$A$62)&lt;&gt;"")*(MOIS($A$25:$A$62)=2)*$C$25:$C$62)</v>
      </c>
      <c r="E7238" t="str">
        <f ca="1">IF(Audit_Calc_Auto[[#This Row],[Formule actuelle]]="(pas de formule)","SANS FORMULE",IF(Audit_Calc_Auto[[#This Row],[Formule actuelle]]=Audit_Calc_Auto[[#This Row],[Formule attendue]],"OK","MODIFIE"))</f>
        <v>OK</v>
      </c>
    </row>
    <row r="7239" spans="1:5" x14ac:dyDescent="0.25">
      <c r="A7239" s="770" t="s">
        <v>512</v>
      </c>
      <c r="B7239" s="770" t="s">
        <v>1166</v>
      </c>
      <c r="C7239" s="772" t="s">
        <v>5698</v>
      </c>
      <c r="D7239" s="799" t="str" cm="1">
        <f t="array" aca="1" ref="D7239" ca="1">IFERROR(_xlfn.FORMULATEXT(INDIRECT("'" &amp; Audit_Calc_Auto[[#This Row],[Feuille]] &amp; "'!" &amp; Audit_Calc_Auto[[#This Row],[Cellule]])),"(pas de formule)")</f>
        <v>=SOMMEPROD((($A$25:$A$62)&lt;&gt;"")*(MOIS($A$25:$A$62)=2)*$D$25:$D$62)</v>
      </c>
      <c r="E7239" t="str">
        <f ca="1">IF(Audit_Calc_Auto[[#This Row],[Formule actuelle]]="(pas de formule)","SANS FORMULE",IF(Audit_Calc_Auto[[#This Row],[Formule actuelle]]=Audit_Calc_Auto[[#This Row],[Formule attendue]],"OK","MODIFIE"))</f>
        <v>OK</v>
      </c>
    </row>
    <row r="7240" spans="1:5" x14ac:dyDescent="0.25">
      <c r="A7240" s="770" t="s">
        <v>512</v>
      </c>
      <c r="B7240" s="770" t="s">
        <v>4966</v>
      </c>
      <c r="C7240" s="772" t="s">
        <v>5699</v>
      </c>
      <c r="D7240" s="799" t="str" cm="1">
        <f t="array" aca="1" ref="D7240" ca="1">IFERROR(_xlfn.FORMULATEXT(INDIRECT("'" &amp; Audit_Calc_Auto[[#This Row],[Feuille]] &amp; "'!" &amp; Audit_Calc_Auto[[#This Row],[Cellule]])),"(pas de formule)")</f>
        <v>=SOMMEPROD((($A$25:$A$62)&lt;&gt;"")*(MOIS($A$25:$A$62)=3)*$C$25:$C$62)</v>
      </c>
      <c r="E7240" t="str">
        <f ca="1">IF(Audit_Calc_Auto[[#This Row],[Formule actuelle]]="(pas de formule)","SANS FORMULE",IF(Audit_Calc_Auto[[#This Row],[Formule actuelle]]=Audit_Calc_Auto[[#This Row],[Formule attendue]],"OK","MODIFIE"))</f>
        <v>OK</v>
      </c>
    </row>
    <row r="7241" spans="1:5" x14ac:dyDescent="0.25">
      <c r="A7241" s="770" t="s">
        <v>512</v>
      </c>
      <c r="B7241" s="770" t="s">
        <v>1182</v>
      </c>
      <c r="C7241" s="772" t="s">
        <v>5700</v>
      </c>
      <c r="D7241" s="799" t="str" cm="1">
        <f t="array" aca="1" ref="D7241" ca="1">IFERROR(_xlfn.FORMULATEXT(INDIRECT("'" &amp; Audit_Calc_Auto[[#This Row],[Feuille]] &amp; "'!" &amp; Audit_Calc_Auto[[#This Row],[Cellule]])),"(pas de formule)")</f>
        <v>=SOMMEPROD((($A$25:$A$62)&lt;&gt;"")*(MOIS($A$25:$A$62)=3)*$D$25:$D$62)</v>
      </c>
      <c r="E7241" t="str">
        <f ca="1">IF(Audit_Calc_Auto[[#This Row],[Formule actuelle]]="(pas de formule)","SANS FORMULE",IF(Audit_Calc_Auto[[#This Row],[Formule actuelle]]=Audit_Calc_Auto[[#This Row],[Formule attendue]],"OK","MODIFIE"))</f>
        <v>OK</v>
      </c>
    </row>
    <row r="7242" spans="1:5" x14ac:dyDescent="0.25">
      <c r="A7242" s="770" t="s">
        <v>512</v>
      </c>
      <c r="B7242" s="770" t="s">
        <v>4967</v>
      </c>
      <c r="C7242" s="772" t="s">
        <v>5701</v>
      </c>
      <c r="D7242" s="799" t="str" cm="1">
        <f t="array" aca="1" ref="D7242" ca="1">IFERROR(_xlfn.FORMULATEXT(INDIRECT("'" &amp; Audit_Calc_Auto[[#This Row],[Feuille]] &amp; "'!" &amp; Audit_Calc_Auto[[#This Row],[Cellule]])),"(pas de formule)")</f>
        <v>=SOMMEPROD((($A$25:$A$62)&lt;&gt;"")*(MOIS($A$25:$A$62)=4)*$C$25:$C$62)</v>
      </c>
      <c r="E7242" t="str">
        <f ca="1">IF(Audit_Calc_Auto[[#This Row],[Formule actuelle]]="(pas de formule)","SANS FORMULE",IF(Audit_Calc_Auto[[#This Row],[Formule actuelle]]=Audit_Calc_Auto[[#This Row],[Formule attendue]],"OK","MODIFIE"))</f>
        <v>OK</v>
      </c>
    </row>
    <row r="7243" spans="1:5" x14ac:dyDescent="0.25">
      <c r="A7243" s="770" t="s">
        <v>512</v>
      </c>
      <c r="B7243" s="770" t="s">
        <v>1198</v>
      </c>
      <c r="C7243" s="772" t="s">
        <v>5702</v>
      </c>
      <c r="D7243" s="799" t="str" cm="1">
        <f t="array" aca="1" ref="D7243" ca="1">IFERROR(_xlfn.FORMULATEXT(INDIRECT("'" &amp; Audit_Calc_Auto[[#This Row],[Feuille]] &amp; "'!" &amp; Audit_Calc_Auto[[#This Row],[Cellule]])),"(pas de formule)")</f>
        <v>=SOMMEPROD((($A$25:$A$62)&lt;&gt;"")*(MOIS($A$25:$A$62)=4)*$D$25:$D$62)</v>
      </c>
      <c r="E7243" t="str">
        <f ca="1">IF(Audit_Calc_Auto[[#This Row],[Formule actuelle]]="(pas de formule)","SANS FORMULE",IF(Audit_Calc_Auto[[#This Row],[Formule actuelle]]=Audit_Calc_Auto[[#This Row],[Formule attendue]],"OK","MODIFIE"))</f>
        <v>OK</v>
      </c>
    </row>
    <row r="7244" spans="1:5" x14ac:dyDescent="0.25">
      <c r="A7244" s="770" t="s">
        <v>512</v>
      </c>
      <c r="B7244" s="770" t="s">
        <v>4968</v>
      </c>
      <c r="C7244" s="772" t="s">
        <v>5703</v>
      </c>
      <c r="D7244" s="799" t="str" cm="1">
        <f t="array" aca="1" ref="D7244" ca="1">IFERROR(_xlfn.FORMULATEXT(INDIRECT("'" &amp; Audit_Calc_Auto[[#This Row],[Feuille]] &amp; "'!" &amp; Audit_Calc_Auto[[#This Row],[Cellule]])),"(pas de formule)")</f>
        <v>=SOMMEPROD((($A$25:$A$62)&lt;&gt;"")*(MOIS($A$25:$A$62)=5)*$C$25:$C$62)</v>
      </c>
      <c r="E7244" t="str">
        <f ca="1">IF(Audit_Calc_Auto[[#This Row],[Formule actuelle]]="(pas de formule)","SANS FORMULE",IF(Audit_Calc_Auto[[#This Row],[Formule actuelle]]=Audit_Calc_Auto[[#This Row],[Formule attendue]],"OK","MODIFIE"))</f>
        <v>OK</v>
      </c>
    </row>
    <row r="7245" spans="1:5" x14ac:dyDescent="0.25">
      <c r="A7245" s="770" t="s">
        <v>512</v>
      </c>
      <c r="B7245" s="770" t="s">
        <v>1214</v>
      </c>
      <c r="C7245" s="772" t="s">
        <v>5704</v>
      </c>
      <c r="D7245" s="799" t="str" cm="1">
        <f t="array" aca="1" ref="D7245" ca="1">IFERROR(_xlfn.FORMULATEXT(INDIRECT("'" &amp; Audit_Calc_Auto[[#This Row],[Feuille]] &amp; "'!" &amp; Audit_Calc_Auto[[#This Row],[Cellule]])),"(pas de formule)")</f>
        <v>=SOMMEPROD((($A$25:$A$62)&lt;&gt;"")*(MOIS($A$25:$A$62)=5)*$D$25:$D$62)</v>
      </c>
      <c r="E7245" t="str">
        <f ca="1">IF(Audit_Calc_Auto[[#This Row],[Formule actuelle]]="(pas de formule)","SANS FORMULE",IF(Audit_Calc_Auto[[#This Row],[Formule actuelle]]=Audit_Calc_Auto[[#This Row],[Formule attendue]],"OK","MODIFIE"))</f>
        <v>OK</v>
      </c>
    </row>
    <row r="7246" spans="1:5" x14ac:dyDescent="0.25">
      <c r="A7246" s="770" t="s">
        <v>512</v>
      </c>
      <c r="B7246" s="770" t="s">
        <v>4969</v>
      </c>
      <c r="C7246" s="772" t="s">
        <v>5705</v>
      </c>
      <c r="D7246" s="799" t="str" cm="1">
        <f t="array" aca="1" ref="D7246" ca="1">IFERROR(_xlfn.FORMULATEXT(INDIRECT("'" &amp; Audit_Calc_Auto[[#This Row],[Feuille]] &amp; "'!" &amp; Audit_Calc_Auto[[#This Row],[Cellule]])),"(pas de formule)")</f>
        <v>=SOMMEPROD((($A$25:$A$62)&lt;&gt;"")*(MOIS($A$25:$A$62)=6)*$C$25:$C$62)</v>
      </c>
      <c r="E7246" t="str">
        <f ca="1">IF(Audit_Calc_Auto[[#This Row],[Formule actuelle]]="(pas de formule)","SANS FORMULE",IF(Audit_Calc_Auto[[#This Row],[Formule actuelle]]=Audit_Calc_Auto[[#This Row],[Formule attendue]],"OK","MODIFIE"))</f>
        <v>OK</v>
      </c>
    </row>
    <row r="7247" spans="1:5" x14ac:dyDescent="0.25">
      <c r="A7247" s="770" t="s">
        <v>512</v>
      </c>
      <c r="B7247" s="770" t="s">
        <v>1230</v>
      </c>
      <c r="C7247" s="772" t="s">
        <v>5706</v>
      </c>
      <c r="D7247" s="799" t="str" cm="1">
        <f t="array" aca="1" ref="D7247" ca="1">IFERROR(_xlfn.FORMULATEXT(INDIRECT("'" &amp; Audit_Calc_Auto[[#This Row],[Feuille]] &amp; "'!" &amp; Audit_Calc_Auto[[#This Row],[Cellule]])),"(pas de formule)")</f>
        <v>=SOMMEPROD((($A$25:$A$62)&lt;&gt;"")*(MOIS($A$25:$A$62)=6)*$D$25:$D$62)</v>
      </c>
      <c r="E7247" t="str">
        <f ca="1">IF(Audit_Calc_Auto[[#This Row],[Formule actuelle]]="(pas de formule)","SANS FORMULE",IF(Audit_Calc_Auto[[#This Row],[Formule actuelle]]=Audit_Calc_Auto[[#This Row],[Formule attendue]],"OK","MODIFIE"))</f>
        <v>OK</v>
      </c>
    </row>
    <row r="7248" spans="1:5" x14ac:dyDescent="0.25">
      <c r="A7248" s="770" t="s">
        <v>512</v>
      </c>
      <c r="B7248" s="770" t="s">
        <v>1973</v>
      </c>
      <c r="C7248" s="772" t="s">
        <v>5707</v>
      </c>
      <c r="D7248" s="799" t="str" cm="1">
        <f t="array" aca="1" ref="D7248" ca="1">IFERROR(_xlfn.FORMULATEXT(INDIRECT("'" &amp; Audit_Calc_Auto[[#This Row],[Feuille]] &amp; "'!" &amp; Audit_Calc_Auto[[#This Row],[Cellule]])),"(pas de formule)")</f>
        <v>=SOMMEPROD((($A$25:$A$62)&lt;&gt;"")*(MOIS($A$25:$A$62)=7)*$C$25:$C$62)</v>
      </c>
      <c r="E7248" t="str">
        <f ca="1">IF(Audit_Calc_Auto[[#This Row],[Formule actuelle]]="(pas de formule)","SANS FORMULE",IF(Audit_Calc_Auto[[#This Row],[Formule actuelle]]=Audit_Calc_Auto[[#This Row],[Formule attendue]],"OK","MODIFIE"))</f>
        <v>OK</v>
      </c>
    </row>
    <row r="7249" spans="1:5" x14ac:dyDescent="0.25">
      <c r="A7249" s="770" t="s">
        <v>512</v>
      </c>
      <c r="B7249" s="770" t="s">
        <v>1246</v>
      </c>
      <c r="C7249" s="772" t="s">
        <v>5708</v>
      </c>
      <c r="D7249" s="799" t="str" cm="1">
        <f t="array" aca="1" ref="D7249" ca="1">IFERROR(_xlfn.FORMULATEXT(INDIRECT("'" &amp; Audit_Calc_Auto[[#This Row],[Feuille]] &amp; "'!" &amp; Audit_Calc_Auto[[#This Row],[Cellule]])),"(pas de formule)")</f>
        <v>=SOMMEPROD((($A$25:$A$62)&lt;&gt;"")*(MOIS($A$25:$A$62)=7)*$D$25:$D$62)</v>
      </c>
      <c r="E7249" t="str">
        <f ca="1">IF(Audit_Calc_Auto[[#This Row],[Formule actuelle]]="(pas de formule)","SANS FORMULE",IF(Audit_Calc_Auto[[#This Row],[Formule actuelle]]=Audit_Calc_Auto[[#This Row],[Formule attendue]],"OK","MODIFIE"))</f>
        <v>OK</v>
      </c>
    </row>
    <row r="7250" spans="1:5" x14ac:dyDescent="0.25">
      <c r="A7250" s="770" t="s">
        <v>512</v>
      </c>
      <c r="B7250" s="770" t="s">
        <v>1974</v>
      </c>
      <c r="C7250" s="772" t="s">
        <v>5709</v>
      </c>
      <c r="D7250" s="799" t="str" cm="1">
        <f t="array" aca="1" ref="D7250" ca="1">IFERROR(_xlfn.FORMULATEXT(INDIRECT("'" &amp; Audit_Calc_Auto[[#This Row],[Feuille]] &amp; "'!" &amp; Audit_Calc_Auto[[#This Row],[Cellule]])),"(pas de formule)")</f>
        <v>=SOMMEPROD((($A$25:$A$62)&lt;&gt;"")*(MOIS($A$25:$A$62)=8)*$C$25:$C$62)</v>
      </c>
      <c r="E7250" t="str">
        <f ca="1">IF(Audit_Calc_Auto[[#This Row],[Formule actuelle]]="(pas de formule)","SANS FORMULE",IF(Audit_Calc_Auto[[#This Row],[Formule actuelle]]=Audit_Calc_Auto[[#This Row],[Formule attendue]],"OK","MODIFIE"))</f>
        <v>OK</v>
      </c>
    </row>
    <row r="7251" spans="1:5" x14ac:dyDescent="0.25">
      <c r="A7251" s="770" t="s">
        <v>512</v>
      </c>
      <c r="B7251" s="770" t="s">
        <v>1262</v>
      </c>
      <c r="C7251" s="772" t="s">
        <v>5710</v>
      </c>
      <c r="D7251" s="799" t="str" cm="1">
        <f t="array" aca="1" ref="D7251" ca="1">IFERROR(_xlfn.FORMULATEXT(INDIRECT("'" &amp; Audit_Calc_Auto[[#This Row],[Feuille]] &amp; "'!" &amp; Audit_Calc_Auto[[#This Row],[Cellule]])),"(pas de formule)")</f>
        <v>=SOMMEPROD((($A$25:$A$62)&lt;&gt;"")*(MOIS($A$25:$A$62)=8)*$D$25:$D$62)</v>
      </c>
      <c r="E7251" t="str">
        <f ca="1">IF(Audit_Calc_Auto[[#This Row],[Formule actuelle]]="(pas de formule)","SANS FORMULE",IF(Audit_Calc_Auto[[#This Row],[Formule actuelle]]=Audit_Calc_Auto[[#This Row],[Formule attendue]],"OK","MODIFIE"))</f>
        <v>OK</v>
      </c>
    </row>
    <row r="7252" spans="1:5" x14ac:dyDescent="0.25">
      <c r="A7252" s="770" t="s">
        <v>512</v>
      </c>
      <c r="B7252" s="770" t="s">
        <v>4578</v>
      </c>
      <c r="C7252" s="772" t="s">
        <v>5711</v>
      </c>
      <c r="D7252" s="799" t="str" cm="1">
        <f t="array" aca="1" ref="D7252" ca="1">IFERROR(_xlfn.FORMULATEXT(INDIRECT("'" &amp; Audit_Calc_Auto[[#This Row],[Feuille]] &amp; "'!" &amp; Audit_Calc_Auto[[#This Row],[Cellule]])),"(pas de formule)")</f>
        <v>=SOMMEPROD((($A$25:$A$62)&lt;&gt;"")*(MOIS($A$25:$A$62)=9)*$C$25:$C$62)</v>
      </c>
      <c r="E7252" t="str">
        <f ca="1">IF(Audit_Calc_Auto[[#This Row],[Formule actuelle]]="(pas de formule)","SANS FORMULE",IF(Audit_Calc_Auto[[#This Row],[Formule actuelle]]=Audit_Calc_Auto[[#This Row],[Formule attendue]],"OK","MODIFIE"))</f>
        <v>OK</v>
      </c>
    </row>
    <row r="7253" spans="1:5" x14ac:dyDescent="0.25">
      <c r="A7253" s="770" t="s">
        <v>512</v>
      </c>
      <c r="B7253" s="770" t="s">
        <v>1278</v>
      </c>
      <c r="C7253" s="772" t="s">
        <v>5712</v>
      </c>
      <c r="D7253" s="799" t="str" cm="1">
        <f t="array" aca="1" ref="D7253" ca="1">IFERROR(_xlfn.FORMULATEXT(INDIRECT("'" &amp; Audit_Calc_Auto[[#This Row],[Feuille]] &amp; "'!" &amp; Audit_Calc_Auto[[#This Row],[Cellule]])),"(pas de formule)")</f>
        <v>=SOMMEPROD((($A$25:$A$62)&lt;&gt;"")*(MOIS($A$25:$A$62)=9)*$D$25:$D$62)</v>
      </c>
      <c r="E7253" t="str">
        <f ca="1">IF(Audit_Calc_Auto[[#This Row],[Formule actuelle]]="(pas de formule)","SANS FORMULE",IF(Audit_Calc_Auto[[#This Row],[Formule actuelle]]=Audit_Calc_Auto[[#This Row],[Formule attendue]],"OK","MODIFIE"))</f>
        <v>OK</v>
      </c>
    </row>
    <row r="7254" spans="1:5" x14ac:dyDescent="0.25">
      <c r="A7254" s="770" t="s">
        <v>512</v>
      </c>
      <c r="B7254" s="770" t="s">
        <v>4970</v>
      </c>
      <c r="C7254" s="772" t="s">
        <v>5713</v>
      </c>
      <c r="D7254" s="799" t="str" cm="1">
        <f t="array" aca="1" ref="D7254" ca="1">IFERROR(_xlfn.FORMULATEXT(INDIRECT("'" &amp; Audit_Calc_Auto[[#This Row],[Feuille]] &amp; "'!" &amp; Audit_Calc_Auto[[#This Row],[Cellule]])),"(pas de formule)")</f>
        <v>=SOMMEPROD((($A$25:$A$62)&lt;&gt;"")*(MOIS($A$25:$A$62)=10)*$C$25:$C$62)</v>
      </c>
      <c r="E7254" t="str">
        <f ca="1">IF(Audit_Calc_Auto[[#This Row],[Formule actuelle]]="(pas de formule)","SANS FORMULE",IF(Audit_Calc_Auto[[#This Row],[Formule actuelle]]=Audit_Calc_Auto[[#This Row],[Formule attendue]],"OK","MODIFIE"))</f>
        <v>OK</v>
      </c>
    </row>
    <row r="7255" spans="1:5" x14ac:dyDescent="0.25">
      <c r="A7255" s="770" t="s">
        <v>512</v>
      </c>
      <c r="B7255" s="770" t="s">
        <v>1294</v>
      </c>
      <c r="C7255" s="772" t="s">
        <v>5714</v>
      </c>
      <c r="D7255" s="799" t="str" cm="1">
        <f t="array" aca="1" ref="D7255" ca="1">IFERROR(_xlfn.FORMULATEXT(INDIRECT("'" &amp; Audit_Calc_Auto[[#This Row],[Feuille]] &amp; "'!" &amp; Audit_Calc_Auto[[#This Row],[Cellule]])),"(pas de formule)")</f>
        <v>=SOMMEPROD((($A$25:$A$62)&lt;&gt;"")*(MOIS($A$25:$A$62)=10)*$D$25:$D$62)</v>
      </c>
      <c r="E7255" t="str">
        <f ca="1">IF(Audit_Calc_Auto[[#This Row],[Formule actuelle]]="(pas de formule)","SANS FORMULE",IF(Audit_Calc_Auto[[#This Row],[Formule actuelle]]=Audit_Calc_Auto[[#This Row],[Formule attendue]],"OK","MODIFIE"))</f>
        <v>OK</v>
      </c>
    </row>
    <row r="7256" spans="1:5" x14ac:dyDescent="0.25">
      <c r="A7256" s="770" t="s">
        <v>512</v>
      </c>
      <c r="B7256" s="770" t="s">
        <v>4971</v>
      </c>
      <c r="C7256" s="772" t="s">
        <v>5715</v>
      </c>
      <c r="D7256" s="799" t="str" cm="1">
        <f t="array" aca="1" ref="D7256" ca="1">IFERROR(_xlfn.FORMULATEXT(INDIRECT("'" &amp; Audit_Calc_Auto[[#This Row],[Feuille]] &amp; "'!" &amp; Audit_Calc_Auto[[#This Row],[Cellule]])),"(pas de formule)")</f>
        <v>=SOMMEPROD((($A$25:$A$62)&lt;&gt;"")*(MOIS($A$25:$A$62)=11)*$C$25:$C$62)</v>
      </c>
      <c r="E7256" t="str">
        <f ca="1">IF(Audit_Calc_Auto[[#This Row],[Formule actuelle]]="(pas de formule)","SANS FORMULE",IF(Audit_Calc_Auto[[#This Row],[Formule actuelle]]=Audit_Calc_Auto[[#This Row],[Formule attendue]],"OK","MODIFIE"))</f>
        <v>OK</v>
      </c>
    </row>
    <row r="7257" spans="1:5" x14ac:dyDescent="0.25">
      <c r="A7257" s="770" t="s">
        <v>512</v>
      </c>
      <c r="B7257" s="770" t="s">
        <v>1310</v>
      </c>
      <c r="C7257" s="772" t="s">
        <v>5716</v>
      </c>
      <c r="D7257" s="799" t="str" cm="1">
        <f t="array" aca="1" ref="D7257" ca="1">IFERROR(_xlfn.FORMULATEXT(INDIRECT("'" &amp; Audit_Calc_Auto[[#This Row],[Feuille]] &amp; "'!" &amp; Audit_Calc_Auto[[#This Row],[Cellule]])),"(pas de formule)")</f>
        <v>=SOMMEPROD((($A$25:$A$62)&lt;&gt;"")*(MOIS($A$25:$A$62)=11)*$D$25:$D$62)</v>
      </c>
      <c r="E7257" t="str">
        <f ca="1">IF(Audit_Calc_Auto[[#This Row],[Formule actuelle]]="(pas de formule)","SANS FORMULE",IF(Audit_Calc_Auto[[#This Row],[Formule actuelle]]=Audit_Calc_Auto[[#This Row],[Formule attendue]],"OK","MODIFIE"))</f>
        <v>OK</v>
      </c>
    </row>
    <row r="7258" spans="1:5" x14ac:dyDescent="0.25">
      <c r="A7258" s="770" t="s">
        <v>512</v>
      </c>
      <c r="B7258" s="770" t="s">
        <v>4972</v>
      </c>
      <c r="C7258" s="772" t="s">
        <v>5717</v>
      </c>
      <c r="D7258" s="799" t="str" cm="1">
        <f t="array" aca="1" ref="D7258" ca="1">IFERROR(_xlfn.FORMULATEXT(INDIRECT("'" &amp; Audit_Calc_Auto[[#This Row],[Feuille]] &amp; "'!" &amp; Audit_Calc_Auto[[#This Row],[Cellule]])),"(pas de formule)")</f>
        <v>=SOMMEPROD((($A$25:$A$62)&lt;&gt;"")*(MOIS($A$25:$A$62)=12)*$C$25:$C$62)</v>
      </c>
      <c r="E7258" t="str">
        <f ca="1">IF(Audit_Calc_Auto[[#This Row],[Formule actuelle]]="(pas de formule)","SANS FORMULE",IF(Audit_Calc_Auto[[#This Row],[Formule actuelle]]=Audit_Calc_Auto[[#This Row],[Formule attendue]],"OK","MODIFIE"))</f>
        <v>OK</v>
      </c>
    </row>
    <row r="7259" spans="1:5" x14ac:dyDescent="0.25">
      <c r="A7259" s="770" t="s">
        <v>512</v>
      </c>
      <c r="B7259" s="770" t="s">
        <v>1326</v>
      </c>
      <c r="C7259" s="772" t="s">
        <v>5718</v>
      </c>
      <c r="D7259" s="799" t="str" cm="1">
        <f t="array" aca="1" ref="D7259" ca="1">IFERROR(_xlfn.FORMULATEXT(INDIRECT("'" &amp; Audit_Calc_Auto[[#This Row],[Feuille]] &amp; "'!" &amp; Audit_Calc_Auto[[#This Row],[Cellule]])),"(pas de formule)")</f>
        <v>=SOMMEPROD((($A$25:$A$62)&lt;&gt;"")*(MOIS($A$25:$A$62)=12)*$D$25:$D$62)</v>
      </c>
      <c r="E7259" t="str">
        <f ca="1">IF(Audit_Calc_Auto[[#This Row],[Formule actuelle]]="(pas de formule)","SANS FORMULE",IF(Audit_Calc_Auto[[#This Row],[Formule actuelle]]=Audit_Calc_Auto[[#This Row],[Formule attendue]],"OK","MODIFIE"))</f>
        <v>OK</v>
      </c>
    </row>
    <row r="7260" spans="1:5" x14ac:dyDescent="0.25">
      <c r="A7260" s="770" t="s">
        <v>512</v>
      </c>
      <c r="B7260" s="770" t="s">
        <v>4973</v>
      </c>
      <c r="C7260" s="772" t="s">
        <v>5719</v>
      </c>
      <c r="D7260" s="799" t="str" cm="1">
        <f t="array" aca="1" ref="D7260" ca="1">IFERROR(_xlfn.FORMULATEXT(INDIRECT("'" &amp; Audit_Calc_Auto[[#This Row],[Feuille]] &amp; "'!" &amp; Audit_Calc_Auto[[#This Row],[Cellule]])),"(pas de formule)")</f>
        <v>=SI(SOMME(D64:D75)=D63;"";"Attention, le total des mois ne correspond pas au total général")</v>
      </c>
      <c r="E7260" t="str">
        <f ca="1">IF(Audit_Calc_Auto[[#This Row],[Formule actuelle]]="(pas de formule)","SANS FORMULE",IF(Audit_Calc_Auto[[#This Row],[Formule actuelle]]=Audit_Calc_Auto[[#This Row],[Formule attendue]],"OK","MODIFIE"))</f>
        <v>OK</v>
      </c>
    </row>
    <row r="7261" spans="1:5" x14ac:dyDescent="0.25">
      <c r="A7261" s="770" t="s">
        <v>512</v>
      </c>
      <c r="B7261" s="770" t="s">
        <v>4974</v>
      </c>
      <c r="C7261" s="772" t="s">
        <v>5720</v>
      </c>
      <c r="D7261" s="799" t="str" cm="1">
        <f t="array" aca="1" ref="D7261" ca="1">IFERROR(_xlfn.FORMULATEXT(INDIRECT("'" &amp; Audit_Calc_Auto[[#This Row],[Feuille]] &amp; "'!" &amp; Audit_Calc_Auto[[#This Row],[Cellule]])),"(pas de formule)")</f>
        <v>=SI($C$9=0;"";(JOUR($C$9)&amp;"/"&amp;MOIS($C$9)&amp;"/"&amp;ANNEE($C$9))&amp;" "&amp;"au"&amp;" "&amp;SI($E$9=0;"";(JOUR($E$9)&amp;"/"&amp;MOIS($E$9)&amp;"/"&amp;ANNEE($E$9))))</v>
      </c>
      <c r="E7261" t="str">
        <f ca="1">IF(Audit_Calc_Auto[[#This Row],[Formule actuelle]]="(pas de formule)","SANS FORMULE",IF(Audit_Calc_Auto[[#This Row],[Formule actuelle]]=Audit_Calc_Auto[[#This Row],[Formule attendue]],"OK","MODIFIE"))</f>
        <v>OK</v>
      </c>
    </row>
    <row r="7262" spans="1:5" x14ac:dyDescent="0.25">
      <c r="A7262" s="770" t="s">
        <v>512</v>
      </c>
      <c r="B7262" s="770" t="s">
        <v>1358</v>
      </c>
      <c r="C7262" s="772" t="s">
        <v>4975</v>
      </c>
      <c r="D7262" s="799" t="str" cm="1">
        <f t="array" aca="1" ref="D7262" ca="1">IFERROR(_xlfn.FORMULATEXT(INDIRECT("'" &amp; Audit_Calc_Auto[[#This Row],[Feuille]] &amp; "'!" &amp; Audit_Calc_Auto[[#This Row],[Cellule]])),"(pas de formule)")</f>
        <v>="Salarié"&amp;" "&amp;C11</v>
      </c>
      <c r="E7262" t="str">
        <f ca="1">IF(Audit_Calc_Auto[[#This Row],[Formule actuelle]]="(pas de formule)","SANS FORMULE",IF(Audit_Calc_Auto[[#This Row],[Formule actuelle]]=Audit_Calc_Auto[[#This Row],[Formule attendue]],"OK","MODIFIE"))</f>
        <v>OK</v>
      </c>
    </row>
    <row r="7263" spans="1:5" x14ac:dyDescent="0.25">
      <c r="A7263" s="770" t="s">
        <v>512</v>
      </c>
      <c r="B7263" s="770" t="s">
        <v>1390</v>
      </c>
      <c r="C7263" s="772" t="s">
        <v>5721</v>
      </c>
      <c r="D7263" s="799" t="str" cm="1">
        <f t="array" aca="1" ref="D7263" ca="1">IFERROR(_xlfn.FORMULATEXT(INDIRECT("'" &amp; Audit_Calc_Auto[[#This Row],[Feuille]] &amp; "'!" &amp; Audit_Calc_Auto[[#This Row],[Cellule]])),"(pas de formule)")</f>
        <v>=SIERREUR(SI(RECHERCHEX(A79;$A$25:$A$62;$D$25:$D$62)&gt;0;"Jour valorisé aussi sur le projet, merci de modifier la saisie des jours/heures sur le projet";"");"")</v>
      </c>
      <c r="E7263" t="str">
        <f ca="1">IF(Audit_Calc_Auto[[#This Row],[Formule actuelle]]="(pas de formule)","SANS FORMULE",IF(Audit_Calc_Auto[[#This Row],[Formule actuelle]]=Audit_Calc_Auto[[#This Row],[Formule attendue]],"OK","MODIFIE"))</f>
        <v>OK</v>
      </c>
    </row>
    <row r="7264" spans="1:5" x14ac:dyDescent="0.25">
      <c r="A7264" s="770" t="s">
        <v>512</v>
      </c>
      <c r="B7264" s="770" t="s">
        <v>1406</v>
      </c>
      <c r="C7264" s="772" t="s">
        <v>5722</v>
      </c>
      <c r="D7264" s="799" t="str" cm="1">
        <f t="array" aca="1" ref="D7264" ca="1">IFERROR(_xlfn.FORMULATEXT(INDIRECT("'" &amp; Audit_Calc_Auto[[#This Row],[Feuille]] &amp; "'!" &amp; Audit_Calc_Auto[[#This Row],[Cellule]])),"(pas de formule)")</f>
        <v>=SIERREUR(SI(RECHERCHEX(A80;$A$25:$A$62;$D$25:$D$62)&gt;0;"Jour valorisé aussi sur le projet, merci de modifier la saisie des jours/heures sur le projet";"");"")</v>
      </c>
      <c r="E7264" t="str">
        <f ca="1">IF(Audit_Calc_Auto[[#This Row],[Formule actuelle]]="(pas de formule)","SANS FORMULE",IF(Audit_Calc_Auto[[#This Row],[Formule actuelle]]=Audit_Calc_Auto[[#This Row],[Formule attendue]],"OK","MODIFIE"))</f>
        <v>OK</v>
      </c>
    </row>
    <row r="7265" spans="1:5" x14ac:dyDescent="0.25">
      <c r="A7265" s="770" t="s">
        <v>512</v>
      </c>
      <c r="B7265" s="770" t="s">
        <v>1422</v>
      </c>
      <c r="C7265" s="772" t="s">
        <v>5723</v>
      </c>
      <c r="D7265" s="799" t="str" cm="1">
        <f t="array" aca="1" ref="D7265" ca="1">IFERROR(_xlfn.FORMULATEXT(INDIRECT("'" &amp; Audit_Calc_Auto[[#This Row],[Feuille]] &amp; "'!" &amp; Audit_Calc_Auto[[#This Row],[Cellule]])),"(pas de formule)")</f>
        <v>=SIERREUR(SI(RECHERCHEX(A81;$A$25:$A$62;$D$25:$D$62)&gt;0;"Jour valorisé aussi sur le projet, merci de modifier la saisie des jours/heures sur le projet";"");"")</v>
      </c>
      <c r="E7265" t="str">
        <f ca="1">IF(Audit_Calc_Auto[[#This Row],[Formule actuelle]]="(pas de formule)","SANS FORMULE",IF(Audit_Calc_Auto[[#This Row],[Formule actuelle]]=Audit_Calc_Auto[[#This Row],[Formule attendue]],"OK","MODIFIE"))</f>
        <v>OK</v>
      </c>
    </row>
    <row r="7266" spans="1:5" x14ac:dyDescent="0.25">
      <c r="A7266" s="770" t="s">
        <v>512</v>
      </c>
      <c r="B7266" s="770" t="s">
        <v>1438</v>
      </c>
      <c r="C7266" s="772" t="s">
        <v>5724</v>
      </c>
      <c r="D7266" s="799" t="str" cm="1">
        <f t="array" aca="1" ref="D7266" ca="1">IFERROR(_xlfn.FORMULATEXT(INDIRECT("'" &amp; Audit_Calc_Auto[[#This Row],[Feuille]] &amp; "'!" &amp; Audit_Calc_Auto[[#This Row],[Cellule]])),"(pas de formule)")</f>
        <v>=SIERREUR(SI(RECHERCHEX(A82;$A$25:$A$62;$D$25:$D$62)&gt;0;"Jour valorisé aussi sur le projet, merci de modifier la saisie des jours/heures sur le projet";"");"")</v>
      </c>
      <c r="E7266" t="str">
        <f ca="1">IF(Audit_Calc_Auto[[#This Row],[Formule actuelle]]="(pas de formule)","SANS FORMULE",IF(Audit_Calc_Auto[[#This Row],[Formule actuelle]]=Audit_Calc_Auto[[#This Row],[Formule attendue]],"OK","MODIFIE"))</f>
        <v>OK</v>
      </c>
    </row>
    <row r="7267" spans="1:5" x14ac:dyDescent="0.25">
      <c r="A7267" s="770" t="s">
        <v>512</v>
      </c>
      <c r="B7267" s="770" t="s">
        <v>1454</v>
      </c>
      <c r="C7267" s="772" t="s">
        <v>5725</v>
      </c>
      <c r="D7267" s="799" t="str" cm="1">
        <f t="array" aca="1" ref="D7267" ca="1">IFERROR(_xlfn.FORMULATEXT(INDIRECT("'" &amp; Audit_Calc_Auto[[#This Row],[Feuille]] &amp; "'!" &amp; Audit_Calc_Auto[[#This Row],[Cellule]])),"(pas de formule)")</f>
        <v>=SIERREUR(SI(RECHERCHEX(A83;$A$25:$A$62;$D$25:$D$62)&gt;0;"Jour valorisé aussi sur le projet, merci de modifier la saisie des jours/heures sur le projet";"");"")</v>
      </c>
      <c r="E7267" t="str">
        <f ca="1">IF(Audit_Calc_Auto[[#This Row],[Formule actuelle]]="(pas de formule)","SANS FORMULE",IF(Audit_Calc_Auto[[#This Row],[Formule actuelle]]=Audit_Calc_Auto[[#This Row],[Formule attendue]],"OK","MODIFIE"))</f>
        <v>OK</v>
      </c>
    </row>
    <row r="7268" spans="1:5" x14ac:dyDescent="0.25">
      <c r="A7268" s="770" t="s">
        <v>512</v>
      </c>
      <c r="B7268" s="770" t="s">
        <v>1470</v>
      </c>
      <c r="C7268" s="772" t="s">
        <v>5726</v>
      </c>
      <c r="D7268" s="799" t="str" cm="1">
        <f t="array" aca="1" ref="D7268" ca="1">IFERROR(_xlfn.FORMULATEXT(INDIRECT("'" &amp; Audit_Calc_Auto[[#This Row],[Feuille]] &amp; "'!" &amp; Audit_Calc_Auto[[#This Row],[Cellule]])),"(pas de formule)")</f>
        <v>=SIERREUR(SI(RECHERCHEX(A84;$A$25:$A$62;$D$25:$D$62)&gt;0;"Jour valorisé aussi sur le projet, merci de modifier la saisie des jours/heures sur le projet";"");"")</v>
      </c>
      <c r="E7268" t="str">
        <f ca="1">IF(Audit_Calc_Auto[[#This Row],[Formule actuelle]]="(pas de formule)","SANS FORMULE",IF(Audit_Calc_Auto[[#This Row],[Formule actuelle]]=Audit_Calc_Auto[[#This Row],[Formule attendue]],"OK","MODIFIE"))</f>
        <v>OK</v>
      </c>
    </row>
    <row r="7269" spans="1:5" x14ac:dyDescent="0.25">
      <c r="A7269" s="770" t="s">
        <v>512</v>
      </c>
      <c r="B7269" s="770" t="s">
        <v>1486</v>
      </c>
      <c r="C7269" s="772" t="s">
        <v>5727</v>
      </c>
      <c r="D7269" s="799" t="str" cm="1">
        <f t="array" aca="1" ref="D7269" ca="1">IFERROR(_xlfn.FORMULATEXT(INDIRECT("'" &amp; Audit_Calc_Auto[[#This Row],[Feuille]] &amp; "'!" &amp; Audit_Calc_Auto[[#This Row],[Cellule]])),"(pas de formule)")</f>
        <v>=SIERREUR(SI(RECHERCHEX(A85;$A$25:$A$62;$D$25:$D$62)&gt;0;"Jour valorisé aussi sur le projet, merci de modifier la saisie des jours/heures sur le projet";"");"")</v>
      </c>
      <c r="E7269" t="str">
        <f ca="1">IF(Audit_Calc_Auto[[#This Row],[Formule actuelle]]="(pas de formule)","SANS FORMULE",IF(Audit_Calc_Auto[[#This Row],[Formule actuelle]]=Audit_Calc_Auto[[#This Row],[Formule attendue]],"OK","MODIFIE"))</f>
        <v>OK</v>
      </c>
    </row>
    <row r="7270" spans="1:5" x14ac:dyDescent="0.25">
      <c r="A7270" s="770" t="s">
        <v>512</v>
      </c>
      <c r="B7270" s="770" t="s">
        <v>1501</v>
      </c>
      <c r="C7270" s="772" t="s">
        <v>5728</v>
      </c>
      <c r="D7270" s="799" t="str" cm="1">
        <f t="array" aca="1" ref="D7270" ca="1">IFERROR(_xlfn.FORMULATEXT(INDIRECT("'" &amp; Audit_Calc_Auto[[#This Row],[Feuille]] &amp; "'!" &amp; Audit_Calc_Auto[[#This Row],[Cellule]])),"(pas de formule)")</f>
        <v>=SIERREUR(SI(RECHERCHEX(A86;$A$25:$A$62;$D$25:$D$62)&gt;0;"Jour valorisé aussi sur le projet, merci de modifier la saisie des jours/heures sur le projet";"");"")</v>
      </c>
      <c r="E7270" t="str">
        <f ca="1">IF(Audit_Calc_Auto[[#This Row],[Formule actuelle]]="(pas de formule)","SANS FORMULE",IF(Audit_Calc_Auto[[#This Row],[Formule actuelle]]=Audit_Calc_Auto[[#This Row],[Formule attendue]],"OK","MODIFIE"))</f>
        <v>OK</v>
      </c>
    </row>
    <row r="7271" spans="1:5" x14ac:dyDescent="0.25">
      <c r="A7271" s="770" t="s">
        <v>512</v>
      </c>
      <c r="B7271" s="770" t="s">
        <v>1516</v>
      </c>
      <c r="C7271" s="772" t="s">
        <v>5729</v>
      </c>
      <c r="D7271" s="799" t="str" cm="1">
        <f t="array" aca="1" ref="D7271" ca="1">IFERROR(_xlfn.FORMULATEXT(INDIRECT("'" &amp; Audit_Calc_Auto[[#This Row],[Feuille]] &amp; "'!" &amp; Audit_Calc_Auto[[#This Row],[Cellule]])),"(pas de formule)")</f>
        <v>=SIERREUR(SI(RECHERCHEX(A87;$A$25:$A$62;$D$25:$D$62)&gt;0;"Jour valorisé aussi sur le projet, merci de modifier la saisie des jours/heures sur le projet";"");"")</v>
      </c>
      <c r="E7271" t="str">
        <f ca="1">IF(Audit_Calc_Auto[[#This Row],[Formule actuelle]]="(pas de formule)","SANS FORMULE",IF(Audit_Calc_Auto[[#This Row],[Formule actuelle]]=Audit_Calc_Auto[[#This Row],[Formule attendue]],"OK","MODIFIE"))</f>
        <v>OK</v>
      </c>
    </row>
    <row r="7272" spans="1:5" x14ac:dyDescent="0.25">
      <c r="A7272" s="770" t="s">
        <v>512</v>
      </c>
      <c r="B7272" s="770" t="s">
        <v>1531</v>
      </c>
      <c r="C7272" s="772" t="s">
        <v>5730</v>
      </c>
      <c r="D7272" s="799" t="str" cm="1">
        <f t="array" aca="1" ref="D7272" ca="1">IFERROR(_xlfn.FORMULATEXT(INDIRECT("'" &amp; Audit_Calc_Auto[[#This Row],[Feuille]] &amp; "'!" &amp; Audit_Calc_Auto[[#This Row],[Cellule]])),"(pas de formule)")</f>
        <v>=SIERREUR(SI(RECHERCHEX(A88;$A$25:$A$62;$D$25:$D$62)&gt;0;"Jour valorisé aussi sur le projet, merci de modifier la saisie des jours/heures sur le projet";"");"")</v>
      </c>
      <c r="E7272" t="str">
        <f ca="1">IF(Audit_Calc_Auto[[#This Row],[Formule actuelle]]="(pas de formule)","SANS FORMULE",IF(Audit_Calc_Auto[[#This Row],[Formule actuelle]]=Audit_Calc_Auto[[#This Row],[Formule attendue]],"OK","MODIFIE"))</f>
        <v>OK</v>
      </c>
    </row>
    <row r="7273" spans="1:5" x14ac:dyDescent="0.25">
      <c r="A7273" s="770" t="s">
        <v>512</v>
      </c>
      <c r="B7273" s="770" t="s">
        <v>1546</v>
      </c>
      <c r="C7273" s="772" t="s">
        <v>5731</v>
      </c>
      <c r="D7273" s="799" t="str" cm="1">
        <f t="array" aca="1" ref="D7273" ca="1">IFERROR(_xlfn.FORMULATEXT(INDIRECT("'" &amp; Audit_Calc_Auto[[#This Row],[Feuille]] &amp; "'!" &amp; Audit_Calc_Auto[[#This Row],[Cellule]])),"(pas de formule)")</f>
        <v>=SIERREUR(SI(RECHERCHEX(A89;$A$25:$A$62;$D$25:$D$62)&gt;0;"Jour valorisé aussi sur le projet, merci de modifier la saisie des jours/heures sur le projet";"");"")</v>
      </c>
      <c r="E7273" t="str">
        <f ca="1">IF(Audit_Calc_Auto[[#This Row],[Formule actuelle]]="(pas de formule)","SANS FORMULE",IF(Audit_Calc_Auto[[#This Row],[Formule actuelle]]=Audit_Calc_Auto[[#This Row],[Formule attendue]],"OK","MODIFIE"))</f>
        <v>OK</v>
      </c>
    </row>
    <row r="7274" spans="1:5" x14ac:dyDescent="0.25">
      <c r="A7274" s="770" t="s">
        <v>512</v>
      </c>
      <c r="B7274" s="770" t="s">
        <v>1561</v>
      </c>
      <c r="C7274" s="772" t="s">
        <v>5732</v>
      </c>
      <c r="D7274" s="799" t="str" cm="1">
        <f t="array" aca="1" ref="D7274" ca="1">IFERROR(_xlfn.FORMULATEXT(INDIRECT("'" &amp; Audit_Calc_Auto[[#This Row],[Feuille]] &amp; "'!" &amp; Audit_Calc_Auto[[#This Row],[Cellule]])),"(pas de formule)")</f>
        <v>=SIERREUR(SI(RECHERCHEX(A90;$A$25:$A$62;$D$25:$D$62)&gt;0;"Jour valorisé aussi sur le projet, merci de modifier la saisie des jours/heures sur le projet";"");"")</v>
      </c>
      <c r="E7274" t="str">
        <f ca="1">IF(Audit_Calc_Auto[[#This Row],[Formule actuelle]]="(pas de formule)","SANS FORMULE",IF(Audit_Calc_Auto[[#This Row],[Formule actuelle]]=Audit_Calc_Auto[[#This Row],[Formule attendue]],"OK","MODIFIE"))</f>
        <v>OK</v>
      </c>
    </row>
    <row r="7275" spans="1:5" x14ac:dyDescent="0.25">
      <c r="A7275" s="770" t="s">
        <v>512</v>
      </c>
      <c r="B7275" s="770" t="s">
        <v>1576</v>
      </c>
      <c r="C7275" s="772" t="s">
        <v>5733</v>
      </c>
      <c r="D7275" s="799" t="str" cm="1">
        <f t="array" aca="1" ref="D7275" ca="1">IFERROR(_xlfn.FORMULATEXT(INDIRECT("'" &amp; Audit_Calc_Auto[[#This Row],[Feuille]] &amp; "'!" &amp; Audit_Calc_Auto[[#This Row],[Cellule]])),"(pas de formule)")</f>
        <v>=SIERREUR(SI(RECHERCHEX(A91;$A$25:$A$62;$D$25:$D$62)&gt;0;"Jour valorisé aussi sur le projet, merci de modifier la saisie des jours/heures sur le projet";"");"")</v>
      </c>
      <c r="E7275" t="str">
        <f ca="1">IF(Audit_Calc_Auto[[#This Row],[Formule actuelle]]="(pas de formule)","SANS FORMULE",IF(Audit_Calc_Auto[[#This Row],[Formule actuelle]]=Audit_Calc_Auto[[#This Row],[Formule attendue]],"OK","MODIFIE"))</f>
        <v>OK</v>
      </c>
    </row>
    <row r="7276" spans="1:5" x14ac:dyDescent="0.25">
      <c r="A7276" s="770" t="s">
        <v>512</v>
      </c>
      <c r="B7276" s="770" t="s">
        <v>1591</v>
      </c>
      <c r="C7276" s="772" t="s">
        <v>5734</v>
      </c>
      <c r="D7276" s="799" t="str" cm="1">
        <f t="array" aca="1" ref="D7276" ca="1">IFERROR(_xlfn.FORMULATEXT(INDIRECT("'" &amp; Audit_Calc_Auto[[#This Row],[Feuille]] &amp; "'!" &amp; Audit_Calc_Auto[[#This Row],[Cellule]])),"(pas de formule)")</f>
        <v>=SIERREUR(SI(RECHERCHEX(A92;$A$25:$A$62;$D$25:$D$62)&gt;0;"Jour valorisé aussi sur le projet, merci de modifier la saisie des jours/heures sur le projet";"");"")</v>
      </c>
      <c r="E7276" t="str">
        <f ca="1">IF(Audit_Calc_Auto[[#This Row],[Formule actuelle]]="(pas de formule)","SANS FORMULE",IF(Audit_Calc_Auto[[#This Row],[Formule actuelle]]=Audit_Calc_Auto[[#This Row],[Formule attendue]],"OK","MODIFIE"))</f>
        <v>OK</v>
      </c>
    </row>
    <row r="7277" spans="1:5" x14ac:dyDescent="0.25">
      <c r="A7277" s="770" t="s">
        <v>512</v>
      </c>
      <c r="B7277" s="770" t="s">
        <v>1606</v>
      </c>
      <c r="C7277" s="772" t="s">
        <v>5735</v>
      </c>
      <c r="D7277" s="799" t="str" cm="1">
        <f t="array" aca="1" ref="D7277" ca="1">IFERROR(_xlfn.FORMULATEXT(INDIRECT("'" &amp; Audit_Calc_Auto[[#This Row],[Feuille]] &amp; "'!" &amp; Audit_Calc_Auto[[#This Row],[Cellule]])),"(pas de formule)")</f>
        <v>=SIERREUR(SI(RECHERCHEX(A93;$A$25:$A$62;$D$25:$D$62)&gt;0;"Jour valorisé aussi sur le projet, merci de modifier la saisie des jours/heures sur le projet";"");"")</v>
      </c>
      <c r="E7277" t="str">
        <f ca="1">IF(Audit_Calc_Auto[[#This Row],[Formule actuelle]]="(pas de formule)","SANS FORMULE",IF(Audit_Calc_Auto[[#This Row],[Formule actuelle]]=Audit_Calc_Auto[[#This Row],[Formule attendue]],"OK","MODIFIE"))</f>
        <v>OK</v>
      </c>
    </row>
    <row r="7278" spans="1:5" x14ac:dyDescent="0.25">
      <c r="A7278" s="770" t="s">
        <v>512</v>
      </c>
      <c r="B7278" s="770" t="s">
        <v>1621</v>
      </c>
      <c r="C7278" s="772" t="s">
        <v>5736</v>
      </c>
      <c r="D7278" s="799" t="str" cm="1">
        <f t="array" aca="1" ref="D7278" ca="1">IFERROR(_xlfn.FORMULATEXT(INDIRECT("'" &amp; Audit_Calc_Auto[[#This Row],[Feuille]] &amp; "'!" &amp; Audit_Calc_Auto[[#This Row],[Cellule]])),"(pas de formule)")</f>
        <v>=SIERREUR(SI(RECHERCHEX(A94;$A$25:$A$62;$D$25:$D$62)&gt;0;"Jour valorisé aussi sur le projet, merci de modifier la saisie des jours/heures sur le projet";"");"")</v>
      </c>
      <c r="E7278" t="str">
        <f ca="1">IF(Audit_Calc_Auto[[#This Row],[Formule actuelle]]="(pas de formule)","SANS FORMULE",IF(Audit_Calc_Auto[[#This Row],[Formule actuelle]]=Audit_Calc_Auto[[#This Row],[Formule attendue]],"OK","MODIFIE"))</f>
        <v>OK</v>
      </c>
    </row>
    <row r="7279" spans="1:5" x14ac:dyDescent="0.25">
      <c r="A7279" s="770" t="s">
        <v>512</v>
      </c>
      <c r="B7279" s="770" t="s">
        <v>1634</v>
      </c>
      <c r="C7279" s="772" t="s">
        <v>5737</v>
      </c>
      <c r="D7279" s="799" t="str" cm="1">
        <f t="array" aca="1" ref="D7279" ca="1">IFERROR(_xlfn.FORMULATEXT(INDIRECT("'" &amp; Audit_Calc_Auto[[#This Row],[Feuille]] &amp; "'!" &amp; Audit_Calc_Auto[[#This Row],[Cellule]])),"(pas de formule)")</f>
        <v>=SIERREUR(SI(RECHERCHEX(A95;$A$25:$A$62;$D$25:$D$62)&gt;0;"Jour valorisé aussi sur le projet, merci de modifier la saisie des jours/heures sur le projet";"");"")</v>
      </c>
      <c r="E7279" t="str">
        <f ca="1">IF(Audit_Calc_Auto[[#This Row],[Formule actuelle]]="(pas de formule)","SANS FORMULE",IF(Audit_Calc_Auto[[#This Row],[Formule actuelle]]=Audit_Calc_Auto[[#This Row],[Formule attendue]],"OK","MODIFIE"))</f>
        <v>OK</v>
      </c>
    </row>
    <row r="7280" spans="1:5" x14ac:dyDescent="0.25">
      <c r="A7280" s="770" t="s">
        <v>512</v>
      </c>
      <c r="B7280" s="770" t="s">
        <v>4976</v>
      </c>
      <c r="C7280" s="772" t="s">
        <v>5738</v>
      </c>
      <c r="D7280" s="799" t="str" cm="1">
        <f t="array" aca="1" ref="D7280" ca="1">IFERROR(_xlfn.FORMULATEXT(INDIRECT("'" &amp; Audit_Calc_Auto[[#This Row],[Feuille]] &amp; "'!" &amp; Audit_Calc_Auto[[#This Row],[Cellule]])),"(pas de formule)")</f>
        <v>=SIERREUR(SI(RECHERCHEX(A96;$A$25:$A$62;$D$25:$D$62)&gt;0;"Jour valorisé aussi sur le projet, merci de modifier la saisie des jours/heures sur le projet";"");"")</v>
      </c>
      <c r="E7280" t="str">
        <f ca="1">IF(Audit_Calc_Auto[[#This Row],[Formule actuelle]]="(pas de formule)","SANS FORMULE",IF(Audit_Calc_Auto[[#This Row],[Formule actuelle]]=Audit_Calc_Auto[[#This Row],[Formule attendue]],"OK","MODIFIE"))</f>
        <v>OK</v>
      </c>
    </row>
    <row r="7281" spans="1:5" x14ac:dyDescent="0.25">
      <c r="A7281" s="770" t="s">
        <v>512</v>
      </c>
      <c r="B7281" s="770" t="s">
        <v>4977</v>
      </c>
      <c r="C7281" s="772" t="s">
        <v>5739</v>
      </c>
      <c r="D7281" s="799" t="str" cm="1">
        <f t="array" aca="1" ref="D7281" ca="1">IFERROR(_xlfn.FORMULATEXT(INDIRECT("'" &amp; Audit_Calc_Auto[[#This Row],[Feuille]] &amp; "'!" &amp; Audit_Calc_Auto[[#This Row],[Cellule]])),"(pas de formule)")</f>
        <v>=SIERREUR(SI(RECHERCHEX(A97;$A$25:$A$62;$D$25:$D$62)&gt;0;"Jour valorisé aussi sur le projet, merci de modifier la saisie des jours/heures sur le projet";"");"")</v>
      </c>
      <c r="E7281" t="str">
        <f ca="1">IF(Audit_Calc_Auto[[#This Row],[Formule actuelle]]="(pas de formule)","SANS FORMULE",IF(Audit_Calc_Auto[[#This Row],[Formule actuelle]]=Audit_Calc_Auto[[#This Row],[Formule attendue]],"OK","MODIFIE"))</f>
        <v>OK</v>
      </c>
    </row>
    <row r="7282" spans="1:5" x14ac:dyDescent="0.25">
      <c r="A7282" s="770" t="s">
        <v>512</v>
      </c>
      <c r="B7282" s="770" t="s">
        <v>4978</v>
      </c>
      <c r="C7282" s="772" t="s">
        <v>5740</v>
      </c>
      <c r="D7282" s="799" t="str" cm="1">
        <f t="array" aca="1" ref="D7282" ca="1">IFERROR(_xlfn.FORMULATEXT(INDIRECT("'" &amp; Audit_Calc_Auto[[#This Row],[Feuille]] &amp; "'!" &amp; Audit_Calc_Auto[[#This Row],[Cellule]])),"(pas de formule)")</f>
        <v>=SIERREUR(SI(RECHERCHEX(A98;$A$25:$A$62;$D$25:$D$62)&gt;0;"Jour valorisé aussi sur le projet, merci de modifier la saisie des jours/heures sur le projet";"");"")</v>
      </c>
      <c r="E7282" t="str">
        <f ca="1">IF(Audit_Calc_Auto[[#This Row],[Formule actuelle]]="(pas de formule)","SANS FORMULE",IF(Audit_Calc_Auto[[#This Row],[Formule actuelle]]=Audit_Calc_Auto[[#This Row],[Formule attendue]],"OK","MODIFIE"))</f>
        <v>OK</v>
      </c>
    </row>
    <row r="7283" spans="1:5" x14ac:dyDescent="0.25">
      <c r="A7283" s="770" t="s">
        <v>512</v>
      </c>
      <c r="B7283" s="770" t="s">
        <v>4979</v>
      </c>
      <c r="C7283" s="772" t="s">
        <v>5741</v>
      </c>
      <c r="D7283" s="799" t="str" cm="1">
        <f t="array" aca="1" ref="D7283" ca="1">IFERROR(_xlfn.FORMULATEXT(INDIRECT("'" &amp; Audit_Calc_Auto[[#This Row],[Feuille]] &amp; "'!" &amp; Audit_Calc_Auto[[#This Row],[Cellule]])),"(pas de formule)")</f>
        <v>=SIERREUR(SI(RECHERCHEX(A99;$A$25:$A$62;$D$25:$D$62)&gt;0;"Jour valorisé aussi sur le projet, merci de modifier la saisie des jours/heures sur le projet";"");"")</v>
      </c>
      <c r="E7283" t="str">
        <f ca="1">IF(Audit_Calc_Auto[[#This Row],[Formule actuelle]]="(pas de formule)","SANS FORMULE",IF(Audit_Calc_Auto[[#This Row],[Formule actuelle]]=Audit_Calc_Auto[[#This Row],[Formule attendue]],"OK","MODIFIE"))</f>
        <v>OK</v>
      </c>
    </row>
    <row r="7284" spans="1:5" x14ac:dyDescent="0.25">
      <c r="A7284" s="770" t="s">
        <v>512</v>
      </c>
      <c r="B7284" s="770" t="s">
        <v>4980</v>
      </c>
      <c r="C7284" s="772" t="s">
        <v>5742</v>
      </c>
      <c r="D7284" s="799" t="str" cm="1">
        <f t="array" aca="1" ref="D7284" ca="1">IFERROR(_xlfn.FORMULATEXT(INDIRECT("'" &amp; Audit_Calc_Auto[[#This Row],[Feuille]] &amp; "'!" &amp; Audit_Calc_Auto[[#This Row],[Cellule]])),"(pas de formule)")</f>
        <v>=SIERREUR(SI(RECHERCHEX(A100;$A$25:$A$62;$D$25:$D$62)&gt;0;"Jour valorisé aussi sur le projet, merci de modifier la saisie des jours/heures sur le projet";"");"")</v>
      </c>
      <c r="E7284" t="str">
        <f ca="1">IF(Audit_Calc_Auto[[#This Row],[Formule actuelle]]="(pas de formule)","SANS FORMULE",IF(Audit_Calc_Auto[[#This Row],[Formule actuelle]]=Audit_Calc_Auto[[#This Row],[Formule attendue]],"OK","MODIFIE"))</f>
        <v>OK</v>
      </c>
    </row>
    <row r="7285" spans="1:5" x14ac:dyDescent="0.25">
      <c r="A7285" s="770" t="s">
        <v>512</v>
      </c>
      <c r="B7285" s="770" t="s">
        <v>4981</v>
      </c>
      <c r="C7285" s="772" t="s">
        <v>5743</v>
      </c>
      <c r="D7285" s="799" t="str" cm="1">
        <f t="array" aca="1" ref="D7285" ca="1">IFERROR(_xlfn.FORMULATEXT(INDIRECT("'" &amp; Audit_Calc_Auto[[#This Row],[Feuille]] &amp; "'!" &amp; Audit_Calc_Auto[[#This Row],[Cellule]])),"(pas de formule)")</f>
        <v>=SIERREUR(SI(RECHERCHEX(A101;$A$25:$A$62;$D$25:$D$62)&gt;0;"Jour valorisé aussi sur le projet, merci de modifier la saisie des jours/heures sur le projet";"");"")</v>
      </c>
      <c r="E7285" t="str">
        <f ca="1">IF(Audit_Calc_Auto[[#This Row],[Formule actuelle]]="(pas de formule)","SANS FORMULE",IF(Audit_Calc_Auto[[#This Row],[Formule actuelle]]=Audit_Calc_Auto[[#This Row],[Formule attendue]],"OK","MODIFIE"))</f>
        <v>OK</v>
      </c>
    </row>
    <row r="7286" spans="1:5" x14ac:dyDescent="0.25">
      <c r="A7286" s="770" t="s">
        <v>512</v>
      </c>
      <c r="B7286" s="770" t="s">
        <v>4982</v>
      </c>
      <c r="C7286" s="772" t="s">
        <v>5744</v>
      </c>
      <c r="D7286" s="799" t="str" cm="1">
        <f t="array" aca="1" ref="D7286" ca="1">IFERROR(_xlfn.FORMULATEXT(INDIRECT("'" &amp; Audit_Calc_Auto[[#This Row],[Feuille]] &amp; "'!" &amp; Audit_Calc_Auto[[#This Row],[Cellule]])),"(pas de formule)")</f>
        <v>=SIERREUR(SI(RECHERCHEX(A102;$A$25:$A$62;$D$25:$D$62)&gt;0;"Jour valorisé aussi sur le projet, merci de modifier la saisie des jours/heures sur le projet";"");"")</v>
      </c>
      <c r="E7286" t="str">
        <f ca="1">IF(Audit_Calc_Auto[[#This Row],[Formule actuelle]]="(pas de formule)","SANS FORMULE",IF(Audit_Calc_Auto[[#This Row],[Formule actuelle]]=Audit_Calc_Auto[[#This Row],[Formule attendue]],"OK","MODIFIE"))</f>
        <v>OK</v>
      </c>
    </row>
    <row r="7287" spans="1:5" x14ac:dyDescent="0.25">
      <c r="A7287" s="770" t="s">
        <v>512</v>
      </c>
      <c r="B7287" s="770" t="s">
        <v>4983</v>
      </c>
      <c r="C7287" s="772" t="s">
        <v>5745</v>
      </c>
      <c r="D7287" s="799" t="str" cm="1">
        <f t="array" aca="1" ref="D7287" ca="1">IFERROR(_xlfn.FORMULATEXT(INDIRECT("'" &amp; Audit_Calc_Auto[[#This Row],[Feuille]] &amp; "'!" &amp; Audit_Calc_Auto[[#This Row],[Cellule]])),"(pas de formule)")</f>
        <v>=SIERREUR(SI(RECHERCHEX(A103;$A$25:$A$62;$D$25:$D$62)&gt;0;"Jour valorisé aussi sur le projet, merci de modifier la saisie des jours/heures sur le projet";"");"")</v>
      </c>
      <c r="E7287" t="str">
        <f ca="1">IF(Audit_Calc_Auto[[#This Row],[Formule actuelle]]="(pas de formule)","SANS FORMULE",IF(Audit_Calc_Auto[[#This Row],[Formule actuelle]]=Audit_Calc_Auto[[#This Row],[Formule attendue]],"OK","MODIFIE"))</f>
        <v>OK</v>
      </c>
    </row>
    <row r="7288" spans="1:5" x14ac:dyDescent="0.25">
      <c r="A7288" s="770" t="s">
        <v>512</v>
      </c>
      <c r="B7288" s="770" t="s">
        <v>4984</v>
      </c>
      <c r="C7288" s="772" t="s">
        <v>5746</v>
      </c>
      <c r="D7288" s="799" t="str" cm="1">
        <f t="array" aca="1" ref="D7288" ca="1">IFERROR(_xlfn.FORMULATEXT(INDIRECT("'" &amp; Audit_Calc_Auto[[#This Row],[Feuille]] &amp; "'!" &amp; Audit_Calc_Auto[[#This Row],[Cellule]])),"(pas de formule)")</f>
        <v>=SIERREUR(SI(RECHERCHEX(A104;$A$25:$A$62;$D$25:$D$62)&gt;0;"Jour valorisé aussi sur le projet, merci de modifier la saisie des jours/heures sur le projet";"");"")</v>
      </c>
      <c r="E7288" t="str">
        <f ca="1">IF(Audit_Calc_Auto[[#This Row],[Formule actuelle]]="(pas de formule)","SANS FORMULE",IF(Audit_Calc_Auto[[#This Row],[Formule actuelle]]=Audit_Calc_Auto[[#This Row],[Formule attendue]],"OK","MODIFIE"))</f>
        <v>OK</v>
      </c>
    </row>
    <row r="7289" spans="1:5" x14ac:dyDescent="0.25">
      <c r="A7289" s="770" t="s">
        <v>512</v>
      </c>
      <c r="B7289" s="770" t="s">
        <v>4985</v>
      </c>
      <c r="C7289" s="772" t="s">
        <v>5747</v>
      </c>
      <c r="D7289" s="799" t="str" cm="1">
        <f t="array" aca="1" ref="D7289" ca="1">IFERROR(_xlfn.FORMULATEXT(INDIRECT("'" &amp; Audit_Calc_Auto[[#This Row],[Feuille]] &amp; "'!" &amp; Audit_Calc_Auto[[#This Row],[Cellule]])),"(pas de formule)")</f>
        <v>=SIERREUR(SI(RECHERCHEX(A105;$A$25:$A$62;$D$25:$D$62)&gt;0;"Jour valorisé aussi sur le projet, merci de modifier la saisie des jours/heures sur le projet";"");"")</v>
      </c>
      <c r="E7289" t="str">
        <f ca="1">IF(Audit_Calc_Auto[[#This Row],[Formule actuelle]]="(pas de formule)","SANS FORMULE",IF(Audit_Calc_Auto[[#This Row],[Formule actuelle]]=Audit_Calc_Auto[[#This Row],[Formule attendue]],"OK","MODIFIE"))</f>
        <v>OK</v>
      </c>
    </row>
    <row r="7290" spans="1:5" x14ac:dyDescent="0.25">
      <c r="A7290" s="770" t="s">
        <v>512</v>
      </c>
      <c r="B7290" s="770" t="s">
        <v>4986</v>
      </c>
      <c r="C7290" s="772" t="s">
        <v>5748</v>
      </c>
      <c r="D7290" s="799" t="str" cm="1">
        <f t="array" aca="1" ref="D7290" ca="1">IFERROR(_xlfn.FORMULATEXT(INDIRECT("'" &amp; Audit_Calc_Auto[[#This Row],[Feuille]] &amp; "'!" &amp; Audit_Calc_Auto[[#This Row],[Cellule]])),"(pas de formule)")</f>
        <v>=SIERREUR(SI(RECHERCHEX(A106;$A$25:$A$62;$D$25:$D$62)&gt;0;"Jour valorisé aussi sur le projet, merci de modifier la saisie des jours/heures sur le projet";"");"")</v>
      </c>
      <c r="E7290" t="str">
        <f ca="1">IF(Audit_Calc_Auto[[#This Row],[Formule actuelle]]="(pas de formule)","SANS FORMULE",IF(Audit_Calc_Auto[[#This Row],[Formule actuelle]]=Audit_Calc_Auto[[#This Row],[Formule attendue]],"OK","MODIFIE"))</f>
        <v>OK</v>
      </c>
    </row>
    <row r="7291" spans="1:5" x14ac:dyDescent="0.25">
      <c r="A7291" s="770" t="s">
        <v>512</v>
      </c>
      <c r="B7291" s="770" t="s">
        <v>4987</v>
      </c>
      <c r="C7291" s="772" t="s">
        <v>5749</v>
      </c>
      <c r="D7291" s="799" t="str" cm="1">
        <f t="array" aca="1" ref="D7291" ca="1">IFERROR(_xlfn.FORMULATEXT(INDIRECT("'" &amp; Audit_Calc_Auto[[#This Row],[Feuille]] &amp; "'!" &amp; Audit_Calc_Auto[[#This Row],[Cellule]])),"(pas de formule)")</f>
        <v>=SIERREUR(SI(RECHERCHEX(A107;$A$25:$A$62;$D$25:$D$62)&gt;0;"Jour valorisé aussi sur le projet, merci de modifier la saisie des jours/heures sur le projet";"");"")</v>
      </c>
      <c r="E7291" t="str">
        <f ca="1">IF(Audit_Calc_Auto[[#This Row],[Formule actuelle]]="(pas de formule)","SANS FORMULE",IF(Audit_Calc_Auto[[#This Row],[Formule actuelle]]=Audit_Calc_Auto[[#This Row],[Formule attendue]],"OK","MODIFIE"))</f>
        <v>OK</v>
      </c>
    </row>
    <row r="7292" spans="1:5" x14ac:dyDescent="0.25">
      <c r="A7292" s="770" t="s">
        <v>512</v>
      </c>
      <c r="B7292" s="770" t="s">
        <v>4988</v>
      </c>
      <c r="C7292" s="772" t="s">
        <v>5750</v>
      </c>
      <c r="D7292" s="799" t="str" cm="1">
        <f t="array" aca="1" ref="D7292" ca="1">IFERROR(_xlfn.FORMULATEXT(INDIRECT("'" &amp; Audit_Calc_Auto[[#This Row],[Feuille]] &amp; "'!" &amp; Audit_Calc_Auto[[#This Row],[Cellule]])),"(pas de formule)")</f>
        <v>=SIERREUR(SI(RECHERCHEX(A108;$A$25:$A$62;$D$25:$D$62)&gt;0;"Jour valorisé aussi sur le projet, merci de modifier la saisie des jours/heures sur le projet";"");"")</v>
      </c>
      <c r="E7292" t="str">
        <f ca="1">IF(Audit_Calc_Auto[[#This Row],[Formule actuelle]]="(pas de formule)","SANS FORMULE",IF(Audit_Calc_Auto[[#This Row],[Formule actuelle]]=Audit_Calc_Auto[[#This Row],[Formule attendue]],"OK","MODIFIE"))</f>
        <v>OK</v>
      </c>
    </row>
    <row r="7293" spans="1:5" x14ac:dyDescent="0.25">
      <c r="A7293" s="770" t="s">
        <v>512</v>
      </c>
      <c r="B7293" s="770" t="s">
        <v>1716</v>
      </c>
      <c r="C7293" s="772" t="s">
        <v>5751</v>
      </c>
      <c r="D7293" s="799" t="str" cm="1">
        <f t="array" aca="1" ref="D7293" ca="1">IFERROR(_xlfn.FORMULATEXT(INDIRECT("'" &amp; Audit_Calc_Auto[[#This Row],[Feuille]] &amp; "'!" &amp; Audit_Calc_Auto[[#This Row],[Cellule]])),"(pas de formule)")</f>
        <v>=SI(ET(NB.SI.ENS($A$26:A119;A109)&gt;1;C109="OUI");"vous déclarez travailler sur le projet ce jour, merci de reprendre vos données";"")</v>
      </c>
      <c r="E7293" t="str">
        <f ca="1">IF(Audit_Calc_Auto[[#This Row],[Formule actuelle]]="(pas de formule)","SANS FORMULE",IF(Audit_Calc_Auto[[#This Row],[Formule actuelle]]=Audit_Calc_Auto[[#This Row],[Formule attendue]],"OK","MODIFIE"))</f>
        <v>OK</v>
      </c>
    </row>
    <row r="7294" spans="1:5" x14ac:dyDescent="0.25">
      <c r="A7294" s="770" t="s">
        <v>512</v>
      </c>
      <c r="B7294" s="770" t="s">
        <v>1716</v>
      </c>
      <c r="C7294" s="772" t="s">
        <v>5751</v>
      </c>
      <c r="D7294" s="799" t="str" cm="1">
        <f t="array" aca="1" ref="D7294" ca="1">IFERROR(_xlfn.FORMULATEXT(INDIRECT("'" &amp; Audit_Calc_Auto[[#This Row],[Feuille]] &amp; "'!" &amp; Audit_Calc_Auto[[#This Row],[Cellule]])),"(pas de formule)")</f>
        <v>(pas de formule)</v>
      </c>
      <c r="E7294" t="e">
        <f>IF(Audit_Calc_Auto[[#This Row],[Formule actuelle]]="(pas de formule)","SANS FORMULE",IF(Audit_Calc_Auto[[#This Row],[Formule actuelle]]=Audit_Calc_Auto[[#This Row],[Formule attendue]],"OK","MODIFIE"))</f>
        <v>#VALUE!</v>
      </c>
    </row>
    <row r="7295" spans="1:5" x14ac:dyDescent="0.25">
      <c r="A7295" s="770" t="s">
        <v>513</v>
      </c>
      <c r="B7295" s="770" t="s">
        <v>4989</v>
      </c>
      <c r="C7295" s="772" t="s">
        <v>5752</v>
      </c>
      <c r="D7295" s="799" t="str" cm="1">
        <f t="array" aca="1" ref="D7295" ca="1">IFERROR(_xlfn.FORMULATEXT(INDIRECT("'" &amp; Audit_Calc_Auto[[#This Row],[Feuille]] &amp; "'!" &amp; Audit_Calc_Auto[[#This Row],[Cellule]])),"(pas de formule)")</f>
        <v>(pas de formule)</v>
      </c>
      <c r="E7295" t="e">
        <f>IF(Audit_Calc_Auto[[#This Row],[Formule actuelle]]="(pas de formule)","SANS FORMULE",IF(Audit_Calc_Auto[[#This Row],[Formule actuelle]]=Audit_Calc_Auto[[#This Row],[Formule attendue]],"OK","MODIFIE"))</f>
        <v>#VALUE!</v>
      </c>
    </row>
    <row r="7296" spans="1:5" x14ac:dyDescent="0.25">
      <c r="A7296" s="770" t="s">
        <v>513</v>
      </c>
      <c r="B7296" s="770" t="s">
        <v>4990</v>
      </c>
      <c r="C7296" s="772" t="s">
        <v>5753</v>
      </c>
      <c r="D7296" s="799" t="str" cm="1">
        <f t="array" aca="1" ref="D7296" ca="1">IFERROR(_xlfn.FORMULATEXT(INDIRECT("'" &amp; Audit_Calc_Auto[[#This Row],[Feuille]] &amp; "'!" &amp; Audit_Calc_Auto[[#This Row],[Cellule]])),"(pas de formule)")</f>
        <v>(pas de formule)</v>
      </c>
      <c r="E7296" t="e">
        <f>IF(Audit_Calc_Auto[[#This Row],[Formule actuelle]]="(pas de formule)","SANS FORMULE",IF(Audit_Calc_Auto[[#This Row],[Formule actuelle]]=Audit_Calc_Auto[[#This Row],[Formule attendue]],"OK","MODIFIE"))</f>
        <v>#VALUE!</v>
      </c>
    </row>
    <row r="7297" spans="1:5" x14ac:dyDescent="0.25">
      <c r="A7297" s="770" t="s">
        <v>513</v>
      </c>
      <c r="B7297" s="770" t="s">
        <v>4991</v>
      </c>
      <c r="C7297" s="772" t="s">
        <v>5754</v>
      </c>
      <c r="D7297" s="799" t="str" cm="1">
        <f t="array" aca="1" ref="D7297" ca="1">IFERROR(_xlfn.FORMULATEXT(INDIRECT("'" &amp; Audit_Calc_Auto[[#This Row],[Feuille]] &amp; "'!" &amp; Audit_Calc_Auto[[#This Row],[Cellule]])),"(pas de formule)")</f>
        <v>(pas de formule)</v>
      </c>
      <c r="E7297" t="e">
        <f>IF(Audit_Calc_Auto[[#This Row],[Formule actuelle]]="(pas de formule)","SANS FORMULE",IF(Audit_Calc_Auto[[#This Row],[Formule actuelle]]=Audit_Calc_Auto[[#This Row],[Formule attendue]],"OK","MODIFIE"))</f>
        <v>#VALUE!</v>
      </c>
    </row>
    <row r="7298" spans="1:5" x14ac:dyDescent="0.25">
      <c r="A7298" s="770" t="s">
        <v>513</v>
      </c>
      <c r="B7298" s="770" t="s">
        <v>4688</v>
      </c>
      <c r="C7298" s="772" t="s">
        <v>5755</v>
      </c>
      <c r="D7298" s="799" t="str" cm="1">
        <f t="array" aca="1" ref="D7298" ca="1">IFERROR(_xlfn.FORMULATEXT(INDIRECT("'" &amp; Audit_Calc_Auto[[#This Row],[Feuille]] &amp; "'!" &amp; Audit_Calc_Auto[[#This Row],[Cellule]])),"(pas de formule)")</f>
        <v>(pas de formule)</v>
      </c>
      <c r="E7298" t="e">
        <f>IF(Audit_Calc_Auto[[#This Row],[Formule actuelle]]="(pas de formule)","SANS FORMULE",IF(Audit_Calc_Auto[[#This Row],[Formule actuelle]]=Audit_Calc_Auto[[#This Row],[Formule attendue]],"OK","MODIFIE"))</f>
        <v>#VALUE!</v>
      </c>
    </row>
    <row r="7299" spans="1:5" x14ac:dyDescent="0.25">
      <c r="A7299" s="770" t="s">
        <v>513</v>
      </c>
      <c r="B7299" s="770" t="s">
        <v>4992</v>
      </c>
      <c r="C7299" s="772" t="s">
        <v>5756</v>
      </c>
      <c r="D7299" s="799" t="str" cm="1">
        <f t="array" aca="1" ref="D7299" ca="1">IFERROR(_xlfn.FORMULATEXT(INDIRECT("'" &amp; Audit_Calc_Auto[[#This Row],[Feuille]] &amp; "'!" &amp; Audit_Calc_Auto[[#This Row],[Cellule]])),"(pas de formule)")</f>
        <v>(pas de formule)</v>
      </c>
      <c r="E7299" t="e">
        <f>IF(Audit_Calc_Auto[[#This Row],[Formule actuelle]]="(pas de formule)","SANS FORMULE",IF(Audit_Calc_Auto[[#This Row],[Formule actuelle]]=Audit_Calc_Auto[[#This Row],[Formule attendue]],"OK","MODIFIE"))</f>
        <v>#VALUE!</v>
      </c>
    </row>
    <row r="7300" spans="1:5" x14ac:dyDescent="0.25">
      <c r="A7300" s="770" t="s">
        <v>513</v>
      </c>
      <c r="B7300" s="770" t="s">
        <v>3889</v>
      </c>
      <c r="C7300" s="772" t="s">
        <v>4993</v>
      </c>
      <c r="D7300" s="799" t="str" cm="1">
        <f t="array" aca="1" ref="D7300" ca="1">IFERROR(_xlfn.FORMULATEXT(INDIRECT("'" &amp; Audit_Calc_Auto[[#This Row],[Feuille]] &amp; "'!" &amp; Audit_Calc_Auto[[#This Row],[Cellule]])),"(pas de formule)")</f>
        <v>(pas de formule)</v>
      </c>
      <c r="E7300" t="e">
        <f>IF(Audit_Calc_Auto[[#This Row],[Formule actuelle]]="(pas de formule)","SANS FORMULE",IF(Audit_Calc_Auto[[#This Row],[Formule actuelle]]=Audit_Calc_Auto[[#This Row],[Formule attendue]],"OK","MODIFIE"))</f>
        <v>#VALUE!</v>
      </c>
    </row>
    <row r="7301" spans="1:5" x14ac:dyDescent="0.25">
      <c r="A7301" s="770" t="s">
        <v>513</v>
      </c>
      <c r="B7301" s="770" t="s">
        <v>4994</v>
      </c>
      <c r="C7301" s="772" t="s">
        <v>5757</v>
      </c>
      <c r="D7301" s="799" t="str" cm="1">
        <f t="array" aca="1" ref="D7301" ca="1">IFERROR(_xlfn.FORMULATEXT(INDIRECT("'" &amp; Audit_Calc_Auto[[#This Row],[Feuille]] &amp; "'!" &amp; Audit_Calc_Auto[[#This Row],[Cellule]])),"(pas de formule)")</f>
        <v>(pas de formule)</v>
      </c>
      <c r="E7301" t="e">
        <f>IF(Audit_Calc_Auto[[#This Row],[Formule actuelle]]="(pas de formule)","SANS FORMULE",IF(Audit_Calc_Auto[[#This Row],[Formule actuelle]]=Audit_Calc_Auto[[#This Row],[Formule attendue]],"OK","MODIFIE"))</f>
        <v>#VALUE!</v>
      </c>
    </row>
    <row r="7302" spans="1:5" x14ac:dyDescent="0.25">
      <c r="A7302" s="770" t="s">
        <v>513</v>
      </c>
      <c r="B7302" s="770" t="s">
        <v>4995</v>
      </c>
      <c r="C7302" s="772" t="s">
        <v>5758</v>
      </c>
      <c r="D7302" s="799" t="str" cm="1">
        <f t="array" aca="1" ref="D7302" ca="1">IFERROR(_xlfn.FORMULATEXT(INDIRECT("'" &amp; Audit_Calc_Auto[[#This Row],[Feuille]] &amp; "'!" &amp; Audit_Calc_Auto[[#This Row],[Cellule]])),"(pas de formule)")</f>
        <v>(pas de formule)</v>
      </c>
      <c r="E7302" t="e">
        <f>IF(Audit_Calc_Auto[[#This Row],[Formule actuelle]]="(pas de formule)","SANS FORMULE",IF(Audit_Calc_Auto[[#This Row],[Formule actuelle]]=Audit_Calc_Auto[[#This Row],[Formule attendue]],"OK","MODIFIE"))</f>
        <v>#VALUE!</v>
      </c>
    </row>
    <row r="7303" spans="1:5" x14ac:dyDescent="0.25">
      <c r="A7303" s="770" t="s">
        <v>513</v>
      </c>
      <c r="B7303" s="770" t="s">
        <v>4996</v>
      </c>
      <c r="C7303" s="772" t="s">
        <v>5759</v>
      </c>
      <c r="D7303" s="799" t="str" cm="1">
        <f t="array" aca="1" ref="D7303" ca="1">IFERROR(_xlfn.FORMULATEXT(INDIRECT("'" &amp; Audit_Calc_Auto[[#This Row],[Feuille]] &amp; "'!" &amp; Audit_Calc_Auto[[#This Row],[Cellule]])),"(pas de formule)")</f>
        <v>(pas de formule)</v>
      </c>
      <c r="E7303" t="e">
        <f>IF(Audit_Calc_Auto[[#This Row],[Formule actuelle]]="(pas de formule)","SANS FORMULE",IF(Audit_Calc_Auto[[#This Row],[Formule actuelle]]=Audit_Calc_Auto[[#This Row],[Formule attendue]],"OK","MODIFIE"))</f>
        <v>#VALUE!</v>
      </c>
    </row>
    <row r="7304" spans="1:5" x14ac:dyDescent="0.25">
      <c r="A7304" s="770" t="s">
        <v>513</v>
      </c>
      <c r="B7304" s="770" t="s">
        <v>4997</v>
      </c>
      <c r="C7304" s="772" t="s">
        <v>5760</v>
      </c>
      <c r="D7304" s="799" t="str" cm="1">
        <f t="array" aca="1" ref="D7304" ca="1">IFERROR(_xlfn.FORMULATEXT(INDIRECT("'" &amp; Audit_Calc_Auto[[#This Row],[Feuille]] &amp; "'!" &amp; Audit_Calc_Auto[[#This Row],[Cellule]])),"(pas de formule)")</f>
        <v>(pas de formule)</v>
      </c>
      <c r="E7304" t="e">
        <f>IF(Audit_Calc_Auto[[#This Row],[Formule actuelle]]="(pas de formule)","SANS FORMULE",IF(Audit_Calc_Auto[[#This Row],[Formule actuelle]]=Audit_Calc_Auto[[#This Row],[Formule attendue]],"OK","MODIFIE"))</f>
        <v>#VALUE!</v>
      </c>
    </row>
    <row r="7305" spans="1:5" x14ac:dyDescent="0.25">
      <c r="A7305" s="770" t="s">
        <v>513</v>
      </c>
      <c r="B7305" s="770" t="s">
        <v>2090</v>
      </c>
      <c r="C7305" s="772" t="s">
        <v>5761</v>
      </c>
      <c r="D7305" s="799" t="str" cm="1">
        <f t="array" aca="1" ref="D7305" ca="1">IFERROR(_xlfn.FORMULATEXT(INDIRECT("'" &amp; Audit_Calc_Auto[[#This Row],[Feuille]] &amp; "'!" &amp; Audit_Calc_Auto[[#This Row],[Cellule]])),"(pas de formule)")</f>
        <v>(pas de formule)</v>
      </c>
      <c r="E7305" t="e">
        <f>IF(Audit_Calc_Auto[[#This Row],[Formule actuelle]]="(pas de formule)","SANS FORMULE",IF(Audit_Calc_Auto[[#This Row],[Formule actuelle]]=Audit_Calc_Auto[[#This Row],[Formule attendue]],"OK","MODIFIE"))</f>
        <v>#VALUE!</v>
      </c>
    </row>
    <row r="7306" spans="1:5" x14ac:dyDescent="0.25">
      <c r="A7306" s="770" t="s">
        <v>513</v>
      </c>
      <c r="B7306" s="770" t="s">
        <v>3890</v>
      </c>
      <c r="C7306" s="772" t="s">
        <v>4998</v>
      </c>
      <c r="D7306" s="799" t="str" cm="1">
        <f t="array" aca="1" ref="D7306" ca="1">IFERROR(_xlfn.FORMULATEXT(INDIRECT("'" &amp; Audit_Calc_Auto[[#This Row],[Feuille]] &amp; "'!" &amp; Audit_Calc_Auto[[#This Row],[Cellule]])),"(pas de formule)")</f>
        <v>(pas de formule)</v>
      </c>
      <c r="E7306" t="e">
        <f>IF(Audit_Calc_Auto[[#This Row],[Formule actuelle]]="(pas de formule)","SANS FORMULE",IF(Audit_Calc_Auto[[#This Row],[Formule actuelle]]=Audit_Calc_Auto[[#This Row],[Formule attendue]],"OK","MODIFIE"))</f>
        <v>#VALUE!</v>
      </c>
    </row>
    <row r="7307" spans="1:5" x14ac:dyDescent="0.25">
      <c r="A7307" s="770" t="s">
        <v>513</v>
      </c>
      <c r="B7307" s="770" t="s">
        <v>4999</v>
      </c>
      <c r="C7307" s="772" t="s">
        <v>5762</v>
      </c>
      <c r="D7307" s="799" t="str" cm="1">
        <f t="array" aca="1" ref="D7307" ca="1">IFERROR(_xlfn.FORMULATEXT(INDIRECT("'" &amp; Audit_Calc_Auto[[#This Row],[Feuille]] &amp; "'!" &amp; Audit_Calc_Auto[[#This Row],[Cellule]])),"(pas de formule)")</f>
        <v>(pas de formule)</v>
      </c>
      <c r="E7307" t="e">
        <f>IF(Audit_Calc_Auto[[#This Row],[Formule actuelle]]="(pas de formule)","SANS FORMULE",IF(Audit_Calc_Auto[[#This Row],[Formule actuelle]]=Audit_Calc_Auto[[#This Row],[Formule attendue]],"OK","MODIFIE"))</f>
        <v>#VALUE!</v>
      </c>
    </row>
    <row r="7308" spans="1:5" x14ac:dyDescent="0.25">
      <c r="A7308" s="770" t="s">
        <v>513</v>
      </c>
      <c r="B7308" s="770" t="s">
        <v>5000</v>
      </c>
      <c r="C7308" s="772" t="s">
        <v>5763</v>
      </c>
      <c r="D7308" s="799" t="str" cm="1">
        <f t="array" aca="1" ref="D7308" ca="1">IFERROR(_xlfn.FORMULATEXT(INDIRECT("'" &amp; Audit_Calc_Auto[[#This Row],[Feuille]] &amp; "'!" &amp; Audit_Calc_Auto[[#This Row],[Cellule]])),"(pas de formule)")</f>
        <v>(pas de formule)</v>
      </c>
      <c r="E7308" t="e">
        <f>IF(Audit_Calc_Auto[[#This Row],[Formule actuelle]]="(pas de formule)","SANS FORMULE",IF(Audit_Calc_Auto[[#This Row],[Formule actuelle]]=Audit_Calc_Auto[[#This Row],[Formule attendue]],"OK","MODIFIE"))</f>
        <v>#VALUE!</v>
      </c>
    </row>
    <row r="7309" spans="1:5" x14ac:dyDescent="0.25">
      <c r="A7309" s="770" t="s">
        <v>513</v>
      </c>
      <c r="B7309" s="770" t="s">
        <v>5001</v>
      </c>
      <c r="C7309" s="772" t="s">
        <v>5764</v>
      </c>
      <c r="D7309" s="799" t="str" cm="1">
        <f t="array" aca="1" ref="D7309" ca="1">IFERROR(_xlfn.FORMULATEXT(INDIRECT("'" &amp; Audit_Calc_Auto[[#This Row],[Feuille]] &amp; "'!" &amp; Audit_Calc_Auto[[#This Row],[Cellule]])),"(pas de formule)")</f>
        <v>(pas de formule)</v>
      </c>
      <c r="E7309" t="e">
        <f>IF(Audit_Calc_Auto[[#This Row],[Formule actuelle]]="(pas de formule)","SANS FORMULE",IF(Audit_Calc_Auto[[#This Row],[Formule actuelle]]=Audit_Calc_Auto[[#This Row],[Formule attendue]],"OK","MODIFIE"))</f>
        <v>#VALUE!</v>
      </c>
    </row>
    <row r="7310" spans="1:5" x14ac:dyDescent="0.25">
      <c r="A7310" s="770" t="s">
        <v>513</v>
      </c>
      <c r="B7310" s="770" t="s">
        <v>1954</v>
      </c>
      <c r="C7310" s="772" t="s">
        <v>5765</v>
      </c>
      <c r="D7310" s="799" t="str" cm="1">
        <f t="array" aca="1" ref="D7310" ca="1">IFERROR(_xlfn.FORMULATEXT(INDIRECT("'" &amp; Audit_Calc_Auto[[#This Row],[Feuille]] &amp; "'!" &amp; Audit_Calc_Auto[[#This Row],[Cellule]])),"(pas de formule)")</f>
        <v>(pas de formule)</v>
      </c>
      <c r="E7310" t="e">
        <f>IF(Audit_Calc_Auto[[#This Row],[Formule actuelle]]="(pas de formule)","SANS FORMULE",IF(Audit_Calc_Auto[[#This Row],[Formule actuelle]]=Audit_Calc_Auto[[#This Row],[Formule attendue]],"OK","MODIFIE"))</f>
        <v>#VALUE!</v>
      </c>
    </row>
    <row r="7311" spans="1:5" x14ac:dyDescent="0.25">
      <c r="A7311" s="770" t="s">
        <v>513</v>
      </c>
      <c r="B7311" s="770" t="s">
        <v>5002</v>
      </c>
      <c r="C7311" s="772" t="s">
        <v>5766</v>
      </c>
      <c r="D7311" s="799" t="str" cm="1">
        <f t="array" aca="1" ref="D7311" ca="1">IFERROR(_xlfn.FORMULATEXT(INDIRECT("'" &amp; Audit_Calc_Auto[[#This Row],[Feuille]] &amp; "'!" &amp; Audit_Calc_Auto[[#This Row],[Cellule]])),"(pas de formule)")</f>
        <v>(pas de formule)</v>
      </c>
      <c r="E7311" t="e">
        <f>IF(Audit_Calc_Auto[[#This Row],[Formule actuelle]]="(pas de formule)","SANS FORMULE",IF(Audit_Calc_Auto[[#This Row],[Formule actuelle]]=Audit_Calc_Auto[[#This Row],[Formule attendue]],"OK","MODIFIE"))</f>
        <v>#VALUE!</v>
      </c>
    </row>
    <row r="7312" spans="1:5" x14ac:dyDescent="0.25">
      <c r="A7312" s="770" t="s">
        <v>513</v>
      </c>
      <c r="B7312" s="770" t="s">
        <v>3891</v>
      </c>
      <c r="C7312" s="772" t="s">
        <v>5003</v>
      </c>
      <c r="D7312" s="799" t="str" cm="1">
        <f t="array" aca="1" ref="D7312" ca="1">IFERROR(_xlfn.FORMULATEXT(INDIRECT("'" &amp; Audit_Calc_Auto[[#This Row],[Feuille]] &amp; "'!" &amp; Audit_Calc_Auto[[#This Row],[Cellule]])),"(pas de formule)")</f>
        <v>(pas de formule)</v>
      </c>
      <c r="E7312" t="e">
        <f>IF(Audit_Calc_Auto[[#This Row],[Formule actuelle]]="(pas de formule)","SANS FORMULE",IF(Audit_Calc_Auto[[#This Row],[Formule actuelle]]=Audit_Calc_Auto[[#This Row],[Formule attendue]],"OK","MODIFIE"))</f>
        <v>#VALUE!</v>
      </c>
    </row>
    <row r="7313" spans="1:5" x14ac:dyDescent="0.25">
      <c r="A7313" s="770" t="s">
        <v>513</v>
      </c>
      <c r="B7313" s="770" t="s">
        <v>5004</v>
      </c>
      <c r="C7313" s="772" t="s">
        <v>5767</v>
      </c>
      <c r="D7313" s="799" t="str" cm="1">
        <f t="array" aca="1" ref="D7313" ca="1">IFERROR(_xlfn.FORMULATEXT(INDIRECT("'" &amp; Audit_Calc_Auto[[#This Row],[Feuille]] &amp; "'!" &amp; Audit_Calc_Auto[[#This Row],[Cellule]])),"(pas de formule)")</f>
        <v>(pas de formule)</v>
      </c>
      <c r="E7313" t="e">
        <f>IF(Audit_Calc_Auto[[#This Row],[Formule actuelle]]="(pas de formule)","SANS FORMULE",IF(Audit_Calc_Auto[[#This Row],[Formule actuelle]]=Audit_Calc_Auto[[#This Row],[Formule attendue]],"OK","MODIFIE"))</f>
        <v>#VALUE!</v>
      </c>
    </row>
    <row r="7314" spans="1:5" x14ac:dyDescent="0.25">
      <c r="A7314" s="770" t="s">
        <v>513</v>
      </c>
      <c r="B7314" s="770" t="s">
        <v>5005</v>
      </c>
      <c r="C7314" s="772" t="s">
        <v>5768</v>
      </c>
      <c r="D7314" s="799" t="str" cm="1">
        <f t="array" aca="1" ref="D7314" ca="1">IFERROR(_xlfn.FORMULATEXT(INDIRECT("'" &amp; Audit_Calc_Auto[[#This Row],[Feuille]] &amp; "'!" &amp; Audit_Calc_Auto[[#This Row],[Cellule]])),"(pas de formule)")</f>
        <v>(pas de formule)</v>
      </c>
      <c r="E7314" t="e">
        <f>IF(Audit_Calc_Auto[[#This Row],[Formule actuelle]]="(pas de formule)","SANS FORMULE",IF(Audit_Calc_Auto[[#This Row],[Formule actuelle]]=Audit_Calc_Auto[[#This Row],[Formule attendue]],"OK","MODIFIE"))</f>
        <v>#VALUE!</v>
      </c>
    </row>
    <row r="7315" spans="1:5" x14ac:dyDescent="0.25">
      <c r="A7315" s="770" t="s">
        <v>513</v>
      </c>
      <c r="B7315" s="770" t="s">
        <v>5006</v>
      </c>
      <c r="C7315" s="772" t="s">
        <v>5769</v>
      </c>
      <c r="D7315" s="799" t="str" cm="1">
        <f t="array" aca="1" ref="D7315" ca="1">IFERROR(_xlfn.FORMULATEXT(INDIRECT("'" &amp; Audit_Calc_Auto[[#This Row],[Feuille]] &amp; "'!" &amp; Audit_Calc_Auto[[#This Row],[Cellule]])),"(pas de formule)")</f>
        <v>(pas de formule)</v>
      </c>
      <c r="E7315" t="e">
        <f>IF(Audit_Calc_Auto[[#This Row],[Formule actuelle]]="(pas de formule)","SANS FORMULE",IF(Audit_Calc_Auto[[#This Row],[Formule actuelle]]=Audit_Calc_Auto[[#This Row],[Formule attendue]],"OK","MODIFIE"))</f>
        <v>#VALUE!</v>
      </c>
    </row>
    <row r="7316" spans="1:5" x14ac:dyDescent="0.25">
      <c r="A7316" s="770" t="s">
        <v>513</v>
      </c>
      <c r="B7316" s="770" t="s">
        <v>1956</v>
      </c>
      <c r="C7316" s="772" t="s">
        <v>5770</v>
      </c>
      <c r="D7316" s="799" t="str" cm="1">
        <f t="array" aca="1" ref="D7316" ca="1">IFERROR(_xlfn.FORMULATEXT(INDIRECT("'" &amp; Audit_Calc_Auto[[#This Row],[Feuille]] &amp; "'!" &amp; Audit_Calc_Auto[[#This Row],[Cellule]])),"(pas de formule)")</f>
        <v>(pas de formule)</v>
      </c>
      <c r="E7316" t="e">
        <f>IF(Audit_Calc_Auto[[#This Row],[Formule actuelle]]="(pas de formule)","SANS FORMULE",IF(Audit_Calc_Auto[[#This Row],[Formule actuelle]]=Audit_Calc_Auto[[#This Row],[Formule attendue]],"OK","MODIFIE"))</f>
        <v>#VALUE!</v>
      </c>
    </row>
    <row r="7317" spans="1:5" x14ac:dyDescent="0.25">
      <c r="A7317" s="770" t="s">
        <v>513</v>
      </c>
      <c r="B7317" s="770" t="s">
        <v>5007</v>
      </c>
      <c r="C7317" s="772" t="s">
        <v>5771</v>
      </c>
      <c r="D7317" s="799" t="str" cm="1">
        <f t="array" aca="1" ref="D7317" ca="1">IFERROR(_xlfn.FORMULATEXT(INDIRECT("'" &amp; Audit_Calc_Auto[[#This Row],[Feuille]] &amp; "'!" &amp; Audit_Calc_Auto[[#This Row],[Cellule]])),"(pas de formule)")</f>
        <v>(pas de formule)</v>
      </c>
      <c r="E7317" t="e">
        <f>IF(Audit_Calc_Auto[[#This Row],[Formule actuelle]]="(pas de formule)","SANS FORMULE",IF(Audit_Calc_Auto[[#This Row],[Formule actuelle]]=Audit_Calc_Auto[[#This Row],[Formule attendue]],"OK","MODIFIE"))</f>
        <v>#VALUE!</v>
      </c>
    </row>
    <row r="7318" spans="1:5" x14ac:dyDescent="0.25">
      <c r="A7318" s="770" t="s">
        <v>513</v>
      </c>
      <c r="B7318" s="770" t="s">
        <v>5008</v>
      </c>
      <c r="C7318" s="772" t="s">
        <v>5009</v>
      </c>
      <c r="D7318" s="799" t="str" cm="1">
        <f t="array" aca="1" ref="D7318" ca="1">IFERROR(_xlfn.FORMULATEXT(INDIRECT("'" &amp; Audit_Calc_Auto[[#This Row],[Feuille]] &amp; "'!" &amp; Audit_Calc_Auto[[#This Row],[Cellule]])),"(pas de formule)")</f>
        <v>(pas de formule)</v>
      </c>
      <c r="E7318" t="e">
        <f>IF(Audit_Calc_Auto[[#This Row],[Formule actuelle]]="(pas de formule)","SANS FORMULE",IF(Audit_Calc_Auto[[#This Row],[Formule actuelle]]=Audit_Calc_Auto[[#This Row],[Formule attendue]],"OK","MODIFIE"))</f>
        <v>#VALUE!</v>
      </c>
    </row>
    <row r="7319" spans="1:5" x14ac:dyDescent="0.25">
      <c r="A7319" s="770" t="s">
        <v>513</v>
      </c>
      <c r="B7319" s="770" t="s">
        <v>5010</v>
      </c>
      <c r="C7319" s="772" t="s">
        <v>5772</v>
      </c>
      <c r="D7319" s="799" t="str" cm="1">
        <f t="array" aca="1" ref="D7319" ca="1">IFERROR(_xlfn.FORMULATEXT(INDIRECT("'" &amp; Audit_Calc_Auto[[#This Row],[Feuille]] &amp; "'!" &amp; Audit_Calc_Auto[[#This Row],[Cellule]])),"(pas de formule)")</f>
        <v>(pas de formule)</v>
      </c>
      <c r="E7319" t="e">
        <f>IF(Audit_Calc_Auto[[#This Row],[Formule actuelle]]="(pas de formule)","SANS FORMULE",IF(Audit_Calc_Auto[[#This Row],[Formule actuelle]]=Audit_Calc_Auto[[#This Row],[Formule attendue]],"OK","MODIFIE"))</f>
        <v>#VALUE!</v>
      </c>
    </row>
    <row r="7320" spans="1:5" x14ac:dyDescent="0.25">
      <c r="A7320" s="770" t="s">
        <v>513</v>
      </c>
      <c r="B7320" s="770" t="s">
        <v>5011</v>
      </c>
      <c r="C7320" s="772" t="s">
        <v>5773</v>
      </c>
      <c r="D7320" s="799" t="str" cm="1">
        <f t="array" aca="1" ref="D7320" ca="1">IFERROR(_xlfn.FORMULATEXT(INDIRECT("'" &amp; Audit_Calc_Auto[[#This Row],[Feuille]] &amp; "'!" &amp; Audit_Calc_Auto[[#This Row],[Cellule]])),"(pas de formule)")</f>
        <v>(pas de formule)</v>
      </c>
      <c r="E7320" t="e">
        <f>IF(Audit_Calc_Auto[[#This Row],[Formule actuelle]]="(pas de formule)","SANS FORMULE",IF(Audit_Calc_Auto[[#This Row],[Formule actuelle]]=Audit_Calc_Auto[[#This Row],[Formule attendue]],"OK","MODIFIE"))</f>
        <v>#VALUE!</v>
      </c>
    </row>
    <row r="7321" spans="1:5" x14ac:dyDescent="0.25">
      <c r="A7321" s="770" t="s">
        <v>513</v>
      </c>
      <c r="B7321" s="770" t="s">
        <v>5012</v>
      </c>
      <c r="C7321" s="772" t="s">
        <v>5774</v>
      </c>
      <c r="D7321" s="799" t="str" cm="1">
        <f t="array" aca="1" ref="D7321" ca="1">IFERROR(_xlfn.FORMULATEXT(INDIRECT("'" &amp; Audit_Calc_Auto[[#This Row],[Feuille]] &amp; "'!" &amp; Audit_Calc_Auto[[#This Row],[Cellule]])),"(pas de formule)")</f>
        <v>(pas de formule)</v>
      </c>
      <c r="E7321" t="e">
        <f>IF(Audit_Calc_Auto[[#This Row],[Formule actuelle]]="(pas de formule)","SANS FORMULE",IF(Audit_Calc_Auto[[#This Row],[Formule actuelle]]=Audit_Calc_Auto[[#This Row],[Formule attendue]],"OK","MODIFIE"))</f>
        <v>#VALUE!</v>
      </c>
    </row>
    <row r="7322" spans="1:5" x14ac:dyDescent="0.25">
      <c r="A7322" s="770" t="s">
        <v>513</v>
      </c>
      <c r="B7322" s="770" t="s">
        <v>1958</v>
      </c>
      <c r="C7322" s="772" t="s">
        <v>5775</v>
      </c>
      <c r="D7322" s="799" t="str" cm="1">
        <f t="array" aca="1" ref="D7322" ca="1">IFERROR(_xlfn.FORMULATEXT(INDIRECT("'" &amp; Audit_Calc_Auto[[#This Row],[Feuille]] &amp; "'!" &amp; Audit_Calc_Auto[[#This Row],[Cellule]])),"(pas de formule)")</f>
        <v>(pas de formule)</v>
      </c>
      <c r="E7322" t="e">
        <f>IF(Audit_Calc_Auto[[#This Row],[Formule actuelle]]="(pas de formule)","SANS FORMULE",IF(Audit_Calc_Auto[[#This Row],[Formule actuelle]]=Audit_Calc_Auto[[#This Row],[Formule attendue]],"OK","MODIFIE"))</f>
        <v>#VALUE!</v>
      </c>
    </row>
    <row r="7323" spans="1:5" x14ac:dyDescent="0.25">
      <c r="A7323" s="770" t="s">
        <v>513</v>
      </c>
      <c r="B7323" s="770" t="s">
        <v>5013</v>
      </c>
      <c r="C7323" s="772" t="s">
        <v>5776</v>
      </c>
      <c r="D7323" s="799" t="str" cm="1">
        <f t="array" aca="1" ref="D7323" ca="1">IFERROR(_xlfn.FORMULATEXT(INDIRECT("'" &amp; Audit_Calc_Auto[[#This Row],[Feuille]] &amp; "'!" &amp; Audit_Calc_Auto[[#This Row],[Cellule]])),"(pas de formule)")</f>
        <v>(pas de formule)</v>
      </c>
      <c r="E7323" t="e">
        <f>IF(Audit_Calc_Auto[[#This Row],[Formule actuelle]]="(pas de formule)","SANS FORMULE",IF(Audit_Calc_Auto[[#This Row],[Formule actuelle]]=Audit_Calc_Auto[[#This Row],[Formule attendue]],"OK","MODIFIE"))</f>
        <v>#VALUE!</v>
      </c>
    </row>
    <row r="7324" spans="1:5" x14ac:dyDescent="0.25">
      <c r="A7324" s="770" t="s">
        <v>513</v>
      </c>
      <c r="B7324" s="770" t="s">
        <v>5014</v>
      </c>
      <c r="C7324" s="772" t="s">
        <v>5015</v>
      </c>
      <c r="D7324" s="799" t="str" cm="1">
        <f t="array" aca="1" ref="D7324" ca="1">IFERROR(_xlfn.FORMULATEXT(INDIRECT("'" &amp; Audit_Calc_Auto[[#This Row],[Feuille]] &amp; "'!" &amp; Audit_Calc_Auto[[#This Row],[Cellule]])),"(pas de formule)")</f>
        <v>(pas de formule)</v>
      </c>
      <c r="E7324" t="e">
        <f>IF(Audit_Calc_Auto[[#This Row],[Formule actuelle]]="(pas de formule)","SANS FORMULE",IF(Audit_Calc_Auto[[#This Row],[Formule actuelle]]=Audit_Calc_Auto[[#This Row],[Formule attendue]],"OK","MODIFIE"))</f>
        <v>#VALUE!</v>
      </c>
    </row>
    <row r="7325" spans="1:5" x14ac:dyDescent="0.25">
      <c r="A7325" s="770" t="s">
        <v>513</v>
      </c>
      <c r="B7325" s="770" t="s">
        <v>5016</v>
      </c>
      <c r="C7325" s="772" t="s">
        <v>5777</v>
      </c>
      <c r="D7325" s="799" t="str" cm="1">
        <f t="array" aca="1" ref="D7325" ca="1">IFERROR(_xlfn.FORMULATEXT(INDIRECT("'" &amp; Audit_Calc_Auto[[#This Row],[Feuille]] &amp; "'!" &amp; Audit_Calc_Auto[[#This Row],[Cellule]])),"(pas de formule)")</f>
        <v>(pas de formule)</v>
      </c>
      <c r="E7325" t="e">
        <f>IF(Audit_Calc_Auto[[#This Row],[Formule actuelle]]="(pas de formule)","SANS FORMULE",IF(Audit_Calc_Auto[[#This Row],[Formule actuelle]]=Audit_Calc_Auto[[#This Row],[Formule attendue]],"OK","MODIFIE"))</f>
        <v>#VALUE!</v>
      </c>
    </row>
    <row r="7326" spans="1:5" x14ac:dyDescent="0.25">
      <c r="A7326" s="770" t="s">
        <v>513</v>
      </c>
      <c r="B7326" s="770" t="s">
        <v>5017</v>
      </c>
      <c r="C7326" s="772" t="s">
        <v>5778</v>
      </c>
      <c r="D7326" s="799" t="str" cm="1">
        <f t="array" aca="1" ref="D7326" ca="1">IFERROR(_xlfn.FORMULATEXT(INDIRECT("'" &amp; Audit_Calc_Auto[[#This Row],[Feuille]] &amp; "'!" &amp; Audit_Calc_Auto[[#This Row],[Cellule]])),"(pas de formule)")</f>
        <v>(pas de formule)</v>
      </c>
      <c r="E7326" t="e">
        <f>IF(Audit_Calc_Auto[[#This Row],[Formule actuelle]]="(pas de formule)","SANS FORMULE",IF(Audit_Calc_Auto[[#This Row],[Formule actuelle]]=Audit_Calc_Auto[[#This Row],[Formule attendue]],"OK","MODIFIE"))</f>
        <v>#VALUE!</v>
      </c>
    </row>
    <row r="7327" spans="1:5" x14ac:dyDescent="0.25">
      <c r="A7327" s="770" t="s">
        <v>513</v>
      </c>
      <c r="B7327" s="770" t="s">
        <v>2515</v>
      </c>
      <c r="C7327" s="772" t="s">
        <v>5779</v>
      </c>
      <c r="D7327" s="799" t="str" cm="1">
        <f t="array" aca="1" ref="D7327" ca="1">IFERROR(_xlfn.FORMULATEXT(INDIRECT("'" &amp; Audit_Calc_Auto[[#This Row],[Feuille]] &amp; "'!" &amp; Audit_Calc_Auto[[#This Row],[Cellule]])),"(pas de formule)")</f>
        <v>(pas de formule)</v>
      </c>
      <c r="E7327" t="e">
        <f>IF(Audit_Calc_Auto[[#This Row],[Formule actuelle]]="(pas de formule)","SANS FORMULE",IF(Audit_Calc_Auto[[#This Row],[Formule actuelle]]=Audit_Calc_Auto[[#This Row],[Formule attendue]],"OK","MODIFIE"))</f>
        <v>#VALUE!</v>
      </c>
    </row>
    <row r="7328" spans="1:5" x14ac:dyDescent="0.25">
      <c r="A7328" s="770" t="s">
        <v>513</v>
      </c>
      <c r="B7328" s="770" t="s">
        <v>1960</v>
      </c>
      <c r="C7328" s="772" t="s">
        <v>5780</v>
      </c>
      <c r="D7328" s="799" t="str" cm="1">
        <f t="array" aca="1" ref="D7328" ca="1">IFERROR(_xlfn.FORMULATEXT(INDIRECT("'" &amp; Audit_Calc_Auto[[#This Row],[Feuille]] &amp; "'!" &amp; Audit_Calc_Auto[[#This Row],[Cellule]])),"(pas de formule)")</f>
        <v>(pas de formule)</v>
      </c>
      <c r="E7328" t="e">
        <f>IF(Audit_Calc_Auto[[#This Row],[Formule actuelle]]="(pas de formule)","SANS FORMULE",IF(Audit_Calc_Auto[[#This Row],[Formule actuelle]]=Audit_Calc_Auto[[#This Row],[Formule attendue]],"OK","MODIFIE"))</f>
        <v>#VALUE!</v>
      </c>
    </row>
    <row r="7329" spans="1:5" x14ac:dyDescent="0.25">
      <c r="A7329" s="770" t="s">
        <v>513</v>
      </c>
      <c r="B7329" s="770" t="s">
        <v>5018</v>
      </c>
      <c r="C7329" s="772" t="s">
        <v>5781</v>
      </c>
      <c r="D7329" s="799" t="str" cm="1">
        <f t="array" aca="1" ref="D7329" ca="1">IFERROR(_xlfn.FORMULATEXT(INDIRECT("'" &amp; Audit_Calc_Auto[[#This Row],[Feuille]] &amp; "'!" &amp; Audit_Calc_Auto[[#This Row],[Cellule]])),"(pas de formule)")</f>
        <v>(pas de formule)</v>
      </c>
      <c r="E7329" t="e">
        <f>IF(Audit_Calc_Auto[[#This Row],[Formule actuelle]]="(pas de formule)","SANS FORMULE",IF(Audit_Calc_Auto[[#This Row],[Formule actuelle]]=Audit_Calc_Auto[[#This Row],[Formule attendue]],"OK","MODIFIE"))</f>
        <v>#VALUE!</v>
      </c>
    </row>
    <row r="7330" spans="1:5" x14ac:dyDescent="0.25">
      <c r="A7330" s="770" t="s">
        <v>513</v>
      </c>
      <c r="B7330" s="770" t="s">
        <v>5019</v>
      </c>
      <c r="C7330" s="772" t="s">
        <v>5020</v>
      </c>
      <c r="D7330" s="799" t="str" cm="1">
        <f t="array" aca="1" ref="D7330" ca="1">IFERROR(_xlfn.FORMULATEXT(INDIRECT("'" &amp; Audit_Calc_Auto[[#This Row],[Feuille]] &amp; "'!" &amp; Audit_Calc_Auto[[#This Row],[Cellule]])),"(pas de formule)")</f>
        <v>(pas de formule)</v>
      </c>
      <c r="E7330" t="e">
        <f>IF(Audit_Calc_Auto[[#This Row],[Formule actuelle]]="(pas de formule)","SANS FORMULE",IF(Audit_Calc_Auto[[#This Row],[Formule actuelle]]=Audit_Calc_Auto[[#This Row],[Formule attendue]],"OK","MODIFIE"))</f>
        <v>#VALUE!</v>
      </c>
    </row>
    <row r="7331" spans="1:5" x14ac:dyDescent="0.25">
      <c r="A7331" s="770" t="s">
        <v>513</v>
      </c>
      <c r="B7331" s="770" t="s">
        <v>5021</v>
      </c>
      <c r="C7331" s="772" t="s">
        <v>5782</v>
      </c>
      <c r="D7331" s="799" t="str" cm="1">
        <f t="array" aca="1" ref="D7331" ca="1">IFERROR(_xlfn.FORMULATEXT(INDIRECT("'" &amp; Audit_Calc_Auto[[#This Row],[Feuille]] &amp; "'!" &amp; Audit_Calc_Auto[[#This Row],[Cellule]])),"(pas de formule)")</f>
        <v>(pas de formule)</v>
      </c>
      <c r="E7331" t="e">
        <f>IF(Audit_Calc_Auto[[#This Row],[Formule actuelle]]="(pas de formule)","SANS FORMULE",IF(Audit_Calc_Auto[[#This Row],[Formule actuelle]]=Audit_Calc_Auto[[#This Row],[Formule attendue]],"OK","MODIFIE"))</f>
        <v>#VALUE!</v>
      </c>
    </row>
    <row r="7332" spans="1:5" x14ac:dyDescent="0.25">
      <c r="A7332" s="770" t="s">
        <v>513</v>
      </c>
      <c r="B7332" s="770" t="s">
        <v>5022</v>
      </c>
      <c r="C7332" s="772" t="s">
        <v>5783</v>
      </c>
      <c r="D7332" s="799" t="str" cm="1">
        <f t="array" aca="1" ref="D7332" ca="1">IFERROR(_xlfn.FORMULATEXT(INDIRECT("'" &amp; Audit_Calc_Auto[[#This Row],[Feuille]] &amp; "'!" &amp; Audit_Calc_Auto[[#This Row],[Cellule]])),"(pas de formule)")</f>
        <v>(pas de formule)</v>
      </c>
      <c r="E7332" t="e">
        <f>IF(Audit_Calc_Auto[[#This Row],[Formule actuelle]]="(pas de formule)","SANS FORMULE",IF(Audit_Calc_Auto[[#This Row],[Formule actuelle]]=Audit_Calc_Auto[[#This Row],[Formule attendue]],"OK","MODIFIE"))</f>
        <v>#VALUE!</v>
      </c>
    </row>
    <row r="7333" spans="1:5" x14ac:dyDescent="0.25">
      <c r="A7333" s="770" t="s">
        <v>513</v>
      </c>
      <c r="B7333" s="770" t="s">
        <v>5023</v>
      </c>
      <c r="C7333" s="772" t="s">
        <v>5784</v>
      </c>
      <c r="D7333" s="799" t="str" cm="1">
        <f t="array" aca="1" ref="D7333" ca="1">IFERROR(_xlfn.FORMULATEXT(INDIRECT("'" &amp; Audit_Calc_Auto[[#This Row],[Feuille]] &amp; "'!" &amp; Audit_Calc_Auto[[#This Row],[Cellule]])),"(pas de formule)")</f>
        <v>(pas de formule)</v>
      </c>
      <c r="E7333" t="e">
        <f>IF(Audit_Calc_Auto[[#This Row],[Formule actuelle]]="(pas de formule)","SANS FORMULE",IF(Audit_Calc_Auto[[#This Row],[Formule actuelle]]=Audit_Calc_Auto[[#This Row],[Formule attendue]],"OK","MODIFIE"))</f>
        <v>#VALUE!</v>
      </c>
    </row>
    <row r="7334" spans="1:5" x14ac:dyDescent="0.25">
      <c r="A7334" s="770" t="s">
        <v>513</v>
      </c>
      <c r="B7334" s="770" t="s">
        <v>1962</v>
      </c>
      <c r="C7334" s="772" t="s">
        <v>5785</v>
      </c>
      <c r="D7334" s="799" t="str" cm="1">
        <f t="array" aca="1" ref="D7334" ca="1">IFERROR(_xlfn.FORMULATEXT(INDIRECT("'" &amp; Audit_Calc_Auto[[#This Row],[Feuille]] &amp; "'!" &amp; Audit_Calc_Auto[[#This Row],[Cellule]])),"(pas de formule)")</f>
        <v>(pas de formule)</v>
      </c>
      <c r="E7334" t="e">
        <f>IF(Audit_Calc_Auto[[#This Row],[Formule actuelle]]="(pas de formule)","SANS FORMULE",IF(Audit_Calc_Auto[[#This Row],[Formule actuelle]]=Audit_Calc_Auto[[#This Row],[Formule attendue]],"OK","MODIFIE"))</f>
        <v>#VALUE!</v>
      </c>
    </row>
    <row r="7335" spans="1:5" x14ac:dyDescent="0.25">
      <c r="A7335" s="770" t="s">
        <v>513</v>
      </c>
      <c r="B7335" s="770" t="s">
        <v>5024</v>
      </c>
      <c r="C7335" s="772" t="s">
        <v>5786</v>
      </c>
      <c r="D7335" s="799" t="str" cm="1">
        <f t="array" aca="1" ref="D7335" ca="1">IFERROR(_xlfn.FORMULATEXT(INDIRECT("'" &amp; Audit_Calc_Auto[[#This Row],[Feuille]] &amp; "'!" &amp; Audit_Calc_Auto[[#This Row],[Cellule]])),"(pas de formule)")</f>
        <v>(pas de formule)</v>
      </c>
      <c r="E7335" t="e">
        <f>IF(Audit_Calc_Auto[[#This Row],[Formule actuelle]]="(pas de formule)","SANS FORMULE",IF(Audit_Calc_Auto[[#This Row],[Formule actuelle]]=Audit_Calc_Auto[[#This Row],[Formule attendue]],"OK","MODIFIE"))</f>
        <v>#VALUE!</v>
      </c>
    </row>
    <row r="7336" spans="1:5" x14ac:dyDescent="0.25">
      <c r="A7336" s="770" t="s">
        <v>513</v>
      </c>
      <c r="B7336" s="770" t="s">
        <v>5025</v>
      </c>
      <c r="C7336" s="772" t="s">
        <v>5026</v>
      </c>
      <c r="D7336" s="799" t="str" cm="1">
        <f t="array" aca="1" ref="D7336" ca="1">IFERROR(_xlfn.FORMULATEXT(INDIRECT("'" &amp; Audit_Calc_Auto[[#This Row],[Feuille]] &amp; "'!" &amp; Audit_Calc_Auto[[#This Row],[Cellule]])),"(pas de formule)")</f>
        <v>(pas de formule)</v>
      </c>
      <c r="E7336" t="e">
        <f>IF(Audit_Calc_Auto[[#This Row],[Formule actuelle]]="(pas de formule)","SANS FORMULE",IF(Audit_Calc_Auto[[#This Row],[Formule actuelle]]=Audit_Calc_Auto[[#This Row],[Formule attendue]],"OK","MODIFIE"))</f>
        <v>#VALUE!</v>
      </c>
    </row>
    <row r="7337" spans="1:5" x14ac:dyDescent="0.25">
      <c r="A7337" s="770" t="s">
        <v>513</v>
      </c>
      <c r="B7337" s="770" t="s">
        <v>5027</v>
      </c>
      <c r="C7337" s="772" t="s">
        <v>5787</v>
      </c>
      <c r="D7337" s="799" t="str" cm="1">
        <f t="array" aca="1" ref="D7337" ca="1">IFERROR(_xlfn.FORMULATEXT(INDIRECT("'" &amp; Audit_Calc_Auto[[#This Row],[Feuille]] &amp; "'!" &amp; Audit_Calc_Auto[[#This Row],[Cellule]])),"(pas de formule)")</f>
        <v>(pas de formule)</v>
      </c>
      <c r="E7337" t="e">
        <f>IF(Audit_Calc_Auto[[#This Row],[Formule actuelle]]="(pas de formule)","SANS FORMULE",IF(Audit_Calc_Auto[[#This Row],[Formule actuelle]]=Audit_Calc_Auto[[#This Row],[Formule attendue]],"OK","MODIFIE"))</f>
        <v>#VALUE!</v>
      </c>
    </row>
    <row r="7338" spans="1:5" x14ac:dyDescent="0.25">
      <c r="A7338" s="770" t="s">
        <v>513</v>
      </c>
      <c r="B7338" s="770" t="s">
        <v>5028</v>
      </c>
      <c r="C7338" s="772" t="s">
        <v>5788</v>
      </c>
      <c r="D7338" s="799" t="str" cm="1">
        <f t="array" aca="1" ref="D7338" ca="1">IFERROR(_xlfn.FORMULATEXT(INDIRECT("'" &amp; Audit_Calc_Auto[[#This Row],[Feuille]] &amp; "'!" &amp; Audit_Calc_Auto[[#This Row],[Cellule]])),"(pas de formule)")</f>
        <v>(pas de formule)</v>
      </c>
      <c r="E7338" t="e">
        <f>IF(Audit_Calc_Auto[[#This Row],[Formule actuelle]]="(pas de formule)","SANS FORMULE",IF(Audit_Calc_Auto[[#This Row],[Formule actuelle]]=Audit_Calc_Auto[[#This Row],[Formule attendue]],"OK","MODIFIE"))</f>
        <v>#VALUE!</v>
      </c>
    </row>
    <row r="7339" spans="1:5" x14ac:dyDescent="0.25">
      <c r="A7339" s="770" t="s">
        <v>513</v>
      </c>
      <c r="B7339" s="770" t="s">
        <v>2517</v>
      </c>
      <c r="C7339" s="772" t="s">
        <v>5789</v>
      </c>
      <c r="D7339" s="799" t="str" cm="1">
        <f t="array" aca="1" ref="D7339" ca="1">IFERROR(_xlfn.FORMULATEXT(INDIRECT("'" &amp; Audit_Calc_Auto[[#This Row],[Feuille]] &amp; "'!" &amp; Audit_Calc_Auto[[#This Row],[Cellule]])),"(pas de formule)")</f>
        <v>(pas de formule)</v>
      </c>
      <c r="E7339" t="e">
        <f>IF(Audit_Calc_Auto[[#This Row],[Formule actuelle]]="(pas de formule)","SANS FORMULE",IF(Audit_Calc_Auto[[#This Row],[Formule actuelle]]=Audit_Calc_Auto[[#This Row],[Formule attendue]],"OK","MODIFIE"))</f>
        <v>#VALUE!</v>
      </c>
    </row>
    <row r="7340" spans="1:5" x14ac:dyDescent="0.25">
      <c r="A7340" s="770" t="s">
        <v>513</v>
      </c>
      <c r="B7340" s="770" t="s">
        <v>2519</v>
      </c>
      <c r="C7340" s="772" t="s">
        <v>5790</v>
      </c>
      <c r="D7340" s="799" t="str" cm="1">
        <f t="array" aca="1" ref="D7340" ca="1">IFERROR(_xlfn.FORMULATEXT(INDIRECT("'" &amp; Audit_Calc_Auto[[#This Row],[Feuille]] &amp; "'!" &amp; Audit_Calc_Auto[[#This Row],[Cellule]])),"(pas de formule)")</f>
        <v>(pas de formule)</v>
      </c>
      <c r="E7340" t="e">
        <f>IF(Audit_Calc_Auto[[#This Row],[Formule actuelle]]="(pas de formule)","SANS FORMULE",IF(Audit_Calc_Auto[[#This Row],[Formule actuelle]]=Audit_Calc_Auto[[#This Row],[Formule attendue]],"OK","MODIFIE"))</f>
        <v>#VALUE!</v>
      </c>
    </row>
    <row r="7341" spans="1:5" x14ac:dyDescent="0.25">
      <c r="A7341" s="770" t="s">
        <v>513</v>
      </c>
      <c r="B7341" s="770" t="s">
        <v>2523</v>
      </c>
      <c r="C7341" s="772" t="s">
        <v>5791</v>
      </c>
      <c r="D7341" s="799" t="str" cm="1">
        <f t="array" aca="1" ref="D7341" ca="1">IFERROR(_xlfn.FORMULATEXT(INDIRECT("'" &amp; Audit_Calc_Auto[[#This Row],[Feuille]] &amp; "'!" &amp; Audit_Calc_Auto[[#This Row],[Cellule]])),"(pas de formule)")</f>
        <v>(pas de formule)</v>
      </c>
      <c r="E7341" t="e">
        <f>IF(Audit_Calc_Auto[[#This Row],[Formule actuelle]]="(pas de formule)","SANS FORMULE",IF(Audit_Calc_Auto[[#This Row],[Formule actuelle]]=Audit_Calc_Auto[[#This Row],[Formule attendue]],"OK","MODIFIE"))</f>
        <v>#VALUE!</v>
      </c>
    </row>
    <row r="7342" spans="1:5" x14ac:dyDescent="0.25">
      <c r="A7342" s="770" t="s">
        <v>513</v>
      </c>
      <c r="B7342" s="770" t="s">
        <v>2525</v>
      </c>
      <c r="C7342" s="772" t="s">
        <v>5029</v>
      </c>
      <c r="D7342" s="799" t="str" cm="1">
        <f t="array" aca="1" ref="D7342" ca="1">IFERROR(_xlfn.FORMULATEXT(INDIRECT("'" &amp; Audit_Calc_Auto[[#This Row],[Feuille]] &amp; "'!" &amp; Audit_Calc_Auto[[#This Row],[Cellule]])),"(pas de formule)")</f>
        <v>(pas de formule)</v>
      </c>
      <c r="E7342" t="e">
        <f>IF(Audit_Calc_Auto[[#This Row],[Formule actuelle]]="(pas de formule)","SANS FORMULE",IF(Audit_Calc_Auto[[#This Row],[Formule actuelle]]=Audit_Calc_Auto[[#This Row],[Formule attendue]],"OK","MODIFIE"))</f>
        <v>#VALUE!</v>
      </c>
    </row>
    <row r="7343" spans="1:5" x14ac:dyDescent="0.25">
      <c r="A7343" s="770" t="s">
        <v>513</v>
      </c>
      <c r="B7343" s="770" t="s">
        <v>2529</v>
      </c>
      <c r="C7343" s="772" t="s">
        <v>5792</v>
      </c>
      <c r="D7343" s="799" t="str" cm="1">
        <f t="array" aca="1" ref="D7343" ca="1">IFERROR(_xlfn.FORMULATEXT(INDIRECT("'" &amp; Audit_Calc_Auto[[#This Row],[Feuille]] &amp; "'!" &amp; Audit_Calc_Auto[[#This Row],[Cellule]])),"(pas de formule)")</f>
        <v>(pas de formule)</v>
      </c>
      <c r="E7343" t="e">
        <f>IF(Audit_Calc_Auto[[#This Row],[Formule actuelle]]="(pas de formule)","SANS FORMULE",IF(Audit_Calc_Auto[[#This Row],[Formule actuelle]]=Audit_Calc_Auto[[#This Row],[Formule attendue]],"OK","MODIFIE"))</f>
        <v>#VALUE!</v>
      </c>
    </row>
    <row r="7344" spans="1:5" x14ac:dyDescent="0.25">
      <c r="A7344" s="770" t="s">
        <v>513</v>
      </c>
      <c r="B7344" s="770" t="s">
        <v>2531</v>
      </c>
      <c r="C7344" s="772" t="s">
        <v>5793</v>
      </c>
      <c r="D7344" s="799" t="str" cm="1">
        <f t="array" aca="1" ref="D7344" ca="1">IFERROR(_xlfn.FORMULATEXT(INDIRECT("'" &amp; Audit_Calc_Auto[[#This Row],[Feuille]] &amp; "'!" &amp; Audit_Calc_Auto[[#This Row],[Cellule]])),"(pas de formule)")</f>
        <v>(pas de formule)</v>
      </c>
      <c r="E7344" t="e">
        <f>IF(Audit_Calc_Auto[[#This Row],[Formule actuelle]]="(pas de formule)","SANS FORMULE",IF(Audit_Calc_Auto[[#This Row],[Formule actuelle]]=Audit_Calc_Auto[[#This Row],[Formule attendue]],"OK","MODIFIE"))</f>
        <v>#VALUE!</v>
      </c>
    </row>
    <row r="7345" spans="1:5" x14ac:dyDescent="0.25">
      <c r="A7345" s="770" t="s">
        <v>513</v>
      </c>
      <c r="B7345" s="770" t="s">
        <v>2535</v>
      </c>
      <c r="C7345" s="772" t="s">
        <v>5794</v>
      </c>
      <c r="D7345" s="799" t="str" cm="1">
        <f t="array" aca="1" ref="D7345" ca="1">IFERROR(_xlfn.FORMULATEXT(INDIRECT("'" &amp; Audit_Calc_Auto[[#This Row],[Feuille]] &amp; "'!" &amp; Audit_Calc_Auto[[#This Row],[Cellule]])),"(pas de formule)")</f>
        <v>(pas de formule)</v>
      </c>
      <c r="E7345" t="e">
        <f>IF(Audit_Calc_Auto[[#This Row],[Formule actuelle]]="(pas de formule)","SANS FORMULE",IF(Audit_Calc_Auto[[#This Row],[Formule actuelle]]=Audit_Calc_Auto[[#This Row],[Formule attendue]],"OK","MODIFIE"))</f>
        <v>#VALUE!</v>
      </c>
    </row>
    <row r="7346" spans="1:5" x14ac:dyDescent="0.25">
      <c r="A7346" s="770" t="s">
        <v>513</v>
      </c>
      <c r="B7346" s="770" t="s">
        <v>2537</v>
      </c>
      <c r="C7346" s="772" t="s">
        <v>5795</v>
      </c>
      <c r="D7346" s="799" t="str" cm="1">
        <f t="array" aca="1" ref="D7346" ca="1">IFERROR(_xlfn.FORMULATEXT(INDIRECT("'" &amp; Audit_Calc_Auto[[#This Row],[Feuille]] &amp; "'!" &amp; Audit_Calc_Auto[[#This Row],[Cellule]])),"(pas de formule)")</f>
        <v>(pas de formule)</v>
      </c>
      <c r="E7346" t="e">
        <f>IF(Audit_Calc_Auto[[#This Row],[Formule actuelle]]="(pas de formule)","SANS FORMULE",IF(Audit_Calc_Auto[[#This Row],[Formule actuelle]]=Audit_Calc_Auto[[#This Row],[Formule attendue]],"OK","MODIFIE"))</f>
        <v>#VALUE!</v>
      </c>
    </row>
    <row r="7347" spans="1:5" x14ac:dyDescent="0.25">
      <c r="A7347" s="770" t="s">
        <v>513</v>
      </c>
      <c r="B7347" s="770" t="s">
        <v>2541</v>
      </c>
      <c r="C7347" s="772" t="s">
        <v>5796</v>
      </c>
      <c r="D7347" s="799" t="str" cm="1">
        <f t="array" aca="1" ref="D7347" ca="1">IFERROR(_xlfn.FORMULATEXT(INDIRECT("'" &amp; Audit_Calc_Auto[[#This Row],[Feuille]] &amp; "'!" &amp; Audit_Calc_Auto[[#This Row],[Cellule]])),"(pas de formule)")</f>
        <v>(pas de formule)</v>
      </c>
      <c r="E7347" t="e">
        <f>IF(Audit_Calc_Auto[[#This Row],[Formule actuelle]]="(pas de formule)","SANS FORMULE",IF(Audit_Calc_Auto[[#This Row],[Formule actuelle]]=Audit_Calc_Auto[[#This Row],[Formule attendue]],"OK","MODIFIE"))</f>
        <v>#VALUE!</v>
      </c>
    </row>
    <row r="7348" spans="1:5" x14ac:dyDescent="0.25">
      <c r="A7348" s="770" t="s">
        <v>513</v>
      </c>
      <c r="B7348" s="770" t="s">
        <v>2543</v>
      </c>
      <c r="C7348" s="772" t="s">
        <v>5030</v>
      </c>
      <c r="D7348" s="799" t="str" cm="1">
        <f t="array" aca="1" ref="D7348" ca="1">IFERROR(_xlfn.FORMULATEXT(INDIRECT("'" &amp; Audit_Calc_Auto[[#This Row],[Feuille]] &amp; "'!" &amp; Audit_Calc_Auto[[#This Row],[Cellule]])),"(pas de formule)")</f>
        <v>(pas de formule)</v>
      </c>
      <c r="E7348" t="e">
        <f>IF(Audit_Calc_Auto[[#This Row],[Formule actuelle]]="(pas de formule)","SANS FORMULE",IF(Audit_Calc_Auto[[#This Row],[Formule actuelle]]=Audit_Calc_Auto[[#This Row],[Formule attendue]],"OK","MODIFIE"))</f>
        <v>#VALUE!</v>
      </c>
    </row>
    <row r="7349" spans="1:5" x14ac:dyDescent="0.25">
      <c r="A7349" s="770" t="s">
        <v>513</v>
      </c>
      <c r="B7349" s="770" t="s">
        <v>2547</v>
      </c>
      <c r="C7349" s="772" t="s">
        <v>5797</v>
      </c>
      <c r="D7349" s="799" t="str" cm="1">
        <f t="array" aca="1" ref="D7349" ca="1">IFERROR(_xlfn.FORMULATEXT(INDIRECT("'" &amp; Audit_Calc_Auto[[#This Row],[Feuille]] &amp; "'!" &amp; Audit_Calc_Auto[[#This Row],[Cellule]])),"(pas de formule)")</f>
        <v>(pas de formule)</v>
      </c>
      <c r="E7349" t="e">
        <f>IF(Audit_Calc_Auto[[#This Row],[Formule actuelle]]="(pas de formule)","SANS FORMULE",IF(Audit_Calc_Auto[[#This Row],[Formule actuelle]]=Audit_Calc_Auto[[#This Row],[Formule attendue]],"OK","MODIFIE"))</f>
        <v>#VALUE!</v>
      </c>
    </row>
    <row r="7350" spans="1:5" x14ac:dyDescent="0.25">
      <c r="A7350" s="770" t="s">
        <v>513</v>
      </c>
      <c r="B7350" s="770" t="s">
        <v>2549</v>
      </c>
      <c r="C7350" s="772" t="s">
        <v>5798</v>
      </c>
      <c r="D7350" s="799" t="str" cm="1">
        <f t="array" aca="1" ref="D7350" ca="1">IFERROR(_xlfn.FORMULATEXT(INDIRECT("'" &amp; Audit_Calc_Auto[[#This Row],[Feuille]] &amp; "'!" &amp; Audit_Calc_Auto[[#This Row],[Cellule]])),"(pas de formule)")</f>
        <v>(pas de formule)</v>
      </c>
      <c r="E7350" t="e">
        <f>IF(Audit_Calc_Auto[[#This Row],[Formule actuelle]]="(pas de formule)","SANS FORMULE",IF(Audit_Calc_Auto[[#This Row],[Formule actuelle]]=Audit_Calc_Auto[[#This Row],[Formule attendue]],"OK","MODIFIE"))</f>
        <v>#VALUE!</v>
      </c>
    </row>
    <row r="7351" spans="1:5" x14ac:dyDescent="0.25">
      <c r="A7351" s="770" t="s">
        <v>513</v>
      </c>
      <c r="B7351" s="770" t="s">
        <v>1964</v>
      </c>
      <c r="C7351" s="772" t="s">
        <v>5799</v>
      </c>
      <c r="D7351" s="799" t="str" cm="1">
        <f t="array" aca="1" ref="D7351" ca="1">IFERROR(_xlfn.FORMULATEXT(INDIRECT("'" &amp; Audit_Calc_Auto[[#This Row],[Feuille]] &amp; "'!" &amp; Audit_Calc_Auto[[#This Row],[Cellule]])),"(pas de formule)")</f>
        <v>(pas de formule)</v>
      </c>
      <c r="E7351" t="e">
        <f>IF(Audit_Calc_Auto[[#This Row],[Formule actuelle]]="(pas de formule)","SANS FORMULE",IF(Audit_Calc_Auto[[#This Row],[Formule actuelle]]=Audit_Calc_Auto[[#This Row],[Formule attendue]],"OK","MODIFIE"))</f>
        <v>#VALUE!</v>
      </c>
    </row>
    <row r="7352" spans="1:5" x14ac:dyDescent="0.25">
      <c r="A7352" s="770" t="s">
        <v>513</v>
      </c>
      <c r="B7352" s="770" t="s">
        <v>2554</v>
      </c>
      <c r="C7352" s="772" t="s">
        <v>5800</v>
      </c>
      <c r="D7352" s="799" t="str" cm="1">
        <f t="array" aca="1" ref="D7352" ca="1">IFERROR(_xlfn.FORMULATEXT(INDIRECT("'" &amp; Audit_Calc_Auto[[#This Row],[Feuille]] &amp; "'!" &amp; Audit_Calc_Auto[[#This Row],[Cellule]])),"(pas de formule)")</f>
        <v>(pas de formule)</v>
      </c>
      <c r="E7352" t="e">
        <f>IF(Audit_Calc_Auto[[#This Row],[Formule actuelle]]="(pas de formule)","SANS FORMULE",IF(Audit_Calc_Auto[[#This Row],[Formule actuelle]]=Audit_Calc_Auto[[#This Row],[Formule attendue]],"OK","MODIFIE"))</f>
        <v>#VALUE!</v>
      </c>
    </row>
    <row r="7353" spans="1:5" x14ac:dyDescent="0.25">
      <c r="A7353" s="770" t="s">
        <v>513</v>
      </c>
      <c r="B7353" s="770" t="s">
        <v>2557</v>
      </c>
      <c r="C7353" s="772" t="s">
        <v>5801</v>
      </c>
      <c r="D7353" s="799" t="str" cm="1">
        <f t="array" aca="1" ref="D7353" ca="1">IFERROR(_xlfn.FORMULATEXT(INDIRECT("'" &amp; Audit_Calc_Auto[[#This Row],[Feuille]] &amp; "'!" &amp; Audit_Calc_Auto[[#This Row],[Cellule]])),"(pas de formule)")</f>
        <v>(pas de formule)</v>
      </c>
      <c r="E7353" t="e">
        <f>IF(Audit_Calc_Auto[[#This Row],[Formule actuelle]]="(pas de formule)","SANS FORMULE",IF(Audit_Calc_Auto[[#This Row],[Formule actuelle]]=Audit_Calc_Auto[[#This Row],[Formule attendue]],"OK","MODIFIE"))</f>
        <v>#VALUE!</v>
      </c>
    </row>
    <row r="7354" spans="1:5" x14ac:dyDescent="0.25">
      <c r="A7354" s="770" t="s">
        <v>513</v>
      </c>
      <c r="B7354" s="770" t="s">
        <v>2559</v>
      </c>
      <c r="C7354" s="772" t="s">
        <v>5031</v>
      </c>
      <c r="D7354" s="799" t="str" cm="1">
        <f t="array" aca="1" ref="D7354" ca="1">IFERROR(_xlfn.FORMULATEXT(INDIRECT("'" &amp; Audit_Calc_Auto[[#This Row],[Feuille]] &amp; "'!" &amp; Audit_Calc_Auto[[#This Row],[Cellule]])),"(pas de formule)")</f>
        <v>(pas de formule)</v>
      </c>
      <c r="E7354" t="e">
        <f>IF(Audit_Calc_Auto[[#This Row],[Formule actuelle]]="(pas de formule)","SANS FORMULE",IF(Audit_Calc_Auto[[#This Row],[Formule actuelle]]=Audit_Calc_Auto[[#This Row],[Formule attendue]],"OK","MODIFIE"))</f>
        <v>#VALUE!</v>
      </c>
    </row>
    <row r="7355" spans="1:5" x14ac:dyDescent="0.25">
      <c r="A7355" s="770" t="s">
        <v>513</v>
      </c>
      <c r="B7355" s="770" t="s">
        <v>2563</v>
      </c>
      <c r="C7355" s="772" t="s">
        <v>5802</v>
      </c>
      <c r="D7355" s="799" t="str" cm="1">
        <f t="array" aca="1" ref="D7355" ca="1">IFERROR(_xlfn.FORMULATEXT(INDIRECT("'" &amp; Audit_Calc_Auto[[#This Row],[Feuille]] &amp; "'!" &amp; Audit_Calc_Auto[[#This Row],[Cellule]])),"(pas de formule)")</f>
        <v>(pas de formule)</v>
      </c>
      <c r="E7355" t="e">
        <f>IF(Audit_Calc_Auto[[#This Row],[Formule actuelle]]="(pas de formule)","SANS FORMULE",IF(Audit_Calc_Auto[[#This Row],[Formule actuelle]]=Audit_Calc_Auto[[#This Row],[Formule attendue]],"OK","MODIFIE"))</f>
        <v>#VALUE!</v>
      </c>
    </row>
    <row r="7356" spans="1:5" x14ac:dyDescent="0.25">
      <c r="A7356" s="770" t="s">
        <v>513</v>
      </c>
      <c r="B7356" s="770" t="s">
        <v>2565</v>
      </c>
      <c r="C7356" s="772" t="s">
        <v>5803</v>
      </c>
      <c r="D7356" s="799" t="str" cm="1">
        <f t="array" aca="1" ref="D7356" ca="1">IFERROR(_xlfn.FORMULATEXT(INDIRECT("'" &amp; Audit_Calc_Auto[[#This Row],[Feuille]] &amp; "'!" &amp; Audit_Calc_Auto[[#This Row],[Cellule]])),"(pas de formule)")</f>
        <v>(pas de formule)</v>
      </c>
      <c r="E7356" t="e">
        <f>IF(Audit_Calc_Auto[[#This Row],[Formule actuelle]]="(pas de formule)","SANS FORMULE",IF(Audit_Calc_Auto[[#This Row],[Formule actuelle]]=Audit_Calc_Auto[[#This Row],[Formule attendue]],"OK","MODIFIE"))</f>
        <v>#VALUE!</v>
      </c>
    </row>
    <row r="7357" spans="1:5" x14ac:dyDescent="0.25">
      <c r="A7357" s="770" t="s">
        <v>513</v>
      </c>
      <c r="B7357" s="770" t="s">
        <v>2092</v>
      </c>
      <c r="C7357" s="772" t="s">
        <v>5804</v>
      </c>
      <c r="D7357" s="799" t="str" cm="1">
        <f t="array" aca="1" ref="D7357" ca="1">IFERROR(_xlfn.FORMULATEXT(INDIRECT("'" &amp; Audit_Calc_Auto[[#This Row],[Feuille]] &amp; "'!" &amp; Audit_Calc_Auto[[#This Row],[Cellule]])),"(pas de formule)")</f>
        <v>(pas de formule)</v>
      </c>
      <c r="E7357" t="e">
        <f>IF(Audit_Calc_Auto[[#This Row],[Formule actuelle]]="(pas de formule)","SANS FORMULE",IF(Audit_Calc_Auto[[#This Row],[Formule actuelle]]=Audit_Calc_Auto[[#This Row],[Formule attendue]],"OK","MODIFIE"))</f>
        <v>#VALUE!</v>
      </c>
    </row>
    <row r="7358" spans="1:5" x14ac:dyDescent="0.25">
      <c r="A7358" s="770" t="s">
        <v>513</v>
      </c>
      <c r="B7358" s="770" t="s">
        <v>2093</v>
      </c>
      <c r="C7358" s="772" t="s">
        <v>5805</v>
      </c>
      <c r="D7358" s="799" t="str" cm="1">
        <f t="array" aca="1" ref="D7358" ca="1">IFERROR(_xlfn.FORMULATEXT(INDIRECT("'" &amp; Audit_Calc_Auto[[#This Row],[Feuille]] &amp; "'!" &amp; Audit_Calc_Auto[[#This Row],[Cellule]])),"(pas de formule)")</f>
        <v>(pas de formule)</v>
      </c>
      <c r="E7358" t="e">
        <f>IF(Audit_Calc_Auto[[#This Row],[Formule actuelle]]="(pas de formule)","SANS FORMULE",IF(Audit_Calc_Auto[[#This Row],[Formule actuelle]]=Audit_Calc_Auto[[#This Row],[Formule attendue]],"OK","MODIFIE"))</f>
        <v>#VALUE!</v>
      </c>
    </row>
    <row r="7359" spans="1:5" x14ac:dyDescent="0.25">
      <c r="A7359" s="770" t="s">
        <v>513</v>
      </c>
      <c r="B7359" s="770" t="s">
        <v>2095</v>
      </c>
      <c r="C7359" s="772" t="s">
        <v>5806</v>
      </c>
      <c r="D7359" s="799" t="str" cm="1">
        <f t="array" aca="1" ref="D7359" ca="1">IFERROR(_xlfn.FORMULATEXT(INDIRECT("'" &amp; Audit_Calc_Auto[[#This Row],[Feuille]] &amp; "'!" &amp; Audit_Calc_Auto[[#This Row],[Cellule]])),"(pas de formule)")</f>
        <v>(pas de formule)</v>
      </c>
      <c r="E7359" t="e">
        <f>IF(Audit_Calc_Auto[[#This Row],[Formule actuelle]]="(pas de formule)","SANS FORMULE",IF(Audit_Calc_Auto[[#This Row],[Formule actuelle]]=Audit_Calc_Auto[[#This Row],[Formule attendue]],"OK","MODIFIE"))</f>
        <v>#VALUE!</v>
      </c>
    </row>
    <row r="7360" spans="1:5" x14ac:dyDescent="0.25">
      <c r="A7360" s="770" t="s">
        <v>513</v>
      </c>
      <c r="B7360" s="770" t="s">
        <v>2096</v>
      </c>
      <c r="C7360" s="772" t="s">
        <v>5032</v>
      </c>
      <c r="D7360" s="799" t="str" cm="1">
        <f t="array" aca="1" ref="D7360" ca="1">IFERROR(_xlfn.FORMULATEXT(INDIRECT("'" &amp; Audit_Calc_Auto[[#This Row],[Feuille]] &amp; "'!" &amp; Audit_Calc_Auto[[#This Row],[Cellule]])),"(pas de formule)")</f>
        <v>(pas de formule)</v>
      </c>
      <c r="E7360" t="e">
        <f>IF(Audit_Calc_Auto[[#This Row],[Formule actuelle]]="(pas de formule)","SANS FORMULE",IF(Audit_Calc_Auto[[#This Row],[Formule actuelle]]=Audit_Calc_Auto[[#This Row],[Formule attendue]],"OK","MODIFIE"))</f>
        <v>#VALUE!</v>
      </c>
    </row>
    <row r="7361" spans="1:5" x14ac:dyDescent="0.25">
      <c r="A7361" s="770" t="s">
        <v>513</v>
      </c>
      <c r="B7361" s="770" t="s">
        <v>2098</v>
      </c>
      <c r="C7361" s="772" t="s">
        <v>5807</v>
      </c>
      <c r="D7361" s="799" t="str" cm="1">
        <f t="array" aca="1" ref="D7361" ca="1">IFERROR(_xlfn.FORMULATEXT(INDIRECT("'" &amp; Audit_Calc_Auto[[#This Row],[Feuille]] &amp; "'!" &amp; Audit_Calc_Auto[[#This Row],[Cellule]])),"(pas de formule)")</f>
        <v>(pas de formule)</v>
      </c>
      <c r="E7361" t="e">
        <f>IF(Audit_Calc_Auto[[#This Row],[Formule actuelle]]="(pas de formule)","SANS FORMULE",IF(Audit_Calc_Auto[[#This Row],[Formule actuelle]]=Audit_Calc_Auto[[#This Row],[Formule attendue]],"OK","MODIFIE"))</f>
        <v>#VALUE!</v>
      </c>
    </row>
    <row r="7362" spans="1:5" x14ac:dyDescent="0.25">
      <c r="A7362" s="770" t="s">
        <v>513</v>
      </c>
      <c r="B7362" s="770" t="s">
        <v>2099</v>
      </c>
      <c r="C7362" s="772" t="s">
        <v>5808</v>
      </c>
      <c r="D7362" s="799" t="str" cm="1">
        <f t="array" aca="1" ref="D7362" ca="1">IFERROR(_xlfn.FORMULATEXT(INDIRECT("'" &amp; Audit_Calc_Auto[[#This Row],[Feuille]] &amp; "'!" &amp; Audit_Calc_Auto[[#This Row],[Cellule]])),"(pas de formule)")</f>
        <v>(pas de formule)</v>
      </c>
      <c r="E7362" t="e">
        <f>IF(Audit_Calc_Auto[[#This Row],[Formule actuelle]]="(pas de formule)","SANS FORMULE",IF(Audit_Calc_Auto[[#This Row],[Formule actuelle]]=Audit_Calc_Auto[[#This Row],[Formule attendue]],"OK","MODIFIE"))</f>
        <v>#VALUE!</v>
      </c>
    </row>
    <row r="7363" spans="1:5" x14ac:dyDescent="0.25">
      <c r="A7363" s="770" t="s">
        <v>513</v>
      </c>
      <c r="B7363" s="770" t="s">
        <v>5033</v>
      </c>
      <c r="C7363" s="772" t="s">
        <v>5809</v>
      </c>
      <c r="D7363" s="799" t="str" cm="1">
        <f t="array" aca="1" ref="D7363" ca="1">IFERROR(_xlfn.FORMULATEXT(INDIRECT("'" &amp; Audit_Calc_Auto[[#This Row],[Feuille]] &amp; "'!" &amp; Audit_Calc_Auto[[#This Row],[Cellule]])),"(pas de formule)")</f>
        <v>(pas de formule)</v>
      </c>
      <c r="E7363" t="e">
        <f>IF(Audit_Calc_Auto[[#This Row],[Formule actuelle]]="(pas de formule)","SANS FORMULE",IF(Audit_Calc_Auto[[#This Row],[Formule actuelle]]=Audit_Calc_Auto[[#This Row],[Formule attendue]],"OK","MODIFIE"))</f>
        <v>#VALUE!</v>
      </c>
    </row>
    <row r="7364" spans="1:5" x14ac:dyDescent="0.25">
      <c r="A7364" s="770" t="s">
        <v>513</v>
      </c>
      <c r="B7364" s="770" t="s">
        <v>5034</v>
      </c>
      <c r="C7364" s="772" t="s">
        <v>5810</v>
      </c>
      <c r="D7364" s="799" t="str" cm="1">
        <f t="array" aca="1" ref="D7364" ca="1">IFERROR(_xlfn.FORMULATEXT(INDIRECT("'" &amp; Audit_Calc_Auto[[#This Row],[Feuille]] &amp; "'!" &amp; Audit_Calc_Auto[[#This Row],[Cellule]])),"(pas de formule)")</f>
        <v>(pas de formule)</v>
      </c>
      <c r="E7364" t="e">
        <f>IF(Audit_Calc_Auto[[#This Row],[Formule actuelle]]="(pas de formule)","SANS FORMULE",IF(Audit_Calc_Auto[[#This Row],[Formule actuelle]]=Audit_Calc_Auto[[#This Row],[Formule attendue]],"OK","MODIFIE"))</f>
        <v>#VALUE!</v>
      </c>
    </row>
    <row r="7365" spans="1:5" x14ac:dyDescent="0.25">
      <c r="A7365" s="770" t="s">
        <v>513</v>
      </c>
      <c r="B7365" s="770" t="s">
        <v>5035</v>
      </c>
      <c r="C7365" s="772" t="s">
        <v>5811</v>
      </c>
      <c r="D7365" s="799" t="str" cm="1">
        <f t="array" aca="1" ref="D7365" ca="1">IFERROR(_xlfn.FORMULATEXT(INDIRECT("'" &amp; Audit_Calc_Auto[[#This Row],[Feuille]] &amp; "'!" &amp; Audit_Calc_Auto[[#This Row],[Cellule]])),"(pas de formule)")</f>
        <v>(pas de formule)</v>
      </c>
      <c r="E7365" t="e">
        <f>IF(Audit_Calc_Auto[[#This Row],[Formule actuelle]]="(pas de formule)","SANS FORMULE",IF(Audit_Calc_Auto[[#This Row],[Formule actuelle]]=Audit_Calc_Auto[[#This Row],[Formule attendue]],"OK","MODIFIE"))</f>
        <v>#VALUE!</v>
      </c>
    </row>
    <row r="7366" spans="1:5" x14ac:dyDescent="0.25">
      <c r="A7366" s="770" t="s">
        <v>513</v>
      </c>
      <c r="B7366" s="770" t="s">
        <v>5036</v>
      </c>
      <c r="C7366" s="772" t="s">
        <v>5037</v>
      </c>
      <c r="D7366" s="799" t="str" cm="1">
        <f t="array" aca="1" ref="D7366" ca="1">IFERROR(_xlfn.FORMULATEXT(INDIRECT("'" &amp; Audit_Calc_Auto[[#This Row],[Feuille]] &amp; "'!" &amp; Audit_Calc_Auto[[#This Row],[Cellule]])),"(pas de formule)")</f>
        <v>(pas de formule)</v>
      </c>
      <c r="E7366" t="e">
        <f>IF(Audit_Calc_Auto[[#This Row],[Formule actuelle]]="(pas de formule)","SANS FORMULE",IF(Audit_Calc_Auto[[#This Row],[Formule actuelle]]=Audit_Calc_Auto[[#This Row],[Formule attendue]],"OK","MODIFIE"))</f>
        <v>#VALUE!</v>
      </c>
    </row>
    <row r="7367" spans="1:5" x14ac:dyDescent="0.25">
      <c r="A7367" s="770" t="s">
        <v>513</v>
      </c>
      <c r="B7367" s="770" t="s">
        <v>5038</v>
      </c>
      <c r="C7367" s="772" t="s">
        <v>5812</v>
      </c>
      <c r="D7367" s="799" t="str" cm="1">
        <f t="array" aca="1" ref="D7367" ca="1">IFERROR(_xlfn.FORMULATEXT(INDIRECT("'" &amp; Audit_Calc_Auto[[#This Row],[Feuille]] &amp; "'!" &amp; Audit_Calc_Auto[[#This Row],[Cellule]])),"(pas de formule)")</f>
        <v>(pas de formule)</v>
      </c>
      <c r="E7367" t="e">
        <f>IF(Audit_Calc_Auto[[#This Row],[Formule actuelle]]="(pas de formule)","SANS FORMULE",IF(Audit_Calc_Auto[[#This Row],[Formule actuelle]]=Audit_Calc_Auto[[#This Row],[Formule attendue]],"OK","MODIFIE"))</f>
        <v>#VALUE!</v>
      </c>
    </row>
    <row r="7368" spans="1:5" x14ac:dyDescent="0.25">
      <c r="A7368" s="770" t="s">
        <v>513</v>
      </c>
      <c r="B7368" s="770" t="s">
        <v>5039</v>
      </c>
      <c r="C7368" s="772" t="s">
        <v>5813</v>
      </c>
      <c r="D7368" s="799" t="str" cm="1">
        <f t="array" aca="1" ref="D7368" ca="1">IFERROR(_xlfn.FORMULATEXT(INDIRECT("'" &amp; Audit_Calc_Auto[[#This Row],[Feuille]] &amp; "'!" &amp; Audit_Calc_Auto[[#This Row],[Cellule]])),"(pas de formule)")</f>
        <v>(pas de formule)</v>
      </c>
      <c r="E7368" t="e">
        <f>IF(Audit_Calc_Auto[[#This Row],[Formule actuelle]]="(pas de formule)","SANS FORMULE",IF(Audit_Calc_Auto[[#This Row],[Formule actuelle]]=Audit_Calc_Auto[[#This Row],[Formule attendue]],"OK","MODIFIE"))</f>
        <v>#VALUE!</v>
      </c>
    </row>
    <row r="7369" spans="1:5" x14ac:dyDescent="0.25">
      <c r="A7369" s="770" t="s">
        <v>513</v>
      </c>
      <c r="B7369" s="770" t="s">
        <v>4693</v>
      </c>
      <c r="C7369" s="772" t="s">
        <v>5814</v>
      </c>
      <c r="D7369" s="799" t="str" cm="1">
        <f t="array" aca="1" ref="D7369" ca="1">IFERROR(_xlfn.FORMULATEXT(INDIRECT("'" &amp; Audit_Calc_Auto[[#This Row],[Feuille]] &amp; "'!" &amp; Audit_Calc_Auto[[#This Row],[Cellule]])),"(pas de formule)")</f>
        <v>(pas de formule)</v>
      </c>
      <c r="E7369" t="e">
        <f>IF(Audit_Calc_Auto[[#This Row],[Formule actuelle]]="(pas de formule)","SANS FORMULE",IF(Audit_Calc_Auto[[#This Row],[Formule actuelle]]=Audit_Calc_Auto[[#This Row],[Formule attendue]],"OK","MODIFIE"))</f>
        <v>#VALUE!</v>
      </c>
    </row>
    <row r="7370" spans="1:5" x14ac:dyDescent="0.25">
      <c r="A7370" s="770" t="s">
        <v>513</v>
      </c>
      <c r="B7370" s="770" t="s">
        <v>5040</v>
      </c>
      <c r="C7370" s="772" t="s">
        <v>5815</v>
      </c>
      <c r="D7370" s="799" t="str" cm="1">
        <f t="array" aca="1" ref="D7370" ca="1">IFERROR(_xlfn.FORMULATEXT(INDIRECT("'" &amp; Audit_Calc_Auto[[#This Row],[Feuille]] &amp; "'!" &amp; Audit_Calc_Auto[[#This Row],[Cellule]])),"(pas de formule)")</f>
        <v>(pas de formule)</v>
      </c>
      <c r="E7370" t="e">
        <f>IF(Audit_Calc_Auto[[#This Row],[Formule actuelle]]="(pas de formule)","SANS FORMULE",IF(Audit_Calc_Auto[[#This Row],[Formule actuelle]]=Audit_Calc_Auto[[#This Row],[Formule attendue]],"OK","MODIFIE"))</f>
        <v>#VALUE!</v>
      </c>
    </row>
    <row r="7371" spans="1:5" x14ac:dyDescent="0.25">
      <c r="A7371" s="770" t="s">
        <v>513</v>
      </c>
      <c r="B7371" s="770" t="s">
        <v>5041</v>
      </c>
      <c r="C7371" s="772" t="s">
        <v>5816</v>
      </c>
      <c r="D7371" s="799" t="str" cm="1">
        <f t="array" aca="1" ref="D7371" ca="1">IFERROR(_xlfn.FORMULATEXT(INDIRECT("'" &amp; Audit_Calc_Auto[[#This Row],[Feuille]] &amp; "'!" &amp; Audit_Calc_Auto[[#This Row],[Cellule]])),"(pas de formule)")</f>
        <v>(pas de formule)</v>
      </c>
      <c r="E7371" t="e">
        <f>IF(Audit_Calc_Auto[[#This Row],[Formule actuelle]]="(pas de formule)","SANS FORMULE",IF(Audit_Calc_Auto[[#This Row],[Formule actuelle]]=Audit_Calc_Auto[[#This Row],[Formule attendue]],"OK","MODIFIE"))</f>
        <v>#VALUE!</v>
      </c>
    </row>
    <row r="7372" spans="1:5" x14ac:dyDescent="0.25">
      <c r="A7372" s="770" t="s">
        <v>513</v>
      </c>
      <c r="B7372" s="770" t="s">
        <v>5042</v>
      </c>
      <c r="C7372" s="772" t="s">
        <v>5043</v>
      </c>
      <c r="D7372" s="799" t="str" cm="1">
        <f t="array" aca="1" ref="D7372" ca="1">IFERROR(_xlfn.FORMULATEXT(INDIRECT("'" &amp; Audit_Calc_Auto[[#This Row],[Feuille]] &amp; "'!" &amp; Audit_Calc_Auto[[#This Row],[Cellule]])),"(pas de formule)")</f>
        <v>(pas de formule)</v>
      </c>
      <c r="E7372" t="e">
        <f>IF(Audit_Calc_Auto[[#This Row],[Formule actuelle]]="(pas de formule)","SANS FORMULE",IF(Audit_Calc_Auto[[#This Row],[Formule actuelle]]=Audit_Calc_Auto[[#This Row],[Formule attendue]],"OK","MODIFIE"))</f>
        <v>#VALUE!</v>
      </c>
    </row>
    <row r="7373" spans="1:5" x14ac:dyDescent="0.25">
      <c r="A7373" s="770" t="s">
        <v>513</v>
      </c>
      <c r="B7373" s="770" t="s">
        <v>5044</v>
      </c>
      <c r="C7373" s="772" t="s">
        <v>5817</v>
      </c>
      <c r="D7373" s="799" t="str" cm="1">
        <f t="array" aca="1" ref="D7373" ca="1">IFERROR(_xlfn.FORMULATEXT(INDIRECT("'" &amp; Audit_Calc_Auto[[#This Row],[Feuille]] &amp; "'!" &amp; Audit_Calc_Auto[[#This Row],[Cellule]])),"(pas de formule)")</f>
        <v>(pas de formule)</v>
      </c>
      <c r="E7373" t="e">
        <f>IF(Audit_Calc_Auto[[#This Row],[Formule actuelle]]="(pas de formule)","SANS FORMULE",IF(Audit_Calc_Auto[[#This Row],[Formule actuelle]]=Audit_Calc_Auto[[#This Row],[Formule attendue]],"OK","MODIFIE"))</f>
        <v>#VALUE!</v>
      </c>
    </row>
    <row r="7374" spans="1:5" x14ac:dyDescent="0.25">
      <c r="A7374" s="770" t="s">
        <v>513</v>
      </c>
      <c r="B7374" s="770" t="s">
        <v>5045</v>
      </c>
      <c r="C7374" s="772" t="s">
        <v>5818</v>
      </c>
      <c r="D7374" s="799" t="str" cm="1">
        <f t="array" aca="1" ref="D7374" ca="1">IFERROR(_xlfn.FORMULATEXT(INDIRECT("'" &amp; Audit_Calc_Auto[[#This Row],[Feuille]] &amp; "'!" &amp; Audit_Calc_Auto[[#This Row],[Cellule]])),"(pas de formule)")</f>
        <v>(pas de formule)</v>
      </c>
      <c r="E7374" t="e">
        <f>IF(Audit_Calc_Auto[[#This Row],[Formule actuelle]]="(pas de formule)","SANS FORMULE",IF(Audit_Calc_Auto[[#This Row],[Formule actuelle]]=Audit_Calc_Auto[[#This Row],[Formule attendue]],"OK","MODIFIE"))</f>
        <v>#VALUE!</v>
      </c>
    </row>
  </sheetData>
  <mergeCells count="2">
    <mergeCell ref="A1:E1"/>
    <mergeCell ref="G1:K1"/>
  </mergeCells>
  <conditionalFormatting sqref="E7:E7293">
    <cfRule type="expression" dxfId="2" priority="3">
      <formula>$E7="OK"</formula>
    </cfRule>
    <cfRule type="expression" dxfId="1" priority="4">
      <formula>$E7="MODIFIE"</formula>
    </cfRule>
    <cfRule type="expression" dxfId="0" priority="5">
      <formula>$E7="SANS FORMULE"</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DE825A42056A4DB878D8E1D2377894" ma:contentTypeVersion="4" ma:contentTypeDescription="Crée un document." ma:contentTypeScope="" ma:versionID="c3cea410c61204f7da3cff9db41fc378">
  <xsd:schema xmlns:xsd="http://www.w3.org/2001/XMLSchema" xmlns:xs="http://www.w3.org/2001/XMLSchema" xmlns:p="http://schemas.microsoft.com/office/2006/metadata/properties" xmlns:ns2="10b03a7d-cb5b-4c21-a233-94b82dc1fe03" targetNamespace="http://schemas.microsoft.com/office/2006/metadata/properties" ma:root="true" ma:fieldsID="49eb8ee7d03fdc0632693fef8a3d9dd4" ns2:_="">
    <xsd:import namespace="10b03a7d-cb5b-4c21-a233-94b82dc1fe0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03a7d-cb5b-4c21-a233-94b82dc1fe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082FAA-F391-4043-B2A2-689D736C3896}">
  <ds:schemaRefs>
    <ds:schemaRef ds:uri="http://schemas.microsoft.com/sharepoint/v3/contenttype/forms"/>
  </ds:schemaRefs>
</ds:datastoreItem>
</file>

<file path=customXml/itemProps2.xml><?xml version="1.0" encoding="utf-8"?>
<ds:datastoreItem xmlns:ds="http://schemas.openxmlformats.org/officeDocument/2006/customXml" ds:itemID="{6A5E6823-FC39-42A1-8C4A-66A43F5855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b03a7d-cb5b-4c21-a233-94b82dc1fe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FC048C-4432-45A0-9EFA-6F8664FA9135}">
  <ds:schemaRefs>
    <ds:schemaRef ds:uri="http://schemas.openxmlformats.org/package/2006/metadata/core-properties"/>
    <ds:schemaRef ds:uri="535d3bce-0ae9-44e1-8795-1bd4901d077d"/>
    <ds:schemaRef ds:uri="http://purl.org/dc/dcmitype/"/>
    <ds:schemaRef ds:uri="1ed6689e-2a12-4cbb-9fe4-ef0cca41df06"/>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18</vt:i4>
      </vt:variant>
    </vt:vector>
  </HeadingPairs>
  <TitlesOfParts>
    <vt:vector size="35" baseType="lpstr">
      <vt:lpstr>NOTICE EXPLICATIVE</vt:lpstr>
      <vt:lpstr>Etat récapitulatif des dépenses</vt:lpstr>
      <vt:lpstr>BSCU_SALAIRES</vt:lpstr>
      <vt:lpstr>Synthèse E-Synergie</vt:lpstr>
      <vt:lpstr>Feuil1</vt:lpstr>
      <vt:lpstr>Liste %</vt:lpstr>
      <vt:lpstr>Dépenses de personnel 1 à 10</vt:lpstr>
      <vt:lpstr>Dépenses de personnel 11 à 20</vt:lpstr>
      <vt:lpstr>Dépenses de personnel 21 à 30</vt:lpstr>
      <vt:lpstr>Dépenses de personnel 31 à 40</vt:lpstr>
      <vt:lpstr>Dépenses de personnel 41 à 50</vt:lpstr>
      <vt:lpstr>Dépenses de personnel 51 à 60</vt:lpstr>
      <vt:lpstr>Dépenses de personnel 61 à 70</vt:lpstr>
      <vt:lpstr>Modèle Fiche temps</vt:lpstr>
      <vt:lpstr>TS_Détail</vt:lpstr>
      <vt:lpstr>liste déroulante</vt:lpstr>
      <vt:lpstr>Cellules grisées</vt:lpstr>
      <vt:lpstr>Choisir_ICI_pourcentage_ou_heures_projet</vt:lpstr>
      <vt:lpstr>Feuil1!Choisir_ICI_si_pourcentage_heures_ou_Jours_sur_projet</vt:lpstr>
      <vt:lpstr>Choisir_ICI_si_pourcentage_heures_ou_Jours_sur_projet</vt:lpstr>
      <vt:lpstr>'Dépenses de personnel 11 à 20'!Heures_dédiées_projet</vt:lpstr>
      <vt:lpstr>'Dépenses de personnel 21 à 30'!Heures_dédiées_projet</vt:lpstr>
      <vt:lpstr>'Dépenses de personnel 31 à 40'!Heures_dédiées_projet</vt:lpstr>
      <vt:lpstr>'Dépenses de personnel 41 à 50'!Heures_dédiées_projet</vt:lpstr>
      <vt:lpstr>'Modèle Fiche temps'!Heures_dédiées_projet</vt:lpstr>
      <vt:lpstr>Heures_dédiées_projet</vt:lpstr>
      <vt:lpstr>Jours_projet</vt:lpstr>
      <vt:lpstr>Pourcentage_temps_projet</vt:lpstr>
      <vt:lpstr>BSCU_SALAIRES!Zone_d_impression</vt:lpstr>
      <vt:lpstr>'Dépenses de personnel 1 à 10'!Zone_d_impression</vt:lpstr>
      <vt:lpstr>'Dépenses de personnel 61 à 70'!Zone_d_impression</vt:lpstr>
      <vt:lpstr>'Etat récapitulatif des dépenses'!Zone_d_impression</vt:lpstr>
      <vt:lpstr>'Modèle Fiche temps'!Zone_d_impression</vt:lpstr>
      <vt:lpstr>'NOTICE EXPLICATIVE'!Zone_d_impression</vt:lpstr>
      <vt:lpstr>'Synthèse E-Synergie'!Zone_d_impression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lamsili</dc:creator>
  <cp:keywords/>
  <dc:description/>
  <cp:lastModifiedBy>VALDIN MAUREL Audrey</cp:lastModifiedBy>
  <cp:revision/>
  <cp:lastPrinted>2026-04-16T07:01:06Z</cp:lastPrinted>
  <dcterms:created xsi:type="dcterms:W3CDTF">2013-12-10T16:41:55Z</dcterms:created>
  <dcterms:modified xsi:type="dcterms:W3CDTF">2026-04-22T07:26:27Z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0x0101009BDE825A42056A4DB878D8E1D2377894</vt:lpwstr>
  </property>
  <property fmtid="{D5CDD505-2E9C-101B-9397-08002B2CF9AE}" pid="3" name="Order">
    <vt:r8>7700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